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MLP JOGIGHOPA\"/>
    </mc:Choice>
  </mc:AlternateContent>
  <bookViews>
    <workbookView xWindow="0" yWindow="0" windowWidth="15345" windowHeight="4560" tabRatio="856" firstSheet="8" activeTab="17"/>
  </bookViews>
  <sheets>
    <sheet name="Equipment" sheetId="50" state="hidden" r:id="rId1"/>
    <sheet name="SUMM-Private" sheetId="49" state="hidden" r:id="rId2"/>
    <sheet name="SUMM-Option 1" sheetId="47" state="hidden" r:id="rId3"/>
    <sheet name="SUMM-NEW-09.03.20 (2)" sheetId="76" state="hidden" r:id="rId4"/>
    <sheet name="SUMM-NEW-09.03.20" sheetId="75" state="hidden" r:id="rId5"/>
    <sheet name="SUMM-old-05.02.20" sheetId="69" state="hidden" r:id="rId6"/>
    <sheet name="SUMM-OLD " sheetId="58" state="hidden" r:id="rId7"/>
    <sheet name="SUMM-MMLP" sheetId="53" state="hidden" r:id="rId8"/>
    <sheet name="DEVELOPMENT" sheetId="52" r:id="rId9"/>
    <sheet name="TRUNK COST" sheetId="44" state="hidden" r:id="rId10"/>
    <sheet name="Paved Area" sheetId="41" r:id="rId11"/>
    <sheet name="Container Paved" sheetId="61" state="hidden" r:id="rId12"/>
    <sheet name="Boundary Wall" sheetId="51" state="hidden" r:id="rId13"/>
    <sheet name="Site Levelling" sheetId="77" r:id="rId14"/>
    <sheet name="DEMOLITION" sheetId="78" r:id="rId15"/>
    <sheet name="Boundary-wall" sheetId="67" r:id="rId16"/>
    <sheet name="Toe Wall" sheetId="79" r:id="rId17"/>
    <sheet name="Cost Package-II" sheetId="71" r:id="rId18"/>
    <sheet name="Sheet14" sheetId="70" state="hidden" r:id="rId19"/>
    <sheet name="Sheet14 (2)" sheetId="72" state="hidden" r:id="rId20"/>
    <sheet name="Schedule-H" sheetId="74" r:id="rId21"/>
    <sheet name="Schedule-H-1" sheetId="73" r:id="rId22"/>
    <sheet name="Sheet15" sheetId="6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0" localSheetId="15">#REF!</definedName>
    <definedName name="\0" localSheetId="11">#REF!</definedName>
    <definedName name="\0" localSheetId="17">#REF!</definedName>
    <definedName name="\0" localSheetId="14">#REF!</definedName>
    <definedName name="\0" localSheetId="8">#REF!</definedName>
    <definedName name="\0" localSheetId="0">#REF!</definedName>
    <definedName name="\0" localSheetId="20">#REF!</definedName>
    <definedName name="\0" localSheetId="19">#REF!</definedName>
    <definedName name="\0" localSheetId="7">#REF!</definedName>
    <definedName name="\0" localSheetId="4">#REF!</definedName>
    <definedName name="\0" localSheetId="3">#REF!</definedName>
    <definedName name="\0" localSheetId="6">#REF!</definedName>
    <definedName name="\0" localSheetId="5">#REF!</definedName>
    <definedName name="\0" localSheetId="2">#REF!</definedName>
    <definedName name="\0" localSheetId="1">#REF!</definedName>
    <definedName name="\0" localSheetId="16">#REF!</definedName>
    <definedName name="\0" localSheetId="9">#REF!</definedName>
    <definedName name="\0">#REF!</definedName>
    <definedName name="\a" localSheetId="15">#REF!</definedName>
    <definedName name="\a" localSheetId="11">#REF!</definedName>
    <definedName name="\a" localSheetId="17">#REF!</definedName>
    <definedName name="\a" localSheetId="14">#REF!</definedName>
    <definedName name="\a" localSheetId="8">#REF!</definedName>
    <definedName name="\a" localSheetId="0">#REF!</definedName>
    <definedName name="\a" localSheetId="20">#REF!</definedName>
    <definedName name="\a" localSheetId="19">#REF!</definedName>
    <definedName name="\a" localSheetId="13">#REF!</definedName>
    <definedName name="\a" localSheetId="7">#REF!</definedName>
    <definedName name="\a" localSheetId="4">#REF!</definedName>
    <definedName name="\a" localSheetId="3">#REF!</definedName>
    <definedName name="\a" localSheetId="6">#REF!</definedName>
    <definedName name="\a" localSheetId="5">#REF!</definedName>
    <definedName name="\a" localSheetId="2">#REF!</definedName>
    <definedName name="\a" localSheetId="1">#REF!</definedName>
    <definedName name="\a" localSheetId="16">#REF!</definedName>
    <definedName name="\a" localSheetId="9">#REF!</definedName>
    <definedName name="\a">#REF!</definedName>
    <definedName name="\c" localSheetId="15">#REF!</definedName>
    <definedName name="\c" localSheetId="11">#REF!</definedName>
    <definedName name="\c" localSheetId="17">#REF!</definedName>
    <definedName name="\c" localSheetId="14">#REF!</definedName>
    <definedName name="\c" localSheetId="8">#REF!</definedName>
    <definedName name="\c" localSheetId="0">#REF!</definedName>
    <definedName name="\c" localSheetId="20">#REF!</definedName>
    <definedName name="\c" localSheetId="19">#REF!</definedName>
    <definedName name="\c" localSheetId="13">#REF!</definedName>
    <definedName name="\c" localSheetId="7">#REF!</definedName>
    <definedName name="\c" localSheetId="4">#REF!</definedName>
    <definedName name="\c" localSheetId="3">#REF!</definedName>
    <definedName name="\c" localSheetId="6">#REF!</definedName>
    <definedName name="\c" localSheetId="5">#REF!</definedName>
    <definedName name="\c" localSheetId="2">#REF!</definedName>
    <definedName name="\c" localSheetId="1">#REF!</definedName>
    <definedName name="\c" localSheetId="16">#REF!</definedName>
    <definedName name="\c" localSheetId="9">#REF!</definedName>
    <definedName name="\c">#REF!</definedName>
    <definedName name="\d" localSheetId="15">#REF!</definedName>
    <definedName name="\d" localSheetId="11">#REF!</definedName>
    <definedName name="\d" localSheetId="17">#REF!</definedName>
    <definedName name="\d" localSheetId="14">#REF!</definedName>
    <definedName name="\d" localSheetId="8">#REF!</definedName>
    <definedName name="\d" localSheetId="0">#REF!</definedName>
    <definedName name="\d" localSheetId="20">#REF!</definedName>
    <definedName name="\d" localSheetId="19">#REF!</definedName>
    <definedName name="\d" localSheetId="13">#REF!</definedName>
    <definedName name="\d" localSheetId="7">#REF!</definedName>
    <definedName name="\d" localSheetId="4">#REF!</definedName>
    <definedName name="\d" localSheetId="3">#REF!</definedName>
    <definedName name="\d" localSheetId="6">#REF!</definedName>
    <definedName name="\d" localSheetId="5">#REF!</definedName>
    <definedName name="\d" localSheetId="2">#REF!</definedName>
    <definedName name="\d" localSheetId="1">#REF!</definedName>
    <definedName name="\d" localSheetId="16">#REF!</definedName>
    <definedName name="\d" localSheetId="9">#REF!</definedName>
    <definedName name="\d">#REF!</definedName>
    <definedName name="\d\srh.xls" localSheetId="15">[1]ANAL!#REF!</definedName>
    <definedName name="\d\srh.xls" localSheetId="11">[1]ANAL!#REF!</definedName>
    <definedName name="\d\srh.xls" localSheetId="17">[1]ANAL!#REF!</definedName>
    <definedName name="\d\srh.xls" localSheetId="14">[1]ANAL!#REF!</definedName>
    <definedName name="\d\srh.xls" localSheetId="8">[1]ANAL!#REF!</definedName>
    <definedName name="\d\srh.xls" localSheetId="0">[1]ANAL!#REF!</definedName>
    <definedName name="\d\srh.xls" localSheetId="20">[1]ANAL!#REF!</definedName>
    <definedName name="\d\srh.xls" localSheetId="19">[1]ANAL!#REF!</definedName>
    <definedName name="\d\srh.xls" localSheetId="7">[1]ANAL!#REF!</definedName>
    <definedName name="\d\srh.xls" localSheetId="4">[1]ANAL!#REF!</definedName>
    <definedName name="\d\srh.xls" localSheetId="3">[1]ANAL!#REF!</definedName>
    <definedName name="\d\srh.xls" localSheetId="6">[1]ANAL!#REF!</definedName>
    <definedName name="\d\srh.xls" localSheetId="5">[1]ANAL!#REF!</definedName>
    <definedName name="\d\srh.xls" localSheetId="2">[1]ANAL!#REF!</definedName>
    <definedName name="\d\srh.xls" localSheetId="1">[1]ANAL!#REF!</definedName>
    <definedName name="\d\srh.xls" localSheetId="16">[1]ANAL!#REF!</definedName>
    <definedName name="\d\srh.xls" localSheetId="9">[1]ANAL!#REF!</definedName>
    <definedName name="\d\srh.xls">[1]ANAL!#REF!</definedName>
    <definedName name="\f" localSheetId="15">#REF!</definedName>
    <definedName name="\f" localSheetId="11">#REF!</definedName>
    <definedName name="\f" localSheetId="17">#REF!</definedName>
    <definedName name="\f" localSheetId="14">#REF!</definedName>
    <definedName name="\f" localSheetId="8">#REF!</definedName>
    <definedName name="\f" localSheetId="0">#REF!</definedName>
    <definedName name="\f" localSheetId="20">#REF!</definedName>
    <definedName name="\f" localSheetId="19">#REF!</definedName>
    <definedName name="\f" localSheetId="13">#REF!</definedName>
    <definedName name="\f" localSheetId="7">#REF!</definedName>
    <definedName name="\f" localSheetId="4">#REF!</definedName>
    <definedName name="\f" localSheetId="3">#REF!</definedName>
    <definedName name="\f" localSheetId="6">#REF!</definedName>
    <definedName name="\f" localSheetId="5">#REF!</definedName>
    <definedName name="\f" localSheetId="2">#REF!</definedName>
    <definedName name="\f" localSheetId="1">#REF!</definedName>
    <definedName name="\f" localSheetId="16">#REF!</definedName>
    <definedName name="\f" localSheetId="9">#REF!</definedName>
    <definedName name="\f">#REF!</definedName>
    <definedName name="\i" localSheetId="15">#REF!</definedName>
    <definedName name="\i" localSheetId="11">#REF!</definedName>
    <definedName name="\i" localSheetId="17">#REF!</definedName>
    <definedName name="\i" localSheetId="14">#REF!</definedName>
    <definedName name="\i" localSheetId="8">#REF!</definedName>
    <definedName name="\i" localSheetId="0">#REF!</definedName>
    <definedName name="\i" localSheetId="20">#REF!</definedName>
    <definedName name="\i" localSheetId="19">#REF!</definedName>
    <definedName name="\i" localSheetId="13">#REF!</definedName>
    <definedName name="\i" localSheetId="7">#REF!</definedName>
    <definedName name="\i" localSheetId="4">#REF!</definedName>
    <definedName name="\i" localSheetId="3">#REF!</definedName>
    <definedName name="\i" localSheetId="6">#REF!</definedName>
    <definedName name="\i" localSheetId="5">#REF!</definedName>
    <definedName name="\i" localSheetId="2">#REF!</definedName>
    <definedName name="\i" localSheetId="1">#REF!</definedName>
    <definedName name="\i" localSheetId="16">#REF!</definedName>
    <definedName name="\i" localSheetId="9">#REF!</definedName>
    <definedName name="\i">#REF!</definedName>
    <definedName name="\j" localSheetId="15">#REF!</definedName>
    <definedName name="\j" localSheetId="11">#REF!</definedName>
    <definedName name="\j" localSheetId="17">#REF!</definedName>
    <definedName name="\j" localSheetId="14">#REF!</definedName>
    <definedName name="\j" localSheetId="8">#REF!</definedName>
    <definedName name="\j" localSheetId="0">#REF!</definedName>
    <definedName name="\j" localSheetId="20">#REF!</definedName>
    <definedName name="\j" localSheetId="19">#REF!</definedName>
    <definedName name="\j" localSheetId="13">#REF!</definedName>
    <definedName name="\j" localSheetId="7">#REF!</definedName>
    <definedName name="\j" localSheetId="4">#REF!</definedName>
    <definedName name="\j" localSheetId="3">#REF!</definedName>
    <definedName name="\j" localSheetId="6">#REF!</definedName>
    <definedName name="\j" localSheetId="5">#REF!</definedName>
    <definedName name="\j" localSheetId="2">#REF!</definedName>
    <definedName name="\j" localSheetId="1">#REF!</definedName>
    <definedName name="\j" localSheetId="16">#REF!</definedName>
    <definedName name="\j" localSheetId="9">#REF!</definedName>
    <definedName name="\j">#REF!</definedName>
    <definedName name="\k" localSheetId="15">#REF!</definedName>
    <definedName name="\k" localSheetId="11">#REF!</definedName>
    <definedName name="\k" localSheetId="17">#REF!</definedName>
    <definedName name="\k" localSheetId="14">#REF!</definedName>
    <definedName name="\k" localSheetId="8">#REF!</definedName>
    <definedName name="\k" localSheetId="0">#REF!</definedName>
    <definedName name="\k" localSheetId="20">#REF!</definedName>
    <definedName name="\k" localSheetId="19">#REF!</definedName>
    <definedName name="\k" localSheetId="13">#REF!</definedName>
    <definedName name="\k" localSheetId="7">#REF!</definedName>
    <definedName name="\k" localSheetId="4">#REF!</definedName>
    <definedName name="\k" localSheetId="3">#REF!</definedName>
    <definedName name="\k" localSheetId="6">#REF!</definedName>
    <definedName name="\k" localSheetId="5">#REF!</definedName>
    <definedName name="\k" localSheetId="2">#REF!</definedName>
    <definedName name="\k" localSheetId="1">#REF!</definedName>
    <definedName name="\k" localSheetId="16">#REF!</definedName>
    <definedName name="\k" localSheetId="9">#REF!</definedName>
    <definedName name="\k">#REF!</definedName>
    <definedName name="\m" localSheetId="15">#REF!</definedName>
    <definedName name="\m" localSheetId="11">#REF!</definedName>
    <definedName name="\m" localSheetId="17">#REF!</definedName>
    <definedName name="\m" localSheetId="14">#REF!</definedName>
    <definedName name="\m" localSheetId="8">#REF!</definedName>
    <definedName name="\m" localSheetId="0">#REF!</definedName>
    <definedName name="\m" localSheetId="20">#REF!</definedName>
    <definedName name="\m" localSheetId="19">#REF!</definedName>
    <definedName name="\m" localSheetId="13">#REF!</definedName>
    <definedName name="\m" localSheetId="7">#REF!</definedName>
    <definedName name="\m" localSheetId="4">#REF!</definedName>
    <definedName name="\m" localSheetId="3">#REF!</definedName>
    <definedName name="\m" localSheetId="6">#REF!</definedName>
    <definedName name="\m" localSheetId="5">#REF!</definedName>
    <definedName name="\m" localSheetId="2">#REF!</definedName>
    <definedName name="\m" localSheetId="1">#REF!</definedName>
    <definedName name="\m" localSheetId="16">#REF!</definedName>
    <definedName name="\m" localSheetId="9">#REF!</definedName>
    <definedName name="\m">#REF!</definedName>
    <definedName name="\r" localSheetId="15">#REF!</definedName>
    <definedName name="\r" localSheetId="11">#REF!</definedName>
    <definedName name="\r" localSheetId="17">#REF!</definedName>
    <definedName name="\r" localSheetId="14">#REF!</definedName>
    <definedName name="\r" localSheetId="8">#REF!</definedName>
    <definedName name="\r" localSheetId="0">#REF!</definedName>
    <definedName name="\r" localSheetId="20">#REF!</definedName>
    <definedName name="\r" localSheetId="19">#REF!</definedName>
    <definedName name="\r" localSheetId="13">#REF!</definedName>
    <definedName name="\r" localSheetId="7">#REF!</definedName>
    <definedName name="\r" localSheetId="4">#REF!</definedName>
    <definedName name="\r" localSheetId="3">#REF!</definedName>
    <definedName name="\r" localSheetId="6">#REF!</definedName>
    <definedName name="\r" localSheetId="5">#REF!</definedName>
    <definedName name="\r" localSheetId="2">#REF!</definedName>
    <definedName name="\r" localSheetId="1">#REF!</definedName>
    <definedName name="\r" localSheetId="16">#REF!</definedName>
    <definedName name="\r" localSheetId="9">#REF!</definedName>
    <definedName name="\r">#REF!</definedName>
    <definedName name="\s" localSheetId="15">#REF!</definedName>
    <definedName name="\s" localSheetId="11">#REF!</definedName>
    <definedName name="\s" localSheetId="17">#REF!</definedName>
    <definedName name="\s" localSheetId="14">#REF!</definedName>
    <definedName name="\s" localSheetId="8">#REF!</definedName>
    <definedName name="\s" localSheetId="0">#REF!</definedName>
    <definedName name="\s" localSheetId="20">#REF!</definedName>
    <definedName name="\s" localSheetId="19">#REF!</definedName>
    <definedName name="\s" localSheetId="13">#REF!</definedName>
    <definedName name="\s" localSheetId="7">#REF!</definedName>
    <definedName name="\s" localSheetId="4">#REF!</definedName>
    <definedName name="\s" localSheetId="3">#REF!</definedName>
    <definedName name="\s" localSheetId="6">#REF!</definedName>
    <definedName name="\s" localSheetId="5">#REF!</definedName>
    <definedName name="\s" localSheetId="2">#REF!</definedName>
    <definedName name="\s" localSheetId="1">#REF!</definedName>
    <definedName name="\s" localSheetId="16">#REF!</definedName>
    <definedName name="\s" localSheetId="9">#REF!</definedName>
    <definedName name="\s">#REF!</definedName>
    <definedName name="\t" localSheetId="15">#REF!</definedName>
    <definedName name="\t" localSheetId="11">#REF!</definedName>
    <definedName name="\t" localSheetId="17">#REF!</definedName>
    <definedName name="\t" localSheetId="14">#REF!</definedName>
    <definedName name="\t" localSheetId="8">#REF!</definedName>
    <definedName name="\t" localSheetId="0">#REF!</definedName>
    <definedName name="\t" localSheetId="20">#REF!</definedName>
    <definedName name="\t" localSheetId="19">#REF!</definedName>
    <definedName name="\t" localSheetId="13">#REF!</definedName>
    <definedName name="\t" localSheetId="7">#REF!</definedName>
    <definedName name="\t" localSheetId="4">#REF!</definedName>
    <definedName name="\t" localSheetId="3">#REF!</definedName>
    <definedName name="\t" localSheetId="6">#REF!</definedName>
    <definedName name="\t" localSheetId="5">#REF!</definedName>
    <definedName name="\t" localSheetId="2">#REF!</definedName>
    <definedName name="\t" localSheetId="1">#REF!</definedName>
    <definedName name="\t" localSheetId="16">#REF!</definedName>
    <definedName name="\t" localSheetId="9">#REF!</definedName>
    <definedName name="\t">#REF!</definedName>
    <definedName name="___________can430">40.73</definedName>
    <definedName name="___________can435">43.3</definedName>
    <definedName name="__________can430">40.73</definedName>
    <definedName name="__________can435">43.3</definedName>
    <definedName name="_________can430">40.73</definedName>
    <definedName name="_________can435">43.3</definedName>
    <definedName name="________A655600" localSheetId="15">#REF!</definedName>
    <definedName name="________A655600" localSheetId="11">#REF!</definedName>
    <definedName name="________A655600" localSheetId="17">#REF!</definedName>
    <definedName name="________A655600" localSheetId="14">#REF!</definedName>
    <definedName name="________A655600" localSheetId="8">#REF!</definedName>
    <definedName name="________A655600" localSheetId="0">#REF!</definedName>
    <definedName name="________A655600" localSheetId="20">#REF!</definedName>
    <definedName name="________A655600" localSheetId="19">#REF!</definedName>
    <definedName name="________A655600" localSheetId="7">#REF!</definedName>
    <definedName name="________A655600" localSheetId="4">#REF!</definedName>
    <definedName name="________A655600" localSheetId="3">#REF!</definedName>
    <definedName name="________A655600" localSheetId="6">#REF!</definedName>
    <definedName name="________A655600" localSheetId="5">#REF!</definedName>
    <definedName name="________A655600" localSheetId="2">#REF!</definedName>
    <definedName name="________A655600" localSheetId="1">#REF!</definedName>
    <definedName name="________A655600" localSheetId="16">#REF!</definedName>
    <definedName name="________A655600" localSheetId="9">#REF!</definedName>
    <definedName name="________A655600">#REF!</definedName>
    <definedName name="________a65631" localSheetId="15">#REF!</definedName>
    <definedName name="________a65631" localSheetId="11">#REF!</definedName>
    <definedName name="________a65631" localSheetId="17">#REF!</definedName>
    <definedName name="________a65631" localSheetId="14">#REF!</definedName>
    <definedName name="________a65631" localSheetId="8">#REF!</definedName>
    <definedName name="________a65631" localSheetId="0">#REF!</definedName>
    <definedName name="________a65631" localSheetId="20">#REF!</definedName>
    <definedName name="________a65631" localSheetId="19">#REF!</definedName>
    <definedName name="________a65631" localSheetId="7">#REF!</definedName>
    <definedName name="________a65631" localSheetId="4">#REF!</definedName>
    <definedName name="________a65631" localSheetId="3">#REF!</definedName>
    <definedName name="________a65631" localSheetId="6">#REF!</definedName>
    <definedName name="________a65631" localSheetId="5">#REF!</definedName>
    <definedName name="________a65631" localSheetId="2">#REF!</definedName>
    <definedName name="________a65631" localSheetId="1">#REF!</definedName>
    <definedName name="________a65631" localSheetId="16">#REF!</definedName>
    <definedName name="________a65631" localSheetId="9">#REF!</definedName>
    <definedName name="________a65631">#REF!</definedName>
    <definedName name="________can430">40.73</definedName>
    <definedName name="________can435">43.3</definedName>
    <definedName name="_______A655600" localSheetId="15">#REF!</definedName>
    <definedName name="_______A655600" localSheetId="11">#REF!</definedName>
    <definedName name="_______A655600" localSheetId="17">#REF!</definedName>
    <definedName name="_______A655600" localSheetId="14">#REF!</definedName>
    <definedName name="_______A655600" localSheetId="8">#REF!</definedName>
    <definedName name="_______A655600" localSheetId="0">#REF!</definedName>
    <definedName name="_______A655600" localSheetId="20">#REF!</definedName>
    <definedName name="_______A655600" localSheetId="19">#REF!</definedName>
    <definedName name="_______A655600" localSheetId="7">#REF!</definedName>
    <definedName name="_______A655600" localSheetId="4">#REF!</definedName>
    <definedName name="_______A655600" localSheetId="3">#REF!</definedName>
    <definedName name="_______A655600" localSheetId="6">#REF!</definedName>
    <definedName name="_______A655600" localSheetId="5">#REF!</definedName>
    <definedName name="_______A655600" localSheetId="2">#REF!</definedName>
    <definedName name="_______A655600" localSheetId="1">#REF!</definedName>
    <definedName name="_______A655600" localSheetId="16">#REF!</definedName>
    <definedName name="_______A655600" localSheetId="9">#REF!</definedName>
    <definedName name="_______A655600">#REF!</definedName>
    <definedName name="_______a65631" localSheetId="15">#REF!</definedName>
    <definedName name="_______a65631" localSheetId="11">#REF!</definedName>
    <definedName name="_______a65631" localSheetId="17">#REF!</definedName>
    <definedName name="_______a65631" localSheetId="14">#REF!</definedName>
    <definedName name="_______a65631" localSheetId="8">#REF!</definedName>
    <definedName name="_______a65631" localSheetId="0">#REF!</definedName>
    <definedName name="_______a65631" localSheetId="20">#REF!</definedName>
    <definedName name="_______a65631" localSheetId="19">#REF!</definedName>
    <definedName name="_______a65631" localSheetId="7">#REF!</definedName>
    <definedName name="_______a65631" localSheetId="4">#REF!</definedName>
    <definedName name="_______a65631" localSheetId="3">#REF!</definedName>
    <definedName name="_______a65631" localSheetId="6">#REF!</definedName>
    <definedName name="_______a65631" localSheetId="5">#REF!</definedName>
    <definedName name="_______a65631" localSheetId="2">#REF!</definedName>
    <definedName name="_______a65631" localSheetId="1">#REF!</definedName>
    <definedName name="_______a65631" localSheetId="16">#REF!</definedName>
    <definedName name="_______a65631" localSheetId="9">#REF!</definedName>
    <definedName name="_______a65631">#REF!</definedName>
    <definedName name="_______AXX1" localSheetId="15">#REF!</definedName>
    <definedName name="_______AXX1" localSheetId="11">#REF!</definedName>
    <definedName name="_______AXX1" localSheetId="17">#REF!</definedName>
    <definedName name="_______AXX1" localSheetId="14">#REF!</definedName>
    <definedName name="_______AXX1" localSheetId="8">#REF!</definedName>
    <definedName name="_______AXX1" localSheetId="0">#REF!</definedName>
    <definedName name="_______AXX1" localSheetId="20">#REF!</definedName>
    <definedName name="_______AXX1" localSheetId="19">#REF!</definedName>
    <definedName name="_______AXX1" localSheetId="7">#REF!</definedName>
    <definedName name="_______AXX1" localSheetId="4">#REF!</definedName>
    <definedName name="_______AXX1" localSheetId="3">#REF!</definedName>
    <definedName name="_______AXX1" localSheetId="6">#REF!</definedName>
    <definedName name="_______AXX1" localSheetId="5">#REF!</definedName>
    <definedName name="_______AXX1" localSheetId="2">#REF!</definedName>
    <definedName name="_______AXX1" localSheetId="1">#REF!</definedName>
    <definedName name="_______AXX1" localSheetId="16">#REF!</definedName>
    <definedName name="_______AXX1" localSheetId="9">#REF!</definedName>
    <definedName name="_______AXX1">#REF!</definedName>
    <definedName name="_______axx2" localSheetId="15">#REF!</definedName>
    <definedName name="_______axx2" localSheetId="11">#REF!</definedName>
    <definedName name="_______axx2" localSheetId="17">#REF!</definedName>
    <definedName name="_______axx2" localSheetId="14">#REF!</definedName>
    <definedName name="_______axx2" localSheetId="8">#REF!</definedName>
    <definedName name="_______axx2" localSheetId="0">#REF!</definedName>
    <definedName name="_______axx2" localSheetId="20">#REF!</definedName>
    <definedName name="_______axx2" localSheetId="19">#REF!</definedName>
    <definedName name="_______axx2" localSheetId="7">#REF!</definedName>
    <definedName name="_______axx2" localSheetId="4">#REF!</definedName>
    <definedName name="_______axx2" localSheetId="3">#REF!</definedName>
    <definedName name="_______axx2" localSheetId="6">#REF!</definedName>
    <definedName name="_______axx2" localSheetId="5">#REF!</definedName>
    <definedName name="_______axx2" localSheetId="2">#REF!</definedName>
    <definedName name="_______axx2" localSheetId="1">#REF!</definedName>
    <definedName name="_______axx2" localSheetId="16">#REF!</definedName>
    <definedName name="_______axx2" localSheetId="9">#REF!</definedName>
    <definedName name="_______axx2">#REF!</definedName>
    <definedName name="_______axx3" localSheetId="15">#REF!</definedName>
    <definedName name="_______axx3" localSheetId="11">#REF!</definedName>
    <definedName name="_______axx3" localSheetId="17">#REF!</definedName>
    <definedName name="_______axx3" localSheetId="14">#REF!</definedName>
    <definedName name="_______axx3" localSheetId="8">#REF!</definedName>
    <definedName name="_______axx3" localSheetId="0">#REF!</definedName>
    <definedName name="_______axx3" localSheetId="20">#REF!</definedName>
    <definedName name="_______axx3" localSheetId="19">#REF!</definedName>
    <definedName name="_______axx3" localSheetId="7">#REF!</definedName>
    <definedName name="_______axx3" localSheetId="4">#REF!</definedName>
    <definedName name="_______axx3" localSheetId="3">#REF!</definedName>
    <definedName name="_______axx3" localSheetId="6">#REF!</definedName>
    <definedName name="_______axx3" localSheetId="5">#REF!</definedName>
    <definedName name="_______axx3" localSheetId="2">#REF!</definedName>
    <definedName name="_______axx3" localSheetId="1">#REF!</definedName>
    <definedName name="_______axx3" localSheetId="16">#REF!</definedName>
    <definedName name="_______axx3" localSheetId="9">#REF!</definedName>
    <definedName name="_______axx3">#REF!</definedName>
    <definedName name="_______axx4" localSheetId="15">#REF!</definedName>
    <definedName name="_______axx4" localSheetId="11">#REF!</definedName>
    <definedName name="_______axx4" localSheetId="17">#REF!</definedName>
    <definedName name="_______axx4" localSheetId="14">#REF!</definedName>
    <definedName name="_______axx4" localSheetId="8">#REF!</definedName>
    <definedName name="_______axx4" localSheetId="0">#REF!</definedName>
    <definedName name="_______axx4" localSheetId="20">#REF!</definedName>
    <definedName name="_______axx4" localSheetId="19">#REF!</definedName>
    <definedName name="_______axx4" localSheetId="7">#REF!</definedName>
    <definedName name="_______axx4" localSheetId="4">#REF!</definedName>
    <definedName name="_______axx4" localSheetId="3">#REF!</definedName>
    <definedName name="_______axx4" localSheetId="6">#REF!</definedName>
    <definedName name="_______axx4" localSheetId="5">#REF!</definedName>
    <definedName name="_______axx4" localSheetId="2">#REF!</definedName>
    <definedName name="_______axx4" localSheetId="1">#REF!</definedName>
    <definedName name="_______axx4" localSheetId="16">#REF!</definedName>
    <definedName name="_______axx4" localSheetId="9">#REF!</definedName>
    <definedName name="_______axx4">#REF!</definedName>
    <definedName name="_______b111121" localSheetId="15">'[2]ANNEXURE-A'!#REF!</definedName>
    <definedName name="_______b111121" localSheetId="11">'[2]ANNEXURE-A'!#REF!</definedName>
    <definedName name="_______b111121" localSheetId="17">'[2]ANNEXURE-A'!#REF!</definedName>
    <definedName name="_______b111121" localSheetId="14">'[2]ANNEXURE-A'!#REF!</definedName>
    <definedName name="_______b111121" localSheetId="8">'[2]ANNEXURE-A'!#REF!</definedName>
    <definedName name="_______b111121" localSheetId="0">'[2]ANNEXURE-A'!#REF!</definedName>
    <definedName name="_______b111121" localSheetId="20">'[2]ANNEXURE-A'!#REF!</definedName>
    <definedName name="_______b111121" localSheetId="19">'[2]ANNEXURE-A'!#REF!</definedName>
    <definedName name="_______b111121" localSheetId="7">'[2]ANNEXURE-A'!#REF!</definedName>
    <definedName name="_______b111121" localSheetId="4">'[2]ANNEXURE-A'!#REF!</definedName>
    <definedName name="_______b111121" localSheetId="3">'[2]ANNEXURE-A'!#REF!</definedName>
    <definedName name="_______b111121" localSheetId="6">'[2]ANNEXURE-A'!#REF!</definedName>
    <definedName name="_______b111121" localSheetId="5">'[2]ANNEXURE-A'!#REF!</definedName>
    <definedName name="_______b111121" localSheetId="2">'[2]ANNEXURE-A'!#REF!</definedName>
    <definedName name="_______b111121" localSheetId="1">'[2]ANNEXURE-A'!#REF!</definedName>
    <definedName name="_______b111121" localSheetId="16">'[2]ANNEXURE-A'!#REF!</definedName>
    <definedName name="_______b111121" localSheetId="9">'[2]ANNEXURE-A'!#REF!</definedName>
    <definedName name="_______b111121">'[2]ANNEXURE-A'!#REF!</definedName>
    <definedName name="_______bol1" localSheetId="15">#REF!</definedName>
    <definedName name="_______bol1" localSheetId="11">#REF!</definedName>
    <definedName name="_______bol1" localSheetId="17">#REF!</definedName>
    <definedName name="_______bol1" localSheetId="14">#REF!</definedName>
    <definedName name="_______bol1" localSheetId="8">#REF!</definedName>
    <definedName name="_______bol1" localSheetId="0">#REF!</definedName>
    <definedName name="_______bol1" localSheetId="20">#REF!</definedName>
    <definedName name="_______bol1" localSheetId="19">#REF!</definedName>
    <definedName name="_______bol1" localSheetId="7">#REF!</definedName>
    <definedName name="_______bol1" localSheetId="4">#REF!</definedName>
    <definedName name="_______bol1" localSheetId="3">#REF!</definedName>
    <definedName name="_______bol1" localSheetId="6">#REF!</definedName>
    <definedName name="_______bol1" localSheetId="5">#REF!</definedName>
    <definedName name="_______bol1" localSheetId="2">#REF!</definedName>
    <definedName name="_______bol1" localSheetId="1">#REF!</definedName>
    <definedName name="_______bol1" localSheetId="16">#REF!</definedName>
    <definedName name="_______bol1" localSheetId="9">#REF!</definedName>
    <definedName name="_______bol1">#REF!</definedName>
    <definedName name="_______can430">40.73</definedName>
    <definedName name="_______can435">43.3</definedName>
    <definedName name="_______hfi04" localSheetId="15">#REF!</definedName>
    <definedName name="_______hfi04" localSheetId="11">#REF!</definedName>
    <definedName name="_______hfi04" localSheetId="17">#REF!</definedName>
    <definedName name="_______hfi04" localSheetId="14">#REF!</definedName>
    <definedName name="_______hfi04" localSheetId="8">#REF!</definedName>
    <definedName name="_______hfi04" localSheetId="0">#REF!</definedName>
    <definedName name="_______hfi04" localSheetId="20">#REF!</definedName>
    <definedName name="_______hfi04" localSheetId="19">#REF!</definedName>
    <definedName name="_______hfi04" localSheetId="7">#REF!</definedName>
    <definedName name="_______hfi04" localSheetId="4">#REF!</definedName>
    <definedName name="_______hfi04" localSheetId="3">#REF!</definedName>
    <definedName name="_______hfi04" localSheetId="6">#REF!</definedName>
    <definedName name="_______hfi04" localSheetId="5">#REF!</definedName>
    <definedName name="_______hfi04" localSheetId="2">#REF!</definedName>
    <definedName name="_______hfi04" localSheetId="1">#REF!</definedName>
    <definedName name="_______hfi04" localSheetId="16">#REF!</definedName>
    <definedName name="_______hfi04" localSheetId="9">#REF!</definedName>
    <definedName name="_______hfi04">#REF!</definedName>
    <definedName name="_______hfi1" localSheetId="15">#REF!</definedName>
    <definedName name="_______hfi1" localSheetId="11">#REF!</definedName>
    <definedName name="_______hfi1" localSheetId="17">#REF!</definedName>
    <definedName name="_______hfi1" localSheetId="14">#REF!</definedName>
    <definedName name="_______hfi1" localSheetId="8">#REF!</definedName>
    <definedName name="_______hfi1" localSheetId="0">#REF!</definedName>
    <definedName name="_______hfi1" localSheetId="20">#REF!</definedName>
    <definedName name="_______hfi1" localSheetId="19">#REF!</definedName>
    <definedName name="_______hfi1" localSheetId="7">#REF!</definedName>
    <definedName name="_______hfi1" localSheetId="4">#REF!</definedName>
    <definedName name="_______hfi1" localSheetId="3">#REF!</definedName>
    <definedName name="_______hfi1" localSheetId="6">#REF!</definedName>
    <definedName name="_______hfi1" localSheetId="5">#REF!</definedName>
    <definedName name="_______hfi1" localSheetId="2">#REF!</definedName>
    <definedName name="_______hfi1" localSheetId="1">#REF!</definedName>
    <definedName name="_______hfi1" localSheetId="16">#REF!</definedName>
    <definedName name="_______hfi1" localSheetId="9">#REF!</definedName>
    <definedName name="_______hfi1">#REF!</definedName>
    <definedName name="_______hfi2" localSheetId="15">#REF!</definedName>
    <definedName name="_______hfi2" localSheetId="11">#REF!</definedName>
    <definedName name="_______hfi2" localSheetId="17">#REF!</definedName>
    <definedName name="_______hfi2" localSheetId="14">#REF!</definedName>
    <definedName name="_______hfi2" localSheetId="8">#REF!</definedName>
    <definedName name="_______hfi2" localSheetId="0">#REF!</definedName>
    <definedName name="_______hfi2" localSheetId="20">#REF!</definedName>
    <definedName name="_______hfi2" localSheetId="19">#REF!</definedName>
    <definedName name="_______hfi2" localSheetId="7">#REF!</definedName>
    <definedName name="_______hfi2" localSheetId="4">#REF!</definedName>
    <definedName name="_______hfi2" localSheetId="3">#REF!</definedName>
    <definedName name="_______hfi2" localSheetId="6">#REF!</definedName>
    <definedName name="_______hfi2" localSheetId="5">#REF!</definedName>
    <definedName name="_______hfi2" localSheetId="2">#REF!</definedName>
    <definedName name="_______hfi2" localSheetId="1">#REF!</definedName>
    <definedName name="_______hfi2" localSheetId="16">#REF!</definedName>
    <definedName name="_______hfi2" localSheetId="9">#REF!</definedName>
    <definedName name="_______hfi2">#REF!</definedName>
    <definedName name="_______Ki1" localSheetId="15">#REF!</definedName>
    <definedName name="_______Ki1" localSheetId="11">#REF!</definedName>
    <definedName name="_______Ki1" localSheetId="17">#REF!</definedName>
    <definedName name="_______Ki1" localSheetId="14">#REF!</definedName>
    <definedName name="_______Ki1" localSheetId="8">#REF!</definedName>
    <definedName name="_______Ki1" localSheetId="0">#REF!</definedName>
    <definedName name="_______Ki1" localSheetId="20">#REF!</definedName>
    <definedName name="_______Ki1" localSheetId="19">#REF!</definedName>
    <definedName name="_______Ki1" localSheetId="7">#REF!</definedName>
    <definedName name="_______Ki1" localSheetId="4">#REF!</definedName>
    <definedName name="_______Ki1" localSheetId="3">#REF!</definedName>
    <definedName name="_______Ki1" localSheetId="6">#REF!</definedName>
    <definedName name="_______Ki1" localSheetId="5">#REF!</definedName>
    <definedName name="_______Ki1" localSheetId="2">#REF!</definedName>
    <definedName name="_______Ki1" localSheetId="1">#REF!</definedName>
    <definedName name="_______Ki1" localSheetId="16">#REF!</definedName>
    <definedName name="_______Ki1" localSheetId="9">#REF!</definedName>
    <definedName name="_______Ki1">#REF!</definedName>
    <definedName name="_______Ki2" localSheetId="15">#REF!</definedName>
    <definedName name="_______Ki2" localSheetId="11">#REF!</definedName>
    <definedName name="_______Ki2" localSheetId="17">#REF!</definedName>
    <definedName name="_______Ki2" localSheetId="14">#REF!</definedName>
    <definedName name="_______Ki2" localSheetId="8">#REF!</definedName>
    <definedName name="_______Ki2" localSheetId="0">#REF!</definedName>
    <definedName name="_______Ki2" localSheetId="20">#REF!</definedName>
    <definedName name="_______Ki2" localSheetId="19">#REF!</definedName>
    <definedName name="_______Ki2" localSheetId="7">#REF!</definedName>
    <definedName name="_______Ki2" localSheetId="4">#REF!</definedName>
    <definedName name="_______Ki2" localSheetId="3">#REF!</definedName>
    <definedName name="_______Ki2" localSheetId="6">#REF!</definedName>
    <definedName name="_______Ki2" localSheetId="5">#REF!</definedName>
    <definedName name="_______Ki2" localSheetId="2">#REF!</definedName>
    <definedName name="_______Ki2" localSheetId="1">#REF!</definedName>
    <definedName name="_______Ki2" localSheetId="16">#REF!</definedName>
    <definedName name="_______Ki2" localSheetId="9">#REF!</definedName>
    <definedName name="_______Ki2">#REF!</definedName>
    <definedName name="_______MAN1" localSheetId="15">#REF!</definedName>
    <definedName name="_______MAN1" localSheetId="11">#REF!</definedName>
    <definedName name="_______MAN1" localSheetId="17">#REF!</definedName>
    <definedName name="_______MAN1" localSheetId="14">#REF!</definedName>
    <definedName name="_______MAN1" localSheetId="8">#REF!</definedName>
    <definedName name="_______MAN1" localSheetId="0">#REF!</definedName>
    <definedName name="_______MAN1" localSheetId="20">#REF!</definedName>
    <definedName name="_______MAN1" localSheetId="19">#REF!</definedName>
    <definedName name="_______MAN1" localSheetId="7">#REF!</definedName>
    <definedName name="_______MAN1" localSheetId="4">#REF!</definedName>
    <definedName name="_______MAN1" localSheetId="3">#REF!</definedName>
    <definedName name="_______MAN1" localSheetId="6">#REF!</definedName>
    <definedName name="_______MAN1" localSheetId="5">#REF!</definedName>
    <definedName name="_______MAN1" localSheetId="2">#REF!</definedName>
    <definedName name="_______MAN1" localSheetId="1">#REF!</definedName>
    <definedName name="_______MAN1" localSheetId="16">#REF!</definedName>
    <definedName name="_______MAN1" localSheetId="9">#REF!</definedName>
    <definedName name="_______MAN1">#REF!</definedName>
    <definedName name="_______PB1" localSheetId="15">#REF!</definedName>
    <definedName name="_______PB1" localSheetId="11">#REF!</definedName>
    <definedName name="_______PB1" localSheetId="17">#REF!</definedName>
    <definedName name="_______PB1" localSheetId="14">#REF!</definedName>
    <definedName name="_______PB1" localSheetId="8">#REF!</definedName>
    <definedName name="_______PB1" localSheetId="0">#REF!</definedName>
    <definedName name="_______PB1" localSheetId="20">#REF!</definedName>
    <definedName name="_______PB1" localSheetId="19">#REF!</definedName>
    <definedName name="_______PB1" localSheetId="7">#REF!</definedName>
    <definedName name="_______PB1" localSheetId="4">#REF!</definedName>
    <definedName name="_______PB1" localSheetId="3">#REF!</definedName>
    <definedName name="_______PB1" localSheetId="6">#REF!</definedName>
    <definedName name="_______PB1" localSheetId="5">#REF!</definedName>
    <definedName name="_______PB1" localSheetId="2">#REF!</definedName>
    <definedName name="_______PB1" localSheetId="1">#REF!</definedName>
    <definedName name="_______PB1" localSheetId="16">#REF!</definedName>
    <definedName name="_______PB1" localSheetId="9">#REF!</definedName>
    <definedName name="_______PB1">#REF!</definedName>
    <definedName name="_______Re1" localSheetId="15">#REF!</definedName>
    <definedName name="_______Re1" localSheetId="11">#REF!</definedName>
    <definedName name="_______Re1" localSheetId="17">#REF!</definedName>
    <definedName name="_______Re1" localSheetId="14">#REF!</definedName>
    <definedName name="_______Re1" localSheetId="8">#REF!</definedName>
    <definedName name="_______Re1" localSheetId="0">#REF!</definedName>
    <definedName name="_______Re1" localSheetId="20">#REF!</definedName>
    <definedName name="_______Re1" localSheetId="19">#REF!</definedName>
    <definedName name="_______Re1" localSheetId="7">#REF!</definedName>
    <definedName name="_______Re1" localSheetId="4">#REF!</definedName>
    <definedName name="_______Re1" localSheetId="3">#REF!</definedName>
    <definedName name="_______Re1" localSheetId="6">#REF!</definedName>
    <definedName name="_______Re1" localSheetId="5">#REF!</definedName>
    <definedName name="_______Re1" localSheetId="2">#REF!</definedName>
    <definedName name="_______Re1" localSheetId="1">#REF!</definedName>
    <definedName name="_______Re1" localSheetId="16">#REF!</definedName>
    <definedName name="_______Re1" localSheetId="9">#REF!</definedName>
    <definedName name="_______Re1">#REF!</definedName>
    <definedName name="_______Rs1" localSheetId="15">#REF!</definedName>
    <definedName name="_______Rs1" localSheetId="11">#REF!</definedName>
    <definedName name="_______Rs1" localSheetId="17">#REF!</definedName>
    <definedName name="_______Rs1" localSheetId="14">#REF!</definedName>
    <definedName name="_______Rs1" localSheetId="8">#REF!</definedName>
    <definedName name="_______Rs1" localSheetId="0">#REF!</definedName>
    <definedName name="_______Rs1" localSheetId="20">#REF!</definedName>
    <definedName name="_______Rs1" localSheetId="19">#REF!</definedName>
    <definedName name="_______Rs1" localSheetId="7">#REF!</definedName>
    <definedName name="_______Rs1" localSheetId="4">#REF!</definedName>
    <definedName name="_______Rs1" localSheetId="3">#REF!</definedName>
    <definedName name="_______Rs1" localSheetId="6">#REF!</definedName>
    <definedName name="_______Rs1" localSheetId="5">#REF!</definedName>
    <definedName name="_______Rs1" localSheetId="2">#REF!</definedName>
    <definedName name="_______Rs1" localSheetId="1">#REF!</definedName>
    <definedName name="_______Rs1" localSheetId="16">#REF!</definedName>
    <definedName name="_______Rs1" localSheetId="9">#REF!</definedName>
    <definedName name="_______Rs1">#REF!</definedName>
    <definedName name="_______SH1" localSheetId="15">#REF!</definedName>
    <definedName name="_______SH1" localSheetId="11">#REF!</definedName>
    <definedName name="_______SH1" localSheetId="17">#REF!</definedName>
    <definedName name="_______SH1" localSheetId="14">#REF!</definedName>
    <definedName name="_______SH1" localSheetId="8">#REF!</definedName>
    <definedName name="_______SH1" localSheetId="0">#REF!</definedName>
    <definedName name="_______SH1" localSheetId="20">#REF!</definedName>
    <definedName name="_______SH1" localSheetId="19">#REF!</definedName>
    <definedName name="_______SH1" localSheetId="7">#REF!</definedName>
    <definedName name="_______SH1" localSheetId="4">#REF!</definedName>
    <definedName name="_______SH1" localSheetId="3">#REF!</definedName>
    <definedName name="_______SH1" localSheetId="6">#REF!</definedName>
    <definedName name="_______SH1" localSheetId="5">#REF!</definedName>
    <definedName name="_______SH1" localSheetId="2">#REF!</definedName>
    <definedName name="_______SH1" localSheetId="1">#REF!</definedName>
    <definedName name="_______SH1" localSheetId="16">#REF!</definedName>
    <definedName name="_______SH1" localSheetId="9">#REF!</definedName>
    <definedName name="_______SH1">#REF!</definedName>
    <definedName name="_______SH2" localSheetId="15">#REF!</definedName>
    <definedName name="_______SH2" localSheetId="11">#REF!</definedName>
    <definedName name="_______SH2" localSheetId="17">#REF!</definedName>
    <definedName name="_______SH2" localSheetId="14">#REF!</definedName>
    <definedName name="_______SH2" localSheetId="8">#REF!</definedName>
    <definedName name="_______SH2" localSheetId="0">#REF!</definedName>
    <definedName name="_______SH2" localSheetId="20">#REF!</definedName>
    <definedName name="_______SH2" localSheetId="19">#REF!</definedName>
    <definedName name="_______SH2" localSheetId="7">#REF!</definedName>
    <definedName name="_______SH2" localSheetId="4">#REF!</definedName>
    <definedName name="_______SH2" localSheetId="3">#REF!</definedName>
    <definedName name="_______SH2" localSheetId="6">#REF!</definedName>
    <definedName name="_______SH2" localSheetId="5">#REF!</definedName>
    <definedName name="_______SH2" localSheetId="2">#REF!</definedName>
    <definedName name="_______SH2" localSheetId="1">#REF!</definedName>
    <definedName name="_______SH2" localSheetId="16">#REF!</definedName>
    <definedName name="_______SH2" localSheetId="9">#REF!</definedName>
    <definedName name="_______SH2">#REF!</definedName>
    <definedName name="_______SH3" localSheetId="15">#REF!</definedName>
    <definedName name="_______SH3" localSheetId="11">#REF!</definedName>
    <definedName name="_______SH3" localSheetId="17">#REF!</definedName>
    <definedName name="_______SH3" localSheetId="14">#REF!</definedName>
    <definedName name="_______SH3" localSheetId="8">#REF!</definedName>
    <definedName name="_______SH3" localSheetId="0">#REF!</definedName>
    <definedName name="_______SH3" localSheetId="20">#REF!</definedName>
    <definedName name="_______SH3" localSheetId="19">#REF!</definedName>
    <definedName name="_______SH3" localSheetId="7">#REF!</definedName>
    <definedName name="_______SH3" localSheetId="4">#REF!</definedName>
    <definedName name="_______SH3" localSheetId="3">#REF!</definedName>
    <definedName name="_______SH3" localSheetId="6">#REF!</definedName>
    <definedName name="_______SH3" localSheetId="5">#REF!</definedName>
    <definedName name="_______SH3" localSheetId="2">#REF!</definedName>
    <definedName name="_______SH3" localSheetId="1">#REF!</definedName>
    <definedName name="_______SH3" localSheetId="16">#REF!</definedName>
    <definedName name="_______SH3" localSheetId="9">#REF!</definedName>
    <definedName name="_______SH3">#REF!</definedName>
    <definedName name="_______SH4" localSheetId="15">#REF!</definedName>
    <definedName name="_______SH4" localSheetId="11">#REF!</definedName>
    <definedName name="_______SH4" localSheetId="17">#REF!</definedName>
    <definedName name="_______SH4" localSheetId="14">#REF!</definedName>
    <definedName name="_______SH4" localSheetId="8">#REF!</definedName>
    <definedName name="_______SH4" localSheetId="0">#REF!</definedName>
    <definedName name="_______SH4" localSheetId="20">#REF!</definedName>
    <definedName name="_______SH4" localSheetId="19">#REF!</definedName>
    <definedName name="_______SH4" localSheetId="7">#REF!</definedName>
    <definedName name="_______SH4" localSheetId="4">#REF!</definedName>
    <definedName name="_______SH4" localSheetId="3">#REF!</definedName>
    <definedName name="_______SH4" localSheetId="6">#REF!</definedName>
    <definedName name="_______SH4" localSheetId="5">#REF!</definedName>
    <definedName name="_______SH4" localSheetId="2">#REF!</definedName>
    <definedName name="_______SH4" localSheetId="1">#REF!</definedName>
    <definedName name="_______SH4" localSheetId="16">#REF!</definedName>
    <definedName name="_______SH4" localSheetId="9">#REF!</definedName>
    <definedName name="_______SH4">#REF!</definedName>
    <definedName name="_______SH5" localSheetId="15">#REF!</definedName>
    <definedName name="_______SH5" localSheetId="11">#REF!</definedName>
    <definedName name="_______SH5" localSheetId="17">#REF!</definedName>
    <definedName name="_______SH5" localSheetId="14">#REF!</definedName>
    <definedName name="_______SH5" localSheetId="8">#REF!</definedName>
    <definedName name="_______SH5" localSheetId="0">#REF!</definedName>
    <definedName name="_______SH5" localSheetId="20">#REF!</definedName>
    <definedName name="_______SH5" localSheetId="19">#REF!</definedName>
    <definedName name="_______SH5" localSheetId="7">#REF!</definedName>
    <definedName name="_______SH5" localSheetId="4">#REF!</definedName>
    <definedName name="_______SH5" localSheetId="3">#REF!</definedName>
    <definedName name="_______SH5" localSheetId="6">#REF!</definedName>
    <definedName name="_______SH5" localSheetId="5">#REF!</definedName>
    <definedName name="_______SH5" localSheetId="2">#REF!</definedName>
    <definedName name="_______SH5" localSheetId="1">#REF!</definedName>
    <definedName name="_______SH5" localSheetId="16">#REF!</definedName>
    <definedName name="_______SH5" localSheetId="9">#REF!</definedName>
    <definedName name="_______SH5">#REF!</definedName>
    <definedName name="_______te1" localSheetId="15">#REF!</definedName>
    <definedName name="_______te1" localSheetId="11">#REF!</definedName>
    <definedName name="_______te1" localSheetId="17">#REF!</definedName>
    <definedName name="_______te1" localSheetId="14">#REF!</definedName>
    <definedName name="_______te1" localSheetId="8">#REF!</definedName>
    <definedName name="_______te1" localSheetId="0">#REF!</definedName>
    <definedName name="_______te1" localSheetId="20">#REF!</definedName>
    <definedName name="_______te1" localSheetId="19">#REF!</definedName>
    <definedName name="_______te1" localSheetId="7">#REF!</definedName>
    <definedName name="_______te1" localSheetId="4">#REF!</definedName>
    <definedName name="_______te1" localSheetId="3">#REF!</definedName>
    <definedName name="_______te1" localSheetId="6">#REF!</definedName>
    <definedName name="_______te1" localSheetId="5">#REF!</definedName>
    <definedName name="_______te1" localSheetId="2">#REF!</definedName>
    <definedName name="_______te1" localSheetId="1">#REF!</definedName>
    <definedName name="_______te1" localSheetId="16">#REF!</definedName>
    <definedName name="_______te1" localSheetId="9">#REF!</definedName>
    <definedName name="_______te1">#REF!</definedName>
    <definedName name="______A2" localSheetId="15">#REF!</definedName>
    <definedName name="______A2" localSheetId="11">#REF!</definedName>
    <definedName name="______A2" localSheetId="17">#REF!</definedName>
    <definedName name="______A2" localSheetId="14">#REF!</definedName>
    <definedName name="______A2" localSheetId="8">#REF!</definedName>
    <definedName name="______A2" localSheetId="0">#REF!</definedName>
    <definedName name="______A2" localSheetId="20">#REF!</definedName>
    <definedName name="______A2" localSheetId="19">#REF!</definedName>
    <definedName name="______A2" localSheetId="7">#REF!</definedName>
    <definedName name="______A2" localSheetId="4">#REF!</definedName>
    <definedName name="______A2" localSheetId="3">#REF!</definedName>
    <definedName name="______A2" localSheetId="6">#REF!</definedName>
    <definedName name="______A2" localSheetId="5">#REF!</definedName>
    <definedName name="______A2" localSheetId="2">#REF!</definedName>
    <definedName name="______A2" localSheetId="1">#REF!</definedName>
    <definedName name="______A2" localSheetId="16">#REF!</definedName>
    <definedName name="______A2" localSheetId="9">#REF!</definedName>
    <definedName name="______A2">#REF!</definedName>
    <definedName name="______A655600" localSheetId="15">#REF!</definedName>
    <definedName name="______A655600" localSheetId="11">#REF!</definedName>
    <definedName name="______A655600" localSheetId="17">#REF!</definedName>
    <definedName name="______A655600" localSheetId="14">#REF!</definedName>
    <definedName name="______A655600" localSheetId="8">#REF!</definedName>
    <definedName name="______A655600" localSheetId="0">#REF!</definedName>
    <definedName name="______A655600" localSheetId="20">#REF!</definedName>
    <definedName name="______A655600" localSheetId="19">#REF!</definedName>
    <definedName name="______A655600" localSheetId="7">#REF!</definedName>
    <definedName name="______A655600" localSheetId="4">#REF!</definedName>
    <definedName name="______A655600" localSheetId="3">#REF!</definedName>
    <definedName name="______A655600" localSheetId="6">#REF!</definedName>
    <definedName name="______A655600" localSheetId="5">#REF!</definedName>
    <definedName name="______A655600" localSheetId="2">#REF!</definedName>
    <definedName name="______A655600" localSheetId="1">#REF!</definedName>
    <definedName name="______A655600" localSheetId="16">#REF!</definedName>
    <definedName name="______A655600" localSheetId="9">#REF!</definedName>
    <definedName name="______A655600">#REF!</definedName>
    <definedName name="______AXX1" localSheetId="15">#REF!</definedName>
    <definedName name="______AXX1" localSheetId="11">#REF!</definedName>
    <definedName name="______AXX1" localSheetId="17">#REF!</definedName>
    <definedName name="______AXX1" localSheetId="14">#REF!</definedName>
    <definedName name="______AXX1" localSheetId="8">#REF!</definedName>
    <definedName name="______AXX1" localSheetId="0">#REF!</definedName>
    <definedName name="______AXX1" localSheetId="20">#REF!</definedName>
    <definedName name="______AXX1" localSheetId="19">#REF!</definedName>
    <definedName name="______AXX1" localSheetId="7">#REF!</definedName>
    <definedName name="______AXX1" localSheetId="4">#REF!</definedName>
    <definedName name="______AXX1" localSheetId="3">#REF!</definedName>
    <definedName name="______AXX1" localSheetId="6">#REF!</definedName>
    <definedName name="______AXX1" localSheetId="5">#REF!</definedName>
    <definedName name="______AXX1" localSheetId="2">#REF!</definedName>
    <definedName name="______AXX1" localSheetId="1">#REF!</definedName>
    <definedName name="______AXX1" localSheetId="16">#REF!</definedName>
    <definedName name="______AXX1" localSheetId="9">#REF!</definedName>
    <definedName name="______AXX1">#REF!</definedName>
    <definedName name="______axx2" localSheetId="15">#REF!</definedName>
    <definedName name="______axx2" localSheetId="11">#REF!</definedName>
    <definedName name="______axx2" localSheetId="17">#REF!</definedName>
    <definedName name="______axx2" localSheetId="14">#REF!</definedName>
    <definedName name="______axx2" localSheetId="8">#REF!</definedName>
    <definedName name="______axx2" localSheetId="0">#REF!</definedName>
    <definedName name="______axx2" localSheetId="20">#REF!</definedName>
    <definedName name="______axx2" localSheetId="19">#REF!</definedName>
    <definedName name="______axx2" localSheetId="7">#REF!</definedName>
    <definedName name="______axx2" localSheetId="4">#REF!</definedName>
    <definedName name="______axx2" localSheetId="3">#REF!</definedName>
    <definedName name="______axx2" localSheetId="6">#REF!</definedName>
    <definedName name="______axx2" localSheetId="5">#REF!</definedName>
    <definedName name="______axx2" localSheetId="2">#REF!</definedName>
    <definedName name="______axx2" localSheetId="1">#REF!</definedName>
    <definedName name="______axx2" localSheetId="16">#REF!</definedName>
    <definedName name="______axx2" localSheetId="9">#REF!</definedName>
    <definedName name="______axx2">#REF!</definedName>
    <definedName name="______axx3" localSheetId="15">#REF!</definedName>
    <definedName name="______axx3" localSheetId="11">#REF!</definedName>
    <definedName name="______axx3" localSheetId="17">#REF!</definedName>
    <definedName name="______axx3" localSheetId="14">#REF!</definedName>
    <definedName name="______axx3" localSheetId="8">#REF!</definedName>
    <definedName name="______axx3" localSheetId="0">#REF!</definedName>
    <definedName name="______axx3" localSheetId="20">#REF!</definedName>
    <definedName name="______axx3" localSheetId="19">#REF!</definedName>
    <definedName name="______axx3" localSheetId="7">#REF!</definedName>
    <definedName name="______axx3" localSheetId="4">#REF!</definedName>
    <definedName name="______axx3" localSheetId="3">#REF!</definedName>
    <definedName name="______axx3" localSheetId="6">#REF!</definedName>
    <definedName name="______axx3" localSheetId="5">#REF!</definedName>
    <definedName name="______axx3" localSheetId="2">#REF!</definedName>
    <definedName name="______axx3" localSheetId="1">#REF!</definedName>
    <definedName name="______axx3" localSheetId="16">#REF!</definedName>
    <definedName name="______axx3" localSheetId="9">#REF!</definedName>
    <definedName name="______axx3">#REF!</definedName>
    <definedName name="______axx4" localSheetId="15">#REF!</definedName>
    <definedName name="______axx4" localSheetId="11">#REF!</definedName>
    <definedName name="______axx4" localSheetId="17">#REF!</definedName>
    <definedName name="______axx4" localSheetId="14">#REF!</definedName>
    <definedName name="______axx4" localSheetId="8">#REF!</definedName>
    <definedName name="______axx4" localSheetId="0">#REF!</definedName>
    <definedName name="______axx4" localSheetId="20">#REF!</definedName>
    <definedName name="______axx4" localSheetId="19">#REF!</definedName>
    <definedName name="______axx4" localSheetId="7">#REF!</definedName>
    <definedName name="______axx4" localSheetId="4">#REF!</definedName>
    <definedName name="______axx4" localSheetId="3">#REF!</definedName>
    <definedName name="______axx4" localSheetId="6">#REF!</definedName>
    <definedName name="______axx4" localSheetId="5">#REF!</definedName>
    <definedName name="______axx4" localSheetId="2">#REF!</definedName>
    <definedName name="______axx4" localSheetId="1">#REF!</definedName>
    <definedName name="______axx4" localSheetId="16">#REF!</definedName>
    <definedName name="______axx4" localSheetId="9">#REF!</definedName>
    <definedName name="______axx4">#REF!</definedName>
    <definedName name="______b111121" localSheetId="15">'[2]ANNEXURE-A'!#REF!</definedName>
    <definedName name="______b111121" localSheetId="11">'[2]ANNEXURE-A'!#REF!</definedName>
    <definedName name="______b111121" localSheetId="17">'[2]ANNEXURE-A'!#REF!</definedName>
    <definedName name="______b111121" localSheetId="14">'[2]ANNEXURE-A'!#REF!</definedName>
    <definedName name="______b111121" localSheetId="8">'[2]ANNEXURE-A'!#REF!</definedName>
    <definedName name="______b111121" localSheetId="0">'[2]ANNEXURE-A'!#REF!</definedName>
    <definedName name="______b111121" localSheetId="20">'[2]ANNEXURE-A'!#REF!</definedName>
    <definedName name="______b111121" localSheetId="19">'[2]ANNEXURE-A'!#REF!</definedName>
    <definedName name="______b111121" localSheetId="7">'[2]ANNEXURE-A'!#REF!</definedName>
    <definedName name="______b111121" localSheetId="4">'[2]ANNEXURE-A'!#REF!</definedName>
    <definedName name="______b111121" localSheetId="3">'[2]ANNEXURE-A'!#REF!</definedName>
    <definedName name="______b111121" localSheetId="6">'[2]ANNEXURE-A'!#REF!</definedName>
    <definedName name="______b111121" localSheetId="5">'[2]ANNEXURE-A'!#REF!</definedName>
    <definedName name="______b111121" localSheetId="2">'[2]ANNEXURE-A'!#REF!</definedName>
    <definedName name="______b111121" localSheetId="1">'[2]ANNEXURE-A'!#REF!</definedName>
    <definedName name="______b111121" localSheetId="16">'[2]ANNEXURE-A'!#REF!</definedName>
    <definedName name="______b111121" localSheetId="9">'[2]ANNEXURE-A'!#REF!</definedName>
    <definedName name="______b111121">'[2]ANNEXURE-A'!#REF!</definedName>
    <definedName name="______bol1" localSheetId="15">#REF!</definedName>
    <definedName name="______bol1" localSheetId="11">#REF!</definedName>
    <definedName name="______bol1" localSheetId="17">#REF!</definedName>
    <definedName name="______bol1" localSheetId="14">#REF!</definedName>
    <definedName name="______bol1" localSheetId="8">#REF!</definedName>
    <definedName name="______bol1" localSheetId="0">#REF!</definedName>
    <definedName name="______bol1" localSheetId="20">#REF!</definedName>
    <definedName name="______bol1" localSheetId="19">#REF!</definedName>
    <definedName name="______bol1" localSheetId="7">#REF!</definedName>
    <definedName name="______bol1" localSheetId="4">#REF!</definedName>
    <definedName name="______bol1" localSheetId="3">#REF!</definedName>
    <definedName name="______bol1" localSheetId="6">#REF!</definedName>
    <definedName name="______bol1" localSheetId="5">#REF!</definedName>
    <definedName name="______bol1" localSheetId="2">#REF!</definedName>
    <definedName name="______bol1" localSheetId="1">#REF!</definedName>
    <definedName name="______bol1" localSheetId="16">#REF!</definedName>
    <definedName name="______bol1" localSheetId="9">#REF!</definedName>
    <definedName name="______bol1">#REF!</definedName>
    <definedName name="______can430">40.73</definedName>
    <definedName name="______can435">43.3</definedName>
    <definedName name="______hfi04" localSheetId="15">#REF!</definedName>
    <definedName name="______hfi04" localSheetId="11">#REF!</definedName>
    <definedName name="______hfi04" localSheetId="17">#REF!</definedName>
    <definedName name="______hfi04" localSheetId="14">#REF!</definedName>
    <definedName name="______hfi04" localSheetId="8">#REF!</definedName>
    <definedName name="______hfi04" localSheetId="0">#REF!</definedName>
    <definedName name="______hfi04" localSheetId="20">#REF!</definedName>
    <definedName name="______hfi04" localSheetId="19">#REF!</definedName>
    <definedName name="______hfi04" localSheetId="7">#REF!</definedName>
    <definedName name="______hfi04" localSheetId="4">#REF!</definedName>
    <definedName name="______hfi04" localSheetId="3">#REF!</definedName>
    <definedName name="______hfi04" localSheetId="6">#REF!</definedName>
    <definedName name="______hfi04" localSheetId="5">#REF!</definedName>
    <definedName name="______hfi04" localSheetId="2">#REF!</definedName>
    <definedName name="______hfi04" localSheetId="1">#REF!</definedName>
    <definedName name="______hfi04" localSheetId="16">#REF!</definedName>
    <definedName name="______hfi04" localSheetId="9">#REF!</definedName>
    <definedName name="______hfi04">#REF!</definedName>
    <definedName name="______hfi1" localSheetId="15">#REF!</definedName>
    <definedName name="______hfi1" localSheetId="11">#REF!</definedName>
    <definedName name="______hfi1" localSheetId="17">#REF!</definedName>
    <definedName name="______hfi1" localSheetId="14">#REF!</definedName>
    <definedName name="______hfi1" localSheetId="8">#REF!</definedName>
    <definedName name="______hfi1" localSheetId="0">#REF!</definedName>
    <definedName name="______hfi1" localSheetId="20">#REF!</definedName>
    <definedName name="______hfi1" localSheetId="19">#REF!</definedName>
    <definedName name="______hfi1" localSheetId="7">#REF!</definedName>
    <definedName name="______hfi1" localSheetId="4">#REF!</definedName>
    <definedName name="______hfi1" localSheetId="3">#REF!</definedName>
    <definedName name="______hfi1" localSheetId="6">#REF!</definedName>
    <definedName name="______hfi1" localSheetId="5">#REF!</definedName>
    <definedName name="______hfi1" localSheetId="2">#REF!</definedName>
    <definedName name="______hfi1" localSheetId="1">#REF!</definedName>
    <definedName name="______hfi1" localSheetId="16">#REF!</definedName>
    <definedName name="______hfi1" localSheetId="9">#REF!</definedName>
    <definedName name="______hfi1">#REF!</definedName>
    <definedName name="______hfi2" localSheetId="15">#REF!</definedName>
    <definedName name="______hfi2" localSheetId="11">#REF!</definedName>
    <definedName name="______hfi2" localSheetId="17">#REF!</definedName>
    <definedName name="______hfi2" localSheetId="14">#REF!</definedName>
    <definedName name="______hfi2" localSheetId="8">#REF!</definedName>
    <definedName name="______hfi2" localSheetId="0">#REF!</definedName>
    <definedName name="______hfi2" localSheetId="20">#REF!</definedName>
    <definedName name="______hfi2" localSheetId="19">#REF!</definedName>
    <definedName name="______hfi2" localSheetId="7">#REF!</definedName>
    <definedName name="______hfi2" localSheetId="4">#REF!</definedName>
    <definedName name="______hfi2" localSheetId="3">#REF!</definedName>
    <definedName name="______hfi2" localSheetId="6">#REF!</definedName>
    <definedName name="______hfi2" localSheetId="5">#REF!</definedName>
    <definedName name="______hfi2" localSheetId="2">#REF!</definedName>
    <definedName name="______hfi2" localSheetId="1">#REF!</definedName>
    <definedName name="______hfi2" localSheetId="16">#REF!</definedName>
    <definedName name="______hfi2" localSheetId="9">#REF!</definedName>
    <definedName name="______hfi2">#REF!</definedName>
    <definedName name="______IV65537" localSheetId="15">'[3]Steel-Circular'!#REF!</definedName>
    <definedName name="______IV65537" localSheetId="11">'[3]Steel-Circular'!#REF!</definedName>
    <definedName name="______IV65537" localSheetId="17">'[3]Steel-Circular'!#REF!</definedName>
    <definedName name="______IV65537" localSheetId="14">'[3]Steel-Circular'!#REF!</definedName>
    <definedName name="______IV65537" localSheetId="8">'[3]Steel-Circular'!#REF!</definedName>
    <definedName name="______IV65537" localSheetId="0">'[3]Steel-Circular'!#REF!</definedName>
    <definedName name="______IV65537" localSheetId="20">'[3]Steel-Circular'!#REF!</definedName>
    <definedName name="______IV65537" localSheetId="19">'[3]Steel-Circular'!#REF!</definedName>
    <definedName name="______IV65537" localSheetId="7">'[3]Steel-Circular'!#REF!</definedName>
    <definedName name="______IV65537" localSheetId="4">'[3]Steel-Circular'!#REF!</definedName>
    <definedName name="______IV65537" localSheetId="3">'[3]Steel-Circular'!#REF!</definedName>
    <definedName name="______IV65537" localSheetId="6">'[3]Steel-Circular'!#REF!</definedName>
    <definedName name="______IV65537" localSheetId="5">'[3]Steel-Circular'!#REF!</definedName>
    <definedName name="______IV65537" localSheetId="2">'[3]Steel-Circular'!#REF!</definedName>
    <definedName name="______IV65537" localSheetId="1">'[3]Steel-Circular'!#REF!</definedName>
    <definedName name="______IV65537" localSheetId="16">'[3]Steel-Circular'!#REF!</definedName>
    <definedName name="______IV65537" localSheetId="9">'[3]Steel-Circular'!#REF!</definedName>
    <definedName name="______IV65537">'[3]Steel-Circular'!#REF!</definedName>
    <definedName name="______Ki1" localSheetId="15">#REF!</definedName>
    <definedName name="______Ki1" localSheetId="11">#REF!</definedName>
    <definedName name="______Ki1" localSheetId="17">#REF!</definedName>
    <definedName name="______Ki1" localSheetId="14">#REF!</definedName>
    <definedName name="______Ki1" localSheetId="8">#REF!</definedName>
    <definedName name="______Ki1" localSheetId="0">#REF!</definedName>
    <definedName name="______Ki1" localSheetId="20">#REF!</definedName>
    <definedName name="______Ki1" localSheetId="19">#REF!</definedName>
    <definedName name="______Ki1" localSheetId="7">#REF!</definedName>
    <definedName name="______Ki1" localSheetId="4">#REF!</definedName>
    <definedName name="______Ki1" localSheetId="3">#REF!</definedName>
    <definedName name="______Ki1" localSheetId="6">#REF!</definedName>
    <definedName name="______Ki1" localSheetId="5">#REF!</definedName>
    <definedName name="______Ki1" localSheetId="2">#REF!</definedName>
    <definedName name="______Ki1" localSheetId="1">#REF!</definedName>
    <definedName name="______Ki1" localSheetId="16">#REF!</definedName>
    <definedName name="______Ki1" localSheetId="9">#REF!</definedName>
    <definedName name="______Ki1">#REF!</definedName>
    <definedName name="______Ki2" localSheetId="15">#REF!</definedName>
    <definedName name="______Ki2" localSheetId="11">#REF!</definedName>
    <definedName name="______Ki2" localSheetId="17">#REF!</definedName>
    <definedName name="______Ki2" localSheetId="14">#REF!</definedName>
    <definedName name="______Ki2" localSheetId="8">#REF!</definedName>
    <definedName name="______Ki2" localSheetId="0">#REF!</definedName>
    <definedName name="______Ki2" localSheetId="20">#REF!</definedName>
    <definedName name="______Ki2" localSheetId="19">#REF!</definedName>
    <definedName name="______Ki2" localSheetId="7">#REF!</definedName>
    <definedName name="______Ki2" localSheetId="4">#REF!</definedName>
    <definedName name="______Ki2" localSheetId="3">#REF!</definedName>
    <definedName name="______Ki2" localSheetId="6">#REF!</definedName>
    <definedName name="______Ki2" localSheetId="5">#REF!</definedName>
    <definedName name="______Ki2" localSheetId="2">#REF!</definedName>
    <definedName name="______Ki2" localSheetId="1">#REF!</definedName>
    <definedName name="______Ki2" localSheetId="16">#REF!</definedName>
    <definedName name="______Ki2" localSheetId="9">#REF!</definedName>
    <definedName name="______Ki2">#REF!</definedName>
    <definedName name="______MAN1" localSheetId="15">#REF!</definedName>
    <definedName name="______MAN1" localSheetId="11">#REF!</definedName>
    <definedName name="______MAN1" localSheetId="17">#REF!</definedName>
    <definedName name="______MAN1" localSheetId="14">#REF!</definedName>
    <definedName name="______MAN1" localSheetId="8">#REF!</definedName>
    <definedName name="______MAN1" localSheetId="0">#REF!</definedName>
    <definedName name="______MAN1" localSheetId="20">#REF!</definedName>
    <definedName name="______MAN1" localSheetId="19">#REF!</definedName>
    <definedName name="______MAN1" localSheetId="7">#REF!</definedName>
    <definedName name="______MAN1" localSheetId="4">#REF!</definedName>
    <definedName name="______MAN1" localSheetId="3">#REF!</definedName>
    <definedName name="______MAN1" localSheetId="6">#REF!</definedName>
    <definedName name="______MAN1" localSheetId="5">#REF!</definedName>
    <definedName name="______MAN1" localSheetId="2">#REF!</definedName>
    <definedName name="______MAN1" localSheetId="1">#REF!</definedName>
    <definedName name="______MAN1" localSheetId="16">#REF!</definedName>
    <definedName name="______MAN1" localSheetId="9">#REF!</definedName>
    <definedName name="______MAN1">#REF!</definedName>
    <definedName name="______mnk1" localSheetId="15">#REF!</definedName>
    <definedName name="______mnk1" localSheetId="11">#REF!</definedName>
    <definedName name="______mnk1" localSheetId="17">#REF!</definedName>
    <definedName name="______mnk1" localSheetId="14">#REF!</definedName>
    <definedName name="______mnk1" localSheetId="8">#REF!</definedName>
    <definedName name="______mnk1" localSheetId="0">#REF!</definedName>
    <definedName name="______mnk1" localSheetId="20">#REF!</definedName>
    <definedName name="______mnk1" localSheetId="19">#REF!</definedName>
    <definedName name="______mnk1" localSheetId="7">#REF!</definedName>
    <definedName name="______mnk1" localSheetId="4">#REF!</definedName>
    <definedName name="______mnk1" localSheetId="3">#REF!</definedName>
    <definedName name="______mnk1" localSheetId="6">#REF!</definedName>
    <definedName name="______mnk1" localSheetId="5">#REF!</definedName>
    <definedName name="______mnk1" localSheetId="2">#REF!</definedName>
    <definedName name="______mnk1" localSheetId="1">#REF!</definedName>
    <definedName name="______mnk1" localSheetId="16">#REF!</definedName>
    <definedName name="______mnk1" localSheetId="9">#REF!</definedName>
    <definedName name="______mnk1">#REF!</definedName>
    <definedName name="______PB1" localSheetId="15">#REF!</definedName>
    <definedName name="______PB1" localSheetId="11">#REF!</definedName>
    <definedName name="______PB1" localSheetId="17">#REF!</definedName>
    <definedName name="______PB1" localSheetId="14">#REF!</definedName>
    <definedName name="______PB1" localSheetId="8">#REF!</definedName>
    <definedName name="______PB1" localSheetId="0">#REF!</definedName>
    <definedName name="______PB1" localSheetId="20">#REF!</definedName>
    <definedName name="______PB1" localSheetId="19">#REF!</definedName>
    <definedName name="______PB1" localSheetId="7">#REF!</definedName>
    <definedName name="______PB1" localSheetId="4">#REF!</definedName>
    <definedName name="______PB1" localSheetId="3">#REF!</definedName>
    <definedName name="______PB1" localSheetId="6">#REF!</definedName>
    <definedName name="______PB1" localSheetId="5">#REF!</definedName>
    <definedName name="______PB1" localSheetId="2">#REF!</definedName>
    <definedName name="______PB1" localSheetId="1">#REF!</definedName>
    <definedName name="______PB1" localSheetId="16">#REF!</definedName>
    <definedName name="______PB1" localSheetId="9">#REF!</definedName>
    <definedName name="______PB1">#REF!</definedName>
    <definedName name="______Re1" localSheetId="15">#REF!</definedName>
    <definedName name="______Re1" localSheetId="11">#REF!</definedName>
    <definedName name="______Re1" localSheetId="17">#REF!</definedName>
    <definedName name="______Re1" localSheetId="14">#REF!</definedName>
    <definedName name="______Re1" localSheetId="8">#REF!</definedName>
    <definedName name="______Re1" localSheetId="0">#REF!</definedName>
    <definedName name="______Re1" localSheetId="20">#REF!</definedName>
    <definedName name="______Re1" localSheetId="19">#REF!</definedName>
    <definedName name="______Re1" localSheetId="7">#REF!</definedName>
    <definedName name="______Re1" localSheetId="4">#REF!</definedName>
    <definedName name="______Re1" localSheetId="3">#REF!</definedName>
    <definedName name="______Re1" localSheetId="6">#REF!</definedName>
    <definedName name="______Re1" localSheetId="5">#REF!</definedName>
    <definedName name="______Re1" localSheetId="2">#REF!</definedName>
    <definedName name="______Re1" localSheetId="1">#REF!</definedName>
    <definedName name="______Re1" localSheetId="16">#REF!</definedName>
    <definedName name="______Re1" localSheetId="9">#REF!</definedName>
    <definedName name="______Re1">#REF!</definedName>
    <definedName name="______Rs1" localSheetId="15">#REF!</definedName>
    <definedName name="______Rs1" localSheetId="11">#REF!</definedName>
    <definedName name="______Rs1" localSheetId="17">#REF!</definedName>
    <definedName name="______Rs1" localSheetId="14">#REF!</definedName>
    <definedName name="______Rs1" localSheetId="8">#REF!</definedName>
    <definedName name="______Rs1" localSheetId="0">#REF!</definedName>
    <definedName name="______Rs1" localSheetId="20">#REF!</definedName>
    <definedName name="______Rs1" localSheetId="19">#REF!</definedName>
    <definedName name="______Rs1" localSheetId="7">#REF!</definedName>
    <definedName name="______Rs1" localSheetId="4">#REF!</definedName>
    <definedName name="______Rs1" localSheetId="3">#REF!</definedName>
    <definedName name="______Rs1" localSheetId="6">#REF!</definedName>
    <definedName name="______Rs1" localSheetId="5">#REF!</definedName>
    <definedName name="______Rs1" localSheetId="2">#REF!</definedName>
    <definedName name="______Rs1" localSheetId="1">#REF!</definedName>
    <definedName name="______Rs1" localSheetId="16">#REF!</definedName>
    <definedName name="______Rs1" localSheetId="9">#REF!</definedName>
    <definedName name="______Rs1">#REF!</definedName>
    <definedName name="______S3" localSheetId="15">#REF!</definedName>
    <definedName name="______S3" localSheetId="11">#REF!</definedName>
    <definedName name="______S3" localSheetId="17">#REF!</definedName>
    <definedName name="______S3" localSheetId="14">#REF!</definedName>
    <definedName name="______S3" localSheetId="8">#REF!</definedName>
    <definedName name="______S3" localSheetId="0">#REF!</definedName>
    <definedName name="______S3" localSheetId="20">#REF!</definedName>
    <definedName name="______S3" localSheetId="19">#REF!</definedName>
    <definedName name="______S3" localSheetId="7">#REF!</definedName>
    <definedName name="______S3" localSheetId="4">#REF!</definedName>
    <definedName name="______S3" localSheetId="3">#REF!</definedName>
    <definedName name="______S3" localSheetId="6">#REF!</definedName>
    <definedName name="______S3" localSheetId="5">#REF!</definedName>
    <definedName name="______S3" localSheetId="2">#REF!</definedName>
    <definedName name="______S3" localSheetId="1">#REF!</definedName>
    <definedName name="______S3" localSheetId="16">#REF!</definedName>
    <definedName name="______S3" localSheetId="9">#REF!</definedName>
    <definedName name="______S3">#REF!</definedName>
    <definedName name="______SH1" localSheetId="15">#REF!</definedName>
    <definedName name="______SH1" localSheetId="11">#REF!</definedName>
    <definedName name="______SH1" localSheetId="17">#REF!</definedName>
    <definedName name="______SH1" localSheetId="14">#REF!</definedName>
    <definedName name="______SH1" localSheetId="8">#REF!</definedName>
    <definedName name="______SH1" localSheetId="0">#REF!</definedName>
    <definedName name="______SH1" localSheetId="20">#REF!</definedName>
    <definedName name="______SH1" localSheetId="19">#REF!</definedName>
    <definedName name="______SH1" localSheetId="7">#REF!</definedName>
    <definedName name="______SH1" localSheetId="4">#REF!</definedName>
    <definedName name="______SH1" localSheetId="3">#REF!</definedName>
    <definedName name="______SH1" localSheetId="6">#REF!</definedName>
    <definedName name="______SH1" localSheetId="5">#REF!</definedName>
    <definedName name="______SH1" localSheetId="2">#REF!</definedName>
    <definedName name="______SH1" localSheetId="1">#REF!</definedName>
    <definedName name="______SH1" localSheetId="16">#REF!</definedName>
    <definedName name="______SH1" localSheetId="9">#REF!</definedName>
    <definedName name="______SH1">#REF!</definedName>
    <definedName name="______SH2" localSheetId="15">#REF!</definedName>
    <definedName name="______SH2" localSheetId="11">#REF!</definedName>
    <definedName name="______SH2" localSheetId="17">#REF!</definedName>
    <definedName name="______SH2" localSheetId="14">#REF!</definedName>
    <definedName name="______SH2" localSheetId="8">#REF!</definedName>
    <definedName name="______SH2" localSheetId="0">#REF!</definedName>
    <definedName name="______SH2" localSheetId="20">#REF!</definedName>
    <definedName name="______SH2" localSheetId="19">#REF!</definedName>
    <definedName name="______SH2" localSheetId="7">#REF!</definedName>
    <definedName name="______SH2" localSheetId="4">#REF!</definedName>
    <definedName name="______SH2" localSheetId="3">#REF!</definedName>
    <definedName name="______SH2" localSheetId="6">#REF!</definedName>
    <definedName name="______SH2" localSheetId="5">#REF!</definedName>
    <definedName name="______SH2" localSheetId="2">#REF!</definedName>
    <definedName name="______SH2" localSheetId="1">#REF!</definedName>
    <definedName name="______SH2" localSheetId="16">#REF!</definedName>
    <definedName name="______SH2" localSheetId="9">#REF!</definedName>
    <definedName name="______SH2">#REF!</definedName>
    <definedName name="______SH3" localSheetId="15">#REF!</definedName>
    <definedName name="______SH3" localSheetId="11">#REF!</definedName>
    <definedName name="______SH3" localSheetId="17">#REF!</definedName>
    <definedName name="______SH3" localSheetId="14">#REF!</definedName>
    <definedName name="______SH3" localSheetId="8">#REF!</definedName>
    <definedName name="______SH3" localSheetId="0">#REF!</definedName>
    <definedName name="______SH3" localSheetId="20">#REF!</definedName>
    <definedName name="______SH3" localSheetId="19">#REF!</definedName>
    <definedName name="______SH3" localSheetId="7">#REF!</definedName>
    <definedName name="______SH3" localSheetId="4">#REF!</definedName>
    <definedName name="______SH3" localSheetId="3">#REF!</definedName>
    <definedName name="______SH3" localSheetId="6">#REF!</definedName>
    <definedName name="______SH3" localSheetId="5">#REF!</definedName>
    <definedName name="______SH3" localSheetId="2">#REF!</definedName>
    <definedName name="______SH3" localSheetId="1">#REF!</definedName>
    <definedName name="______SH3" localSheetId="16">#REF!</definedName>
    <definedName name="______SH3" localSheetId="9">#REF!</definedName>
    <definedName name="______SH3">#REF!</definedName>
    <definedName name="______SH4" localSheetId="15">#REF!</definedName>
    <definedName name="______SH4" localSheetId="11">#REF!</definedName>
    <definedName name="______SH4" localSheetId="17">#REF!</definedName>
    <definedName name="______SH4" localSheetId="14">#REF!</definedName>
    <definedName name="______SH4" localSheetId="8">#REF!</definedName>
    <definedName name="______SH4" localSheetId="0">#REF!</definedName>
    <definedName name="______SH4" localSheetId="20">#REF!</definedName>
    <definedName name="______SH4" localSheetId="19">#REF!</definedName>
    <definedName name="______SH4" localSheetId="7">#REF!</definedName>
    <definedName name="______SH4" localSheetId="4">#REF!</definedName>
    <definedName name="______SH4" localSheetId="3">#REF!</definedName>
    <definedName name="______SH4" localSheetId="6">#REF!</definedName>
    <definedName name="______SH4" localSheetId="5">#REF!</definedName>
    <definedName name="______SH4" localSheetId="2">#REF!</definedName>
    <definedName name="______SH4" localSheetId="1">#REF!</definedName>
    <definedName name="______SH4" localSheetId="16">#REF!</definedName>
    <definedName name="______SH4" localSheetId="9">#REF!</definedName>
    <definedName name="______SH4">#REF!</definedName>
    <definedName name="______SH5" localSheetId="15">#REF!</definedName>
    <definedName name="______SH5" localSheetId="11">#REF!</definedName>
    <definedName name="______SH5" localSheetId="17">#REF!</definedName>
    <definedName name="______SH5" localSheetId="14">#REF!</definedName>
    <definedName name="______SH5" localSheetId="8">#REF!</definedName>
    <definedName name="______SH5" localSheetId="0">#REF!</definedName>
    <definedName name="______SH5" localSheetId="20">#REF!</definedName>
    <definedName name="______SH5" localSheetId="19">#REF!</definedName>
    <definedName name="______SH5" localSheetId="7">#REF!</definedName>
    <definedName name="______SH5" localSheetId="4">#REF!</definedName>
    <definedName name="______SH5" localSheetId="3">#REF!</definedName>
    <definedName name="______SH5" localSheetId="6">#REF!</definedName>
    <definedName name="______SH5" localSheetId="5">#REF!</definedName>
    <definedName name="______SH5" localSheetId="2">#REF!</definedName>
    <definedName name="______SH5" localSheetId="1">#REF!</definedName>
    <definedName name="______SH5" localSheetId="16">#REF!</definedName>
    <definedName name="______SH5" localSheetId="9">#REF!</definedName>
    <definedName name="______SH5">#REF!</definedName>
    <definedName name="______te1" localSheetId="15">#REF!</definedName>
    <definedName name="______te1" localSheetId="11">#REF!</definedName>
    <definedName name="______te1" localSheetId="17">#REF!</definedName>
    <definedName name="______te1" localSheetId="14">#REF!</definedName>
    <definedName name="______te1" localSheetId="8">#REF!</definedName>
    <definedName name="______te1" localSheetId="0">#REF!</definedName>
    <definedName name="______te1" localSheetId="20">#REF!</definedName>
    <definedName name="______te1" localSheetId="19">#REF!</definedName>
    <definedName name="______te1" localSheetId="7">#REF!</definedName>
    <definedName name="______te1" localSheetId="4">#REF!</definedName>
    <definedName name="______te1" localSheetId="3">#REF!</definedName>
    <definedName name="______te1" localSheetId="6">#REF!</definedName>
    <definedName name="______te1" localSheetId="5">#REF!</definedName>
    <definedName name="______te1" localSheetId="2">#REF!</definedName>
    <definedName name="______te1" localSheetId="1">#REF!</definedName>
    <definedName name="______te1" localSheetId="16">#REF!</definedName>
    <definedName name="______te1" localSheetId="9">#REF!</definedName>
    <definedName name="______te1">#REF!</definedName>
    <definedName name="_____A2" localSheetId="15">#REF!</definedName>
    <definedName name="_____A2" localSheetId="11">#REF!</definedName>
    <definedName name="_____A2" localSheetId="17">#REF!</definedName>
    <definedName name="_____A2" localSheetId="14">#REF!</definedName>
    <definedName name="_____A2" localSheetId="8">#REF!</definedName>
    <definedName name="_____A2" localSheetId="0">#REF!</definedName>
    <definedName name="_____A2" localSheetId="20">#REF!</definedName>
    <definedName name="_____A2" localSheetId="19">#REF!</definedName>
    <definedName name="_____A2" localSheetId="7">#REF!</definedName>
    <definedName name="_____A2" localSheetId="4">#REF!</definedName>
    <definedName name="_____A2" localSheetId="3">#REF!</definedName>
    <definedName name="_____A2" localSheetId="6">#REF!</definedName>
    <definedName name="_____A2" localSheetId="5">#REF!</definedName>
    <definedName name="_____A2" localSheetId="2">#REF!</definedName>
    <definedName name="_____A2" localSheetId="1">#REF!</definedName>
    <definedName name="_____A2" localSheetId="16">#REF!</definedName>
    <definedName name="_____A2" localSheetId="9">#REF!</definedName>
    <definedName name="_____A2">#REF!</definedName>
    <definedName name="_____A655600" localSheetId="15">#REF!</definedName>
    <definedName name="_____A655600" localSheetId="11">#REF!</definedName>
    <definedName name="_____A655600" localSheetId="17">#REF!</definedName>
    <definedName name="_____A655600" localSheetId="14">#REF!</definedName>
    <definedName name="_____A655600" localSheetId="8">#REF!</definedName>
    <definedName name="_____A655600" localSheetId="0">#REF!</definedName>
    <definedName name="_____A655600" localSheetId="20">#REF!</definedName>
    <definedName name="_____A655600" localSheetId="19">#REF!</definedName>
    <definedName name="_____A655600" localSheetId="7">#REF!</definedName>
    <definedName name="_____A655600" localSheetId="4">#REF!</definedName>
    <definedName name="_____A655600" localSheetId="3">#REF!</definedName>
    <definedName name="_____A655600" localSheetId="6">#REF!</definedName>
    <definedName name="_____A655600" localSheetId="5">#REF!</definedName>
    <definedName name="_____A655600" localSheetId="2">#REF!</definedName>
    <definedName name="_____A655600" localSheetId="1">#REF!</definedName>
    <definedName name="_____A655600" localSheetId="16">#REF!</definedName>
    <definedName name="_____A655600" localSheetId="9">#REF!</definedName>
    <definedName name="_____A655600">#REF!</definedName>
    <definedName name="_____a65631" localSheetId="15">#REF!</definedName>
    <definedName name="_____a65631" localSheetId="11">#REF!</definedName>
    <definedName name="_____a65631" localSheetId="17">#REF!</definedName>
    <definedName name="_____a65631" localSheetId="14">#REF!</definedName>
    <definedName name="_____a65631" localSheetId="8">#REF!</definedName>
    <definedName name="_____a65631" localSheetId="0">#REF!</definedName>
    <definedName name="_____a65631" localSheetId="20">#REF!</definedName>
    <definedName name="_____a65631" localSheetId="19">#REF!</definedName>
    <definedName name="_____a65631" localSheetId="7">#REF!</definedName>
    <definedName name="_____a65631" localSheetId="4">#REF!</definedName>
    <definedName name="_____a65631" localSheetId="3">#REF!</definedName>
    <definedName name="_____a65631" localSheetId="6">#REF!</definedName>
    <definedName name="_____a65631" localSheetId="5">#REF!</definedName>
    <definedName name="_____a65631" localSheetId="2">#REF!</definedName>
    <definedName name="_____a65631" localSheetId="1">#REF!</definedName>
    <definedName name="_____a65631" localSheetId="16">#REF!</definedName>
    <definedName name="_____a65631" localSheetId="9">#REF!</definedName>
    <definedName name="_____a65631">#REF!</definedName>
    <definedName name="_____AXX1" localSheetId="15">#REF!</definedName>
    <definedName name="_____AXX1" localSheetId="11">#REF!</definedName>
    <definedName name="_____AXX1" localSheetId="17">#REF!</definedName>
    <definedName name="_____AXX1" localSheetId="14">#REF!</definedName>
    <definedName name="_____AXX1" localSheetId="8">#REF!</definedName>
    <definedName name="_____AXX1" localSheetId="0">#REF!</definedName>
    <definedName name="_____AXX1" localSheetId="20">#REF!</definedName>
    <definedName name="_____AXX1" localSheetId="19">#REF!</definedName>
    <definedName name="_____AXX1" localSheetId="7">#REF!</definedName>
    <definedName name="_____AXX1" localSheetId="4">#REF!</definedName>
    <definedName name="_____AXX1" localSheetId="3">#REF!</definedName>
    <definedName name="_____AXX1" localSheetId="6">#REF!</definedName>
    <definedName name="_____AXX1" localSheetId="5">#REF!</definedName>
    <definedName name="_____AXX1" localSheetId="2">#REF!</definedName>
    <definedName name="_____AXX1" localSheetId="1">#REF!</definedName>
    <definedName name="_____AXX1" localSheetId="16">#REF!</definedName>
    <definedName name="_____AXX1" localSheetId="9">#REF!</definedName>
    <definedName name="_____AXX1">#REF!</definedName>
    <definedName name="_____axx2" localSheetId="15">#REF!</definedName>
    <definedName name="_____axx2" localSheetId="11">#REF!</definedName>
    <definedName name="_____axx2" localSheetId="17">#REF!</definedName>
    <definedName name="_____axx2" localSheetId="14">#REF!</definedName>
    <definedName name="_____axx2" localSheetId="8">#REF!</definedName>
    <definedName name="_____axx2" localSheetId="0">#REF!</definedName>
    <definedName name="_____axx2" localSheetId="20">#REF!</definedName>
    <definedName name="_____axx2" localSheetId="19">#REF!</definedName>
    <definedName name="_____axx2" localSheetId="7">#REF!</definedName>
    <definedName name="_____axx2" localSheetId="4">#REF!</definedName>
    <definedName name="_____axx2" localSheetId="3">#REF!</definedName>
    <definedName name="_____axx2" localSheetId="6">#REF!</definedName>
    <definedName name="_____axx2" localSheetId="5">#REF!</definedName>
    <definedName name="_____axx2" localSheetId="2">#REF!</definedName>
    <definedName name="_____axx2" localSheetId="1">#REF!</definedName>
    <definedName name="_____axx2" localSheetId="16">#REF!</definedName>
    <definedName name="_____axx2" localSheetId="9">#REF!</definedName>
    <definedName name="_____axx2">#REF!</definedName>
    <definedName name="_____axx3" localSheetId="15">#REF!</definedName>
    <definedName name="_____axx3" localSheetId="11">#REF!</definedName>
    <definedName name="_____axx3" localSheetId="17">#REF!</definedName>
    <definedName name="_____axx3" localSheetId="14">#REF!</definedName>
    <definedName name="_____axx3" localSheetId="8">#REF!</definedName>
    <definedName name="_____axx3" localSheetId="0">#REF!</definedName>
    <definedName name="_____axx3" localSheetId="20">#REF!</definedName>
    <definedName name="_____axx3" localSheetId="19">#REF!</definedName>
    <definedName name="_____axx3" localSheetId="7">#REF!</definedName>
    <definedName name="_____axx3" localSheetId="4">#REF!</definedName>
    <definedName name="_____axx3" localSheetId="3">#REF!</definedName>
    <definedName name="_____axx3" localSheetId="6">#REF!</definedName>
    <definedName name="_____axx3" localSheetId="5">#REF!</definedName>
    <definedName name="_____axx3" localSheetId="2">#REF!</definedName>
    <definedName name="_____axx3" localSheetId="1">#REF!</definedName>
    <definedName name="_____axx3" localSheetId="16">#REF!</definedName>
    <definedName name="_____axx3" localSheetId="9">#REF!</definedName>
    <definedName name="_____axx3">#REF!</definedName>
    <definedName name="_____axx4" localSheetId="15">#REF!</definedName>
    <definedName name="_____axx4" localSheetId="11">#REF!</definedName>
    <definedName name="_____axx4" localSheetId="17">#REF!</definedName>
    <definedName name="_____axx4" localSheetId="14">#REF!</definedName>
    <definedName name="_____axx4" localSheetId="8">#REF!</definedName>
    <definedName name="_____axx4" localSheetId="0">#REF!</definedName>
    <definedName name="_____axx4" localSheetId="20">#REF!</definedName>
    <definedName name="_____axx4" localSheetId="19">#REF!</definedName>
    <definedName name="_____axx4" localSheetId="7">#REF!</definedName>
    <definedName name="_____axx4" localSheetId="4">#REF!</definedName>
    <definedName name="_____axx4" localSheetId="3">#REF!</definedName>
    <definedName name="_____axx4" localSheetId="6">#REF!</definedName>
    <definedName name="_____axx4" localSheetId="5">#REF!</definedName>
    <definedName name="_____axx4" localSheetId="2">#REF!</definedName>
    <definedName name="_____axx4" localSheetId="1">#REF!</definedName>
    <definedName name="_____axx4" localSheetId="16">#REF!</definedName>
    <definedName name="_____axx4" localSheetId="9">#REF!</definedName>
    <definedName name="_____axx4">#REF!</definedName>
    <definedName name="_____b111121" localSheetId="15">'[2]ANNEXURE-A'!#REF!</definedName>
    <definedName name="_____b111121" localSheetId="11">'[2]ANNEXURE-A'!#REF!</definedName>
    <definedName name="_____b111121" localSheetId="17">'[2]ANNEXURE-A'!#REF!</definedName>
    <definedName name="_____b111121" localSheetId="14">'[2]ANNEXURE-A'!#REF!</definedName>
    <definedName name="_____b111121" localSheetId="8">'[2]ANNEXURE-A'!#REF!</definedName>
    <definedName name="_____b111121" localSheetId="0">'[2]ANNEXURE-A'!#REF!</definedName>
    <definedName name="_____b111121" localSheetId="20">'[2]ANNEXURE-A'!#REF!</definedName>
    <definedName name="_____b111121" localSheetId="19">'[2]ANNEXURE-A'!#REF!</definedName>
    <definedName name="_____b111121" localSheetId="7">'[2]ANNEXURE-A'!#REF!</definedName>
    <definedName name="_____b111121" localSheetId="4">'[2]ANNEXURE-A'!#REF!</definedName>
    <definedName name="_____b111121" localSheetId="3">'[2]ANNEXURE-A'!#REF!</definedName>
    <definedName name="_____b111121" localSheetId="6">'[2]ANNEXURE-A'!#REF!</definedName>
    <definedName name="_____b111121" localSheetId="5">'[2]ANNEXURE-A'!#REF!</definedName>
    <definedName name="_____b111121" localSheetId="2">'[2]ANNEXURE-A'!#REF!</definedName>
    <definedName name="_____b111121" localSheetId="1">'[2]ANNEXURE-A'!#REF!</definedName>
    <definedName name="_____b111121" localSheetId="16">'[2]ANNEXURE-A'!#REF!</definedName>
    <definedName name="_____b111121" localSheetId="9">'[2]ANNEXURE-A'!#REF!</definedName>
    <definedName name="_____b111121">'[2]ANNEXURE-A'!#REF!</definedName>
    <definedName name="_____bol1" localSheetId="15">#REF!</definedName>
    <definedName name="_____bol1" localSheetId="11">#REF!</definedName>
    <definedName name="_____bol1" localSheetId="17">#REF!</definedName>
    <definedName name="_____bol1" localSheetId="14">#REF!</definedName>
    <definedName name="_____bol1" localSheetId="8">#REF!</definedName>
    <definedName name="_____bol1" localSheetId="0">#REF!</definedName>
    <definedName name="_____bol1" localSheetId="20">#REF!</definedName>
    <definedName name="_____bol1" localSheetId="19">#REF!</definedName>
    <definedName name="_____bol1" localSheetId="7">#REF!</definedName>
    <definedName name="_____bol1" localSheetId="4">#REF!</definedName>
    <definedName name="_____bol1" localSheetId="3">#REF!</definedName>
    <definedName name="_____bol1" localSheetId="6">#REF!</definedName>
    <definedName name="_____bol1" localSheetId="5">#REF!</definedName>
    <definedName name="_____bol1" localSheetId="2">#REF!</definedName>
    <definedName name="_____bol1" localSheetId="1">#REF!</definedName>
    <definedName name="_____bol1" localSheetId="16">#REF!</definedName>
    <definedName name="_____bol1" localSheetId="9">#REF!</definedName>
    <definedName name="_____bol1">#REF!</definedName>
    <definedName name="_____can430">40.73</definedName>
    <definedName name="_____can435">43.3</definedName>
    <definedName name="_____cem1">[4]Rates!$H$11</definedName>
    <definedName name="_____hfi04" localSheetId="15">#REF!</definedName>
    <definedName name="_____hfi04" localSheetId="11">#REF!</definedName>
    <definedName name="_____hfi04" localSheetId="17">#REF!</definedName>
    <definedName name="_____hfi04" localSheetId="14">#REF!</definedName>
    <definedName name="_____hfi04" localSheetId="8">#REF!</definedName>
    <definedName name="_____hfi04" localSheetId="0">#REF!</definedName>
    <definedName name="_____hfi04" localSheetId="20">#REF!</definedName>
    <definedName name="_____hfi04" localSheetId="19">#REF!</definedName>
    <definedName name="_____hfi04" localSheetId="7">#REF!</definedName>
    <definedName name="_____hfi04" localSheetId="4">#REF!</definedName>
    <definedName name="_____hfi04" localSheetId="3">#REF!</definedName>
    <definedName name="_____hfi04" localSheetId="6">#REF!</definedName>
    <definedName name="_____hfi04" localSheetId="5">#REF!</definedName>
    <definedName name="_____hfi04" localSheetId="2">#REF!</definedName>
    <definedName name="_____hfi04" localSheetId="1">#REF!</definedName>
    <definedName name="_____hfi04" localSheetId="16">#REF!</definedName>
    <definedName name="_____hfi04" localSheetId="9">#REF!</definedName>
    <definedName name="_____hfi04">#REF!</definedName>
    <definedName name="_____hfi1" localSheetId="15">#REF!</definedName>
    <definedName name="_____hfi1" localSheetId="11">#REF!</definedName>
    <definedName name="_____hfi1" localSheetId="17">#REF!</definedName>
    <definedName name="_____hfi1" localSheetId="14">#REF!</definedName>
    <definedName name="_____hfi1" localSheetId="8">#REF!</definedName>
    <definedName name="_____hfi1" localSheetId="0">#REF!</definedName>
    <definedName name="_____hfi1" localSheetId="20">#REF!</definedName>
    <definedName name="_____hfi1" localSheetId="19">#REF!</definedName>
    <definedName name="_____hfi1" localSheetId="7">#REF!</definedName>
    <definedName name="_____hfi1" localSheetId="4">#REF!</definedName>
    <definedName name="_____hfi1" localSheetId="3">#REF!</definedName>
    <definedName name="_____hfi1" localSheetId="6">#REF!</definedName>
    <definedName name="_____hfi1" localSheetId="5">#REF!</definedName>
    <definedName name="_____hfi1" localSheetId="2">#REF!</definedName>
    <definedName name="_____hfi1" localSheetId="1">#REF!</definedName>
    <definedName name="_____hfi1" localSheetId="16">#REF!</definedName>
    <definedName name="_____hfi1" localSheetId="9">#REF!</definedName>
    <definedName name="_____hfi1">#REF!</definedName>
    <definedName name="_____hfi2" localSheetId="15">#REF!</definedName>
    <definedName name="_____hfi2" localSheetId="11">#REF!</definedName>
    <definedName name="_____hfi2" localSheetId="17">#REF!</definedName>
    <definedName name="_____hfi2" localSheetId="14">#REF!</definedName>
    <definedName name="_____hfi2" localSheetId="8">#REF!</definedName>
    <definedName name="_____hfi2" localSheetId="0">#REF!</definedName>
    <definedName name="_____hfi2" localSheetId="20">#REF!</definedName>
    <definedName name="_____hfi2" localSheetId="19">#REF!</definedName>
    <definedName name="_____hfi2" localSheetId="7">#REF!</definedName>
    <definedName name="_____hfi2" localSheetId="4">#REF!</definedName>
    <definedName name="_____hfi2" localSheetId="3">#REF!</definedName>
    <definedName name="_____hfi2" localSheetId="6">#REF!</definedName>
    <definedName name="_____hfi2" localSheetId="5">#REF!</definedName>
    <definedName name="_____hfi2" localSheetId="2">#REF!</definedName>
    <definedName name="_____hfi2" localSheetId="1">#REF!</definedName>
    <definedName name="_____hfi2" localSheetId="16">#REF!</definedName>
    <definedName name="_____hfi2" localSheetId="9">#REF!</definedName>
    <definedName name="_____hfi2">#REF!</definedName>
    <definedName name="_____IV65537" localSheetId="15">'[3]Steel-Circular'!#REF!</definedName>
    <definedName name="_____IV65537" localSheetId="11">'[3]Steel-Circular'!#REF!</definedName>
    <definedName name="_____IV65537" localSheetId="17">'[3]Steel-Circular'!#REF!</definedName>
    <definedName name="_____IV65537" localSheetId="14">'[3]Steel-Circular'!#REF!</definedName>
    <definedName name="_____IV65537" localSheetId="8">'[3]Steel-Circular'!#REF!</definedName>
    <definedName name="_____IV65537" localSheetId="0">'[3]Steel-Circular'!#REF!</definedName>
    <definedName name="_____IV65537" localSheetId="20">'[3]Steel-Circular'!#REF!</definedName>
    <definedName name="_____IV65537" localSheetId="19">'[3]Steel-Circular'!#REF!</definedName>
    <definedName name="_____IV65537" localSheetId="7">'[3]Steel-Circular'!#REF!</definedName>
    <definedName name="_____IV65537" localSheetId="4">'[3]Steel-Circular'!#REF!</definedName>
    <definedName name="_____IV65537" localSheetId="3">'[3]Steel-Circular'!#REF!</definedName>
    <definedName name="_____IV65537" localSheetId="6">'[3]Steel-Circular'!#REF!</definedName>
    <definedName name="_____IV65537" localSheetId="5">'[3]Steel-Circular'!#REF!</definedName>
    <definedName name="_____IV65537" localSheetId="2">'[3]Steel-Circular'!#REF!</definedName>
    <definedName name="_____IV65537" localSheetId="1">'[3]Steel-Circular'!#REF!</definedName>
    <definedName name="_____IV65537" localSheetId="16">'[3]Steel-Circular'!#REF!</definedName>
    <definedName name="_____IV65537" localSheetId="9">'[3]Steel-Circular'!#REF!</definedName>
    <definedName name="_____IV65537">'[3]Steel-Circular'!#REF!</definedName>
    <definedName name="_____Ki1" localSheetId="15">#REF!</definedName>
    <definedName name="_____Ki1" localSheetId="11">#REF!</definedName>
    <definedName name="_____Ki1" localSheetId="17">#REF!</definedName>
    <definedName name="_____Ki1" localSheetId="14">#REF!</definedName>
    <definedName name="_____Ki1" localSheetId="8">#REF!</definedName>
    <definedName name="_____Ki1" localSheetId="0">#REF!</definedName>
    <definedName name="_____Ki1" localSheetId="20">#REF!</definedName>
    <definedName name="_____Ki1" localSheetId="19">#REF!</definedName>
    <definedName name="_____Ki1" localSheetId="7">#REF!</definedName>
    <definedName name="_____Ki1" localSheetId="4">#REF!</definedName>
    <definedName name="_____Ki1" localSheetId="3">#REF!</definedName>
    <definedName name="_____Ki1" localSheetId="6">#REF!</definedName>
    <definedName name="_____Ki1" localSheetId="5">#REF!</definedName>
    <definedName name="_____Ki1" localSheetId="2">#REF!</definedName>
    <definedName name="_____Ki1" localSheetId="1">#REF!</definedName>
    <definedName name="_____Ki1" localSheetId="16">#REF!</definedName>
    <definedName name="_____Ki1" localSheetId="9">#REF!</definedName>
    <definedName name="_____Ki1">#REF!</definedName>
    <definedName name="_____Ki2" localSheetId="15">#REF!</definedName>
    <definedName name="_____Ki2" localSheetId="11">#REF!</definedName>
    <definedName name="_____Ki2" localSheetId="17">#REF!</definedName>
    <definedName name="_____Ki2" localSheetId="14">#REF!</definedName>
    <definedName name="_____Ki2" localSheetId="8">#REF!</definedName>
    <definedName name="_____Ki2" localSheetId="0">#REF!</definedName>
    <definedName name="_____Ki2" localSheetId="20">#REF!</definedName>
    <definedName name="_____Ki2" localSheetId="19">#REF!</definedName>
    <definedName name="_____Ki2" localSheetId="7">#REF!</definedName>
    <definedName name="_____Ki2" localSheetId="4">#REF!</definedName>
    <definedName name="_____Ki2" localSheetId="3">#REF!</definedName>
    <definedName name="_____Ki2" localSheetId="6">#REF!</definedName>
    <definedName name="_____Ki2" localSheetId="5">#REF!</definedName>
    <definedName name="_____Ki2" localSheetId="2">#REF!</definedName>
    <definedName name="_____Ki2" localSheetId="1">#REF!</definedName>
    <definedName name="_____Ki2" localSheetId="16">#REF!</definedName>
    <definedName name="_____Ki2" localSheetId="9">#REF!</definedName>
    <definedName name="_____Ki2">#REF!</definedName>
    <definedName name="_____LC1" localSheetId="15">[5]labour!#REF!</definedName>
    <definedName name="_____LC1" localSheetId="11">[5]labour!#REF!</definedName>
    <definedName name="_____LC1" localSheetId="17">[5]labour!#REF!</definedName>
    <definedName name="_____LC1" localSheetId="14">[5]labour!#REF!</definedName>
    <definedName name="_____LC1" localSheetId="8">[5]labour!#REF!</definedName>
    <definedName name="_____LC1" localSheetId="0">[5]labour!#REF!</definedName>
    <definedName name="_____LC1" localSheetId="20">[5]labour!#REF!</definedName>
    <definedName name="_____LC1" localSheetId="19">[5]labour!#REF!</definedName>
    <definedName name="_____LC1" localSheetId="7">[5]labour!#REF!</definedName>
    <definedName name="_____LC1" localSheetId="4">[5]labour!#REF!</definedName>
    <definedName name="_____LC1" localSheetId="3">[5]labour!#REF!</definedName>
    <definedName name="_____LC1" localSheetId="6">[5]labour!#REF!</definedName>
    <definedName name="_____LC1" localSheetId="5">[5]labour!#REF!</definedName>
    <definedName name="_____LC1" localSheetId="2">[5]labour!#REF!</definedName>
    <definedName name="_____LC1" localSheetId="1">[5]labour!#REF!</definedName>
    <definedName name="_____LC1" localSheetId="16">[5]labour!#REF!</definedName>
    <definedName name="_____LC1" localSheetId="9">[5]labour!#REF!</definedName>
    <definedName name="_____LC1">[5]labour!#REF!</definedName>
    <definedName name="_____LC2" localSheetId="15">[5]labour!#REF!</definedName>
    <definedName name="_____LC2" localSheetId="11">[5]labour!#REF!</definedName>
    <definedName name="_____LC2" localSheetId="17">[5]labour!#REF!</definedName>
    <definedName name="_____LC2" localSheetId="14">[5]labour!#REF!</definedName>
    <definedName name="_____LC2" localSheetId="8">[5]labour!#REF!</definedName>
    <definedName name="_____LC2" localSheetId="0">[5]labour!#REF!</definedName>
    <definedName name="_____LC2" localSheetId="20">[5]labour!#REF!</definedName>
    <definedName name="_____LC2" localSheetId="19">[5]labour!#REF!</definedName>
    <definedName name="_____LC2" localSheetId="7">[5]labour!#REF!</definedName>
    <definedName name="_____LC2" localSheetId="4">[5]labour!#REF!</definedName>
    <definedName name="_____LC2" localSheetId="3">[5]labour!#REF!</definedName>
    <definedName name="_____LC2" localSheetId="6">[5]labour!#REF!</definedName>
    <definedName name="_____LC2" localSheetId="5">[5]labour!#REF!</definedName>
    <definedName name="_____LC2" localSheetId="2">[5]labour!#REF!</definedName>
    <definedName name="_____LC2" localSheetId="1">[5]labour!#REF!</definedName>
    <definedName name="_____LC2" localSheetId="16">[5]labour!#REF!</definedName>
    <definedName name="_____LC2" localSheetId="9">[5]labour!#REF!</definedName>
    <definedName name="_____LC2">[5]labour!#REF!</definedName>
    <definedName name="_____ll17" localSheetId="15">#REF!</definedName>
    <definedName name="_____ll17" localSheetId="11">#REF!</definedName>
    <definedName name="_____ll17" localSheetId="17">#REF!</definedName>
    <definedName name="_____ll17" localSheetId="14">#REF!</definedName>
    <definedName name="_____ll17" localSheetId="8">#REF!</definedName>
    <definedName name="_____ll17" localSheetId="0">#REF!</definedName>
    <definedName name="_____ll17" localSheetId="20">#REF!</definedName>
    <definedName name="_____ll17" localSheetId="19">#REF!</definedName>
    <definedName name="_____ll17" localSheetId="7">#REF!</definedName>
    <definedName name="_____ll17" localSheetId="4">#REF!</definedName>
    <definedName name="_____ll17" localSheetId="3">#REF!</definedName>
    <definedName name="_____ll17" localSheetId="6">#REF!</definedName>
    <definedName name="_____ll17" localSheetId="5">#REF!</definedName>
    <definedName name="_____ll17" localSheetId="2">#REF!</definedName>
    <definedName name="_____ll17" localSheetId="1">#REF!</definedName>
    <definedName name="_____ll17" localSheetId="16">#REF!</definedName>
    <definedName name="_____ll17" localSheetId="9">#REF!</definedName>
    <definedName name="_____ll17">#REF!</definedName>
    <definedName name="_____MAN1" localSheetId="15">#REF!</definedName>
    <definedName name="_____MAN1" localSheetId="11">#REF!</definedName>
    <definedName name="_____MAN1" localSheetId="17">#REF!</definedName>
    <definedName name="_____MAN1" localSheetId="14">#REF!</definedName>
    <definedName name="_____MAN1" localSheetId="8">#REF!</definedName>
    <definedName name="_____MAN1" localSheetId="0">#REF!</definedName>
    <definedName name="_____MAN1" localSheetId="20">#REF!</definedName>
    <definedName name="_____MAN1" localSheetId="19">#REF!</definedName>
    <definedName name="_____MAN1" localSheetId="7">#REF!</definedName>
    <definedName name="_____MAN1" localSheetId="4">#REF!</definedName>
    <definedName name="_____MAN1" localSheetId="3">#REF!</definedName>
    <definedName name="_____MAN1" localSheetId="6">#REF!</definedName>
    <definedName name="_____MAN1" localSheetId="5">#REF!</definedName>
    <definedName name="_____MAN1" localSheetId="2">#REF!</definedName>
    <definedName name="_____MAN1" localSheetId="1">#REF!</definedName>
    <definedName name="_____MAN1" localSheetId="16">#REF!</definedName>
    <definedName name="_____MAN1" localSheetId="9">#REF!</definedName>
    <definedName name="_____MAN1">#REF!</definedName>
    <definedName name="_____mnk1" localSheetId="15">#REF!</definedName>
    <definedName name="_____mnk1" localSheetId="11">#REF!</definedName>
    <definedName name="_____mnk1" localSheetId="17">#REF!</definedName>
    <definedName name="_____mnk1" localSheetId="14">#REF!</definedName>
    <definedName name="_____mnk1" localSheetId="8">#REF!</definedName>
    <definedName name="_____mnk1" localSheetId="0">#REF!</definedName>
    <definedName name="_____mnk1" localSheetId="20">#REF!</definedName>
    <definedName name="_____mnk1" localSheetId="19">#REF!</definedName>
    <definedName name="_____mnk1" localSheetId="7">#REF!</definedName>
    <definedName name="_____mnk1" localSheetId="4">#REF!</definedName>
    <definedName name="_____mnk1" localSheetId="3">#REF!</definedName>
    <definedName name="_____mnk1" localSheetId="6">#REF!</definedName>
    <definedName name="_____mnk1" localSheetId="5">#REF!</definedName>
    <definedName name="_____mnk1" localSheetId="2">#REF!</definedName>
    <definedName name="_____mnk1" localSheetId="1">#REF!</definedName>
    <definedName name="_____mnk1" localSheetId="16">#REF!</definedName>
    <definedName name="_____mnk1" localSheetId="9">#REF!</definedName>
    <definedName name="_____mnk1">#REF!</definedName>
    <definedName name="_____np3">'[6]Material '!$G$50</definedName>
    <definedName name="_____PB1" localSheetId="15">#REF!</definedName>
    <definedName name="_____PB1" localSheetId="11">#REF!</definedName>
    <definedName name="_____PB1" localSheetId="17">#REF!</definedName>
    <definedName name="_____PB1" localSheetId="14">#REF!</definedName>
    <definedName name="_____PB1" localSheetId="8">#REF!</definedName>
    <definedName name="_____PB1" localSheetId="0">#REF!</definedName>
    <definedName name="_____PB1" localSheetId="20">#REF!</definedName>
    <definedName name="_____PB1" localSheetId="19">#REF!</definedName>
    <definedName name="_____PB1" localSheetId="7">#REF!</definedName>
    <definedName name="_____PB1" localSheetId="4">#REF!</definedName>
    <definedName name="_____PB1" localSheetId="3">#REF!</definedName>
    <definedName name="_____PB1" localSheetId="6">#REF!</definedName>
    <definedName name="_____PB1" localSheetId="5">#REF!</definedName>
    <definedName name="_____PB1" localSheetId="2">#REF!</definedName>
    <definedName name="_____PB1" localSheetId="1">#REF!</definedName>
    <definedName name="_____PB1" localSheetId="16">#REF!</definedName>
    <definedName name="_____PB1" localSheetId="9">#REF!</definedName>
    <definedName name="_____PB1">#REF!</definedName>
    <definedName name="_____Re1" localSheetId="15">#REF!</definedName>
    <definedName name="_____Re1" localSheetId="11">#REF!</definedName>
    <definedName name="_____Re1" localSheetId="17">#REF!</definedName>
    <definedName name="_____Re1" localSheetId="14">#REF!</definedName>
    <definedName name="_____Re1" localSheetId="8">#REF!</definedName>
    <definedName name="_____Re1" localSheetId="0">#REF!</definedName>
    <definedName name="_____Re1" localSheetId="20">#REF!</definedName>
    <definedName name="_____Re1" localSheetId="19">#REF!</definedName>
    <definedName name="_____Re1" localSheetId="7">#REF!</definedName>
    <definedName name="_____Re1" localSheetId="4">#REF!</definedName>
    <definedName name="_____Re1" localSheetId="3">#REF!</definedName>
    <definedName name="_____Re1" localSheetId="6">#REF!</definedName>
    <definedName name="_____Re1" localSheetId="5">#REF!</definedName>
    <definedName name="_____Re1" localSheetId="2">#REF!</definedName>
    <definedName name="_____Re1" localSheetId="1">#REF!</definedName>
    <definedName name="_____Re1" localSheetId="16">#REF!</definedName>
    <definedName name="_____Re1" localSheetId="9">#REF!</definedName>
    <definedName name="_____Re1">#REF!</definedName>
    <definedName name="_____Rs1" localSheetId="15">#REF!</definedName>
    <definedName name="_____Rs1" localSheetId="11">#REF!</definedName>
    <definedName name="_____Rs1" localSheetId="17">#REF!</definedName>
    <definedName name="_____Rs1" localSheetId="14">#REF!</definedName>
    <definedName name="_____Rs1" localSheetId="8">#REF!</definedName>
    <definedName name="_____Rs1" localSheetId="0">#REF!</definedName>
    <definedName name="_____Rs1" localSheetId="20">#REF!</definedName>
    <definedName name="_____Rs1" localSheetId="19">#REF!</definedName>
    <definedName name="_____Rs1" localSheetId="7">#REF!</definedName>
    <definedName name="_____Rs1" localSheetId="4">#REF!</definedName>
    <definedName name="_____Rs1" localSheetId="3">#REF!</definedName>
    <definedName name="_____Rs1" localSheetId="6">#REF!</definedName>
    <definedName name="_____Rs1" localSheetId="5">#REF!</definedName>
    <definedName name="_____Rs1" localSheetId="2">#REF!</definedName>
    <definedName name="_____Rs1" localSheetId="1">#REF!</definedName>
    <definedName name="_____Rs1" localSheetId="16">#REF!</definedName>
    <definedName name="_____Rs1" localSheetId="9">#REF!</definedName>
    <definedName name="_____Rs1">#REF!</definedName>
    <definedName name="_____S3" localSheetId="15">#REF!</definedName>
    <definedName name="_____S3" localSheetId="11">#REF!</definedName>
    <definedName name="_____S3" localSheetId="17">#REF!</definedName>
    <definedName name="_____S3" localSheetId="14">#REF!</definedName>
    <definedName name="_____S3" localSheetId="8">#REF!</definedName>
    <definedName name="_____S3" localSheetId="0">#REF!</definedName>
    <definedName name="_____S3" localSheetId="20">#REF!</definedName>
    <definedName name="_____S3" localSheetId="19">#REF!</definedName>
    <definedName name="_____S3" localSheetId="7">#REF!</definedName>
    <definedName name="_____S3" localSheetId="4">#REF!</definedName>
    <definedName name="_____S3" localSheetId="3">#REF!</definedName>
    <definedName name="_____S3" localSheetId="6">#REF!</definedName>
    <definedName name="_____S3" localSheetId="5">#REF!</definedName>
    <definedName name="_____S3" localSheetId="2">#REF!</definedName>
    <definedName name="_____S3" localSheetId="1">#REF!</definedName>
    <definedName name="_____S3" localSheetId="16">#REF!</definedName>
    <definedName name="_____S3" localSheetId="9">#REF!</definedName>
    <definedName name="_____S3">#REF!</definedName>
    <definedName name="_____SH1" localSheetId="15">#REF!</definedName>
    <definedName name="_____SH1" localSheetId="11">#REF!</definedName>
    <definedName name="_____SH1" localSheetId="17">#REF!</definedName>
    <definedName name="_____SH1" localSheetId="14">#REF!</definedName>
    <definedName name="_____SH1" localSheetId="8">#REF!</definedName>
    <definedName name="_____SH1" localSheetId="0">#REF!</definedName>
    <definedName name="_____SH1" localSheetId="20">#REF!</definedName>
    <definedName name="_____SH1" localSheetId="19">#REF!</definedName>
    <definedName name="_____SH1" localSheetId="7">#REF!</definedName>
    <definedName name="_____SH1" localSheetId="4">#REF!</definedName>
    <definedName name="_____SH1" localSheetId="3">#REF!</definedName>
    <definedName name="_____SH1" localSheetId="6">#REF!</definedName>
    <definedName name="_____SH1" localSheetId="5">#REF!</definedName>
    <definedName name="_____SH1" localSheetId="2">#REF!</definedName>
    <definedName name="_____SH1" localSheetId="1">#REF!</definedName>
    <definedName name="_____SH1" localSheetId="16">#REF!</definedName>
    <definedName name="_____SH1" localSheetId="9">#REF!</definedName>
    <definedName name="_____SH1">#REF!</definedName>
    <definedName name="_____SH2" localSheetId="15">#REF!</definedName>
    <definedName name="_____SH2" localSheetId="11">#REF!</definedName>
    <definedName name="_____SH2" localSheetId="17">#REF!</definedName>
    <definedName name="_____SH2" localSheetId="14">#REF!</definedName>
    <definedName name="_____SH2" localSheetId="8">#REF!</definedName>
    <definedName name="_____SH2" localSheetId="0">#REF!</definedName>
    <definedName name="_____SH2" localSheetId="20">#REF!</definedName>
    <definedName name="_____SH2" localSheetId="19">#REF!</definedName>
    <definedName name="_____SH2" localSheetId="7">#REF!</definedName>
    <definedName name="_____SH2" localSheetId="4">#REF!</definedName>
    <definedName name="_____SH2" localSheetId="3">#REF!</definedName>
    <definedName name="_____SH2" localSheetId="6">#REF!</definedName>
    <definedName name="_____SH2" localSheetId="5">#REF!</definedName>
    <definedName name="_____SH2" localSheetId="2">#REF!</definedName>
    <definedName name="_____SH2" localSheetId="1">#REF!</definedName>
    <definedName name="_____SH2" localSheetId="16">#REF!</definedName>
    <definedName name="_____SH2" localSheetId="9">#REF!</definedName>
    <definedName name="_____SH2">#REF!</definedName>
    <definedName name="_____SH3" localSheetId="15">#REF!</definedName>
    <definedName name="_____SH3" localSheetId="11">#REF!</definedName>
    <definedName name="_____SH3" localSheetId="17">#REF!</definedName>
    <definedName name="_____SH3" localSheetId="14">#REF!</definedName>
    <definedName name="_____SH3" localSheetId="8">#REF!</definedName>
    <definedName name="_____SH3" localSheetId="0">#REF!</definedName>
    <definedName name="_____SH3" localSheetId="20">#REF!</definedName>
    <definedName name="_____SH3" localSheetId="19">#REF!</definedName>
    <definedName name="_____SH3" localSheetId="7">#REF!</definedName>
    <definedName name="_____SH3" localSheetId="4">#REF!</definedName>
    <definedName name="_____SH3" localSheetId="3">#REF!</definedName>
    <definedName name="_____SH3" localSheetId="6">#REF!</definedName>
    <definedName name="_____SH3" localSheetId="5">#REF!</definedName>
    <definedName name="_____SH3" localSheetId="2">#REF!</definedName>
    <definedName name="_____SH3" localSheetId="1">#REF!</definedName>
    <definedName name="_____SH3" localSheetId="16">#REF!</definedName>
    <definedName name="_____SH3" localSheetId="9">#REF!</definedName>
    <definedName name="_____SH3">#REF!</definedName>
    <definedName name="_____SH4" localSheetId="15">#REF!</definedName>
    <definedName name="_____SH4" localSheetId="11">#REF!</definedName>
    <definedName name="_____SH4" localSheetId="17">#REF!</definedName>
    <definedName name="_____SH4" localSheetId="14">#REF!</definedName>
    <definedName name="_____SH4" localSheetId="8">#REF!</definedName>
    <definedName name="_____SH4" localSheetId="0">#REF!</definedName>
    <definedName name="_____SH4" localSheetId="20">#REF!</definedName>
    <definedName name="_____SH4" localSheetId="19">#REF!</definedName>
    <definedName name="_____SH4" localSheetId="7">#REF!</definedName>
    <definedName name="_____SH4" localSheetId="4">#REF!</definedName>
    <definedName name="_____SH4" localSheetId="3">#REF!</definedName>
    <definedName name="_____SH4" localSheetId="6">#REF!</definedName>
    <definedName name="_____SH4" localSheetId="5">#REF!</definedName>
    <definedName name="_____SH4" localSheetId="2">#REF!</definedName>
    <definedName name="_____SH4" localSheetId="1">#REF!</definedName>
    <definedName name="_____SH4" localSheetId="16">#REF!</definedName>
    <definedName name="_____SH4" localSheetId="9">#REF!</definedName>
    <definedName name="_____SH4">#REF!</definedName>
    <definedName name="_____SH5" localSheetId="15">#REF!</definedName>
    <definedName name="_____SH5" localSheetId="11">#REF!</definedName>
    <definedName name="_____SH5" localSheetId="17">#REF!</definedName>
    <definedName name="_____SH5" localSheetId="14">#REF!</definedName>
    <definedName name="_____SH5" localSheetId="8">#REF!</definedName>
    <definedName name="_____SH5" localSheetId="0">#REF!</definedName>
    <definedName name="_____SH5" localSheetId="20">#REF!</definedName>
    <definedName name="_____SH5" localSheetId="19">#REF!</definedName>
    <definedName name="_____SH5" localSheetId="7">#REF!</definedName>
    <definedName name="_____SH5" localSheetId="4">#REF!</definedName>
    <definedName name="_____SH5" localSheetId="3">#REF!</definedName>
    <definedName name="_____SH5" localSheetId="6">#REF!</definedName>
    <definedName name="_____SH5" localSheetId="5">#REF!</definedName>
    <definedName name="_____SH5" localSheetId="2">#REF!</definedName>
    <definedName name="_____SH5" localSheetId="1">#REF!</definedName>
    <definedName name="_____SH5" localSheetId="16">#REF!</definedName>
    <definedName name="_____SH5" localSheetId="9">#REF!</definedName>
    <definedName name="_____SH5">#REF!</definedName>
    <definedName name="_____te1" localSheetId="15">#REF!</definedName>
    <definedName name="_____te1" localSheetId="11">#REF!</definedName>
    <definedName name="_____te1" localSheetId="17">#REF!</definedName>
    <definedName name="_____te1" localSheetId="14">#REF!</definedName>
    <definedName name="_____te1" localSheetId="8">#REF!</definedName>
    <definedName name="_____te1" localSheetId="0">#REF!</definedName>
    <definedName name="_____te1" localSheetId="20">#REF!</definedName>
    <definedName name="_____te1" localSheetId="19">#REF!</definedName>
    <definedName name="_____te1" localSheetId="7">#REF!</definedName>
    <definedName name="_____te1" localSheetId="4">#REF!</definedName>
    <definedName name="_____te1" localSheetId="3">#REF!</definedName>
    <definedName name="_____te1" localSheetId="6">#REF!</definedName>
    <definedName name="_____te1" localSheetId="5">#REF!</definedName>
    <definedName name="_____te1" localSheetId="2">#REF!</definedName>
    <definedName name="_____te1" localSheetId="1">#REF!</definedName>
    <definedName name="_____te1" localSheetId="16">#REF!</definedName>
    <definedName name="_____te1" localSheetId="9">#REF!</definedName>
    <definedName name="_____te1">#REF!</definedName>
    <definedName name="____A2" localSheetId="15">#REF!</definedName>
    <definedName name="____A2" localSheetId="11">#REF!</definedName>
    <definedName name="____A2" localSheetId="17">#REF!</definedName>
    <definedName name="____A2" localSheetId="14">#REF!</definedName>
    <definedName name="____A2" localSheetId="8">#REF!</definedName>
    <definedName name="____A2" localSheetId="0">#REF!</definedName>
    <definedName name="____A2" localSheetId="20">#REF!</definedName>
    <definedName name="____A2" localSheetId="19">#REF!</definedName>
    <definedName name="____A2" localSheetId="7">#REF!</definedName>
    <definedName name="____A2" localSheetId="4">#REF!</definedName>
    <definedName name="____A2" localSheetId="3">#REF!</definedName>
    <definedName name="____A2" localSheetId="6">#REF!</definedName>
    <definedName name="____A2" localSheetId="5">#REF!</definedName>
    <definedName name="____A2" localSheetId="2">#REF!</definedName>
    <definedName name="____A2" localSheetId="1">#REF!</definedName>
    <definedName name="____A2" localSheetId="16">#REF!</definedName>
    <definedName name="____A2" localSheetId="9">#REF!</definedName>
    <definedName name="____A2">#REF!</definedName>
    <definedName name="____A655600" localSheetId="15">#REF!</definedName>
    <definedName name="____A655600" localSheetId="11">#REF!</definedName>
    <definedName name="____A655600" localSheetId="17">#REF!</definedName>
    <definedName name="____A655600" localSheetId="14">#REF!</definedName>
    <definedName name="____A655600" localSheetId="8">#REF!</definedName>
    <definedName name="____A655600" localSheetId="0">#REF!</definedName>
    <definedName name="____A655600" localSheetId="20">#REF!</definedName>
    <definedName name="____A655600" localSheetId="19">#REF!</definedName>
    <definedName name="____A655600" localSheetId="7">#REF!</definedName>
    <definedName name="____A655600" localSheetId="4">#REF!</definedName>
    <definedName name="____A655600" localSheetId="3">#REF!</definedName>
    <definedName name="____A655600" localSheetId="6">#REF!</definedName>
    <definedName name="____A655600" localSheetId="5">#REF!</definedName>
    <definedName name="____A655600" localSheetId="2">#REF!</definedName>
    <definedName name="____A655600" localSheetId="1">#REF!</definedName>
    <definedName name="____A655600" localSheetId="16">#REF!</definedName>
    <definedName name="____A655600" localSheetId="9">#REF!</definedName>
    <definedName name="____A655600">#REF!</definedName>
    <definedName name="____a65631" localSheetId="15">#REF!</definedName>
    <definedName name="____a65631" localSheetId="11">#REF!</definedName>
    <definedName name="____a65631" localSheetId="17">#REF!</definedName>
    <definedName name="____a65631" localSheetId="14">#REF!</definedName>
    <definedName name="____a65631" localSheetId="8">#REF!</definedName>
    <definedName name="____a65631" localSheetId="0">#REF!</definedName>
    <definedName name="____a65631" localSheetId="20">#REF!</definedName>
    <definedName name="____a65631" localSheetId="19">#REF!</definedName>
    <definedName name="____a65631" localSheetId="7">#REF!</definedName>
    <definedName name="____a65631" localSheetId="4">#REF!</definedName>
    <definedName name="____a65631" localSheetId="3">#REF!</definedName>
    <definedName name="____a65631" localSheetId="6">#REF!</definedName>
    <definedName name="____a65631" localSheetId="5">#REF!</definedName>
    <definedName name="____a65631" localSheetId="2">#REF!</definedName>
    <definedName name="____a65631" localSheetId="1">#REF!</definedName>
    <definedName name="____a65631" localSheetId="16">#REF!</definedName>
    <definedName name="____a65631" localSheetId="9">#REF!</definedName>
    <definedName name="____a65631">#REF!</definedName>
    <definedName name="____AXX1" localSheetId="15">#REF!</definedName>
    <definedName name="____AXX1" localSheetId="11">#REF!</definedName>
    <definedName name="____AXX1" localSheetId="17">#REF!</definedName>
    <definedName name="____AXX1" localSheetId="14">#REF!</definedName>
    <definedName name="____AXX1" localSheetId="8">#REF!</definedName>
    <definedName name="____AXX1" localSheetId="0">#REF!</definedName>
    <definedName name="____AXX1" localSheetId="20">#REF!</definedName>
    <definedName name="____AXX1" localSheetId="19">#REF!</definedName>
    <definedName name="____AXX1" localSheetId="7">#REF!</definedName>
    <definedName name="____AXX1" localSheetId="4">#REF!</definedName>
    <definedName name="____AXX1" localSheetId="3">#REF!</definedName>
    <definedName name="____AXX1" localSheetId="6">#REF!</definedName>
    <definedName name="____AXX1" localSheetId="5">#REF!</definedName>
    <definedName name="____AXX1" localSheetId="2">#REF!</definedName>
    <definedName name="____AXX1" localSheetId="1">#REF!</definedName>
    <definedName name="____AXX1" localSheetId="16">#REF!</definedName>
    <definedName name="____AXX1" localSheetId="9">#REF!</definedName>
    <definedName name="____AXX1">#REF!</definedName>
    <definedName name="____axx2" localSheetId="15">#REF!</definedName>
    <definedName name="____axx2" localSheetId="11">#REF!</definedName>
    <definedName name="____axx2" localSheetId="17">#REF!</definedName>
    <definedName name="____axx2" localSheetId="14">#REF!</definedName>
    <definedName name="____axx2" localSheetId="8">#REF!</definedName>
    <definedName name="____axx2" localSheetId="0">#REF!</definedName>
    <definedName name="____axx2" localSheetId="20">#REF!</definedName>
    <definedName name="____axx2" localSheetId="19">#REF!</definedName>
    <definedName name="____axx2" localSheetId="7">#REF!</definedName>
    <definedName name="____axx2" localSheetId="4">#REF!</definedName>
    <definedName name="____axx2" localSheetId="3">#REF!</definedName>
    <definedName name="____axx2" localSheetId="6">#REF!</definedName>
    <definedName name="____axx2" localSheetId="5">#REF!</definedName>
    <definedName name="____axx2" localSheetId="2">#REF!</definedName>
    <definedName name="____axx2" localSheetId="1">#REF!</definedName>
    <definedName name="____axx2" localSheetId="16">#REF!</definedName>
    <definedName name="____axx2" localSheetId="9">#REF!</definedName>
    <definedName name="____axx2">#REF!</definedName>
    <definedName name="____axx3" localSheetId="15">#REF!</definedName>
    <definedName name="____axx3" localSheetId="11">#REF!</definedName>
    <definedName name="____axx3" localSheetId="17">#REF!</definedName>
    <definedName name="____axx3" localSheetId="14">#REF!</definedName>
    <definedName name="____axx3" localSheetId="8">#REF!</definedName>
    <definedName name="____axx3" localSheetId="0">#REF!</definedName>
    <definedName name="____axx3" localSheetId="20">#REF!</definedName>
    <definedName name="____axx3" localSheetId="19">#REF!</definedName>
    <definedName name="____axx3" localSheetId="7">#REF!</definedName>
    <definedName name="____axx3" localSheetId="4">#REF!</definedName>
    <definedName name="____axx3" localSheetId="3">#REF!</definedName>
    <definedName name="____axx3" localSheetId="6">#REF!</definedName>
    <definedName name="____axx3" localSheetId="5">#REF!</definedName>
    <definedName name="____axx3" localSheetId="2">#REF!</definedName>
    <definedName name="____axx3" localSheetId="1">#REF!</definedName>
    <definedName name="____axx3" localSheetId="16">#REF!</definedName>
    <definedName name="____axx3" localSheetId="9">#REF!</definedName>
    <definedName name="____axx3">#REF!</definedName>
    <definedName name="____axx4" localSheetId="15">#REF!</definedName>
    <definedName name="____axx4" localSheetId="11">#REF!</definedName>
    <definedName name="____axx4" localSheetId="17">#REF!</definedName>
    <definedName name="____axx4" localSheetId="14">#REF!</definedName>
    <definedName name="____axx4" localSheetId="8">#REF!</definedName>
    <definedName name="____axx4" localSheetId="0">#REF!</definedName>
    <definedName name="____axx4" localSheetId="20">#REF!</definedName>
    <definedName name="____axx4" localSheetId="19">#REF!</definedName>
    <definedName name="____axx4" localSheetId="7">#REF!</definedName>
    <definedName name="____axx4" localSheetId="4">#REF!</definedName>
    <definedName name="____axx4" localSheetId="3">#REF!</definedName>
    <definedName name="____axx4" localSheetId="6">#REF!</definedName>
    <definedName name="____axx4" localSheetId="5">#REF!</definedName>
    <definedName name="____axx4" localSheetId="2">#REF!</definedName>
    <definedName name="____axx4" localSheetId="1">#REF!</definedName>
    <definedName name="____axx4" localSheetId="16">#REF!</definedName>
    <definedName name="____axx4" localSheetId="9">#REF!</definedName>
    <definedName name="____axx4">#REF!</definedName>
    <definedName name="____b111121" localSheetId="15">'[2]ANNEXURE-A'!#REF!</definedName>
    <definedName name="____b111121" localSheetId="11">'[2]ANNEXURE-A'!#REF!</definedName>
    <definedName name="____b111121" localSheetId="17">'[2]ANNEXURE-A'!#REF!</definedName>
    <definedName name="____b111121" localSheetId="14">'[2]ANNEXURE-A'!#REF!</definedName>
    <definedName name="____b111121" localSheetId="8">'[2]ANNEXURE-A'!#REF!</definedName>
    <definedName name="____b111121" localSheetId="0">'[2]ANNEXURE-A'!#REF!</definedName>
    <definedName name="____b111121" localSheetId="20">'[2]ANNEXURE-A'!#REF!</definedName>
    <definedName name="____b111121" localSheetId="19">'[2]ANNEXURE-A'!#REF!</definedName>
    <definedName name="____b111121" localSheetId="7">'[2]ANNEXURE-A'!#REF!</definedName>
    <definedName name="____b111121" localSheetId="4">'[2]ANNEXURE-A'!#REF!</definedName>
    <definedName name="____b111121" localSheetId="3">'[2]ANNEXURE-A'!#REF!</definedName>
    <definedName name="____b111121" localSheetId="6">'[2]ANNEXURE-A'!#REF!</definedName>
    <definedName name="____b111121" localSheetId="5">'[2]ANNEXURE-A'!#REF!</definedName>
    <definedName name="____b111121" localSheetId="2">'[2]ANNEXURE-A'!#REF!</definedName>
    <definedName name="____b111121" localSheetId="1">'[2]ANNEXURE-A'!#REF!</definedName>
    <definedName name="____b111121" localSheetId="16">'[2]ANNEXURE-A'!#REF!</definedName>
    <definedName name="____b111121" localSheetId="9">'[2]ANNEXURE-A'!#REF!</definedName>
    <definedName name="____b111121">'[2]ANNEXURE-A'!#REF!</definedName>
    <definedName name="____bol1" localSheetId="15">#REF!</definedName>
    <definedName name="____bol1" localSheetId="11">#REF!</definedName>
    <definedName name="____bol1" localSheetId="17">#REF!</definedName>
    <definedName name="____bol1" localSheetId="14">#REF!</definedName>
    <definedName name="____bol1" localSheetId="8">#REF!</definedName>
    <definedName name="____bol1" localSheetId="0">#REF!</definedName>
    <definedName name="____bol1" localSheetId="20">#REF!</definedName>
    <definedName name="____bol1" localSheetId="19">#REF!</definedName>
    <definedName name="____bol1" localSheetId="7">#REF!</definedName>
    <definedName name="____bol1" localSheetId="4">#REF!</definedName>
    <definedName name="____bol1" localSheetId="3">#REF!</definedName>
    <definedName name="____bol1" localSheetId="6">#REF!</definedName>
    <definedName name="____bol1" localSheetId="5">#REF!</definedName>
    <definedName name="____bol1" localSheetId="2">#REF!</definedName>
    <definedName name="____bol1" localSheetId="1">#REF!</definedName>
    <definedName name="____bol1" localSheetId="16">#REF!</definedName>
    <definedName name="____bol1" localSheetId="9">#REF!</definedName>
    <definedName name="____bol1">#REF!</definedName>
    <definedName name="____can430">40.73</definedName>
    <definedName name="____can435">43.3</definedName>
    <definedName name="____cem1">[4]Rates!$H$11</definedName>
    <definedName name="____hfi04" localSheetId="15">#REF!</definedName>
    <definedName name="____hfi04" localSheetId="11">#REF!</definedName>
    <definedName name="____hfi04" localSheetId="17">#REF!</definedName>
    <definedName name="____hfi04" localSheetId="14">#REF!</definedName>
    <definedName name="____hfi04" localSheetId="8">#REF!</definedName>
    <definedName name="____hfi04" localSheetId="0">#REF!</definedName>
    <definedName name="____hfi04" localSheetId="20">#REF!</definedName>
    <definedName name="____hfi04" localSheetId="19">#REF!</definedName>
    <definedName name="____hfi04" localSheetId="7">#REF!</definedName>
    <definedName name="____hfi04" localSheetId="4">#REF!</definedName>
    <definedName name="____hfi04" localSheetId="3">#REF!</definedName>
    <definedName name="____hfi04" localSheetId="6">#REF!</definedName>
    <definedName name="____hfi04" localSheetId="5">#REF!</definedName>
    <definedName name="____hfi04" localSheetId="2">#REF!</definedName>
    <definedName name="____hfi04" localSheetId="1">#REF!</definedName>
    <definedName name="____hfi04" localSheetId="16">#REF!</definedName>
    <definedName name="____hfi04" localSheetId="9">#REF!</definedName>
    <definedName name="____hfi04">#REF!</definedName>
    <definedName name="____hfi1" localSheetId="15">#REF!</definedName>
    <definedName name="____hfi1" localSheetId="11">#REF!</definedName>
    <definedName name="____hfi1" localSheetId="17">#REF!</definedName>
    <definedName name="____hfi1" localSheetId="14">#REF!</definedName>
    <definedName name="____hfi1" localSheetId="8">#REF!</definedName>
    <definedName name="____hfi1" localSheetId="0">#REF!</definedName>
    <definedName name="____hfi1" localSheetId="20">#REF!</definedName>
    <definedName name="____hfi1" localSheetId="19">#REF!</definedName>
    <definedName name="____hfi1" localSheetId="7">#REF!</definedName>
    <definedName name="____hfi1" localSheetId="4">#REF!</definedName>
    <definedName name="____hfi1" localSheetId="3">#REF!</definedName>
    <definedName name="____hfi1" localSheetId="6">#REF!</definedName>
    <definedName name="____hfi1" localSheetId="5">#REF!</definedName>
    <definedName name="____hfi1" localSheetId="2">#REF!</definedName>
    <definedName name="____hfi1" localSheetId="1">#REF!</definedName>
    <definedName name="____hfi1" localSheetId="16">#REF!</definedName>
    <definedName name="____hfi1" localSheetId="9">#REF!</definedName>
    <definedName name="____hfi1">#REF!</definedName>
    <definedName name="____hfi2" localSheetId="15">#REF!</definedName>
    <definedName name="____hfi2" localSheetId="11">#REF!</definedName>
    <definedName name="____hfi2" localSheetId="17">#REF!</definedName>
    <definedName name="____hfi2" localSheetId="14">#REF!</definedName>
    <definedName name="____hfi2" localSheetId="8">#REF!</definedName>
    <definedName name="____hfi2" localSheetId="0">#REF!</definedName>
    <definedName name="____hfi2" localSheetId="20">#REF!</definedName>
    <definedName name="____hfi2" localSheetId="19">#REF!</definedName>
    <definedName name="____hfi2" localSheetId="7">#REF!</definedName>
    <definedName name="____hfi2" localSheetId="4">#REF!</definedName>
    <definedName name="____hfi2" localSheetId="3">#REF!</definedName>
    <definedName name="____hfi2" localSheetId="6">#REF!</definedName>
    <definedName name="____hfi2" localSheetId="5">#REF!</definedName>
    <definedName name="____hfi2" localSheetId="2">#REF!</definedName>
    <definedName name="____hfi2" localSheetId="1">#REF!</definedName>
    <definedName name="____hfi2" localSheetId="16">#REF!</definedName>
    <definedName name="____hfi2" localSheetId="9">#REF!</definedName>
    <definedName name="____hfi2">#REF!</definedName>
    <definedName name="____IV65537" localSheetId="15">'[3]Steel-Circular'!#REF!</definedName>
    <definedName name="____IV65537" localSheetId="11">'[3]Steel-Circular'!#REF!</definedName>
    <definedName name="____IV65537" localSheetId="17">'[3]Steel-Circular'!#REF!</definedName>
    <definedName name="____IV65537" localSheetId="14">'[3]Steel-Circular'!#REF!</definedName>
    <definedName name="____IV65537" localSheetId="8">'[3]Steel-Circular'!#REF!</definedName>
    <definedName name="____IV65537" localSheetId="0">'[3]Steel-Circular'!#REF!</definedName>
    <definedName name="____IV65537" localSheetId="20">'[3]Steel-Circular'!#REF!</definedName>
    <definedName name="____IV65537" localSheetId="19">'[3]Steel-Circular'!#REF!</definedName>
    <definedName name="____IV65537" localSheetId="7">'[3]Steel-Circular'!#REF!</definedName>
    <definedName name="____IV65537" localSheetId="4">'[3]Steel-Circular'!#REF!</definedName>
    <definedName name="____IV65537" localSheetId="3">'[3]Steel-Circular'!#REF!</definedName>
    <definedName name="____IV65537" localSheetId="6">'[3]Steel-Circular'!#REF!</definedName>
    <definedName name="____IV65537" localSheetId="5">'[3]Steel-Circular'!#REF!</definedName>
    <definedName name="____IV65537" localSheetId="2">'[3]Steel-Circular'!#REF!</definedName>
    <definedName name="____IV65537" localSheetId="1">'[3]Steel-Circular'!#REF!</definedName>
    <definedName name="____IV65537" localSheetId="16">'[3]Steel-Circular'!#REF!</definedName>
    <definedName name="____IV65537" localSheetId="9">'[3]Steel-Circular'!#REF!</definedName>
    <definedName name="____IV65537">'[3]Steel-Circular'!#REF!</definedName>
    <definedName name="____Ki1" localSheetId="15">#REF!</definedName>
    <definedName name="____Ki1" localSheetId="11">#REF!</definedName>
    <definedName name="____Ki1" localSheetId="17">#REF!</definedName>
    <definedName name="____Ki1" localSheetId="14">#REF!</definedName>
    <definedName name="____Ki1" localSheetId="8">#REF!</definedName>
    <definedName name="____Ki1" localSheetId="0">#REF!</definedName>
    <definedName name="____Ki1" localSheetId="20">#REF!</definedName>
    <definedName name="____Ki1" localSheetId="19">#REF!</definedName>
    <definedName name="____Ki1" localSheetId="7">#REF!</definedName>
    <definedName name="____Ki1" localSheetId="4">#REF!</definedName>
    <definedName name="____Ki1" localSheetId="3">#REF!</definedName>
    <definedName name="____Ki1" localSheetId="6">#REF!</definedName>
    <definedName name="____Ki1" localSheetId="5">#REF!</definedName>
    <definedName name="____Ki1" localSheetId="2">#REF!</definedName>
    <definedName name="____Ki1" localSheetId="1">#REF!</definedName>
    <definedName name="____Ki1" localSheetId="16">#REF!</definedName>
    <definedName name="____Ki1" localSheetId="9">#REF!</definedName>
    <definedName name="____Ki1">#REF!</definedName>
    <definedName name="____Ki2" localSheetId="15">#REF!</definedName>
    <definedName name="____Ki2" localSheetId="11">#REF!</definedName>
    <definedName name="____Ki2" localSheetId="17">#REF!</definedName>
    <definedName name="____Ki2" localSheetId="14">#REF!</definedName>
    <definedName name="____Ki2" localSheetId="8">#REF!</definedName>
    <definedName name="____Ki2" localSheetId="0">#REF!</definedName>
    <definedName name="____Ki2" localSheetId="20">#REF!</definedName>
    <definedName name="____Ki2" localSheetId="19">#REF!</definedName>
    <definedName name="____Ki2" localSheetId="7">#REF!</definedName>
    <definedName name="____Ki2" localSheetId="4">#REF!</definedName>
    <definedName name="____Ki2" localSheetId="3">#REF!</definedName>
    <definedName name="____Ki2" localSheetId="6">#REF!</definedName>
    <definedName name="____Ki2" localSheetId="5">#REF!</definedName>
    <definedName name="____Ki2" localSheetId="2">#REF!</definedName>
    <definedName name="____Ki2" localSheetId="1">#REF!</definedName>
    <definedName name="____Ki2" localSheetId="16">#REF!</definedName>
    <definedName name="____Ki2" localSheetId="9">#REF!</definedName>
    <definedName name="____Ki2">#REF!</definedName>
    <definedName name="____LC1" localSheetId="15">[5]labour!#REF!</definedName>
    <definedName name="____LC1" localSheetId="11">[5]labour!#REF!</definedName>
    <definedName name="____LC1" localSheetId="17">[5]labour!#REF!</definedName>
    <definedName name="____LC1" localSheetId="14">[5]labour!#REF!</definedName>
    <definedName name="____LC1" localSheetId="8">[5]labour!#REF!</definedName>
    <definedName name="____LC1" localSheetId="0">[5]labour!#REF!</definedName>
    <definedName name="____LC1" localSheetId="20">[5]labour!#REF!</definedName>
    <definedName name="____LC1" localSheetId="19">[5]labour!#REF!</definedName>
    <definedName name="____LC1" localSheetId="7">[5]labour!#REF!</definedName>
    <definedName name="____LC1" localSheetId="4">[5]labour!#REF!</definedName>
    <definedName name="____LC1" localSheetId="3">[5]labour!#REF!</definedName>
    <definedName name="____LC1" localSheetId="6">[5]labour!#REF!</definedName>
    <definedName name="____LC1" localSheetId="5">[5]labour!#REF!</definedName>
    <definedName name="____LC1" localSheetId="2">[5]labour!#REF!</definedName>
    <definedName name="____LC1" localSheetId="1">[5]labour!#REF!</definedName>
    <definedName name="____LC1" localSheetId="16">[5]labour!#REF!</definedName>
    <definedName name="____LC1" localSheetId="9">[5]labour!#REF!</definedName>
    <definedName name="____LC1">[5]labour!#REF!</definedName>
    <definedName name="____LC2" localSheetId="15">[5]labour!#REF!</definedName>
    <definedName name="____LC2" localSheetId="11">[5]labour!#REF!</definedName>
    <definedName name="____LC2" localSheetId="17">[5]labour!#REF!</definedName>
    <definedName name="____LC2" localSheetId="14">[5]labour!#REF!</definedName>
    <definedName name="____LC2" localSheetId="8">[5]labour!#REF!</definedName>
    <definedName name="____LC2" localSheetId="0">[5]labour!#REF!</definedName>
    <definedName name="____LC2" localSheetId="20">[5]labour!#REF!</definedName>
    <definedName name="____LC2" localSheetId="19">[5]labour!#REF!</definedName>
    <definedName name="____LC2" localSheetId="7">[5]labour!#REF!</definedName>
    <definedName name="____LC2" localSheetId="4">[5]labour!#REF!</definedName>
    <definedName name="____LC2" localSheetId="3">[5]labour!#REF!</definedName>
    <definedName name="____LC2" localSheetId="6">[5]labour!#REF!</definedName>
    <definedName name="____LC2" localSheetId="5">[5]labour!#REF!</definedName>
    <definedName name="____LC2" localSheetId="2">[5]labour!#REF!</definedName>
    <definedName name="____LC2" localSheetId="1">[5]labour!#REF!</definedName>
    <definedName name="____LC2" localSheetId="16">[5]labour!#REF!</definedName>
    <definedName name="____LC2" localSheetId="9">[5]labour!#REF!</definedName>
    <definedName name="____LC2">[5]labour!#REF!</definedName>
    <definedName name="____ll17" localSheetId="15">#REF!</definedName>
    <definedName name="____ll17" localSheetId="11">#REF!</definedName>
    <definedName name="____ll17" localSheetId="17">#REF!</definedName>
    <definedName name="____ll17" localSheetId="14">#REF!</definedName>
    <definedName name="____ll17" localSheetId="8">#REF!</definedName>
    <definedName name="____ll17" localSheetId="0">#REF!</definedName>
    <definedName name="____ll17" localSheetId="20">#REF!</definedName>
    <definedName name="____ll17" localSheetId="19">#REF!</definedName>
    <definedName name="____ll17" localSheetId="7">#REF!</definedName>
    <definedName name="____ll17" localSheetId="4">#REF!</definedName>
    <definedName name="____ll17" localSheetId="3">#REF!</definedName>
    <definedName name="____ll17" localSheetId="6">#REF!</definedName>
    <definedName name="____ll17" localSheetId="5">#REF!</definedName>
    <definedName name="____ll17" localSheetId="2">#REF!</definedName>
    <definedName name="____ll17" localSheetId="1">#REF!</definedName>
    <definedName name="____ll17" localSheetId="16">#REF!</definedName>
    <definedName name="____ll17" localSheetId="9">#REF!</definedName>
    <definedName name="____ll17">#REF!</definedName>
    <definedName name="____MAN1" localSheetId="15">#REF!</definedName>
    <definedName name="____MAN1" localSheetId="11">#REF!</definedName>
    <definedName name="____MAN1" localSheetId="17">#REF!</definedName>
    <definedName name="____MAN1" localSheetId="14">#REF!</definedName>
    <definedName name="____MAN1" localSheetId="8">#REF!</definedName>
    <definedName name="____MAN1" localSheetId="0">#REF!</definedName>
    <definedName name="____MAN1" localSheetId="20">#REF!</definedName>
    <definedName name="____MAN1" localSheetId="19">#REF!</definedName>
    <definedName name="____MAN1" localSheetId="7">#REF!</definedName>
    <definedName name="____MAN1" localSheetId="4">#REF!</definedName>
    <definedName name="____MAN1" localSheetId="3">#REF!</definedName>
    <definedName name="____MAN1" localSheetId="6">#REF!</definedName>
    <definedName name="____MAN1" localSheetId="5">#REF!</definedName>
    <definedName name="____MAN1" localSheetId="2">#REF!</definedName>
    <definedName name="____MAN1" localSheetId="1">#REF!</definedName>
    <definedName name="____MAN1" localSheetId="16">#REF!</definedName>
    <definedName name="____MAN1" localSheetId="9">#REF!</definedName>
    <definedName name="____MAN1">#REF!</definedName>
    <definedName name="____mnk1" localSheetId="15">#REF!</definedName>
    <definedName name="____mnk1" localSheetId="11">#REF!</definedName>
    <definedName name="____mnk1" localSheetId="17">#REF!</definedName>
    <definedName name="____mnk1" localSheetId="14">#REF!</definedName>
    <definedName name="____mnk1" localSheetId="8">#REF!</definedName>
    <definedName name="____mnk1" localSheetId="0">#REF!</definedName>
    <definedName name="____mnk1" localSheetId="20">#REF!</definedName>
    <definedName name="____mnk1" localSheetId="19">#REF!</definedName>
    <definedName name="____mnk1" localSheetId="7">#REF!</definedName>
    <definedName name="____mnk1" localSheetId="4">#REF!</definedName>
    <definedName name="____mnk1" localSheetId="3">#REF!</definedName>
    <definedName name="____mnk1" localSheetId="6">#REF!</definedName>
    <definedName name="____mnk1" localSheetId="5">#REF!</definedName>
    <definedName name="____mnk1" localSheetId="2">#REF!</definedName>
    <definedName name="____mnk1" localSheetId="1">#REF!</definedName>
    <definedName name="____mnk1" localSheetId="16">#REF!</definedName>
    <definedName name="____mnk1" localSheetId="9">#REF!</definedName>
    <definedName name="____mnk1">#REF!</definedName>
    <definedName name="____np3">'[6]Material '!$G$50</definedName>
    <definedName name="____PB1" localSheetId="15">#REF!</definedName>
    <definedName name="____PB1" localSheetId="11">#REF!</definedName>
    <definedName name="____PB1" localSheetId="17">#REF!</definedName>
    <definedName name="____PB1" localSheetId="14">#REF!</definedName>
    <definedName name="____PB1" localSheetId="8">#REF!</definedName>
    <definedName name="____PB1" localSheetId="0">#REF!</definedName>
    <definedName name="____PB1" localSheetId="20">#REF!</definedName>
    <definedName name="____PB1" localSheetId="19">#REF!</definedName>
    <definedName name="____PB1" localSheetId="7">#REF!</definedName>
    <definedName name="____PB1" localSheetId="4">#REF!</definedName>
    <definedName name="____PB1" localSheetId="3">#REF!</definedName>
    <definedName name="____PB1" localSheetId="6">#REF!</definedName>
    <definedName name="____PB1" localSheetId="5">#REF!</definedName>
    <definedName name="____PB1" localSheetId="2">#REF!</definedName>
    <definedName name="____PB1" localSheetId="1">#REF!</definedName>
    <definedName name="____PB1" localSheetId="16">#REF!</definedName>
    <definedName name="____PB1" localSheetId="9">#REF!</definedName>
    <definedName name="____PB1">#REF!</definedName>
    <definedName name="____Re1" localSheetId="15">#REF!</definedName>
    <definedName name="____Re1" localSheetId="11">#REF!</definedName>
    <definedName name="____Re1" localSheetId="17">#REF!</definedName>
    <definedName name="____Re1" localSheetId="14">#REF!</definedName>
    <definedName name="____Re1" localSheetId="8">#REF!</definedName>
    <definedName name="____Re1" localSheetId="0">#REF!</definedName>
    <definedName name="____Re1" localSheetId="20">#REF!</definedName>
    <definedName name="____Re1" localSheetId="19">#REF!</definedName>
    <definedName name="____Re1" localSheetId="7">#REF!</definedName>
    <definedName name="____Re1" localSheetId="4">#REF!</definedName>
    <definedName name="____Re1" localSheetId="3">#REF!</definedName>
    <definedName name="____Re1" localSheetId="6">#REF!</definedName>
    <definedName name="____Re1" localSheetId="5">#REF!</definedName>
    <definedName name="____Re1" localSheetId="2">#REF!</definedName>
    <definedName name="____Re1" localSheetId="1">#REF!</definedName>
    <definedName name="____Re1" localSheetId="16">#REF!</definedName>
    <definedName name="____Re1" localSheetId="9">#REF!</definedName>
    <definedName name="____Re1">#REF!</definedName>
    <definedName name="____Rs1" localSheetId="15">#REF!</definedName>
    <definedName name="____Rs1" localSheetId="11">#REF!</definedName>
    <definedName name="____Rs1" localSheetId="17">#REF!</definedName>
    <definedName name="____Rs1" localSheetId="14">#REF!</definedName>
    <definedName name="____Rs1" localSheetId="8">#REF!</definedName>
    <definedName name="____Rs1" localSheetId="0">#REF!</definedName>
    <definedName name="____Rs1" localSheetId="20">#REF!</definedName>
    <definedName name="____Rs1" localSheetId="19">#REF!</definedName>
    <definedName name="____Rs1" localSheetId="7">#REF!</definedName>
    <definedName name="____Rs1" localSheetId="4">#REF!</definedName>
    <definedName name="____Rs1" localSheetId="3">#REF!</definedName>
    <definedName name="____Rs1" localSheetId="6">#REF!</definedName>
    <definedName name="____Rs1" localSheetId="5">#REF!</definedName>
    <definedName name="____Rs1" localSheetId="2">#REF!</definedName>
    <definedName name="____Rs1" localSheetId="1">#REF!</definedName>
    <definedName name="____Rs1" localSheetId="16">#REF!</definedName>
    <definedName name="____Rs1" localSheetId="9">#REF!</definedName>
    <definedName name="____Rs1">#REF!</definedName>
    <definedName name="____S3" localSheetId="15">#REF!</definedName>
    <definedName name="____S3" localSheetId="11">#REF!</definedName>
    <definedName name="____S3" localSheetId="17">#REF!</definedName>
    <definedName name="____S3" localSheetId="14">#REF!</definedName>
    <definedName name="____S3" localSheetId="8">#REF!</definedName>
    <definedName name="____S3" localSheetId="0">#REF!</definedName>
    <definedName name="____S3" localSheetId="20">#REF!</definedName>
    <definedName name="____S3" localSheetId="19">#REF!</definedName>
    <definedName name="____S3" localSheetId="7">#REF!</definedName>
    <definedName name="____S3" localSheetId="4">#REF!</definedName>
    <definedName name="____S3" localSheetId="3">#REF!</definedName>
    <definedName name="____S3" localSheetId="6">#REF!</definedName>
    <definedName name="____S3" localSheetId="5">#REF!</definedName>
    <definedName name="____S3" localSheetId="2">#REF!</definedName>
    <definedName name="____S3" localSheetId="1">#REF!</definedName>
    <definedName name="____S3" localSheetId="16">#REF!</definedName>
    <definedName name="____S3" localSheetId="9">#REF!</definedName>
    <definedName name="____S3">#REF!</definedName>
    <definedName name="____SH1" localSheetId="15">#REF!</definedName>
    <definedName name="____SH1" localSheetId="11">#REF!</definedName>
    <definedName name="____SH1" localSheetId="17">#REF!</definedName>
    <definedName name="____SH1" localSheetId="14">#REF!</definedName>
    <definedName name="____SH1" localSheetId="8">#REF!</definedName>
    <definedName name="____SH1" localSheetId="0">#REF!</definedName>
    <definedName name="____SH1" localSheetId="20">#REF!</definedName>
    <definedName name="____SH1" localSheetId="19">#REF!</definedName>
    <definedName name="____SH1" localSheetId="7">#REF!</definedName>
    <definedName name="____SH1" localSheetId="4">#REF!</definedName>
    <definedName name="____SH1" localSheetId="3">#REF!</definedName>
    <definedName name="____SH1" localSheetId="6">#REF!</definedName>
    <definedName name="____SH1" localSheetId="5">#REF!</definedName>
    <definedName name="____SH1" localSheetId="2">#REF!</definedName>
    <definedName name="____SH1" localSheetId="1">#REF!</definedName>
    <definedName name="____SH1" localSheetId="16">#REF!</definedName>
    <definedName name="____SH1" localSheetId="9">#REF!</definedName>
    <definedName name="____SH1">#REF!</definedName>
    <definedName name="____SH2" localSheetId="15">#REF!</definedName>
    <definedName name="____SH2" localSheetId="11">#REF!</definedName>
    <definedName name="____SH2" localSheetId="17">#REF!</definedName>
    <definedName name="____SH2" localSheetId="14">#REF!</definedName>
    <definedName name="____SH2" localSheetId="8">#REF!</definedName>
    <definedName name="____SH2" localSheetId="0">#REF!</definedName>
    <definedName name="____SH2" localSheetId="20">#REF!</definedName>
    <definedName name="____SH2" localSheetId="19">#REF!</definedName>
    <definedName name="____SH2" localSheetId="7">#REF!</definedName>
    <definedName name="____SH2" localSheetId="4">#REF!</definedName>
    <definedName name="____SH2" localSheetId="3">#REF!</definedName>
    <definedName name="____SH2" localSheetId="6">#REF!</definedName>
    <definedName name="____SH2" localSheetId="5">#REF!</definedName>
    <definedName name="____SH2" localSheetId="2">#REF!</definedName>
    <definedName name="____SH2" localSheetId="1">#REF!</definedName>
    <definedName name="____SH2" localSheetId="16">#REF!</definedName>
    <definedName name="____SH2" localSheetId="9">#REF!</definedName>
    <definedName name="____SH2">#REF!</definedName>
    <definedName name="____SH3" localSheetId="15">#REF!</definedName>
    <definedName name="____SH3" localSheetId="11">#REF!</definedName>
    <definedName name="____SH3" localSheetId="17">#REF!</definedName>
    <definedName name="____SH3" localSheetId="14">#REF!</definedName>
    <definedName name="____SH3" localSheetId="8">#REF!</definedName>
    <definedName name="____SH3" localSheetId="0">#REF!</definedName>
    <definedName name="____SH3" localSheetId="20">#REF!</definedName>
    <definedName name="____SH3" localSheetId="19">#REF!</definedName>
    <definedName name="____SH3" localSheetId="7">#REF!</definedName>
    <definedName name="____SH3" localSheetId="4">#REF!</definedName>
    <definedName name="____SH3" localSheetId="3">#REF!</definedName>
    <definedName name="____SH3" localSheetId="6">#REF!</definedName>
    <definedName name="____SH3" localSheetId="5">#REF!</definedName>
    <definedName name="____SH3" localSheetId="2">#REF!</definedName>
    <definedName name="____SH3" localSheetId="1">#REF!</definedName>
    <definedName name="____SH3" localSheetId="16">#REF!</definedName>
    <definedName name="____SH3" localSheetId="9">#REF!</definedName>
    <definedName name="____SH3">#REF!</definedName>
    <definedName name="____SH4" localSheetId="15">#REF!</definedName>
    <definedName name="____SH4" localSheetId="11">#REF!</definedName>
    <definedName name="____SH4" localSheetId="17">#REF!</definedName>
    <definedName name="____SH4" localSheetId="14">#REF!</definedName>
    <definedName name="____SH4" localSheetId="8">#REF!</definedName>
    <definedName name="____SH4" localSheetId="0">#REF!</definedName>
    <definedName name="____SH4" localSheetId="20">#REF!</definedName>
    <definedName name="____SH4" localSheetId="19">#REF!</definedName>
    <definedName name="____SH4" localSheetId="7">#REF!</definedName>
    <definedName name="____SH4" localSheetId="4">#REF!</definedName>
    <definedName name="____SH4" localSheetId="3">#REF!</definedName>
    <definedName name="____SH4" localSheetId="6">#REF!</definedName>
    <definedName name="____SH4" localSheetId="5">#REF!</definedName>
    <definedName name="____SH4" localSheetId="2">#REF!</definedName>
    <definedName name="____SH4" localSheetId="1">#REF!</definedName>
    <definedName name="____SH4" localSheetId="16">#REF!</definedName>
    <definedName name="____SH4" localSheetId="9">#REF!</definedName>
    <definedName name="____SH4">#REF!</definedName>
    <definedName name="____SH5" localSheetId="15">#REF!</definedName>
    <definedName name="____SH5" localSheetId="11">#REF!</definedName>
    <definedName name="____SH5" localSheetId="17">#REF!</definedName>
    <definedName name="____SH5" localSheetId="14">#REF!</definedName>
    <definedName name="____SH5" localSheetId="8">#REF!</definedName>
    <definedName name="____SH5" localSheetId="0">#REF!</definedName>
    <definedName name="____SH5" localSheetId="20">#REF!</definedName>
    <definedName name="____SH5" localSheetId="19">#REF!</definedName>
    <definedName name="____SH5" localSheetId="7">#REF!</definedName>
    <definedName name="____SH5" localSheetId="4">#REF!</definedName>
    <definedName name="____SH5" localSheetId="3">#REF!</definedName>
    <definedName name="____SH5" localSheetId="6">#REF!</definedName>
    <definedName name="____SH5" localSheetId="5">#REF!</definedName>
    <definedName name="____SH5" localSheetId="2">#REF!</definedName>
    <definedName name="____SH5" localSheetId="1">#REF!</definedName>
    <definedName name="____SH5" localSheetId="16">#REF!</definedName>
    <definedName name="____SH5" localSheetId="9">#REF!</definedName>
    <definedName name="____SH5">#REF!</definedName>
    <definedName name="____te1" localSheetId="15">#REF!</definedName>
    <definedName name="____te1" localSheetId="11">#REF!</definedName>
    <definedName name="____te1" localSheetId="17">#REF!</definedName>
    <definedName name="____te1" localSheetId="14">#REF!</definedName>
    <definedName name="____te1" localSheetId="8">#REF!</definedName>
    <definedName name="____te1" localSheetId="0">#REF!</definedName>
    <definedName name="____te1" localSheetId="20">#REF!</definedName>
    <definedName name="____te1" localSheetId="19">#REF!</definedName>
    <definedName name="____te1" localSheetId="7">#REF!</definedName>
    <definedName name="____te1" localSheetId="4">#REF!</definedName>
    <definedName name="____te1" localSheetId="3">#REF!</definedName>
    <definedName name="____te1" localSheetId="6">#REF!</definedName>
    <definedName name="____te1" localSheetId="5">#REF!</definedName>
    <definedName name="____te1" localSheetId="2">#REF!</definedName>
    <definedName name="____te1" localSheetId="1">#REF!</definedName>
    <definedName name="____te1" localSheetId="16">#REF!</definedName>
    <definedName name="____te1" localSheetId="9">#REF!</definedName>
    <definedName name="____te1">#REF!</definedName>
    <definedName name="___A2" localSheetId="15">#REF!</definedName>
    <definedName name="___A2" localSheetId="11">#REF!</definedName>
    <definedName name="___A2" localSheetId="17">#REF!</definedName>
    <definedName name="___A2" localSheetId="14">#REF!</definedName>
    <definedName name="___A2" localSheetId="8">#REF!</definedName>
    <definedName name="___A2" localSheetId="0">#REF!</definedName>
    <definedName name="___A2" localSheetId="20">#REF!</definedName>
    <definedName name="___A2" localSheetId="19">#REF!</definedName>
    <definedName name="___A2" localSheetId="7">#REF!</definedName>
    <definedName name="___A2" localSheetId="4">#REF!</definedName>
    <definedName name="___A2" localSheetId="3">#REF!</definedName>
    <definedName name="___A2" localSheetId="6">#REF!</definedName>
    <definedName name="___A2" localSheetId="5">#REF!</definedName>
    <definedName name="___A2" localSheetId="2">#REF!</definedName>
    <definedName name="___A2" localSheetId="1">#REF!</definedName>
    <definedName name="___A2" localSheetId="16">#REF!</definedName>
    <definedName name="___A2" localSheetId="9">#REF!</definedName>
    <definedName name="___A2">#REF!</definedName>
    <definedName name="___A655600" localSheetId="15">#REF!</definedName>
    <definedName name="___A655600" localSheetId="11">#REF!</definedName>
    <definedName name="___A655600" localSheetId="17">#REF!</definedName>
    <definedName name="___A655600" localSheetId="14">#REF!</definedName>
    <definedName name="___A655600" localSheetId="8">#REF!</definedName>
    <definedName name="___A655600" localSheetId="0">#REF!</definedName>
    <definedName name="___A655600" localSheetId="20">#REF!</definedName>
    <definedName name="___A655600" localSheetId="19">#REF!</definedName>
    <definedName name="___A655600" localSheetId="7">#REF!</definedName>
    <definedName name="___A655600" localSheetId="4">#REF!</definedName>
    <definedName name="___A655600" localSheetId="3">#REF!</definedName>
    <definedName name="___A655600" localSheetId="6">#REF!</definedName>
    <definedName name="___A655600" localSheetId="5">#REF!</definedName>
    <definedName name="___A655600" localSheetId="2">#REF!</definedName>
    <definedName name="___A655600" localSheetId="1">#REF!</definedName>
    <definedName name="___A655600" localSheetId="16">#REF!</definedName>
    <definedName name="___A655600" localSheetId="9">#REF!</definedName>
    <definedName name="___A655600">#REF!</definedName>
    <definedName name="___a65631" localSheetId="15">#REF!</definedName>
    <definedName name="___a65631" localSheetId="11">#REF!</definedName>
    <definedName name="___a65631" localSheetId="17">#REF!</definedName>
    <definedName name="___a65631" localSheetId="14">#REF!</definedName>
    <definedName name="___a65631" localSheetId="8">#REF!</definedName>
    <definedName name="___a65631" localSheetId="0">#REF!</definedName>
    <definedName name="___a65631" localSheetId="20">#REF!</definedName>
    <definedName name="___a65631" localSheetId="19">#REF!</definedName>
    <definedName name="___a65631" localSheetId="7">#REF!</definedName>
    <definedName name="___a65631" localSheetId="4">#REF!</definedName>
    <definedName name="___a65631" localSheetId="3">#REF!</definedName>
    <definedName name="___a65631" localSheetId="6">#REF!</definedName>
    <definedName name="___a65631" localSheetId="5">#REF!</definedName>
    <definedName name="___a65631" localSheetId="2">#REF!</definedName>
    <definedName name="___a65631" localSheetId="1">#REF!</definedName>
    <definedName name="___a65631" localSheetId="16">#REF!</definedName>
    <definedName name="___a65631" localSheetId="9">#REF!</definedName>
    <definedName name="___a65631">#REF!</definedName>
    <definedName name="___AXX1" localSheetId="15">#REF!</definedName>
    <definedName name="___AXX1" localSheetId="11">#REF!</definedName>
    <definedName name="___AXX1" localSheetId="17">#REF!</definedName>
    <definedName name="___AXX1" localSheetId="14">#REF!</definedName>
    <definedName name="___AXX1" localSheetId="8">#REF!</definedName>
    <definedName name="___AXX1" localSheetId="0">#REF!</definedName>
    <definedName name="___AXX1" localSheetId="20">#REF!</definedName>
    <definedName name="___AXX1" localSheetId="19">#REF!</definedName>
    <definedName name="___AXX1" localSheetId="7">#REF!</definedName>
    <definedName name="___AXX1" localSheetId="4">#REF!</definedName>
    <definedName name="___AXX1" localSheetId="3">#REF!</definedName>
    <definedName name="___AXX1" localSheetId="6">#REF!</definedName>
    <definedName name="___AXX1" localSheetId="5">#REF!</definedName>
    <definedName name="___AXX1" localSheetId="2">#REF!</definedName>
    <definedName name="___AXX1" localSheetId="1">#REF!</definedName>
    <definedName name="___AXX1" localSheetId="16">#REF!</definedName>
    <definedName name="___AXX1" localSheetId="9">#REF!</definedName>
    <definedName name="___AXX1">#REF!</definedName>
    <definedName name="___axx2" localSheetId="15">#REF!</definedName>
    <definedName name="___axx2" localSheetId="11">#REF!</definedName>
    <definedName name="___axx2" localSheetId="17">#REF!</definedName>
    <definedName name="___axx2" localSheetId="14">#REF!</definedName>
    <definedName name="___axx2" localSheetId="8">#REF!</definedName>
    <definedName name="___axx2" localSheetId="0">#REF!</definedName>
    <definedName name="___axx2" localSheetId="20">#REF!</definedName>
    <definedName name="___axx2" localSheetId="19">#REF!</definedName>
    <definedName name="___axx2" localSheetId="7">#REF!</definedName>
    <definedName name="___axx2" localSheetId="4">#REF!</definedName>
    <definedName name="___axx2" localSheetId="3">#REF!</definedName>
    <definedName name="___axx2" localSheetId="6">#REF!</definedName>
    <definedName name="___axx2" localSheetId="5">#REF!</definedName>
    <definedName name="___axx2" localSheetId="2">#REF!</definedName>
    <definedName name="___axx2" localSheetId="1">#REF!</definedName>
    <definedName name="___axx2" localSheetId="16">#REF!</definedName>
    <definedName name="___axx2" localSheetId="9">#REF!</definedName>
    <definedName name="___axx2">#REF!</definedName>
    <definedName name="___axx3" localSheetId="15">#REF!</definedName>
    <definedName name="___axx3" localSheetId="11">#REF!</definedName>
    <definedName name="___axx3" localSheetId="17">#REF!</definedName>
    <definedName name="___axx3" localSheetId="14">#REF!</definedName>
    <definedName name="___axx3" localSheetId="8">#REF!</definedName>
    <definedName name="___axx3" localSheetId="0">#REF!</definedName>
    <definedName name="___axx3" localSheetId="20">#REF!</definedName>
    <definedName name="___axx3" localSheetId="19">#REF!</definedName>
    <definedName name="___axx3" localSheetId="7">#REF!</definedName>
    <definedName name="___axx3" localSheetId="4">#REF!</definedName>
    <definedName name="___axx3" localSheetId="3">#REF!</definedName>
    <definedName name="___axx3" localSheetId="6">#REF!</definedName>
    <definedName name="___axx3" localSheetId="5">#REF!</definedName>
    <definedName name="___axx3" localSheetId="2">#REF!</definedName>
    <definedName name="___axx3" localSheetId="1">#REF!</definedName>
    <definedName name="___axx3" localSheetId="16">#REF!</definedName>
    <definedName name="___axx3" localSheetId="9">#REF!</definedName>
    <definedName name="___axx3">#REF!</definedName>
    <definedName name="___axx4" localSheetId="15">#REF!</definedName>
    <definedName name="___axx4" localSheetId="11">#REF!</definedName>
    <definedName name="___axx4" localSheetId="17">#REF!</definedName>
    <definedName name="___axx4" localSheetId="14">#REF!</definedName>
    <definedName name="___axx4" localSheetId="8">#REF!</definedName>
    <definedName name="___axx4" localSheetId="0">#REF!</definedName>
    <definedName name="___axx4" localSheetId="20">#REF!</definedName>
    <definedName name="___axx4" localSheetId="19">#REF!</definedName>
    <definedName name="___axx4" localSheetId="7">#REF!</definedName>
    <definedName name="___axx4" localSheetId="4">#REF!</definedName>
    <definedName name="___axx4" localSheetId="3">#REF!</definedName>
    <definedName name="___axx4" localSheetId="6">#REF!</definedName>
    <definedName name="___axx4" localSheetId="5">#REF!</definedName>
    <definedName name="___axx4" localSheetId="2">#REF!</definedName>
    <definedName name="___axx4" localSheetId="1">#REF!</definedName>
    <definedName name="___axx4" localSheetId="16">#REF!</definedName>
    <definedName name="___axx4" localSheetId="9">#REF!</definedName>
    <definedName name="___axx4">#REF!</definedName>
    <definedName name="___b111121" localSheetId="15">'[2]ANNEXURE-A'!#REF!</definedName>
    <definedName name="___b111121" localSheetId="11">'[2]ANNEXURE-A'!#REF!</definedName>
    <definedName name="___b111121" localSheetId="17">'[2]ANNEXURE-A'!#REF!</definedName>
    <definedName name="___b111121" localSheetId="14">'[2]ANNEXURE-A'!#REF!</definedName>
    <definedName name="___b111121" localSheetId="8">'[2]ANNEXURE-A'!#REF!</definedName>
    <definedName name="___b111121" localSheetId="0">'[2]ANNEXURE-A'!#REF!</definedName>
    <definedName name="___b111121" localSheetId="20">'[2]ANNEXURE-A'!#REF!</definedName>
    <definedName name="___b111121" localSheetId="19">'[2]ANNEXURE-A'!#REF!</definedName>
    <definedName name="___b111121" localSheetId="7">'[2]ANNEXURE-A'!#REF!</definedName>
    <definedName name="___b111121" localSheetId="4">'[2]ANNEXURE-A'!#REF!</definedName>
    <definedName name="___b111121" localSheetId="3">'[2]ANNEXURE-A'!#REF!</definedName>
    <definedName name="___b111121" localSheetId="6">'[2]ANNEXURE-A'!#REF!</definedName>
    <definedName name="___b111121" localSheetId="5">'[2]ANNEXURE-A'!#REF!</definedName>
    <definedName name="___b111121" localSheetId="2">'[2]ANNEXURE-A'!#REF!</definedName>
    <definedName name="___b111121" localSheetId="1">'[2]ANNEXURE-A'!#REF!</definedName>
    <definedName name="___b111121" localSheetId="16">'[2]ANNEXURE-A'!#REF!</definedName>
    <definedName name="___b111121" localSheetId="9">'[2]ANNEXURE-A'!#REF!</definedName>
    <definedName name="___b111121">'[2]ANNEXURE-A'!#REF!</definedName>
    <definedName name="___bol1" localSheetId="15">#REF!</definedName>
    <definedName name="___bol1" localSheetId="11">#REF!</definedName>
    <definedName name="___bol1" localSheetId="17">#REF!</definedName>
    <definedName name="___bol1" localSheetId="14">#REF!</definedName>
    <definedName name="___bol1" localSheetId="8">#REF!</definedName>
    <definedName name="___bol1" localSheetId="0">#REF!</definedName>
    <definedName name="___bol1" localSheetId="20">#REF!</definedName>
    <definedName name="___bol1" localSheetId="19">#REF!</definedName>
    <definedName name="___bol1" localSheetId="7">#REF!</definedName>
    <definedName name="___bol1" localSheetId="4">#REF!</definedName>
    <definedName name="___bol1" localSheetId="3">#REF!</definedName>
    <definedName name="___bol1" localSheetId="6">#REF!</definedName>
    <definedName name="___bol1" localSheetId="5">#REF!</definedName>
    <definedName name="___bol1" localSheetId="2">#REF!</definedName>
    <definedName name="___bol1" localSheetId="1">#REF!</definedName>
    <definedName name="___bol1" localSheetId="16">#REF!</definedName>
    <definedName name="___bol1" localSheetId="9">#REF!</definedName>
    <definedName name="___bol1">#REF!</definedName>
    <definedName name="___can430">40.73</definedName>
    <definedName name="___can435">43.3</definedName>
    <definedName name="___cem1">[4]Rates!$H$11</definedName>
    <definedName name="___hfi04" localSheetId="15">#REF!</definedName>
    <definedName name="___hfi04" localSheetId="11">#REF!</definedName>
    <definedName name="___hfi04" localSheetId="17">#REF!</definedName>
    <definedName name="___hfi04" localSheetId="14">#REF!</definedName>
    <definedName name="___hfi04" localSheetId="8">#REF!</definedName>
    <definedName name="___hfi04" localSheetId="0">#REF!</definedName>
    <definedName name="___hfi04" localSheetId="20">#REF!</definedName>
    <definedName name="___hfi04" localSheetId="19">#REF!</definedName>
    <definedName name="___hfi04" localSheetId="7">#REF!</definedName>
    <definedName name="___hfi04" localSheetId="4">#REF!</definedName>
    <definedName name="___hfi04" localSheetId="3">#REF!</definedName>
    <definedName name="___hfi04" localSheetId="6">#REF!</definedName>
    <definedName name="___hfi04" localSheetId="5">#REF!</definedName>
    <definedName name="___hfi04" localSheetId="2">#REF!</definedName>
    <definedName name="___hfi04" localSheetId="1">#REF!</definedName>
    <definedName name="___hfi04" localSheetId="16">#REF!</definedName>
    <definedName name="___hfi04" localSheetId="9">#REF!</definedName>
    <definedName name="___hfi04">#REF!</definedName>
    <definedName name="___hfi1" localSheetId="15">#REF!</definedName>
    <definedName name="___hfi1" localSheetId="11">#REF!</definedName>
    <definedName name="___hfi1" localSheetId="17">#REF!</definedName>
    <definedName name="___hfi1" localSheetId="14">#REF!</definedName>
    <definedName name="___hfi1" localSheetId="8">#REF!</definedName>
    <definedName name="___hfi1" localSheetId="0">#REF!</definedName>
    <definedName name="___hfi1" localSheetId="20">#REF!</definedName>
    <definedName name="___hfi1" localSheetId="19">#REF!</definedName>
    <definedName name="___hfi1" localSheetId="7">#REF!</definedName>
    <definedName name="___hfi1" localSheetId="4">#REF!</definedName>
    <definedName name="___hfi1" localSheetId="3">#REF!</definedName>
    <definedName name="___hfi1" localSheetId="6">#REF!</definedName>
    <definedName name="___hfi1" localSheetId="5">#REF!</definedName>
    <definedName name="___hfi1" localSheetId="2">#REF!</definedName>
    <definedName name="___hfi1" localSheetId="1">#REF!</definedName>
    <definedName name="___hfi1" localSheetId="16">#REF!</definedName>
    <definedName name="___hfi1" localSheetId="9">#REF!</definedName>
    <definedName name="___hfi1">#REF!</definedName>
    <definedName name="___hfi2" localSheetId="15">#REF!</definedName>
    <definedName name="___hfi2" localSheetId="11">#REF!</definedName>
    <definedName name="___hfi2" localSheetId="17">#REF!</definedName>
    <definedName name="___hfi2" localSheetId="14">#REF!</definedName>
    <definedName name="___hfi2" localSheetId="8">#REF!</definedName>
    <definedName name="___hfi2" localSheetId="0">#REF!</definedName>
    <definedName name="___hfi2" localSheetId="20">#REF!</definedName>
    <definedName name="___hfi2" localSheetId="19">#REF!</definedName>
    <definedName name="___hfi2" localSheetId="7">#REF!</definedName>
    <definedName name="___hfi2" localSheetId="4">#REF!</definedName>
    <definedName name="___hfi2" localSheetId="3">#REF!</definedName>
    <definedName name="___hfi2" localSheetId="6">#REF!</definedName>
    <definedName name="___hfi2" localSheetId="5">#REF!</definedName>
    <definedName name="___hfi2" localSheetId="2">#REF!</definedName>
    <definedName name="___hfi2" localSheetId="1">#REF!</definedName>
    <definedName name="___hfi2" localSheetId="16">#REF!</definedName>
    <definedName name="___hfi2" localSheetId="9">#REF!</definedName>
    <definedName name="___hfi2">#REF!</definedName>
    <definedName name="___IV65537" localSheetId="15">'[3]Steel-Circular'!#REF!</definedName>
    <definedName name="___IV65537" localSheetId="11">'[3]Steel-Circular'!#REF!</definedName>
    <definedName name="___IV65537" localSheetId="17">'[3]Steel-Circular'!#REF!</definedName>
    <definedName name="___IV65537" localSheetId="14">'[3]Steel-Circular'!#REF!</definedName>
    <definedName name="___IV65537" localSheetId="8">'[3]Steel-Circular'!#REF!</definedName>
    <definedName name="___IV65537" localSheetId="0">'[3]Steel-Circular'!#REF!</definedName>
    <definedName name="___IV65537" localSheetId="20">'[3]Steel-Circular'!#REF!</definedName>
    <definedName name="___IV65537" localSheetId="19">'[3]Steel-Circular'!#REF!</definedName>
    <definedName name="___IV65537" localSheetId="7">'[3]Steel-Circular'!#REF!</definedName>
    <definedName name="___IV65537" localSheetId="4">'[3]Steel-Circular'!#REF!</definedName>
    <definedName name="___IV65537" localSheetId="3">'[3]Steel-Circular'!#REF!</definedName>
    <definedName name="___IV65537" localSheetId="6">'[3]Steel-Circular'!#REF!</definedName>
    <definedName name="___IV65537" localSheetId="5">'[3]Steel-Circular'!#REF!</definedName>
    <definedName name="___IV65537" localSheetId="2">'[3]Steel-Circular'!#REF!</definedName>
    <definedName name="___IV65537" localSheetId="1">'[3]Steel-Circular'!#REF!</definedName>
    <definedName name="___IV65537" localSheetId="16">'[3]Steel-Circular'!#REF!</definedName>
    <definedName name="___IV65537" localSheetId="9">'[3]Steel-Circular'!#REF!</definedName>
    <definedName name="___IV65537">'[3]Steel-Circular'!#REF!</definedName>
    <definedName name="___Ki1" localSheetId="15">#REF!</definedName>
    <definedName name="___Ki1" localSheetId="11">#REF!</definedName>
    <definedName name="___Ki1" localSheetId="17">#REF!</definedName>
    <definedName name="___Ki1" localSheetId="14">#REF!</definedName>
    <definedName name="___Ki1" localSheetId="8">#REF!</definedName>
    <definedName name="___Ki1" localSheetId="0">#REF!</definedName>
    <definedName name="___Ki1" localSheetId="20">#REF!</definedName>
    <definedName name="___Ki1" localSheetId="19">#REF!</definedName>
    <definedName name="___Ki1" localSheetId="7">#REF!</definedName>
    <definedName name="___Ki1" localSheetId="4">#REF!</definedName>
    <definedName name="___Ki1" localSheetId="3">#REF!</definedName>
    <definedName name="___Ki1" localSheetId="6">#REF!</definedName>
    <definedName name="___Ki1" localSheetId="5">#REF!</definedName>
    <definedName name="___Ki1" localSheetId="2">#REF!</definedName>
    <definedName name="___Ki1" localSheetId="1">#REF!</definedName>
    <definedName name="___Ki1" localSheetId="16">#REF!</definedName>
    <definedName name="___Ki1" localSheetId="9">#REF!</definedName>
    <definedName name="___Ki1">#REF!</definedName>
    <definedName name="___Ki2" localSheetId="15">#REF!</definedName>
    <definedName name="___Ki2" localSheetId="11">#REF!</definedName>
    <definedName name="___Ki2" localSheetId="17">#REF!</definedName>
    <definedName name="___Ki2" localSheetId="14">#REF!</definedName>
    <definedName name="___Ki2" localSheetId="8">#REF!</definedName>
    <definedName name="___Ki2" localSheetId="0">#REF!</definedName>
    <definedName name="___Ki2" localSheetId="20">#REF!</definedName>
    <definedName name="___Ki2" localSheetId="19">#REF!</definedName>
    <definedName name="___Ki2" localSheetId="7">#REF!</definedName>
    <definedName name="___Ki2" localSheetId="4">#REF!</definedName>
    <definedName name="___Ki2" localSheetId="3">#REF!</definedName>
    <definedName name="___Ki2" localSheetId="6">#REF!</definedName>
    <definedName name="___Ki2" localSheetId="5">#REF!</definedName>
    <definedName name="___Ki2" localSheetId="2">#REF!</definedName>
    <definedName name="___Ki2" localSheetId="1">#REF!</definedName>
    <definedName name="___Ki2" localSheetId="16">#REF!</definedName>
    <definedName name="___Ki2" localSheetId="9">#REF!</definedName>
    <definedName name="___Ki2">#REF!</definedName>
    <definedName name="___LC1" localSheetId="15">[5]labour!#REF!</definedName>
    <definedName name="___LC1" localSheetId="11">[5]labour!#REF!</definedName>
    <definedName name="___LC1" localSheetId="17">[5]labour!#REF!</definedName>
    <definedName name="___LC1" localSheetId="14">[5]labour!#REF!</definedName>
    <definedName name="___LC1" localSheetId="8">[5]labour!#REF!</definedName>
    <definedName name="___LC1" localSheetId="0">[5]labour!#REF!</definedName>
    <definedName name="___LC1" localSheetId="20">[5]labour!#REF!</definedName>
    <definedName name="___LC1" localSheetId="19">[5]labour!#REF!</definedName>
    <definedName name="___LC1" localSheetId="7">[5]labour!#REF!</definedName>
    <definedName name="___LC1" localSheetId="4">[5]labour!#REF!</definedName>
    <definedName name="___LC1" localSheetId="3">[5]labour!#REF!</definedName>
    <definedName name="___LC1" localSheetId="6">[5]labour!#REF!</definedName>
    <definedName name="___LC1" localSheetId="5">[5]labour!#REF!</definedName>
    <definedName name="___LC1" localSheetId="2">[5]labour!#REF!</definedName>
    <definedName name="___LC1" localSheetId="1">[5]labour!#REF!</definedName>
    <definedName name="___LC1" localSheetId="16">[5]labour!#REF!</definedName>
    <definedName name="___LC1" localSheetId="9">[5]labour!#REF!</definedName>
    <definedName name="___LC1">[5]labour!#REF!</definedName>
    <definedName name="___LC2" localSheetId="15">[5]labour!#REF!</definedName>
    <definedName name="___LC2" localSheetId="11">[5]labour!#REF!</definedName>
    <definedName name="___LC2" localSheetId="17">[5]labour!#REF!</definedName>
    <definedName name="___LC2" localSheetId="14">[5]labour!#REF!</definedName>
    <definedName name="___LC2" localSheetId="8">[5]labour!#REF!</definedName>
    <definedName name="___LC2" localSheetId="0">[5]labour!#REF!</definedName>
    <definedName name="___LC2" localSheetId="20">[5]labour!#REF!</definedName>
    <definedName name="___LC2" localSheetId="19">[5]labour!#REF!</definedName>
    <definedName name="___LC2" localSheetId="7">[5]labour!#REF!</definedName>
    <definedName name="___LC2" localSheetId="4">[5]labour!#REF!</definedName>
    <definedName name="___LC2" localSheetId="3">[5]labour!#REF!</definedName>
    <definedName name="___LC2" localSheetId="6">[5]labour!#REF!</definedName>
    <definedName name="___LC2" localSheetId="5">[5]labour!#REF!</definedName>
    <definedName name="___LC2" localSheetId="2">[5]labour!#REF!</definedName>
    <definedName name="___LC2" localSheetId="1">[5]labour!#REF!</definedName>
    <definedName name="___LC2" localSheetId="16">[5]labour!#REF!</definedName>
    <definedName name="___LC2" localSheetId="9">[5]labour!#REF!</definedName>
    <definedName name="___LC2">[5]labour!#REF!</definedName>
    <definedName name="___ll17" localSheetId="15">#REF!</definedName>
    <definedName name="___ll17" localSheetId="11">#REF!</definedName>
    <definedName name="___ll17" localSheetId="17">#REF!</definedName>
    <definedName name="___ll17" localSheetId="14">#REF!</definedName>
    <definedName name="___ll17" localSheetId="8">#REF!</definedName>
    <definedName name="___ll17" localSheetId="0">#REF!</definedName>
    <definedName name="___ll17" localSheetId="20">#REF!</definedName>
    <definedName name="___ll17" localSheetId="19">#REF!</definedName>
    <definedName name="___ll17" localSheetId="7">#REF!</definedName>
    <definedName name="___ll17" localSheetId="4">#REF!</definedName>
    <definedName name="___ll17" localSheetId="3">#REF!</definedName>
    <definedName name="___ll17" localSheetId="6">#REF!</definedName>
    <definedName name="___ll17" localSheetId="5">#REF!</definedName>
    <definedName name="___ll17" localSheetId="2">#REF!</definedName>
    <definedName name="___ll17" localSheetId="1">#REF!</definedName>
    <definedName name="___ll17" localSheetId="16">#REF!</definedName>
    <definedName name="___ll17" localSheetId="9">#REF!</definedName>
    <definedName name="___ll17">#REF!</definedName>
    <definedName name="___MAN1" localSheetId="15">#REF!</definedName>
    <definedName name="___MAN1" localSheetId="11">#REF!</definedName>
    <definedName name="___MAN1" localSheetId="17">#REF!</definedName>
    <definedName name="___MAN1" localSheetId="14">#REF!</definedName>
    <definedName name="___MAN1" localSheetId="8">#REF!</definedName>
    <definedName name="___MAN1" localSheetId="0">#REF!</definedName>
    <definedName name="___MAN1" localSheetId="20">#REF!</definedName>
    <definedName name="___MAN1" localSheetId="19">#REF!</definedName>
    <definedName name="___MAN1" localSheetId="7">#REF!</definedName>
    <definedName name="___MAN1" localSheetId="4">#REF!</definedName>
    <definedName name="___MAN1" localSheetId="3">#REF!</definedName>
    <definedName name="___MAN1" localSheetId="6">#REF!</definedName>
    <definedName name="___MAN1" localSheetId="5">#REF!</definedName>
    <definedName name="___MAN1" localSheetId="2">#REF!</definedName>
    <definedName name="___MAN1" localSheetId="1">#REF!</definedName>
    <definedName name="___MAN1" localSheetId="16">#REF!</definedName>
    <definedName name="___MAN1" localSheetId="9">#REF!</definedName>
    <definedName name="___MAN1">#REF!</definedName>
    <definedName name="___mnk1" localSheetId="15">#REF!</definedName>
    <definedName name="___mnk1" localSheetId="11">#REF!</definedName>
    <definedName name="___mnk1" localSheetId="17">#REF!</definedName>
    <definedName name="___mnk1" localSheetId="14">#REF!</definedName>
    <definedName name="___mnk1" localSheetId="8">#REF!</definedName>
    <definedName name="___mnk1" localSheetId="0">#REF!</definedName>
    <definedName name="___mnk1" localSheetId="20">#REF!</definedName>
    <definedName name="___mnk1" localSheetId="19">#REF!</definedName>
    <definedName name="___mnk1" localSheetId="7">#REF!</definedName>
    <definedName name="___mnk1" localSheetId="4">#REF!</definedName>
    <definedName name="___mnk1" localSheetId="3">#REF!</definedName>
    <definedName name="___mnk1" localSheetId="6">#REF!</definedName>
    <definedName name="___mnk1" localSheetId="5">#REF!</definedName>
    <definedName name="___mnk1" localSheetId="2">#REF!</definedName>
    <definedName name="___mnk1" localSheetId="1">#REF!</definedName>
    <definedName name="___mnk1" localSheetId="16">#REF!</definedName>
    <definedName name="___mnk1" localSheetId="9">#REF!</definedName>
    <definedName name="___mnk1">#REF!</definedName>
    <definedName name="___np3">'[6]Material '!$G$50</definedName>
    <definedName name="___PB1" localSheetId="15">#REF!</definedName>
    <definedName name="___PB1" localSheetId="11">#REF!</definedName>
    <definedName name="___PB1" localSheetId="17">#REF!</definedName>
    <definedName name="___PB1" localSheetId="14">#REF!</definedName>
    <definedName name="___PB1" localSheetId="8">#REF!</definedName>
    <definedName name="___PB1" localSheetId="0">#REF!</definedName>
    <definedName name="___PB1" localSheetId="20">#REF!</definedName>
    <definedName name="___PB1" localSheetId="19">#REF!</definedName>
    <definedName name="___PB1" localSheetId="7">#REF!</definedName>
    <definedName name="___PB1" localSheetId="4">#REF!</definedName>
    <definedName name="___PB1" localSheetId="3">#REF!</definedName>
    <definedName name="___PB1" localSheetId="6">#REF!</definedName>
    <definedName name="___PB1" localSheetId="5">#REF!</definedName>
    <definedName name="___PB1" localSheetId="2">#REF!</definedName>
    <definedName name="___PB1" localSheetId="1">#REF!</definedName>
    <definedName name="___PB1" localSheetId="16">#REF!</definedName>
    <definedName name="___PB1" localSheetId="9">#REF!</definedName>
    <definedName name="___PB1">#REF!</definedName>
    <definedName name="___Re1" localSheetId="15">#REF!</definedName>
    <definedName name="___Re1" localSheetId="11">#REF!</definedName>
    <definedName name="___Re1" localSheetId="17">#REF!</definedName>
    <definedName name="___Re1" localSheetId="14">#REF!</definedName>
    <definedName name="___Re1" localSheetId="8">#REF!</definedName>
    <definedName name="___Re1" localSheetId="0">#REF!</definedName>
    <definedName name="___Re1" localSheetId="20">#REF!</definedName>
    <definedName name="___Re1" localSheetId="19">#REF!</definedName>
    <definedName name="___Re1" localSheetId="7">#REF!</definedName>
    <definedName name="___Re1" localSheetId="4">#REF!</definedName>
    <definedName name="___Re1" localSheetId="3">#REF!</definedName>
    <definedName name="___Re1" localSheetId="6">#REF!</definedName>
    <definedName name="___Re1" localSheetId="5">#REF!</definedName>
    <definedName name="___Re1" localSheetId="2">#REF!</definedName>
    <definedName name="___Re1" localSheetId="1">#REF!</definedName>
    <definedName name="___Re1" localSheetId="16">#REF!</definedName>
    <definedName name="___Re1" localSheetId="9">#REF!</definedName>
    <definedName name="___Re1">#REF!</definedName>
    <definedName name="___Rs1" localSheetId="15">#REF!</definedName>
    <definedName name="___Rs1" localSheetId="11">#REF!</definedName>
    <definedName name="___Rs1" localSheetId="17">#REF!</definedName>
    <definedName name="___Rs1" localSheetId="14">#REF!</definedName>
    <definedName name="___Rs1" localSheetId="8">#REF!</definedName>
    <definedName name="___Rs1" localSheetId="0">#REF!</definedName>
    <definedName name="___Rs1" localSheetId="20">#REF!</definedName>
    <definedName name="___Rs1" localSheetId="19">#REF!</definedName>
    <definedName name="___Rs1" localSheetId="7">#REF!</definedName>
    <definedName name="___Rs1" localSheetId="4">#REF!</definedName>
    <definedName name="___Rs1" localSheetId="3">#REF!</definedName>
    <definedName name="___Rs1" localSheetId="6">#REF!</definedName>
    <definedName name="___Rs1" localSheetId="5">#REF!</definedName>
    <definedName name="___Rs1" localSheetId="2">#REF!</definedName>
    <definedName name="___Rs1" localSheetId="1">#REF!</definedName>
    <definedName name="___Rs1" localSheetId="16">#REF!</definedName>
    <definedName name="___Rs1" localSheetId="9">#REF!</definedName>
    <definedName name="___Rs1">#REF!</definedName>
    <definedName name="___S3" localSheetId="15">#REF!</definedName>
    <definedName name="___S3" localSheetId="11">#REF!</definedName>
    <definedName name="___S3" localSheetId="17">#REF!</definedName>
    <definedName name="___S3" localSheetId="14">#REF!</definedName>
    <definedName name="___S3" localSheetId="8">#REF!</definedName>
    <definedName name="___S3" localSheetId="0">#REF!</definedName>
    <definedName name="___S3" localSheetId="20">#REF!</definedName>
    <definedName name="___S3" localSheetId="19">#REF!</definedName>
    <definedName name="___S3" localSheetId="7">#REF!</definedName>
    <definedName name="___S3" localSheetId="4">#REF!</definedName>
    <definedName name="___S3" localSheetId="3">#REF!</definedName>
    <definedName name="___S3" localSheetId="6">#REF!</definedName>
    <definedName name="___S3" localSheetId="5">#REF!</definedName>
    <definedName name="___S3" localSheetId="2">#REF!</definedName>
    <definedName name="___S3" localSheetId="1">#REF!</definedName>
    <definedName name="___S3" localSheetId="16">#REF!</definedName>
    <definedName name="___S3" localSheetId="9">#REF!</definedName>
    <definedName name="___S3">#REF!</definedName>
    <definedName name="___SH1" localSheetId="15">#REF!</definedName>
    <definedName name="___SH1" localSheetId="11">#REF!</definedName>
    <definedName name="___SH1" localSheetId="17">#REF!</definedName>
    <definedName name="___SH1" localSheetId="14">#REF!</definedName>
    <definedName name="___SH1" localSheetId="8">#REF!</definedName>
    <definedName name="___SH1" localSheetId="0">#REF!</definedName>
    <definedName name="___SH1" localSheetId="20">#REF!</definedName>
    <definedName name="___SH1" localSheetId="19">#REF!</definedName>
    <definedName name="___SH1" localSheetId="7">#REF!</definedName>
    <definedName name="___SH1" localSheetId="4">#REF!</definedName>
    <definedName name="___SH1" localSheetId="3">#REF!</definedName>
    <definedName name="___SH1" localSheetId="6">#REF!</definedName>
    <definedName name="___SH1" localSheetId="5">#REF!</definedName>
    <definedName name="___SH1" localSheetId="2">#REF!</definedName>
    <definedName name="___SH1" localSheetId="1">#REF!</definedName>
    <definedName name="___SH1" localSheetId="16">#REF!</definedName>
    <definedName name="___SH1" localSheetId="9">#REF!</definedName>
    <definedName name="___SH1">#REF!</definedName>
    <definedName name="___SH2" localSheetId="15">#REF!</definedName>
    <definedName name="___SH2" localSheetId="11">#REF!</definedName>
    <definedName name="___SH2" localSheetId="17">#REF!</definedName>
    <definedName name="___SH2" localSheetId="14">#REF!</definedName>
    <definedName name="___SH2" localSheetId="8">#REF!</definedName>
    <definedName name="___SH2" localSheetId="0">#REF!</definedName>
    <definedName name="___SH2" localSheetId="20">#REF!</definedName>
    <definedName name="___SH2" localSheetId="19">#REF!</definedName>
    <definedName name="___SH2" localSheetId="7">#REF!</definedName>
    <definedName name="___SH2" localSheetId="4">#REF!</definedName>
    <definedName name="___SH2" localSheetId="3">#REF!</definedName>
    <definedName name="___SH2" localSheetId="6">#REF!</definedName>
    <definedName name="___SH2" localSheetId="5">#REF!</definedName>
    <definedName name="___SH2" localSheetId="2">#REF!</definedName>
    <definedName name="___SH2" localSheetId="1">#REF!</definedName>
    <definedName name="___SH2" localSheetId="16">#REF!</definedName>
    <definedName name="___SH2" localSheetId="9">#REF!</definedName>
    <definedName name="___SH2">#REF!</definedName>
    <definedName name="___SH3" localSheetId="15">#REF!</definedName>
    <definedName name="___SH3" localSheetId="11">#REF!</definedName>
    <definedName name="___SH3" localSheetId="17">#REF!</definedName>
    <definedName name="___SH3" localSheetId="14">#REF!</definedName>
    <definedName name="___SH3" localSheetId="8">#REF!</definedName>
    <definedName name="___SH3" localSheetId="0">#REF!</definedName>
    <definedName name="___SH3" localSheetId="20">#REF!</definedName>
    <definedName name="___SH3" localSheetId="19">#REF!</definedName>
    <definedName name="___SH3" localSheetId="7">#REF!</definedName>
    <definedName name="___SH3" localSheetId="4">#REF!</definedName>
    <definedName name="___SH3" localSheetId="3">#REF!</definedName>
    <definedName name="___SH3" localSheetId="6">#REF!</definedName>
    <definedName name="___SH3" localSheetId="5">#REF!</definedName>
    <definedName name="___SH3" localSheetId="2">#REF!</definedName>
    <definedName name="___SH3" localSheetId="1">#REF!</definedName>
    <definedName name="___SH3" localSheetId="16">#REF!</definedName>
    <definedName name="___SH3" localSheetId="9">#REF!</definedName>
    <definedName name="___SH3">#REF!</definedName>
    <definedName name="___SH4" localSheetId="15">#REF!</definedName>
    <definedName name="___SH4" localSheetId="11">#REF!</definedName>
    <definedName name="___SH4" localSheetId="17">#REF!</definedName>
    <definedName name="___SH4" localSheetId="14">#REF!</definedName>
    <definedName name="___SH4" localSheetId="8">#REF!</definedName>
    <definedName name="___SH4" localSheetId="0">#REF!</definedName>
    <definedName name="___SH4" localSheetId="20">#REF!</definedName>
    <definedName name="___SH4" localSheetId="19">#REF!</definedName>
    <definedName name="___SH4" localSheetId="7">#REF!</definedName>
    <definedName name="___SH4" localSheetId="4">#REF!</definedName>
    <definedName name="___SH4" localSheetId="3">#REF!</definedName>
    <definedName name="___SH4" localSheetId="6">#REF!</definedName>
    <definedName name="___SH4" localSheetId="5">#REF!</definedName>
    <definedName name="___SH4" localSheetId="2">#REF!</definedName>
    <definedName name="___SH4" localSheetId="1">#REF!</definedName>
    <definedName name="___SH4" localSheetId="16">#REF!</definedName>
    <definedName name="___SH4" localSheetId="9">#REF!</definedName>
    <definedName name="___SH4">#REF!</definedName>
    <definedName name="___SH5" localSheetId="15">#REF!</definedName>
    <definedName name="___SH5" localSheetId="11">#REF!</definedName>
    <definedName name="___SH5" localSheetId="17">#REF!</definedName>
    <definedName name="___SH5" localSheetId="14">#REF!</definedName>
    <definedName name="___SH5" localSheetId="8">#REF!</definedName>
    <definedName name="___SH5" localSheetId="0">#REF!</definedName>
    <definedName name="___SH5" localSheetId="20">#REF!</definedName>
    <definedName name="___SH5" localSheetId="19">#REF!</definedName>
    <definedName name="___SH5" localSheetId="7">#REF!</definedName>
    <definedName name="___SH5" localSheetId="4">#REF!</definedName>
    <definedName name="___SH5" localSheetId="3">#REF!</definedName>
    <definedName name="___SH5" localSheetId="6">#REF!</definedName>
    <definedName name="___SH5" localSheetId="5">#REF!</definedName>
    <definedName name="___SH5" localSheetId="2">#REF!</definedName>
    <definedName name="___SH5" localSheetId="1">#REF!</definedName>
    <definedName name="___SH5" localSheetId="16">#REF!</definedName>
    <definedName name="___SH5" localSheetId="9">#REF!</definedName>
    <definedName name="___SH5">#REF!</definedName>
    <definedName name="___te1" localSheetId="15">#REF!</definedName>
    <definedName name="___te1" localSheetId="11">#REF!</definedName>
    <definedName name="___te1" localSheetId="17">#REF!</definedName>
    <definedName name="___te1" localSheetId="14">#REF!</definedName>
    <definedName name="___te1" localSheetId="8">#REF!</definedName>
    <definedName name="___te1" localSheetId="0">#REF!</definedName>
    <definedName name="___te1" localSheetId="20">#REF!</definedName>
    <definedName name="___te1" localSheetId="19">#REF!</definedName>
    <definedName name="___te1" localSheetId="7">#REF!</definedName>
    <definedName name="___te1" localSheetId="4">#REF!</definedName>
    <definedName name="___te1" localSheetId="3">#REF!</definedName>
    <definedName name="___te1" localSheetId="6">#REF!</definedName>
    <definedName name="___te1" localSheetId="5">#REF!</definedName>
    <definedName name="___te1" localSheetId="2">#REF!</definedName>
    <definedName name="___te1" localSheetId="1">#REF!</definedName>
    <definedName name="___te1" localSheetId="16">#REF!</definedName>
    <definedName name="___te1" localSheetId="9">#REF!</definedName>
    <definedName name="___te1">#REF!</definedName>
    <definedName name="__A2" localSheetId="15">#REF!</definedName>
    <definedName name="__A2" localSheetId="11">#REF!</definedName>
    <definedName name="__A2" localSheetId="17">#REF!</definedName>
    <definedName name="__A2" localSheetId="14">#REF!</definedName>
    <definedName name="__A2" localSheetId="8">#REF!</definedName>
    <definedName name="__A2" localSheetId="0">#REF!</definedName>
    <definedName name="__A2" localSheetId="20">#REF!</definedName>
    <definedName name="__A2" localSheetId="19">#REF!</definedName>
    <definedName name="__A2" localSheetId="7">#REF!</definedName>
    <definedName name="__A2" localSheetId="4">#REF!</definedName>
    <definedName name="__A2" localSheetId="3">#REF!</definedName>
    <definedName name="__A2" localSheetId="6">#REF!</definedName>
    <definedName name="__A2" localSheetId="5">#REF!</definedName>
    <definedName name="__A2" localSheetId="2">#REF!</definedName>
    <definedName name="__A2" localSheetId="1">#REF!</definedName>
    <definedName name="__A2" localSheetId="16">#REF!</definedName>
    <definedName name="__A2" localSheetId="9">#REF!</definedName>
    <definedName name="__A2">#REF!</definedName>
    <definedName name="__A655600" localSheetId="15">#REF!</definedName>
    <definedName name="__A655600" localSheetId="11">#REF!</definedName>
    <definedName name="__A655600" localSheetId="17">#REF!</definedName>
    <definedName name="__A655600" localSheetId="14">#REF!</definedName>
    <definedName name="__A655600" localSheetId="8">#REF!</definedName>
    <definedName name="__A655600" localSheetId="0">#REF!</definedName>
    <definedName name="__A655600" localSheetId="20">#REF!</definedName>
    <definedName name="__A655600" localSheetId="19">#REF!</definedName>
    <definedName name="__A655600" localSheetId="7">#REF!</definedName>
    <definedName name="__A655600" localSheetId="4">#REF!</definedName>
    <definedName name="__A655600" localSheetId="3">#REF!</definedName>
    <definedName name="__A655600" localSheetId="6">#REF!</definedName>
    <definedName name="__A655600" localSheetId="5">#REF!</definedName>
    <definedName name="__A655600" localSheetId="2">#REF!</definedName>
    <definedName name="__A655600" localSheetId="1">#REF!</definedName>
    <definedName name="__A655600" localSheetId="16">#REF!</definedName>
    <definedName name="__A655600" localSheetId="9">#REF!</definedName>
    <definedName name="__A655600">#REF!</definedName>
    <definedName name="__a65631" localSheetId="15">#REF!</definedName>
    <definedName name="__a65631" localSheetId="11">#REF!</definedName>
    <definedName name="__a65631" localSheetId="17">#REF!</definedName>
    <definedName name="__a65631" localSheetId="14">#REF!</definedName>
    <definedName name="__a65631" localSheetId="8">#REF!</definedName>
    <definedName name="__a65631" localSheetId="0">#REF!</definedName>
    <definedName name="__a65631" localSheetId="20">#REF!</definedName>
    <definedName name="__a65631" localSheetId="19">#REF!</definedName>
    <definedName name="__a65631" localSheetId="7">#REF!</definedName>
    <definedName name="__a65631" localSheetId="4">#REF!</definedName>
    <definedName name="__a65631" localSheetId="3">#REF!</definedName>
    <definedName name="__a65631" localSheetId="6">#REF!</definedName>
    <definedName name="__a65631" localSheetId="5">#REF!</definedName>
    <definedName name="__a65631" localSheetId="2">#REF!</definedName>
    <definedName name="__a65631" localSheetId="1">#REF!</definedName>
    <definedName name="__a65631" localSheetId="16">#REF!</definedName>
    <definedName name="__a65631" localSheetId="9">#REF!</definedName>
    <definedName name="__a65631">#REF!</definedName>
    <definedName name="__AXX1" localSheetId="15">#REF!</definedName>
    <definedName name="__AXX1" localSheetId="11">#REF!</definedName>
    <definedName name="__AXX1" localSheetId="17">#REF!</definedName>
    <definedName name="__AXX1" localSheetId="14">#REF!</definedName>
    <definedName name="__AXX1" localSheetId="8">#REF!</definedName>
    <definedName name="__AXX1" localSheetId="0">#REF!</definedName>
    <definedName name="__AXX1" localSheetId="20">#REF!</definedName>
    <definedName name="__AXX1" localSheetId="19">#REF!</definedName>
    <definedName name="__AXX1" localSheetId="7">#REF!</definedName>
    <definedName name="__AXX1" localSheetId="4">#REF!</definedName>
    <definedName name="__AXX1" localSheetId="3">#REF!</definedName>
    <definedName name="__AXX1" localSheetId="6">#REF!</definedName>
    <definedName name="__AXX1" localSheetId="5">#REF!</definedName>
    <definedName name="__AXX1" localSheetId="2">#REF!</definedName>
    <definedName name="__AXX1" localSheetId="1">#REF!</definedName>
    <definedName name="__AXX1" localSheetId="16">#REF!</definedName>
    <definedName name="__AXX1" localSheetId="9">#REF!</definedName>
    <definedName name="__AXX1">#REF!</definedName>
    <definedName name="__axx2" localSheetId="15">#REF!</definedName>
    <definedName name="__axx2" localSheetId="11">#REF!</definedName>
    <definedName name="__axx2" localSheetId="17">#REF!</definedName>
    <definedName name="__axx2" localSheetId="14">#REF!</definedName>
    <definedName name="__axx2" localSheetId="8">#REF!</definedName>
    <definedName name="__axx2" localSheetId="0">#REF!</definedName>
    <definedName name="__axx2" localSheetId="20">#REF!</definedName>
    <definedName name="__axx2" localSheetId="19">#REF!</definedName>
    <definedName name="__axx2" localSheetId="7">#REF!</definedName>
    <definedName name="__axx2" localSheetId="4">#REF!</definedName>
    <definedName name="__axx2" localSheetId="3">#REF!</definedName>
    <definedName name="__axx2" localSheetId="6">#REF!</definedName>
    <definedName name="__axx2" localSheetId="5">#REF!</definedName>
    <definedName name="__axx2" localSheetId="2">#REF!</definedName>
    <definedName name="__axx2" localSheetId="1">#REF!</definedName>
    <definedName name="__axx2" localSheetId="16">#REF!</definedName>
    <definedName name="__axx2" localSheetId="9">#REF!</definedName>
    <definedName name="__axx2">#REF!</definedName>
    <definedName name="__axx3" localSheetId="15">#REF!</definedName>
    <definedName name="__axx3" localSheetId="11">#REF!</definedName>
    <definedName name="__axx3" localSheetId="17">#REF!</definedName>
    <definedName name="__axx3" localSheetId="14">#REF!</definedName>
    <definedName name="__axx3" localSheetId="8">#REF!</definedName>
    <definedName name="__axx3" localSheetId="0">#REF!</definedName>
    <definedName name="__axx3" localSheetId="20">#REF!</definedName>
    <definedName name="__axx3" localSheetId="19">#REF!</definedName>
    <definedName name="__axx3" localSheetId="7">#REF!</definedName>
    <definedName name="__axx3" localSheetId="4">#REF!</definedName>
    <definedName name="__axx3" localSheetId="3">#REF!</definedName>
    <definedName name="__axx3" localSheetId="6">#REF!</definedName>
    <definedName name="__axx3" localSheetId="5">#REF!</definedName>
    <definedName name="__axx3" localSheetId="2">#REF!</definedName>
    <definedName name="__axx3" localSheetId="1">#REF!</definedName>
    <definedName name="__axx3" localSheetId="16">#REF!</definedName>
    <definedName name="__axx3" localSheetId="9">#REF!</definedName>
    <definedName name="__axx3">#REF!</definedName>
    <definedName name="__axx4" localSheetId="15">#REF!</definedName>
    <definedName name="__axx4" localSheetId="11">#REF!</definedName>
    <definedName name="__axx4" localSheetId="17">#REF!</definedName>
    <definedName name="__axx4" localSheetId="14">#REF!</definedName>
    <definedName name="__axx4" localSheetId="8">#REF!</definedName>
    <definedName name="__axx4" localSheetId="0">#REF!</definedName>
    <definedName name="__axx4" localSheetId="20">#REF!</definedName>
    <definedName name="__axx4" localSheetId="19">#REF!</definedName>
    <definedName name="__axx4" localSheetId="7">#REF!</definedName>
    <definedName name="__axx4" localSheetId="4">#REF!</definedName>
    <definedName name="__axx4" localSheetId="3">#REF!</definedName>
    <definedName name="__axx4" localSheetId="6">#REF!</definedName>
    <definedName name="__axx4" localSheetId="5">#REF!</definedName>
    <definedName name="__axx4" localSheetId="2">#REF!</definedName>
    <definedName name="__axx4" localSheetId="1">#REF!</definedName>
    <definedName name="__axx4" localSheetId="16">#REF!</definedName>
    <definedName name="__axx4" localSheetId="9">#REF!</definedName>
    <definedName name="__axx4">#REF!</definedName>
    <definedName name="__b111121" localSheetId="15">'[2]ANNEXURE-A'!#REF!</definedName>
    <definedName name="__b111121" localSheetId="11">'[2]ANNEXURE-A'!#REF!</definedName>
    <definedName name="__b111121" localSheetId="17">'[2]ANNEXURE-A'!#REF!</definedName>
    <definedName name="__b111121" localSheetId="14">'[2]ANNEXURE-A'!#REF!</definedName>
    <definedName name="__b111121" localSheetId="8">'[2]ANNEXURE-A'!#REF!</definedName>
    <definedName name="__b111121" localSheetId="0">'[2]ANNEXURE-A'!#REF!</definedName>
    <definedName name="__b111121" localSheetId="20">'[2]ANNEXURE-A'!#REF!</definedName>
    <definedName name="__b111121" localSheetId="19">'[2]ANNEXURE-A'!#REF!</definedName>
    <definedName name="__b111121" localSheetId="7">'[2]ANNEXURE-A'!#REF!</definedName>
    <definedName name="__b111121" localSheetId="4">'[2]ANNEXURE-A'!#REF!</definedName>
    <definedName name="__b111121" localSheetId="3">'[2]ANNEXURE-A'!#REF!</definedName>
    <definedName name="__b111121" localSheetId="6">'[2]ANNEXURE-A'!#REF!</definedName>
    <definedName name="__b111121" localSheetId="5">'[2]ANNEXURE-A'!#REF!</definedName>
    <definedName name="__b111121" localSheetId="2">'[2]ANNEXURE-A'!#REF!</definedName>
    <definedName name="__b111121" localSheetId="1">'[2]ANNEXURE-A'!#REF!</definedName>
    <definedName name="__b111121" localSheetId="16">'[2]ANNEXURE-A'!#REF!</definedName>
    <definedName name="__b111121" localSheetId="9">'[2]ANNEXURE-A'!#REF!</definedName>
    <definedName name="__b111121">'[2]ANNEXURE-A'!#REF!</definedName>
    <definedName name="__bol1" localSheetId="15">#REF!</definedName>
    <definedName name="__bol1" localSheetId="11">#REF!</definedName>
    <definedName name="__bol1" localSheetId="17">#REF!</definedName>
    <definedName name="__bol1" localSheetId="14">#REF!</definedName>
    <definedName name="__bol1" localSheetId="8">#REF!</definedName>
    <definedName name="__bol1" localSheetId="0">#REF!</definedName>
    <definedName name="__bol1" localSheetId="20">#REF!</definedName>
    <definedName name="__bol1" localSheetId="19">#REF!</definedName>
    <definedName name="__bol1" localSheetId="7">#REF!</definedName>
    <definedName name="__bol1" localSheetId="4">#REF!</definedName>
    <definedName name="__bol1" localSheetId="3">#REF!</definedName>
    <definedName name="__bol1" localSheetId="6">#REF!</definedName>
    <definedName name="__bol1" localSheetId="5">#REF!</definedName>
    <definedName name="__bol1" localSheetId="2">#REF!</definedName>
    <definedName name="__bol1" localSheetId="1">#REF!</definedName>
    <definedName name="__bol1" localSheetId="16">#REF!</definedName>
    <definedName name="__bol1" localSheetId="9">#REF!</definedName>
    <definedName name="__bol1">#REF!</definedName>
    <definedName name="__can430">40.73</definedName>
    <definedName name="__can435">43.3</definedName>
    <definedName name="__cem1">[4]Rates!$H$11</definedName>
    <definedName name="__hfi04" localSheetId="15">#REF!</definedName>
    <definedName name="__hfi04" localSheetId="11">#REF!</definedName>
    <definedName name="__hfi04" localSheetId="17">#REF!</definedName>
    <definedName name="__hfi04" localSheetId="14">#REF!</definedName>
    <definedName name="__hfi04" localSheetId="8">#REF!</definedName>
    <definedName name="__hfi04" localSheetId="0">#REF!</definedName>
    <definedName name="__hfi04" localSheetId="20">#REF!</definedName>
    <definedName name="__hfi04" localSheetId="19">#REF!</definedName>
    <definedName name="__hfi04" localSheetId="7">#REF!</definedName>
    <definedName name="__hfi04" localSheetId="4">#REF!</definedName>
    <definedName name="__hfi04" localSheetId="3">#REF!</definedName>
    <definedName name="__hfi04" localSheetId="6">#REF!</definedName>
    <definedName name="__hfi04" localSheetId="5">#REF!</definedName>
    <definedName name="__hfi04" localSheetId="2">#REF!</definedName>
    <definedName name="__hfi04" localSheetId="1">#REF!</definedName>
    <definedName name="__hfi04" localSheetId="16">#REF!</definedName>
    <definedName name="__hfi04" localSheetId="9">#REF!</definedName>
    <definedName name="__hfi04">#REF!</definedName>
    <definedName name="__hfi1" localSheetId="15">#REF!</definedName>
    <definedName name="__hfi1" localSheetId="11">#REF!</definedName>
    <definedName name="__hfi1" localSheetId="17">#REF!</definedName>
    <definedName name="__hfi1" localSheetId="14">#REF!</definedName>
    <definedName name="__hfi1" localSheetId="8">#REF!</definedName>
    <definedName name="__hfi1" localSheetId="0">#REF!</definedName>
    <definedName name="__hfi1" localSheetId="20">#REF!</definedName>
    <definedName name="__hfi1" localSheetId="19">#REF!</definedName>
    <definedName name="__hfi1" localSheetId="7">#REF!</definedName>
    <definedName name="__hfi1" localSheetId="4">#REF!</definedName>
    <definedName name="__hfi1" localSheetId="3">#REF!</definedName>
    <definedName name="__hfi1" localSheetId="6">#REF!</definedName>
    <definedName name="__hfi1" localSheetId="5">#REF!</definedName>
    <definedName name="__hfi1" localSheetId="2">#REF!</definedName>
    <definedName name="__hfi1" localSheetId="1">#REF!</definedName>
    <definedName name="__hfi1" localSheetId="16">#REF!</definedName>
    <definedName name="__hfi1" localSheetId="9">#REF!</definedName>
    <definedName name="__hfi1">#REF!</definedName>
    <definedName name="__hfi2" localSheetId="15">#REF!</definedName>
    <definedName name="__hfi2" localSheetId="11">#REF!</definedName>
    <definedName name="__hfi2" localSheetId="17">#REF!</definedName>
    <definedName name="__hfi2" localSheetId="14">#REF!</definedName>
    <definedName name="__hfi2" localSheetId="8">#REF!</definedName>
    <definedName name="__hfi2" localSheetId="0">#REF!</definedName>
    <definedName name="__hfi2" localSheetId="20">#REF!</definedName>
    <definedName name="__hfi2" localSheetId="19">#REF!</definedName>
    <definedName name="__hfi2" localSheetId="7">#REF!</definedName>
    <definedName name="__hfi2" localSheetId="4">#REF!</definedName>
    <definedName name="__hfi2" localSheetId="3">#REF!</definedName>
    <definedName name="__hfi2" localSheetId="6">#REF!</definedName>
    <definedName name="__hfi2" localSheetId="5">#REF!</definedName>
    <definedName name="__hfi2" localSheetId="2">#REF!</definedName>
    <definedName name="__hfi2" localSheetId="1">#REF!</definedName>
    <definedName name="__hfi2" localSheetId="16">#REF!</definedName>
    <definedName name="__hfi2" localSheetId="9">#REF!</definedName>
    <definedName name="__hfi2">#REF!</definedName>
    <definedName name="__Ki1" localSheetId="15">#REF!</definedName>
    <definedName name="__Ki1" localSheetId="11">#REF!</definedName>
    <definedName name="__Ki1" localSheetId="17">#REF!</definedName>
    <definedName name="__Ki1" localSheetId="14">#REF!</definedName>
    <definedName name="__Ki1" localSheetId="8">#REF!</definedName>
    <definedName name="__Ki1" localSheetId="0">#REF!</definedName>
    <definedName name="__Ki1" localSheetId="20">#REF!</definedName>
    <definedName name="__Ki1" localSheetId="19">#REF!</definedName>
    <definedName name="__Ki1" localSheetId="7">#REF!</definedName>
    <definedName name="__Ki1" localSheetId="4">#REF!</definedName>
    <definedName name="__Ki1" localSheetId="3">#REF!</definedName>
    <definedName name="__Ki1" localSheetId="6">#REF!</definedName>
    <definedName name="__Ki1" localSheetId="5">#REF!</definedName>
    <definedName name="__Ki1" localSheetId="2">#REF!</definedName>
    <definedName name="__Ki1" localSheetId="1">#REF!</definedName>
    <definedName name="__Ki1" localSheetId="16">#REF!</definedName>
    <definedName name="__Ki1" localSheetId="9">#REF!</definedName>
    <definedName name="__Ki1">#REF!</definedName>
    <definedName name="__Ki2" localSheetId="15">#REF!</definedName>
    <definedName name="__Ki2" localSheetId="11">#REF!</definedName>
    <definedName name="__Ki2" localSheetId="17">#REF!</definedName>
    <definedName name="__Ki2" localSheetId="14">#REF!</definedName>
    <definedName name="__Ki2" localSheetId="8">#REF!</definedName>
    <definedName name="__Ki2" localSheetId="0">#REF!</definedName>
    <definedName name="__Ki2" localSheetId="20">#REF!</definedName>
    <definedName name="__Ki2" localSheetId="19">#REF!</definedName>
    <definedName name="__Ki2" localSheetId="7">#REF!</definedName>
    <definedName name="__Ki2" localSheetId="4">#REF!</definedName>
    <definedName name="__Ki2" localSheetId="3">#REF!</definedName>
    <definedName name="__Ki2" localSheetId="6">#REF!</definedName>
    <definedName name="__Ki2" localSheetId="5">#REF!</definedName>
    <definedName name="__Ki2" localSheetId="2">#REF!</definedName>
    <definedName name="__Ki2" localSheetId="1">#REF!</definedName>
    <definedName name="__Ki2" localSheetId="16">#REF!</definedName>
    <definedName name="__Ki2" localSheetId="9">#REF!</definedName>
    <definedName name="__Ki2">#REF!</definedName>
    <definedName name="__LC1" localSheetId="15">[5]labour!#REF!</definedName>
    <definedName name="__LC1" localSheetId="11">[5]labour!#REF!</definedName>
    <definedName name="__LC1" localSheetId="17">[5]labour!#REF!</definedName>
    <definedName name="__LC1" localSheetId="14">[5]labour!#REF!</definedName>
    <definedName name="__LC1" localSheetId="8">[5]labour!#REF!</definedName>
    <definedName name="__LC1" localSheetId="0">[5]labour!#REF!</definedName>
    <definedName name="__LC1" localSheetId="20">[5]labour!#REF!</definedName>
    <definedName name="__LC1" localSheetId="19">[5]labour!#REF!</definedName>
    <definedName name="__LC1" localSheetId="7">[5]labour!#REF!</definedName>
    <definedName name="__LC1" localSheetId="4">[5]labour!#REF!</definedName>
    <definedName name="__LC1" localSheetId="3">[5]labour!#REF!</definedName>
    <definedName name="__LC1" localSheetId="6">[5]labour!#REF!</definedName>
    <definedName name="__LC1" localSheetId="5">[5]labour!#REF!</definedName>
    <definedName name="__LC1" localSheetId="2">[5]labour!#REF!</definedName>
    <definedName name="__LC1" localSheetId="1">[5]labour!#REF!</definedName>
    <definedName name="__LC1" localSheetId="16">[5]labour!#REF!</definedName>
    <definedName name="__LC1" localSheetId="9">[5]labour!#REF!</definedName>
    <definedName name="__LC1">[5]labour!#REF!</definedName>
    <definedName name="__LC2" localSheetId="15">[5]labour!#REF!</definedName>
    <definedName name="__LC2" localSheetId="11">[5]labour!#REF!</definedName>
    <definedName name="__LC2" localSheetId="17">[5]labour!#REF!</definedName>
    <definedName name="__LC2" localSheetId="14">[5]labour!#REF!</definedName>
    <definedName name="__LC2" localSheetId="8">[5]labour!#REF!</definedName>
    <definedName name="__LC2" localSheetId="0">[5]labour!#REF!</definedName>
    <definedName name="__LC2" localSheetId="20">[5]labour!#REF!</definedName>
    <definedName name="__LC2" localSheetId="19">[5]labour!#REF!</definedName>
    <definedName name="__LC2" localSheetId="7">[5]labour!#REF!</definedName>
    <definedName name="__LC2" localSheetId="4">[5]labour!#REF!</definedName>
    <definedName name="__LC2" localSheetId="3">[5]labour!#REF!</definedName>
    <definedName name="__LC2" localSheetId="6">[5]labour!#REF!</definedName>
    <definedName name="__LC2" localSheetId="5">[5]labour!#REF!</definedName>
    <definedName name="__LC2" localSheetId="2">[5]labour!#REF!</definedName>
    <definedName name="__LC2" localSheetId="1">[5]labour!#REF!</definedName>
    <definedName name="__LC2" localSheetId="16">[5]labour!#REF!</definedName>
    <definedName name="__LC2" localSheetId="9">[5]labour!#REF!</definedName>
    <definedName name="__LC2">[5]labour!#REF!</definedName>
    <definedName name="__ll17" localSheetId="15">#REF!</definedName>
    <definedName name="__ll17" localSheetId="11">#REF!</definedName>
    <definedName name="__ll17" localSheetId="17">#REF!</definedName>
    <definedName name="__ll17" localSheetId="14">#REF!</definedName>
    <definedName name="__ll17" localSheetId="8">#REF!</definedName>
    <definedName name="__ll17" localSheetId="0">#REF!</definedName>
    <definedName name="__ll17" localSheetId="20">#REF!</definedName>
    <definedName name="__ll17" localSheetId="19">#REF!</definedName>
    <definedName name="__ll17" localSheetId="7">#REF!</definedName>
    <definedName name="__ll17" localSheetId="4">#REF!</definedName>
    <definedName name="__ll17" localSheetId="3">#REF!</definedName>
    <definedName name="__ll17" localSheetId="6">#REF!</definedName>
    <definedName name="__ll17" localSheetId="5">#REF!</definedName>
    <definedName name="__ll17" localSheetId="2">#REF!</definedName>
    <definedName name="__ll17" localSheetId="1">#REF!</definedName>
    <definedName name="__ll17" localSheetId="16">#REF!</definedName>
    <definedName name="__ll17" localSheetId="9">#REF!</definedName>
    <definedName name="__ll17">#REF!</definedName>
    <definedName name="__MAN1" localSheetId="15">#REF!</definedName>
    <definedName name="__MAN1" localSheetId="11">#REF!</definedName>
    <definedName name="__MAN1" localSheetId="17">#REF!</definedName>
    <definedName name="__MAN1" localSheetId="14">#REF!</definedName>
    <definedName name="__MAN1" localSheetId="8">#REF!</definedName>
    <definedName name="__MAN1" localSheetId="0">#REF!</definedName>
    <definedName name="__MAN1" localSheetId="20">#REF!</definedName>
    <definedName name="__MAN1" localSheetId="19">#REF!</definedName>
    <definedName name="__MAN1" localSheetId="7">#REF!</definedName>
    <definedName name="__MAN1" localSheetId="4">#REF!</definedName>
    <definedName name="__MAN1" localSheetId="3">#REF!</definedName>
    <definedName name="__MAN1" localSheetId="6">#REF!</definedName>
    <definedName name="__MAN1" localSheetId="5">#REF!</definedName>
    <definedName name="__MAN1" localSheetId="2">#REF!</definedName>
    <definedName name="__MAN1" localSheetId="1">#REF!</definedName>
    <definedName name="__MAN1" localSheetId="16">#REF!</definedName>
    <definedName name="__MAN1" localSheetId="9">#REF!</definedName>
    <definedName name="__MAN1">#REF!</definedName>
    <definedName name="__mnk1" localSheetId="15">#REF!</definedName>
    <definedName name="__mnk1" localSheetId="11">#REF!</definedName>
    <definedName name="__mnk1" localSheetId="17">#REF!</definedName>
    <definedName name="__mnk1" localSheetId="14">#REF!</definedName>
    <definedName name="__mnk1" localSheetId="8">#REF!</definedName>
    <definedName name="__mnk1" localSheetId="0">#REF!</definedName>
    <definedName name="__mnk1" localSheetId="20">#REF!</definedName>
    <definedName name="__mnk1" localSheetId="19">#REF!</definedName>
    <definedName name="__mnk1" localSheetId="7">#REF!</definedName>
    <definedName name="__mnk1" localSheetId="4">#REF!</definedName>
    <definedName name="__mnk1" localSheetId="3">#REF!</definedName>
    <definedName name="__mnk1" localSheetId="6">#REF!</definedName>
    <definedName name="__mnk1" localSheetId="5">#REF!</definedName>
    <definedName name="__mnk1" localSheetId="2">#REF!</definedName>
    <definedName name="__mnk1" localSheetId="1">#REF!</definedName>
    <definedName name="__mnk1" localSheetId="16">#REF!</definedName>
    <definedName name="__mnk1" localSheetId="9">#REF!</definedName>
    <definedName name="__mnk1">#REF!</definedName>
    <definedName name="__np3">'[6]Material '!$G$50</definedName>
    <definedName name="__PB1" localSheetId="15">#REF!</definedName>
    <definedName name="__PB1" localSheetId="11">#REF!</definedName>
    <definedName name="__PB1" localSheetId="17">#REF!</definedName>
    <definedName name="__PB1" localSheetId="14">#REF!</definedName>
    <definedName name="__PB1" localSheetId="8">#REF!</definedName>
    <definedName name="__PB1" localSheetId="0">#REF!</definedName>
    <definedName name="__PB1" localSheetId="20">#REF!</definedName>
    <definedName name="__PB1" localSheetId="19">#REF!</definedName>
    <definedName name="__PB1" localSheetId="7">#REF!</definedName>
    <definedName name="__PB1" localSheetId="4">#REF!</definedName>
    <definedName name="__PB1" localSheetId="3">#REF!</definedName>
    <definedName name="__PB1" localSheetId="6">#REF!</definedName>
    <definedName name="__PB1" localSheetId="5">#REF!</definedName>
    <definedName name="__PB1" localSheetId="2">#REF!</definedName>
    <definedName name="__PB1" localSheetId="1">#REF!</definedName>
    <definedName name="__PB1" localSheetId="16">#REF!</definedName>
    <definedName name="__PB1" localSheetId="9">#REF!</definedName>
    <definedName name="__PB1">#REF!</definedName>
    <definedName name="__Re1" localSheetId="15">#REF!</definedName>
    <definedName name="__Re1" localSheetId="11">#REF!</definedName>
    <definedName name="__Re1" localSheetId="17">#REF!</definedName>
    <definedName name="__Re1" localSheetId="14">#REF!</definedName>
    <definedName name="__Re1" localSheetId="8">#REF!</definedName>
    <definedName name="__Re1" localSheetId="0">#REF!</definedName>
    <definedName name="__Re1" localSheetId="20">#REF!</definedName>
    <definedName name="__Re1" localSheetId="19">#REF!</definedName>
    <definedName name="__Re1" localSheetId="7">#REF!</definedName>
    <definedName name="__Re1" localSheetId="4">#REF!</definedName>
    <definedName name="__Re1" localSheetId="3">#REF!</definedName>
    <definedName name="__Re1" localSheetId="6">#REF!</definedName>
    <definedName name="__Re1" localSheetId="5">#REF!</definedName>
    <definedName name="__Re1" localSheetId="2">#REF!</definedName>
    <definedName name="__Re1" localSheetId="1">#REF!</definedName>
    <definedName name="__Re1" localSheetId="16">#REF!</definedName>
    <definedName name="__Re1" localSheetId="9">#REF!</definedName>
    <definedName name="__Re1">#REF!</definedName>
    <definedName name="__Rs1" localSheetId="15">#REF!</definedName>
    <definedName name="__Rs1" localSheetId="11">#REF!</definedName>
    <definedName name="__Rs1" localSheetId="17">#REF!</definedName>
    <definedName name="__Rs1" localSheetId="14">#REF!</definedName>
    <definedName name="__Rs1" localSheetId="8">#REF!</definedName>
    <definedName name="__Rs1" localSheetId="0">#REF!</definedName>
    <definedName name="__Rs1" localSheetId="20">#REF!</definedName>
    <definedName name="__Rs1" localSheetId="19">#REF!</definedName>
    <definedName name="__Rs1" localSheetId="7">#REF!</definedName>
    <definedName name="__Rs1" localSheetId="4">#REF!</definedName>
    <definedName name="__Rs1" localSheetId="3">#REF!</definedName>
    <definedName name="__Rs1" localSheetId="6">#REF!</definedName>
    <definedName name="__Rs1" localSheetId="5">#REF!</definedName>
    <definedName name="__Rs1" localSheetId="2">#REF!</definedName>
    <definedName name="__Rs1" localSheetId="1">#REF!</definedName>
    <definedName name="__Rs1" localSheetId="16">#REF!</definedName>
    <definedName name="__Rs1" localSheetId="9">#REF!</definedName>
    <definedName name="__Rs1">#REF!</definedName>
    <definedName name="__S3" localSheetId="15">#REF!</definedName>
    <definedName name="__S3" localSheetId="11">#REF!</definedName>
    <definedName name="__S3" localSheetId="17">#REF!</definedName>
    <definedName name="__S3" localSheetId="14">#REF!</definedName>
    <definedName name="__S3" localSheetId="8">#REF!</definedName>
    <definedName name="__S3" localSheetId="0">#REF!</definedName>
    <definedName name="__S3" localSheetId="20">#REF!</definedName>
    <definedName name="__S3" localSheetId="19">#REF!</definedName>
    <definedName name="__S3" localSheetId="7">#REF!</definedName>
    <definedName name="__S3" localSheetId="4">#REF!</definedName>
    <definedName name="__S3" localSheetId="3">#REF!</definedName>
    <definedName name="__S3" localSheetId="6">#REF!</definedName>
    <definedName name="__S3" localSheetId="5">#REF!</definedName>
    <definedName name="__S3" localSheetId="2">#REF!</definedName>
    <definedName name="__S3" localSheetId="1">#REF!</definedName>
    <definedName name="__S3" localSheetId="16">#REF!</definedName>
    <definedName name="__S3" localSheetId="9">#REF!</definedName>
    <definedName name="__S3">#REF!</definedName>
    <definedName name="__SH1" localSheetId="15">#REF!</definedName>
    <definedName name="__SH1" localSheetId="11">#REF!</definedName>
    <definedName name="__SH1" localSheetId="17">#REF!</definedName>
    <definedName name="__SH1" localSheetId="14">#REF!</definedName>
    <definedName name="__SH1" localSheetId="8">#REF!</definedName>
    <definedName name="__SH1" localSheetId="0">#REF!</definedName>
    <definedName name="__SH1" localSheetId="20">#REF!</definedName>
    <definedName name="__SH1" localSheetId="19">#REF!</definedName>
    <definedName name="__SH1" localSheetId="7">#REF!</definedName>
    <definedName name="__SH1" localSheetId="4">#REF!</definedName>
    <definedName name="__SH1" localSheetId="3">#REF!</definedName>
    <definedName name="__SH1" localSheetId="6">#REF!</definedName>
    <definedName name="__SH1" localSheetId="5">#REF!</definedName>
    <definedName name="__SH1" localSheetId="2">#REF!</definedName>
    <definedName name="__SH1" localSheetId="1">#REF!</definedName>
    <definedName name="__SH1" localSheetId="16">#REF!</definedName>
    <definedName name="__SH1" localSheetId="9">#REF!</definedName>
    <definedName name="__SH1">#REF!</definedName>
    <definedName name="__SH2" localSheetId="15">#REF!</definedName>
    <definedName name="__SH2" localSheetId="11">#REF!</definedName>
    <definedName name="__SH2" localSheetId="17">#REF!</definedName>
    <definedName name="__SH2" localSheetId="14">#REF!</definedName>
    <definedName name="__SH2" localSheetId="8">#REF!</definedName>
    <definedName name="__SH2" localSheetId="0">#REF!</definedName>
    <definedName name="__SH2" localSheetId="20">#REF!</definedName>
    <definedName name="__SH2" localSheetId="19">#REF!</definedName>
    <definedName name="__SH2" localSheetId="7">#REF!</definedName>
    <definedName name="__SH2" localSheetId="4">#REF!</definedName>
    <definedName name="__SH2" localSheetId="3">#REF!</definedName>
    <definedName name="__SH2" localSheetId="6">#REF!</definedName>
    <definedName name="__SH2" localSheetId="5">#REF!</definedName>
    <definedName name="__SH2" localSheetId="2">#REF!</definedName>
    <definedName name="__SH2" localSheetId="1">#REF!</definedName>
    <definedName name="__SH2" localSheetId="16">#REF!</definedName>
    <definedName name="__SH2" localSheetId="9">#REF!</definedName>
    <definedName name="__SH2">#REF!</definedName>
    <definedName name="__SH3" localSheetId="15">#REF!</definedName>
    <definedName name="__SH3" localSheetId="11">#REF!</definedName>
    <definedName name="__SH3" localSheetId="17">#REF!</definedName>
    <definedName name="__SH3" localSheetId="14">#REF!</definedName>
    <definedName name="__SH3" localSheetId="8">#REF!</definedName>
    <definedName name="__SH3" localSheetId="0">#REF!</definedName>
    <definedName name="__SH3" localSheetId="20">#REF!</definedName>
    <definedName name="__SH3" localSheetId="19">#REF!</definedName>
    <definedName name="__SH3" localSheetId="7">#REF!</definedName>
    <definedName name="__SH3" localSheetId="4">#REF!</definedName>
    <definedName name="__SH3" localSheetId="3">#REF!</definedName>
    <definedName name="__SH3" localSheetId="6">#REF!</definedName>
    <definedName name="__SH3" localSheetId="5">#REF!</definedName>
    <definedName name="__SH3" localSheetId="2">#REF!</definedName>
    <definedName name="__SH3" localSheetId="1">#REF!</definedName>
    <definedName name="__SH3" localSheetId="16">#REF!</definedName>
    <definedName name="__SH3" localSheetId="9">#REF!</definedName>
    <definedName name="__SH3">#REF!</definedName>
    <definedName name="__SH4" localSheetId="15">#REF!</definedName>
    <definedName name="__SH4" localSheetId="11">#REF!</definedName>
    <definedName name="__SH4" localSheetId="17">#REF!</definedName>
    <definedName name="__SH4" localSheetId="14">#REF!</definedName>
    <definedName name="__SH4" localSheetId="8">#REF!</definedName>
    <definedName name="__SH4" localSheetId="0">#REF!</definedName>
    <definedName name="__SH4" localSheetId="20">#REF!</definedName>
    <definedName name="__SH4" localSheetId="19">#REF!</definedName>
    <definedName name="__SH4" localSheetId="7">#REF!</definedName>
    <definedName name="__SH4" localSheetId="4">#REF!</definedName>
    <definedName name="__SH4" localSheetId="3">#REF!</definedName>
    <definedName name="__SH4" localSheetId="6">#REF!</definedName>
    <definedName name="__SH4" localSheetId="5">#REF!</definedName>
    <definedName name="__SH4" localSheetId="2">#REF!</definedName>
    <definedName name="__SH4" localSheetId="1">#REF!</definedName>
    <definedName name="__SH4" localSheetId="16">#REF!</definedName>
    <definedName name="__SH4" localSheetId="9">#REF!</definedName>
    <definedName name="__SH4">#REF!</definedName>
    <definedName name="__SH5" localSheetId="15">#REF!</definedName>
    <definedName name="__SH5" localSheetId="11">#REF!</definedName>
    <definedName name="__SH5" localSheetId="17">#REF!</definedName>
    <definedName name="__SH5" localSheetId="14">#REF!</definedName>
    <definedName name="__SH5" localSheetId="8">#REF!</definedName>
    <definedName name="__SH5" localSheetId="0">#REF!</definedName>
    <definedName name="__SH5" localSheetId="20">#REF!</definedName>
    <definedName name="__SH5" localSheetId="19">#REF!</definedName>
    <definedName name="__SH5" localSheetId="7">#REF!</definedName>
    <definedName name="__SH5" localSheetId="4">#REF!</definedName>
    <definedName name="__SH5" localSheetId="3">#REF!</definedName>
    <definedName name="__SH5" localSheetId="6">#REF!</definedName>
    <definedName name="__SH5" localSheetId="5">#REF!</definedName>
    <definedName name="__SH5" localSheetId="2">#REF!</definedName>
    <definedName name="__SH5" localSheetId="1">#REF!</definedName>
    <definedName name="__SH5" localSheetId="16">#REF!</definedName>
    <definedName name="__SH5" localSheetId="9">#REF!</definedName>
    <definedName name="__SH5">#REF!</definedName>
    <definedName name="__te1" localSheetId="15">#REF!</definedName>
    <definedName name="__te1" localSheetId="11">#REF!</definedName>
    <definedName name="__te1" localSheetId="17">#REF!</definedName>
    <definedName name="__te1" localSheetId="14">#REF!</definedName>
    <definedName name="__te1" localSheetId="8">#REF!</definedName>
    <definedName name="__te1" localSheetId="0">#REF!</definedName>
    <definedName name="__te1" localSheetId="20">#REF!</definedName>
    <definedName name="__te1" localSheetId="19">#REF!</definedName>
    <definedName name="__te1" localSheetId="7">#REF!</definedName>
    <definedName name="__te1" localSheetId="4">#REF!</definedName>
    <definedName name="__te1" localSheetId="3">#REF!</definedName>
    <definedName name="__te1" localSheetId="6">#REF!</definedName>
    <definedName name="__te1" localSheetId="5">#REF!</definedName>
    <definedName name="__te1" localSheetId="2">#REF!</definedName>
    <definedName name="__te1" localSheetId="1">#REF!</definedName>
    <definedName name="__te1" localSheetId="16">#REF!</definedName>
    <definedName name="__te1" localSheetId="9">#REF!</definedName>
    <definedName name="__te1">#REF!</definedName>
    <definedName name="_0" localSheetId="15">#REF!</definedName>
    <definedName name="_0" localSheetId="11">#REF!</definedName>
    <definedName name="_0" localSheetId="17">#REF!</definedName>
    <definedName name="_0" localSheetId="14">#REF!</definedName>
    <definedName name="_0" localSheetId="8">#REF!</definedName>
    <definedName name="_0" localSheetId="0">#REF!</definedName>
    <definedName name="_0" localSheetId="20">#REF!</definedName>
    <definedName name="_0" localSheetId="19">#REF!</definedName>
    <definedName name="_0" localSheetId="7">#REF!</definedName>
    <definedName name="_0" localSheetId="4">#REF!</definedName>
    <definedName name="_0" localSheetId="3">#REF!</definedName>
    <definedName name="_0" localSheetId="6">#REF!</definedName>
    <definedName name="_0" localSheetId="5">#REF!</definedName>
    <definedName name="_0" localSheetId="2">#REF!</definedName>
    <definedName name="_0" localSheetId="1">#REF!</definedName>
    <definedName name="_0" localSheetId="16">#REF!</definedName>
    <definedName name="_0" localSheetId="9">#REF!</definedName>
    <definedName name="_0">#REF!</definedName>
    <definedName name="_0___0" localSheetId="15">#REF!</definedName>
    <definedName name="_0___0" localSheetId="11">#REF!</definedName>
    <definedName name="_0___0" localSheetId="17">#REF!</definedName>
    <definedName name="_0___0" localSheetId="14">#REF!</definedName>
    <definedName name="_0___0" localSheetId="8">#REF!</definedName>
    <definedName name="_0___0" localSheetId="0">#REF!</definedName>
    <definedName name="_0___0" localSheetId="20">#REF!</definedName>
    <definedName name="_0___0" localSheetId="19">#REF!</definedName>
    <definedName name="_0___0" localSheetId="7">#REF!</definedName>
    <definedName name="_0___0" localSheetId="4">#REF!</definedName>
    <definedName name="_0___0" localSheetId="3">#REF!</definedName>
    <definedName name="_0___0" localSheetId="6">#REF!</definedName>
    <definedName name="_0___0" localSheetId="5">#REF!</definedName>
    <definedName name="_0___0" localSheetId="2">#REF!</definedName>
    <definedName name="_0___0" localSheetId="1">#REF!</definedName>
    <definedName name="_0___0" localSheetId="16">#REF!</definedName>
    <definedName name="_0___0" localSheetId="9">#REF!</definedName>
    <definedName name="_0___0">#REF!</definedName>
    <definedName name="_A2" localSheetId="15">#REF!</definedName>
    <definedName name="_A2" localSheetId="11">#REF!</definedName>
    <definedName name="_A2" localSheetId="17">#REF!</definedName>
    <definedName name="_A2" localSheetId="14">#REF!</definedName>
    <definedName name="_A2" localSheetId="8">#REF!</definedName>
    <definedName name="_A2" localSheetId="0">#REF!</definedName>
    <definedName name="_A2" localSheetId="20">#REF!</definedName>
    <definedName name="_A2" localSheetId="19">#REF!</definedName>
    <definedName name="_A2" localSheetId="7">#REF!</definedName>
    <definedName name="_A2" localSheetId="4">#REF!</definedName>
    <definedName name="_A2" localSheetId="3">#REF!</definedName>
    <definedName name="_A2" localSheetId="6">#REF!</definedName>
    <definedName name="_A2" localSheetId="5">#REF!</definedName>
    <definedName name="_A2" localSheetId="2">#REF!</definedName>
    <definedName name="_A2" localSheetId="1">#REF!</definedName>
    <definedName name="_A2" localSheetId="16">#REF!</definedName>
    <definedName name="_A2" localSheetId="9">#REF!</definedName>
    <definedName name="_A2">#REF!</definedName>
    <definedName name="_A655600" localSheetId="15">#REF!</definedName>
    <definedName name="_A655600" localSheetId="11">#REF!</definedName>
    <definedName name="_A655600" localSheetId="17">#REF!</definedName>
    <definedName name="_A655600" localSheetId="14">#REF!</definedName>
    <definedName name="_A655600" localSheetId="8">#REF!</definedName>
    <definedName name="_A655600" localSheetId="0">#REF!</definedName>
    <definedName name="_A655600" localSheetId="20">#REF!</definedName>
    <definedName name="_A655600" localSheetId="19">#REF!</definedName>
    <definedName name="_A655600" localSheetId="7">#REF!</definedName>
    <definedName name="_A655600" localSheetId="4">#REF!</definedName>
    <definedName name="_A655600" localSheetId="3">#REF!</definedName>
    <definedName name="_A655600" localSheetId="6">#REF!</definedName>
    <definedName name="_A655600" localSheetId="5">#REF!</definedName>
    <definedName name="_A655600" localSheetId="2">#REF!</definedName>
    <definedName name="_A655600" localSheetId="1">#REF!</definedName>
    <definedName name="_A655600" localSheetId="16">#REF!</definedName>
    <definedName name="_A655600" localSheetId="9">#REF!</definedName>
    <definedName name="_A655600">#REF!</definedName>
    <definedName name="_a65631" localSheetId="15">#REF!</definedName>
    <definedName name="_a65631" localSheetId="11">#REF!</definedName>
    <definedName name="_a65631" localSheetId="17">#REF!</definedName>
    <definedName name="_a65631" localSheetId="14">#REF!</definedName>
    <definedName name="_a65631" localSheetId="8">#REF!</definedName>
    <definedName name="_a65631" localSheetId="0">#REF!</definedName>
    <definedName name="_a65631" localSheetId="20">#REF!</definedName>
    <definedName name="_a65631" localSheetId="19">#REF!</definedName>
    <definedName name="_a65631" localSheetId="7">#REF!</definedName>
    <definedName name="_a65631" localSheetId="4">#REF!</definedName>
    <definedName name="_a65631" localSheetId="3">#REF!</definedName>
    <definedName name="_a65631" localSheetId="6">#REF!</definedName>
    <definedName name="_a65631" localSheetId="5">#REF!</definedName>
    <definedName name="_a65631" localSheetId="2">#REF!</definedName>
    <definedName name="_a65631" localSheetId="1">#REF!</definedName>
    <definedName name="_a65631" localSheetId="16">#REF!</definedName>
    <definedName name="_a65631" localSheetId="9">#REF!</definedName>
    <definedName name="_a65631">#REF!</definedName>
    <definedName name="_AXX1" localSheetId="15">#REF!</definedName>
    <definedName name="_AXX1" localSheetId="11">#REF!</definedName>
    <definedName name="_AXX1" localSheetId="17">#REF!</definedName>
    <definedName name="_AXX1" localSheetId="14">#REF!</definedName>
    <definedName name="_AXX1" localSheetId="8">#REF!</definedName>
    <definedName name="_AXX1" localSheetId="0">#REF!</definedName>
    <definedName name="_AXX1" localSheetId="20">#REF!</definedName>
    <definedName name="_AXX1" localSheetId="19">#REF!</definedName>
    <definedName name="_AXX1" localSheetId="7">#REF!</definedName>
    <definedName name="_AXX1" localSheetId="4">#REF!</definedName>
    <definedName name="_AXX1" localSheetId="3">#REF!</definedName>
    <definedName name="_AXX1" localSheetId="6">#REF!</definedName>
    <definedName name="_AXX1" localSheetId="5">#REF!</definedName>
    <definedName name="_AXX1" localSheetId="2">#REF!</definedName>
    <definedName name="_AXX1" localSheetId="1">#REF!</definedName>
    <definedName name="_AXX1" localSheetId="16">#REF!</definedName>
    <definedName name="_AXX1" localSheetId="9">#REF!</definedName>
    <definedName name="_AXX1">#REF!</definedName>
    <definedName name="_axx2" localSheetId="15">#REF!</definedName>
    <definedName name="_axx2" localSheetId="11">#REF!</definedName>
    <definedName name="_axx2" localSheetId="17">#REF!</definedName>
    <definedName name="_axx2" localSheetId="14">#REF!</definedName>
    <definedName name="_axx2" localSheetId="8">#REF!</definedName>
    <definedName name="_axx2" localSheetId="0">#REF!</definedName>
    <definedName name="_axx2" localSheetId="20">#REF!</definedName>
    <definedName name="_axx2" localSheetId="19">#REF!</definedName>
    <definedName name="_axx2" localSheetId="7">#REF!</definedName>
    <definedName name="_axx2" localSheetId="4">#REF!</definedName>
    <definedName name="_axx2" localSheetId="3">#REF!</definedName>
    <definedName name="_axx2" localSheetId="6">#REF!</definedName>
    <definedName name="_axx2" localSheetId="5">#REF!</definedName>
    <definedName name="_axx2" localSheetId="2">#REF!</definedName>
    <definedName name="_axx2" localSheetId="1">#REF!</definedName>
    <definedName name="_axx2" localSheetId="16">#REF!</definedName>
    <definedName name="_axx2" localSheetId="9">#REF!</definedName>
    <definedName name="_axx2">#REF!</definedName>
    <definedName name="_axx3" localSheetId="15">#REF!</definedName>
    <definedName name="_axx3" localSheetId="11">#REF!</definedName>
    <definedName name="_axx3" localSheetId="17">#REF!</definedName>
    <definedName name="_axx3" localSheetId="14">#REF!</definedName>
    <definedName name="_axx3" localSheetId="8">#REF!</definedName>
    <definedName name="_axx3" localSheetId="0">#REF!</definedName>
    <definedName name="_axx3" localSheetId="20">#REF!</definedName>
    <definedName name="_axx3" localSheetId="19">#REF!</definedName>
    <definedName name="_axx3" localSheetId="7">#REF!</definedName>
    <definedName name="_axx3" localSheetId="4">#REF!</definedName>
    <definedName name="_axx3" localSheetId="3">#REF!</definedName>
    <definedName name="_axx3" localSheetId="6">#REF!</definedName>
    <definedName name="_axx3" localSheetId="5">#REF!</definedName>
    <definedName name="_axx3" localSheetId="2">#REF!</definedName>
    <definedName name="_axx3" localSheetId="1">#REF!</definedName>
    <definedName name="_axx3" localSheetId="16">#REF!</definedName>
    <definedName name="_axx3" localSheetId="9">#REF!</definedName>
    <definedName name="_axx3">#REF!</definedName>
    <definedName name="_axx4" localSheetId="15">#REF!</definedName>
    <definedName name="_axx4" localSheetId="11">#REF!</definedName>
    <definedName name="_axx4" localSheetId="17">#REF!</definedName>
    <definedName name="_axx4" localSheetId="14">#REF!</definedName>
    <definedName name="_axx4" localSheetId="8">#REF!</definedName>
    <definedName name="_axx4" localSheetId="0">#REF!</definedName>
    <definedName name="_axx4" localSheetId="20">#REF!</definedName>
    <definedName name="_axx4" localSheetId="19">#REF!</definedName>
    <definedName name="_axx4" localSheetId="7">#REF!</definedName>
    <definedName name="_axx4" localSheetId="4">#REF!</definedName>
    <definedName name="_axx4" localSheetId="3">#REF!</definedName>
    <definedName name="_axx4" localSheetId="6">#REF!</definedName>
    <definedName name="_axx4" localSheetId="5">#REF!</definedName>
    <definedName name="_axx4" localSheetId="2">#REF!</definedName>
    <definedName name="_axx4" localSheetId="1">#REF!</definedName>
    <definedName name="_axx4" localSheetId="16">#REF!</definedName>
    <definedName name="_axx4" localSheetId="9">#REF!</definedName>
    <definedName name="_axx4">#REF!</definedName>
    <definedName name="_b111121" localSheetId="15">'[2]ANNEXURE-A'!#REF!</definedName>
    <definedName name="_b111121" localSheetId="11">'[2]ANNEXURE-A'!#REF!</definedName>
    <definedName name="_b111121" localSheetId="17">'[2]ANNEXURE-A'!#REF!</definedName>
    <definedName name="_b111121" localSheetId="14">'[2]ANNEXURE-A'!#REF!</definedName>
    <definedName name="_b111121" localSheetId="8">'[2]ANNEXURE-A'!#REF!</definedName>
    <definedName name="_b111121" localSheetId="0">'[2]ANNEXURE-A'!#REF!</definedName>
    <definedName name="_b111121" localSheetId="20">'[2]ANNEXURE-A'!#REF!</definedName>
    <definedName name="_b111121" localSheetId="19">'[2]ANNEXURE-A'!#REF!</definedName>
    <definedName name="_b111121" localSheetId="7">'[2]ANNEXURE-A'!#REF!</definedName>
    <definedName name="_b111121" localSheetId="4">'[2]ANNEXURE-A'!#REF!</definedName>
    <definedName name="_b111121" localSheetId="3">'[2]ANNEXURE-A'!#REF!</definedName>
    <definedName name="_b111121" localSheetId="6">'[2]ANNEXURE-A'!#REF!</definedName>
    <definedName name="_b111121" localSheetId="5">'[2]ANNEXURE-A'!#REF!</definedName>
    <definedName name="_b111121" localSheetId="2">'[2]ANNEXURE-A'!#REF!</definedName>
    <definedName name="_b111121" localSheetId="1">'[2]ANNEXURE-A'!#REF!</definedName>
    <definedName name="_b111121" localSheetId="16">'[2]ANNEXURE-A'!#REF!</definedName>
    <definedName name="_b111121" localSheetId="9">'[2]ANNEXURE-A'!#REF!</definedName>
    <definedName name="_b111121">'[2]ANNEXURE-A'!#REF!</definedName>
    <definedName name="_bol1" localSheetId="15">#REF!</definedName>
    <definedName name="_bol1" localSheetId="11">#REF!</definedName>
    <definedName name="_bol1" localSheetId="17">#REF!</definedName>
    <definedName name="_bol1" localSheetId="14">#REF!</definedName>
    <definedName name="_bol1" localSheetId="8">#REF!</definedName>
    <definedName name="_bol1" localSheetId="0">#REF!</definedName>
    <definedName name="_bol1" localSheetId="20">#REF!</definedName>
    <definedName name="_bol1" localSheetId="19">#REF!</definedName>
    <definedName name="_bol1" localSheetId="7">#REF!</definedName>
    <definedName name="_bol1" localSheetId="4">#REF!</definedName>
    <definedName name="_bol1" localSheetId="3">#REF!</definedName>
    <definedName name="_bol1" localSheetId="6">#REF!</definedName>
    <definedName name="_bol1" localSheetId="5">#REF!</definedName>
    <definedName name="_bol1" localSheetId="2">#REF!</definedName>
    <definedName name="_bol1" localSheetId="1">#REF!</definedName>
    <definedName name="_bol1" localSheetId="16">#REF!</definedName>
    <definedName name="_bol1" localSheetId="9">#REF!</definedName>
    <definedName name="_bol1">#REF!</definedName>
    <definedName name="_C" localSheetId="15">#REF!</definedName>
    <definedName name="_C" localSheetId="11">#REF!</definedName>
    <definedName name="_C" localSheetId="17">#REF!</definedName>
    <definedName name="_C" localSheetId="14">#REF!</definedName>
    <definedName name="_C" localSheetId="8">#REF!</definedName>
    <definedName name="_C" localSheetId="0">#REF!</definedName>
    <definedName name="_C" localSheetId="20">#REF!</definedName>
    <definedName name="_C" localSheetId="19">#REF!</definedName>
    <definedName name="_C" localSheetId="7">#REF!</definedName>
    <definedName name="_C" localSheetId="4">#REF!</definedName>
    <definedName name="_C" localSheetId="3">#REF!</definedName>
    <definedName name="_C" localSheetId="6">#REF!</definedName>
    <definedName name="_C" localSheetId="5">#REF!</definedName>
    <definedName name="_C" localSheetId="2">#REF!</definedName>
    <definedName name="_C" localSheetId="1">#REF!</definedName>
    <definedName name="_C" localSheetId="16">#REF!</definedName>
    <definedName name="_C" localSheetId="9">#REF!</definedName>
    <definedName name="_C">#REF!</definedName>
    <definedName name="_C___0" localSheetId="15">#REF!</definedName>
    <definedName name="_C___0" localSheetId="11">#REF!</definedName>
    <definedName name="_C___0" localSheetId="17">#REF!</definedName>
    <definedName name="_C___0" localSheetId="14">#REF!</definedName>
    <definedName name="_C___0" localSheetId="8">#REF!</definedName>
    <definedName name="_C___0" localSheetId="0">#REF!</definedName>
    <definedName name="_C___0" localSheetId="20">#REF!</definedName>
    <definedName name="_C___0" localSheetId="19">#REF!</definedName>
    <definedName name="_C___0" localSheetId="7">#REF!</definedName>
    <definedName name="_C___0" localSheetId="4">#REF!</definedName>
    <definedName name="_C___0" localSheetId="3">#REF!</definedName>
    <definedName name="_C___0" localSheetId="6">#REF!</definedName>
    <definedName name="_C___0" localSheetId="5">#REF!</definedName>
    <definedName name="_C___0" localSheetId="2">#REF!</definedName>
    <definedName name="_C___0" localSheetId="1">#REF!</definedName>
    <definedName name="_C___0" localSheetId="16">#REF!</definedName>
    <definedName name="_C___0" localSheetId="9">#REF!</definedName>
    <definedName name="_C___0">#REF!</definedName>
    <definedName name="_C___13" localSheetId="15">#REF!</definedName>
    <definedName name="_C___13" localSheetId="11">#REF!</definedName>
    <definedName name="_C___13" localSheetId="17">#REF!</definedName>
    <definedName name="_C___13" localSheetId="14">#REF!</definedName>
    <definedName name="_C___13" localSheetId="8">#REF!</definedName>
    <definedName name="_C___13" localSheetId="0">#REF!</definedName>
    <definedName name="_C___13" localSheetId="20">#REF!</definedName>
    <definedName name="_C___13" localSheetId="19">#REF!</definedName>
    <definedName name="_C___13" localSheetId="7">#REF!</definedName>
    <definedName name="_C___13" localSheetId="4">#REF!</definedName>
    <definedName name="_C___13" localSheetId="3">#REF!</definedName>
    <definedName name="_C___13" localSheetId="6">#REF!</definedName>
    <definedName name="_C___13" localSheetId="5">#REF!</definedName>
    <definedName name="_C___13" localSheetId="2">#REF!</definedName>
    <definedName name="_C___13" localSheetId="1">#REF!</definedName>
    <definedName name="_C___13" localSheetId="16">#REF!</definedName>
    <definedName name="_C___13" localSheetId="9">#REF!</definedName>
    <definedName name="_C___13">#REF!</definedName>
    <definedName name="_can430">40.73</definedName>
    <definedName name="_can435">43.3</definedName>
    <definedName name="_cem1">[4]Rates!$H$11</definedName>
    <definedName name="_dia1" localSheetId="12">#NAME?</definedName>
    <definedName name="_dia1" localSheetId="15">#NAME?</definedName>
    <definedName name="_dia1" localSheetId="16">#NAME?</definedName>
    <definedName name="_dia1">[7]CPIPE!$B$16:$B$31</definedName>
    <definedName name="_DIA200" localSheetId="15">[8]det_est!#REF!</definedName>
    <definedName name="_DIA200" localSheetId="11">[8]det_est!#REF!</definedName>
    <definedName name="_DIA200" localSheetId="17">[8]det_est!#REF!</definedName>
    <definedName name="_DIA200" localSheetId="14">[8]det_est!#REF!</definedName>
    <definedName name="_DIA200" localSheetId="8">[8]det_est!#REF!</definedName>
    <definedName name="_DIA200" localSheetId="0">[8]det_est!#REF!</definedName>
    <definedName name="_DIA200" localSheetId="20">[8]det_est!#REF!</definedName>
    <definedName name="_DIA200" localSheetId="19">[8]det_est!#REF!</definedName>
    <definedName name="_DIA200" localSheetId="13">[8]det_est!#REF!</definedName>
    <definedName name="_DIA200" localSheetId="7">[8]det_est!#REF!</definedName>
    <definedName name="_DIA200" localSheetId="4">[8]det_est!#REF!</definedName>
    <definedName name="_DIA200" localSheetId="3">[8]det_est!#REF!</definedName>
    <definedName name="_DIA200" localSheetId="6">[8]det_est!#REF!</definedName>
    <definedName name="_DIA200" localSheetId="5">[8]det_est!#REF!</definedName>
    <definedName name="_DIA200" localSheetId="2">[8]det_est!#REF!</definedName>
    <definedName name="_DIA200" localSheetId="1">[8]det_est!#REF!</definedName>
    <definedName name="_DIA200" localSheetId="16">[8]det_est!#REF!</definedName>
    <definedName name="_DIA200" localSheetId="9">[8]det_est!#REF!</definedName>
    <definedName name="_DIA200">[8]det_est!#REF!</definedName>
    <definedName name="_DIA225" localSheetId="15">[8]det_est!#REF!</definedName>
    <definedName name="_DIA225" localSheetId="11">[8]det_est!#REF!</definedName>
    <definedName name="_DIA225" localSheetId="17">[8]det_est!#REF!</definedName>
    <definedName name="_DIA225" localSheetId="14">[8]det_est!#REF!</definedName>
    <definedName name="_DIA225" localSheetId="8">[8]det_est!#REF!</definedName>
    <definedName name="_DIA225" localSheetId="0">[8]det_est!#REF!</definedName>
    <definedName name="_DIA225" localSheetId="20">[8]det_est!#REF!</definedName>
    <definedName name="_DIA225" localSheetId="19">[8]det_est!#REF!</definedName>
    <definedName name="_DIA225" localSheetId="13">[8]det_est!#REF!</definedName>
    <definedName name="_DIA225" localSheetId="7">[8]det_est!#REF!</definedName>
    <definedName name="_DIA225" localSheetId="4">[8]det_est!#REF!</definedName>
    <definedName name="_DIA225" localSheetId="3">[8]det_est!#REF!</definedName>
    <definedName name="_DIA225" localSheetId="6">[8]det_est!#REF!</definedName>
    <definedName name="_DIA225" localSheetId="5">[8]det_est!#REF!</definedName>
    <definedName name="_DIA225" localSheetId="2">[8]det_est!#REF!</definedName>
    <definedName name="_DIA225" localSheetId="1">[8]det_est!#REF!</definedName>
    <definedName name="_DIA225" localSheetId="16">[8]det_est!#REF!</definedName>
    <definedName name="_DIA225" localSheetId="9">[8]det_est!#REF!</definedName>
    <definedName name="_DIA225">[8]det_est!#REF!</definedName>
    <definedName name="_DIA250" localSheetId="15">[8]det_est!#REF!</definedName>
    <definedName name="_DIA250" localSheetId="11">[8]det_est!#REF!</definedName>
    <definedName name="_DIA250" localSheetId="17">[8]det_est!#REF!</definedName>
    <definedName name="_DIA250" localSheetId="14">[8]det_est!#REF!</definedName>
    <definedName name="_DIA250" localSheetId="8">[8]det_est!#REF!</definedName>
    <definedName name="_DIA250" localSheetId="0">[8]det_est!#REF!</definedName>
    <definedName name="_DIA250" localSheetId="20">[8]det_est!#REF!</definedName>
    <definedName name="_DIA250" localSheetId="19">[8]det_est!#REF!</definedName>
    <definedName name="_DIA250" localSheetId="13">[8]det_est!#REF!</definedName>
    <definedName name="_DIA250" localSheetId="7">[8]det_est!#REF!</definedName>
    <definedName name="_DIA250" localSheetId="4">[8]det_est!#REF!</definedName>
    <definedName name="_DIA250" localSheetId="3">[8]det_est!#REF!</definedName>
    <definedName name="_DIA250" localSheetId="6">[8]det_est!#REF!</definedName>
    <definedName name="_DIA250" localSheetId="5">[8]det_est!#REF!</definedName>
    <definedName name="_DIA250" localSheetId="2">[8]det_est!#REF!</definedName>
    <definedName name="_DIA250" localSheetId="1">[8]det_est!#REF!</definedName>
    <definedName name="_DIA250" localSheetId="16">[8]det_est!#REF!</definedName>
    <definedName name="_DIA250" localSheetId="9">[8]det_est!#REF!</definedName>
    <definedName name="_DIA250">[8]det_est!#REF!</definedName>
    <definedName name="_DIA280" localSheetId="15">[8]det_est!#REF!</definedName>
    <definedName name="_DIA280" localSheetId="11">[8]det_est!#REF!</definedName>
    <definedName name="_DIA280" localSheetId="17">[8]det_est!#REF!</definedName>
    <definedName name="_DIA280" localSheetId="14">[8]det_est!#REF!</definedName>
    <definedName name="_DIA280" localSheetId="8">[8]det_est!#REF!</definedName>
    <definedName name="_DIA280" localSheetId="0">[8]det_est!#REF!</definedName>
    <definedName name="_DIA280" localSheetId="20">[8]det_est!#REF!</definedName>
    <definedName name="_DIA280" localSheetId="19">[8]det_est!#REF!</definedName>
    <definedName name="_DIA280" localSheetId="13">[8]det_est!#REF!</definedName>
    <definedName name="_DIA280" localSheetId="7">[8]det_est!#REF!</definedName>
    <definedName name="_DIA280" localSheetId="4">[8]det_est!#REF!</definedName>
    <definedName name="_DIA280" localSheetId="3">[8]det_est!#REF!</definedName>
    <definedName name="_DIA280" localSheetId="6">[8]det_est!#REF!</definedName>
    <definedName name="_DIA280" localSheetId="5">[8]det_est!#REF!</definedName>
    <definedName name="_DIA280" localSheetId="2">[8]det_est!#REF!</definedName>
    <definedName name="_DIA280" localSheetId="1">[8]det_est!#REF!</definedName>
    <definedName name="_DIA280" localSheetId="16">[8]det_est!#REF!</definedName>
    <definedName name="_DIA280" localSheetId="9">[8]det_est!#REF!</definedName>
    <definedName name="_DIA280">[8]det_est!#REF!</definedName>
    <definedName name="_DIA315" localSheetId="15">[8]det_est!#REF!</definedName>
    <definedName name="_DIA315" localSheetId="11">[8]det_est!#REF!</definedName>
    <definedName name="_DIA315" localSheetId="17">[8]det_est!#REF!</definedName>
    <definedName name="_DIA315" localSheetId="14">[8]det_est!#REF!</definedName>
    <definedName name="_DIA315" localSheetId="8">[8]det_est!#REF!</definedName>
    <definedName name="_DIA315" localSheetId="0">[8]det_est!#REF!</definedName>
    <definedName name="_DIA315" localSheetId="20">[8]det_est!#REF!</definedName>
    <definedName name="_DIA315" localSheetId="19">[8]det_est!#REF!</definedName>
    <definedName name="_DIA315" localSheetId="13">[8]det_est!#REF!</definedName>
    <definedName name="_DIA315" localSheetId="7">[8]det_est!#REF!</definedName>
    <definedName name="_DIA315" localSheetId="4">[8]det_est!#REF!</definedName>
    <definedName name="_DIA315" localSheetId="3">[8]det_est!#REF!</definedName>
    <definedName name="_DIA315" localSheetId="6">[8]det_est!#REF!</definedName>
    <definedName name="_DIA315" localSheetId="5">[8]det_est!#REF!</definedName>
    <definedName name="_DIA315" localSheetId="2">[8]det_est!#REF!</definedName>
    <definedName name="_DIA315" localSheetId="1">[8]det_est!#REF!</definedName>
    <definedName name="_DIA315" localSheetId="16">[8]det_est!#REF!</definedName>
    <definedName name="_DIA315" localSheetId="9">[8]det_est!#REF!</definedName>
    <definedName name="_DIA315">[8]det_est!#REF!</definedName>
    <definedName name="_DIA355" localSheetId="15">[8]det_est!#REF!</definedName>
    <definedName name="_DIA355" localSheetId="11">[8]det_est!#REF!</definedName>
    <definedName name="_DIA355" localSheetId="17">[8]det_est!#REF!</definedName>
    <definedName name="_DIA355" localSheetId="14">[8]det_est!#REF!</definedName>
    <definedName name="_DIA355" localSheetId="8">[8]det_est!#REF!</definedName>
    <definedName name="_DIA355" localSheetId="0">[8]det_est!#REF!</definedName>
    <definedName name="_DIA355" localSheetId="20">[8]det_est!#REF!</definedName>
    <definedName name="_DIA355" localSheetId="19">[8]det_est!#REF!</definedName>
    <definedName name="_DIA355" localSheetId="13">[8]det_est!#REF!</definedName>
    <definedName name="_DIA355" localSheetId="7">[8]det_est!#REF!</definedName>
    <definedName name="_DIA355" localSheetId="4">[8]det_est!#REF!</definedName>
    <definedName name="_DIA355" localSheetId="3">[8]det_est!#REF!</definedName>
    <definedName name="_DIA355" localSheetId="6">[8]det_est!#REF!</definedName>
    <definedName name="_DIA355" localSheetId="5">[8]det_est!#REF!</definedName>
    <definedName name="_DIA355" localSheetId="2">[8]det_est!#REF!</definedName>
    <definedName name="_DIA355" localSheetId="1">[8]det_est!#REF!</definedName>
    <definedName name="_DIA355" localSheetId="16">[8]det_est!#REF!</definedName>
    <definedName name="_DIA355" localSheetId="9">[8]det_est!#REF!</definedName>
    <definedName name="_DIA355">[8]det_est!#REF!</definedName>
    <definedName name="_Fill" localSheetId="15" hidden="1">#REF!</definedName>
    <definedName name="_Fill" localSheetId="11" hidden="1">#REF!</definedName>
    <definedName name="_Fill" localSheetId="17" hidden="1">#REF!</definedName>
    <definedName name="_Fill" localSheetId="14" hidden="1">#REF!</definedName>
    <definedName name="_Fill" localSheetId="8" hidden="1">#REF!</definedName>
    <definedName name="_Fill" localSheetId="0" hidden="1">#REF!</definedName>
    <definedName name="_Fill" localSheetId="20" hidden="1">#REF!</definedName>
    <definedName name="_Fill" localSheetId="19" hidden="1">#REF!</definedName>
    <definedName name="_Fill" localSheetId="7" hidden="1">#REF!</definedName>
    <definedName name="_Fill" localSheetId="4" hidden="1">#REF!</definedName>
    <definedName name="_Fill" localSheetId="3" hidden="1">#REF!</definedName>
    <definedName name="_Fill" localSheetId="6" hidden="1">#REF!</definedName>
    <definedName name="_Fill" localSheetId="5" hidden="1">#REF!</definedName>
    <definedName name="_Fill" localSheetId="2" hidden="1">#REF!</definedName>
    <definedName name="_Fill" localSheetId="1" hidden="1">#REF!</definedName>
    <definedName name="_Fill" localSheetId="16" hidden="1">#REF!</definedName>
    <definedName name="_Fill" localSheetId="9" hidden="1">#REF!</definedName>
    <definedName name="_Fill" hidden="1">#REF!</definedName>
    <definedName name="_hfi04" localSheetId="15">#REF!</definedName>
    <definedName name="_hfi04" localSheetId="11">#REF!</definedName>
    <definedName name="_hfi04" localSheetId="17">#REF!</definedName>
    <definedName name="_hfi04" localSheetId="14">#REF!</definedName>
    <definedName name="_hfi04" localSheetId="8">#REF!</definedName>
    <definedName name="_hfi04" localSheetId="0">#REF!</definedName>
    <definedName name="_hfi04" localSheetId="20">#REF!</definedName>
    <definedName name="_hfi04" localSheetId="19">#REF!</definedName>
    <definedName name="_hfi04" localSheetId="7">#REF!</definedName>
    <definedName name="_hfi04" localSheetId="4">#REF!</definedName>
    <definedName name="_hfi04" localSheetId="3">#REF!</definedName>
    <definedName name="_hfi04" localSheetId="6">#REF!</definedName>
    <definedName name="_hfi04" localSheetId="5">#REF!</definedName>
    <definedName name="_hfi04" localSheetId="2">#REF!</definedName>
    <definedName name="_hfi04" localSheetId="1">#REF!</definedName>
    <definedName name="_hfi04" localSheetId="16">#REF!</definedName>
    <definedName name="_hfi04" localSheetId="9">#REF!</definedName>
    <definedName name="_hfi04">#REF!</definedName>
    <definedName name="_hfi1" localSheetId="15">#REF!</definedName>
    <definedName name="_hfi1" localSheetId="11">#REF!</definedName>
    <definedName name="_hfi1" localSheetId="17">#REF!</definedName>
    <definedName name="_hfi1" localSheetId="14">#REF!</definedName>
    <definedName name="_hfi1" localSheetId="8">#REF!</definedName>
    <definedName name="_hfi1" localSheetId="0">#REF!</definedName>
    <definedName name="_hfi1" localSheetId="20">#REF!</definedName>
    <definedName name="_hfi1" localSheetId="19">#REF!</definedName>
    <definedName name="_hfi1" localSheetId="7">#REF!</definedName>
    <definedName name="_hfi1" localSheetId="4">#REF!</definedName>
    <definedName name="_hfi1" localSheetId="3">#REF!</definedName>
    <definedName name="_hfi1" localSheetId="6">#REF!</definedName>
    <definedName name="_hfi1" localSheetId="5">#REF!</definedName>
    <definedName name="_hfi1" localSheetId="2">#REF!</definedName>
    <definedName name="_hfi1" localSheetId="1">#REF!</definedName>
    <definedName name="_hfi1" localSheetId="16">#REF!</definedName>
    <definedName name="_hfi1" localSheetId="9">#REF!</definedName>
    <definedName name="_hfi1">#REF!</definedName>
    <definedName name="_hfi2" localSheetId="15">#REF!</definedName>
    <definedName name="_hfi2" localSheetId="11">#REF!</definedName>
    <definedName name="_hfi2" localSheetId="17">#REF!</definedName>
    <definedName name="_hfi2" localSheetId="14">#REF!</definedName>
    <definedName name="_hfi2" localSheetId="8">#REF!</definedName>
    <definedName name="_hfi2" localSheetId="0">#REF!</definedName>
    <definedName name="_hfi2" localSheetId="20">#REF!</definedName>
    <definedName name="_hfi2" localSheetId="19">#REF!</definedName>
    <definedName name="_hfi2" localSheetId="7">#REF!</definedName>
    <definedName name="_hfi2" localSheetId="4">#REF!</definedName>
    <definedName name="_hfi2" localSheetId="3">#REF!</definedName>
    <definedName name="_hfi2" localSheetId="6">#REF!</definedName>
    <definedName name="_hfi2" localSheetId="5">#REF!</definedName>
    <definedName name="_hfi2" localSheetId="2">#REF!</definedName>
    <definedName name="_hfi2" localSheetId="1">#REF!</definedName>
    <definedName name="_hfi2" localSheetId="16">#REF!</definedName>
    <definedName name="_hfi2" localSheetId="9">#REF!</definedName>
    <definedName name="_hfi2">#REF!</definedName>
    <definedName name="_IV65537" localSheetId="15">'[3]Steel-Circular'!#REF!</definedName>
    <definedName name="_IV65537" localSheetId="11">'[3]Steel-Circular'!#REF!</definedName>
    <definedName name="_IV65537" localSheetId="17">'[3]Steel-Circular'!#REF!</definedName>
    <definedName name="_IV65537" localSheetId="14">'[3]Steel-Circular'!#REF!</definedName>
    <definedName name="_IV65537" localSheetId="8">'[3]Steel-Circular'!#REF!</definedName>
    <definedName name="_IV65537" localSheetId="0">'[3]Steel-Circular'!#REF!</definedName>
    <definedName name="_IV65537" localSheetId="20">'[3]Steel-Circular'!#REF!</definedName>
    <definedName name="_IV65537" localSheetId="19">'[3]Steel-Circular'!#REF!</definedName>
    <definedName name="_IV65537" localSheetId="7">'[3]Steel-Circular'!#REF!</definedName>
    <definedName name="_IV65537" localSheetId="4">'[3]Steel-Circular'!#REF!</definedName>
    <definedName name="_IV65537" localSheetId="3">'[3]Steel-Circular'!#REF!</definedName>
    <definedName name="_IV65537" localSheetId="6">'[3]Steel-Circular'!#REF!</definedName>
    <definedName name="_IV65537" localSheetId="5">'[3]Steel-Circular'!#REF!</definedName>
    <definedName name="_IV65537" localSheetId="2">'[3]Steel-Circular'!#REF!</definedName>
    <definedName name="_IV65537" localSheetId="1">'[3]Steel-Circular'!#REF!</definedName>
    <definedName name="_IV65537" localSheetId="16">'[3]Steel-Circular'!#REF!</definedName>
    <definedName name="_IV65537" localSheetId="9">'[3]Steel-Circular'!#REF!</definedName>
    <definedName name="_IV65537">'[3]Steel-Circular'!#REF!</definedName>
    <definedName name="_Ki1" localSheetId="15">#REF!</definedName>
    <definedName name="_Ki1" localSheetId="11">#REF!</definedName>
    <definedName name="_Ki1" localSheetId="17">#REF!</definedName>
    <definedName name="_Ki1" localSheetId="14">#REF!</definedName>
    <definedName name="_Ki1" localSheetId="8">#REF!</definedName>
    <definedName name="_Ki1" localSheetId="0">#REF!</definedName>
    <definedName name="_Ki1" localSheetId="20">#REF!</definedName>
    <definedName name="_Ki1" localSheetId="19">#REF!</definedName>
    <definedName name="_Ki1" localSheetId="7">#REF!</definedName>
    <definedName name="_Ki1" localSheetId="4">#REF!</definedName>
    <definedName name="_Ki1" localSheetId="3">#REF!</definedName>
    <definedName name="_Ki1" localSheetId="6">#REF!</definedName>
    <definedName name="_Ki1" localSheetId="5">#REF!</definedName>
    <definedName name="_Ki1" localSheetId="2">#REF!</definedName>
    <definedName name="_Ki1" localSheetId="1">#REF!</definedName>
    <definedName name="_Ki1" localSheetId="16">#REF!</definedName>
    <definedName name="_Ki1" localSheetId="9">#REF!</definedName>
    <definedName name="_Ki1">#REF!</definedName>
    <definedName name="_Ki2" localSheetId="15">#REF!</definedName>
    <definedName name="_Ki2" localSheetId="11">#REF!</definedName>
    <definedName name="_Ki2" localSheetId="17">#REF!</definedName>
    <definedName name="_Ki2" localSheetId="14">#REF!</definedName>
    <definedName name="_Ki2" localSheetId="8">#REF!</definedName>
    <definedName name="_Ki2" localSheetId="0">#REF!</definedName>
    <definedName name="_Ki2" localSheetId="20">#REF!</definedName>
    <definedName name="_Ki2" localSheetId="19">#REF!</definedName>
    <definedName name="_Ki2" localSheetId="7">#REF!</definedName>
    <definedName name="_Ki2" localSheetId="4">#REF!</definedName>
    <definedName name="_Ki2" localSheetId="3">#REF!</definedName>
    <definedName name="_Ki2" localSheetId="6">#REF!</definedName>
    <definedName name="_Ki2" localSheetId="5">#REF!</definedName>
    <definedName name="_Ki2" localSheetId="2">#REF!</definedName>
    <definedName name="_Ki2" localSheetId="1">#REF!</definedName>
    <definedName name="_Ki2" localSheetId="16">#REF!</definedName>
    <definedName name="_Ki2" localSheetId="9">#REF!</definedName>
    <definedName name="_Ki2">#REF!</definedName>
    <definedName name="_LC1" localSheetId="15">[5]labour!#REF!</definedName>
    <definedName name="_LC1" localSheetId="11">[5]labour!#REF!</definedName>
    <definedName name="_LC1" localSheetId="17">[5]labour!#REF!</definedName>
    <definedName name="_LC1" localSheetId="14">[5]labour!#REF!</definedName>
    <definedName name="_LC1" localSheetId="8">[5]labour!#REF!</definedName>
    <definedName name="_LC1" localSheetId="0">[5]labour!#REF!</definedName>
    <definedName name="_LC1" localSheetId="20">[5]labour!#REF!</definedName>
    <definedName name="_LC1" localSheetId="19">[5]labour!#REF!</definedName>
    <definedName name="_LC1" localSheetId="7">[5]labour!#REF!</definedName>
    <definedName name="_LC1" localSheetId="4">[5]labour!#REF!</definedName>
    <definedName name="_LC1" localSheetId="3">[5]labour!#REF!</definedName>
    <definedName name="_LC1" localSheetId="6">[5]labour!#REF!</definedName>
    <definedName name="_LC1" localSheetId="5">[5]labour!#REF!</definedName>
    <definedName name="_LC1" localSheetId="2">[5]labour!#REF!</definedName>
    <definedName name="_LC1" localSheetId="1">[5]labour!#REF!</definedName>
    <definedName name="_LC1" localSheetId="16">[5]labour!#REF!</definedName>
    <definedName name="_LC1" localSheetId="9">[5]labour!#REF!</definedName>
    <definedName name="_LC1">[5]labour!#REF!</definedName>
    <definedName name="_LC2" localSheetId="15">[5]labour!#REF!</definedName>
    <definedName name="_LC2" localSheetId="11">[5]labour!#REF!</definedName>
    <definedName name="_LC2" localSheetId="17">[5]labour!#REF!</definedName>
    <definedName name="_LC2" localSheetId="14">[5]labour!#REF!</definedName>
    <definedName name="_LC2" localSheetId="8">[5]labour!#REF!</definedName>
    <definedName name="_LC2" localSheetId="0">[5]labour!#REF!</definedName>
    <definedName name="_LC2" localSheetId="20">[5]labour!#REF!</definedName>
    <definedName name="_LC2" localSheetId="19">[5]labour!#REF!</definedName>
    <definedName name="_LC2" localSheetId="7">[5]labour!#REF!</definedName>
    <definedName name="_LC2" localSheetId="4">[5]labour!#REF!</definedName>
    <definedName name="_LC2" localSheetId="3">[5]labour!#REF!</definedName>
    <definedName name="_LC2" localSheetId="6">[5]labour!#REF!</definedName>
    <definedName name="_LC2" localSheetId="5">[5]labour!#REF!</definedName>
    <definedName name="_LC2" localSheetId="2">[5]labour!#REF!</definedName>
    <definedName name="_LC2" localSheetId="1">[5]labour!#REF!</definedName>
    <definedName name="_LC2" localSheetId="16">[5]labour!#REF!</definedName>
    <definedName name="_LC2" localSheetId="9">[5]labour!#REF!</definedName>
    <definedName name="_LC2">[5]labour!#REF!</definedName>
    <definedName name="_ll17" localSheetId="12">#REF!</definedName>
    <definedName name="_ll17" localSheetId="15">#REF!</definedName>
    <definedName name="_ll17" localSheetId="11">#REF!</definedName>
    <definedName name="_ll17" localSheetId="17">#REF!</definedName>
    <definedName name="_ll17" localSheetId="14">#REF!</definedName>
    <definedName name="_ll17" localSheetId="8">#REF!</definedName>
    <definedName name="_ll17" localSheetId="0">#REF!</definedName>
    <definedName name="_ll17" localSheetId="20">#REF!</definedName>
    <definedName name="_ll17" localSheetId="19">#REF!</definedName>
    <definedName name="_ll17" localSheetId="7">#REF!</definedName>
    <definedName name="_ll17" localSheetId="4">#REF!</definedName>
    <definedName name="_ll17" localSheetId="3">#REF!</definedName>
    <definedName name="_ll17" localSheetId="6">#REF!</definedName>
    <definedName name="_ll17" localSheetId="5">#REF!</definedName>
    <definedName name="_ll17" localSheetId="2">#REF!</definedName>
    <definedName name="_ll17" localSheetId="1">#REF!</definedName>
    <definedName name="_ll17" localSheetId="16">#REF!</definedName>
    <definedName name="_ll17" localSheetId="9">#REF!</definedName>
    <definedName name="_ll17">#REF!</definedName>
    <definedName name="_LSO15" localSheetId="14">[9]Lead!$M$26</definedName>
    <definedName name="_LSO15" localSheetId="13">[9]Lead!$M$26</definedName>
    <definedName name="_LSO15">#NAME?</definedName>
    <definedName name="_MAN1" localSheetId="15">#REF!</definedName>
    <definedName name="_MAN1" localSheetId="11">#REF!</definedName>
    <definedName name="_MAN1" localSheetId="17">#REF!</definedName>
    <definedName name="_MAN1" localSheetId="14">#REF!</definedName>
    <definedName name="_MAN1" localSheetId="8">#REF!</definedName>
    <definedName name="_MAN1" localSheetId="0">#REF!</definedName>
    <definedName name="_MAN1" localSheetId="20">#REF!</definedName>
    <definedName name="_MAN1" localSheetId="19">#REF!</definedName>
    <definedName name="_MAN1" localSheetId="7">#REF!</definedName>
    <definedName name="_MAN1" localSheetId="4">#REF!</definedName>
    <definedName name="_MAN1" localSheetId="3">#REF!</definedName>
    <definedName name="_MAN1" localSheetId="6">#REF!</definedName>
    <definedName name="_MAN1" localSheetId="5">#REF!</definedName>
    <definedName name="_MAN1" localSheetId="2">#REF!</definedName>
    <definedName name="_MAN1" localSheetId="1">#REF!</definedName>
    <definedName name="_MAN1" localSheetId="16">#REF!</definedName>
    <definedName name="_MAN1" localSheetId="9">#REF!</definedName>
    <definedName name="_MAN1">#REF!</definedName>
    <definedName name="_mnk1" localSheetId="15">#REF!</definedName>
    <definedName name="_mnk1" localSheetId="11">#REF!</definedName>
    <definedName name="_mnk1" localSheetId="17">#REF!</definedName>
    <definedName name="_mnk1" localSheetId="14">#REF!</definedName>
    <definedName name="_mnk1" localSheetId="8">#REF!</definedName>
    <definedName name="_mnk1" localSheetId="0">#REF!</definedName>
    <definedName name="_mnk1" localSheetId="20">#REF!</definedName>
    <definedName name="_mnk1" localSheetId="19">#REF!</definedName>
    <definedName name="_mnk1" localSheetId="7">#REF!</definedName>
    <definedName name="_mnk1" localSheetId="4">#REF!</definedName>
    <definedName name="_mnk1" localSheetId="3">#REF!</definedName>
    <definedName name="_mnk1" localSheetId="6">#REF!</definedName>
    <definedName name="_mnk1" localSheetId="5">#REF!</definedName>
    <definedName name="_mnk1" localSheetId="2">#REF!</definedName>
    <definedName name="_mnk1" localSheetId="1">#REF!</definedName>
    <definedName name="_mnk1" localSheetId="16">#REF!</definedName>
    <definedName name="_mnk1" localSheetId="9">#REF!</definedName>
    <definedName name="_mnk1">#REF!</definedName>
    <definedName name="_np3" localSheetId="12">#NAME?</definedName>
    <definedName name="_np3" localSheetId="15">#NAME?</definedName>
    <definedName name="_NP3" localSheetId="14">#REF!</definedName>
    <definedName name="_NP3" localSheetId="13">#REF!</definedName>
    <definedName name="_np3" localSheetId="16">#NAME?</definedName>
    <definedName name="_np3">'[6]Material '!$G$50</definedName>
    <definedName name="_NP4" localSheetId="14">#REF!</definedName>
    <definedName name="_NP4" localSheetId="13">#REF!</definedName>
    <definedName name="_NP4" localSheetId="16">#REF!</definedName>
    <definedName name="_NP4">#REF!</definedName>
    <definedName name="_Order1" localSheetId="12">0</definedName>
    <definedName name="_Order1" localSheetId="15">0</definedName>
    <definedName name="_Order1" localSheetId="14" hidden="1">0</definedName>
    <definedName name="_Order1" localSheetId="13" hidden="1">0</definedName>
    <definedName name="_Order1" localSheetId="16">0</definedName>
    <definedName name="_Order1" hidden="1">255</definedName>
    <definedName name="_PB1" localSheetId="15">#REF!</definedName>
    <definedName name="_PB1" localSheetId="11">#REF!</definedName>
    <definedName name="_PB1" localSheetId="17">#REF!</definedName>
    <definedName name="_PB1" localSheetId="14">#REF!</definedName>
    <definedName name="_PB1" localSheetId="8">#REF!</definedName>
    <definedName name="_PB1" localSheetId="0">#REF!</definedName>
    <definedName name="_PB1" localSheetId="20">#REF!</definedName>
    <definedName name="_PB1" localSheetId="19">#REF!</definedName>
    <definedName name="_PB1" localSheetId="7">#REF!</definedName>
    <definedName name="_PB1" localSheetId="4">#REF!</definedName>
    <definedName name="_PB1" localSheetId="3">#REF!</definedName>
    <definedName name="_PB1" localSheetId="6">#REF!</definedName>
    <definedName name="_PB1" localSheetId="5">#REF!</definedName>
    <definedName name="_PB1" localSheetId="2">#REF!</definedName>
    <definedName name="_PB1" localSheetId="1">#REF!</definedName>
    <definedName name="_PB1" localSheetId="16">#REF!</definedName>
    <definedName name="_PB1" localSheetId="9">#REF!</definedName>
    <definedName name="_PB1">#REF!</definedName>
    <definedName name="_Re1" localSheetId="15">#REF!</definedName>
    <definedName name="_Re1" localSheetId="11">#REF!</definedName>
    <definedName name="_Re1" localSheetId="17">#REF!</definedName>
    <definedName name="_Re1" localSheetId="14">#REF!</definedName>
    <definedName name="_Re1" localSheetId="8">#REF!</definedName>
    <definedName name="_Re1" localSheetId="0">#REF!</definedName>
    <definedName name="_Re1" localSheetId="20">#REF!</definedName>
    <definedName name="_Re1" localSheetId="19">#REF!</definedName>
    <definedName name="_Re1" localSheetId="7">#REF!</definedName>
    <definedName name="_Re1" localSheetId="4">#REF!</definedName>
    <definedName name="_Re1" localSheetId="3">#REF!</definedName>
    <definedName name="_Re1" localSheetId="6">#REF!</definedName>
    <definedName name="_Re1" localSheetId="5">#REF!</definedName>
    <definedName name="_Re1" localSheetId="2">#REF!</definedName>
    <definedName name="_Re1" localSheetId="1">#REF!</definedName>
    <definedName name="_Re1" localSheetId="16">#REF!</definedName>
    <definedName name="_Re1" localSheetId="9">#REF!</definedName>
    <definedName name="_Re1">#REF!</definedName>
    <definedName name="_Rs1" localSheetId="15">#REF!</definedName>
    <definedName name="_Rs1" localSheetId="11">#REF!</definedName>
    <definedName name="_Rs1" localSheetId="17">#REF!</definedName>
    <definedName name="_Rs1" localSheetId="14">#REF!</definedName>
    <definedName name="_Rs1" localSheetId="8">#REF!</definedName>
    <definedName name="_Rs1" localSheetId="0">#REF!</definedName>
    <definedName name="_Rs1" localSheetId="20">#REF!</definedName>
    <definedName name="_Rs1" localSheetId="19">#REF!</definedName>
    <definedName name="_Rs1" localSheetId="7">#REF!</definedName>
    <definedName name="_Rs1" localSheetId="4">#REF!</definedName>
    <definedName name="_Rs1" localSheetId="3">#REF!</definedName>
    <definedName name="_Rs1" localSheetId="6">#REF!</definedName>
    <definedName name="_Rs1" localSheetId="5">#REF!</definedName>
    <definedName name="_Rs1" localSheetId="2">#REF!</definedName>
    <definedName name="_Rs1" localSheetId="1">#REF!</definedName>
    <definedName name="_Rs1" localSheetId="16">#REF!</definedName>
    <definedName name="_Rs1" localSheetId="9">#REF!</definedName>
    <definedName name="_Rs1">#REF!</definedName>
    <definedName name="_S3" localSheetId="15">#REF!</definedName>
    <definedName name="_S3" localSheetId="11">#REF!</definedName>
    <definedName name="_S3" localSheetId="17">#REF!</definedName>
    <definedName name="_S3" localSheetId="14">#REF!</definedName>
    <definedName name="_S3" localSheetId="8">#REF!</definedName>
    <definedName name="_S3" localSheetId="0">#REF!</definedName>
    <definedName name="_S3" localSheetId="20">#REF!</definedName>
    <definedName name="_S3" localSheetId="19">#REF!</definedName>
    <definedName name="_S3" localSheetId="7">#REF!</definedName>
    <definedName name="_S3" localSheetId="4">#REF!</definedName>
    <definedName name="_S3" localSheetId="3">#REF!</definedName>
    <definedName name="_S3" localSheetId="6">#REF!</definedName>
    <definedName name="_S3" localSheetId="5">#REF!</definedName>
    <definedName name="_S3" localSheetId="2">#REF!</definedName>
    <definedName name="_S3" localSheetId="1">#REF!</definedName>
    <definedName name="_S3" localSheetId="16">#REF!</definedName>
    <definedName name="_S3" localSheetId="9">#REF!</definedName>
    <definedName name="_S3">#REF!</definedName>
    <definedName name="_SH1" localSheetId="15">#REF!</definedName>
    <definedName name="_SH1" localSheetId="11">#REF!</definedName>
    <definedName name="_SH1" localSheetId="17">#REF!</definedName>
    <definedName name="_SH1" localSheetId="14">#REF!</definedName>
    <definedName name="_SH1" localSheetId="8">#REF!</definedName>
    <definedName name="_SH1" localSheetId="0">#REF!</definedName>
    <definedName name="_SH1" localSheetId="20">#REF!</definedName>
    <definedName name="_SH1" localSheetId="19">#REF!</definedName>
    <definedName name="_SH1" localSheetId="7">#REF!</definedName>
    <definedName name="_SH1" localSheetId="4">#REF!</definedName>
    <definedName name="_SH1" localSheetId="3">#REF!</definedName>
    <definedName name="_SH1" localSheetId="6">#REF!</definedName>
    <definedName name="_SH1" localSheetId="5">#REF!</definedName>
    <definedName name="_SH1" localSheetId="2">#REF!</definedName>
    <definedName name="_SH1" localSheetId="1">#REF!</definedName>
    <definedName name="_SH1" localSheetId="16">#REF!</definedName>
    <definedName name="_SH1" localSheetId="9">#REF!</definedName>
    <definedName name="_SH1">#REF!</definedName>
    <definedName name="_SH2" localSheetId="15">#REF!</definedName>
    <definedName name="_SH2" localSheetId="11">#REF!</definedName>
    <definedName name="_SH2" localSheetId="17">#REF!</definedName>
    <definedName name="_SH2" localSheetId="14">#REF!</definedName>
    <definedName name="_SH2" localSheetId="8">#REF!</definedName>
    <definedName name="_SH2" localSheetId="0">#REF!</definedName>
    <definedName name="_SH2" localSheetId="20">#REF!</definedName>
    <definedName name="_SH2" localSheetId="19">#REF!</definedName>
    <definedName name="_SH2" localSheetId="7">#REF!</definedName>
    <definedName name="_SH2" localSheetId="4">#REF!</definedName>
    <definedName name="_SH2" localSheetId="3">#REF!</definedName>
    <definedName name="_SH2" localSheetId="6">#REF!</definedName>
    <definedName name="_SH2" localSheetId="5">#REF!</definedName>
    <definedName name="_SH2" localSheetId="2">#REF!</definedName>
    <definedName name="_SH2" localSheetId="1">#REF!</definedName>
    <definedName name="_SH2" localSheetId="16">#REF!</definedName>
    <definedName name="_SH2" localSheetId="9">#REF!</definedName>
    <definedName name="_SH2">#REF!</definedName>
    <definedName name="_SH3" localSheetId="15">#REF!</definedName>
    <definedName name="_SH3" localSheetId="11">#REF!</definedName>
    <definedName name="_SH3" localSheetId="17">#REF!</definedName>
    <definedName name="_SH3" localSheetId="14">#REF!</definedName>
    <definedName name="_SH3" localSheetId="8">#REF!</definedName>
    <definedName name="_SH3" localSheetId="0">#REF!</definedName>
    <definedName name="_SH3" localSheetId="20">#REF!</definedName>
    <definedName name="_SH3" localSheetId="19">#REF!</definedName>
    <definedName name="_SH3" localSheetId="7">#REF!</definedName>
    <definedName name="_SH3" localSheetId="4">#REF!</definedName>
    <definedName name="_SH3" localSheetId="3">#REF!</definedName>
    <definedName name="_SH3" localSheetId="6">#REF!</definedName>
    <definedName name="_SH3" localSheetId="5">#REF!</definedName>
    <definedName name="_SH3" localSheetId="2">#REF!</definedName>
    <definedName name="_SH3" localSheetId="1">#REF!</definedName>
    <definedName name="_SH3" localSheetId="16">#REF!</definedName>
    <definedName name="_SH3" localSheetId="9">#REF!</definedName>
    <definedName name="_SH3">#REF!</definedName>
    <definedName name="_SH4" localSheetId="15">#REF!</definedName>
    <definedName name="_SH4" localSheetId="11">#REF!</definedName>
    <definedName name="_SH4" localSheetId="17">#REF!</definedName>
    <definedName name="_SH4" localSheetId="14">#REF!</definedName>
    <definedName name="_SH4" localSheetId="8">#REF!</definedName>
    <definedName name="_SH4" localSheetId="0">#REF!</definedName>
    <definedName name="_SH4" localSheetId="20">#REF!</definedName>
    <definedName name="_SH4" localSheetId="19">#REF!</definedName>
    <definedName name="_SH4" localSheetId="7">#REF!</definedName>
    <definedName name="_SH4" localSheetId="4">#REF!</definedName>
    <definedName name="_SH4" localSheetId="3">#REF!</definedName>
    <definedName name="_SH4" localSheetId="6">#REF!</definedName>
    <definedName name="_SH4" localSheetId="5">#REF!</definedName>
    <definedName name="_SH4" localSheetId="2">#REF!</definedName>
    <definedName name="_SH4" localSheetId="1">#REF!</definedName>
    <definedName name="_SH4" localSheetId="16">#REF!</definedName>
    <definedName name="_SH4" localSheetId="9">#REF!</definedName>
    <definedName name="_SH4">#REF!</definedName>
    <definedName name="_SH5" localSheetId="15">#REF!</definedName>
    <definedName name="_SH5" localSheetId="11">#REF!</definedName>
    <definedName name="_SH5" localSheetId="17">#REF!</definedName>
    <definedName name="_SH5" localSheetId="14">#REF!</definedName>
    <definedName name="_SH5" localSheetId="8">#REF!</definedName>
    <definedName name="_SH5" localSheetId="0">#REF!</definedName>
    <definedName name="_SH5" localSheetId="20">#REF!</definedName>
    <definedName name="_SH5" localSheetId="19">#REF!</definedName>
    <definedName name="_SH5" localSheetId="7">#REF!</definedName>
    <definedName name="_SH5" localSheetId="4">#REF!</definedName>
    <definedName name="_SH5" localSheetId="3">#REF!</definedName>
    <definedName name="_SH5" localSheetId="6">#REF!</definedName>
    <definedName name="_SH5" localSheetId="5">#REF!</definedName>
    <definedName name="_SH5" localSheetId="2">#REF!</definedName>
    <definedName name="_SH5" localSheetId="1">#REF!</definedName>
    <definedName name="_SH5" localSheetId="16">#REF!</definedName>
    <definedName name="_SH5" localSheetId="9">#REF!</definedName>
    <definedName name="_SH5">#REF!</definedName>
    <definedName name="_te1" localSheetId="15">#REF!</definedName>
    <definedName name="_te1" localSheetId="11">#REF!</definedName>
    <definedName name="_te1" localSheetId="17">#REF!</definedName>
    <definedName name="_te1" localSheetId="14">#REF!</definedName>
    <definedName name="_te1" localSheetId="8">#REF!</definedName>
    <definedName name="_te1" localSheetId="0">#REF!</definedName>
    <definedName name="_te1" localSheetId="20">#REF!</definedName>
    <definedName name="_te1" localSheetId="19">#REF!</definedName>
    <definedName name="_te1" localSheetId="7">#REF!</definedName>
    <definedName name="_te1" localSheetId="4">#REF!</definedName>
    <definedName name="_te1" localSheetId="3">#REF!</definedName>
    <definedName name="_te1" localSheetId="6">#REF!</definedName>
    <definedName name="_te1" localSheetId="5">#REF!</definedName>
    <definedName name="_te1" localSheetId="2">#REF!</definedName>
    <definedName name="_te1" localSheetId="1">#REF!</definedName>
    <definedName name="_te1" localSheetId="16">#REF!</definedName>
    <definedName name="_te1" localSheetId="9">#REF!</definedName>
    <definedName name="_te1">#REF!</definedName>
    <definedName name="_TOT200" localSheetId="14">[8]det_est!#REF!</definedName>
    <definedName name="_TOT200" localSheetId="13">[8]det_est!#REF!</definedName>
    <definedName name="_TOT200" localSheetId="16">[8]det_est!#REF!</definedName>
    <definedName name="_TOT200">[8]det_est!#REF!</definedName>
    <definedName name="_TOT225" localSheetId="15">[8]det_est!#REF!</definedName>
    <definedName name="_TOT225" localSheetId="11">[8]det_est!#REF!</definedName>
    <definedName name="_TOT225" localSheetId="17">[8]det_est!#REF!</definedName>
    <definedName name="_TOT225" localSheetId="14">[8]det_est!#REF!</definedName>
    <definedName name="_TOT225" localSheetId="8">[8]det_est!#REF!</definedName>
    <definedName name="_TOT225" localSheetId="0">[8]det_est!#REF!</definedName>
    <definedName name="_TOT225" localSheetId="20">[8]det_est!#REF!</definedName>
    <definedName name="_TOT225" localSheetId="19">[8]det_est!#REF!</definedName>
    <definedName name="_TOT225" localSheetId="13">[8]det_est!#REF!</definedName>
    <definedName name="_TOT225" localSheetId="7">[8]det_est!#REF!</definedName>
    <definedName name="_TOT225" localSheetId="4">[8]det_est!#REF!</definedName>
    <definedName name="_TOT225" localSheetId="3">[8]det_est!#REF!</definedName>
    <definedName name="_TOT225" localSheetId="6">[8]det_est!#REF!</definedName>
    <definedName name="_TOT225" localSheetId="5">[8]det_est!#REF!</definedName>
    <definedName name="_TOT225" localSheetId="2">[8]det_est!#REF!</definedName>
    <definedName name="_TOT225" localSheetId="1">[8]det_est!#REF!</definedName>
    <definedName name="_TOT225" localSheetId="16">[8]det_est!#REF!</definedName>
    <definedName name="_TOT225" localSheetId="9">[8]det_est!#REF!</definedName>
    <definedName name="_TOT225">[8]det_est!#REF!</definedName>
    <definedName name="_TOT250" localSheetId="15">[8]det_est!#REF!</definedName>
    <definedName name="_TOT250" localSheetId="11">[8]det_est!#REF!</definedName>
    <definedName name="_TOT250" localSheetId="17">[8]det_est!#REF!</definedName>
    <definedName name="_TOT250" localSheetId="14">[8]det_est!#REF!</definedName>
    <definedName name="_TOT250" localSheetId="8">[8]det_est!#REF!</definedName>
    <definedName name="_TOT250" localSheetId="0">[8]det_est!#REF!</definedName>
    <definedName name="_TOT250" localSheetId="20">[8]det_est!#REF!</definedName>
    <definedName name="_TOT250" localSheetId="19">[8]det_est!#REF!</definedName>
    <definedName name="_TOT250" localSheetId="13">[8]det_est!#REF!</definedName>
    <definedName name="_TOT250" localSheetId="7">[8]det_est!#REF!</definedName>
    <definedName name="_TOT250" localSheetId="4">[8]det_est!#REF!</definedName>
    <definedName name="_TOT250" localSheetId="3">[8]det_est!#REF!</definedName>
    <definedName name="_TOT250" localSheetId="6">[8]det_est!#REF!</definedName>
    <definedName name="_TOT250" localSheetId="5">[8]det_est!#REF!</definedName>
    <definedName name="_TOT250" localSheetId="2">[8]det_est!#REF!</definedName>
    <definedName name="_TOT250" localSheetId="1">[8]det_est!#REF!</definedName>
    <definedName name="_TOT250" localSheetId="16">[8]det_est!#REF!</definedName>
    <definedName name="_TOT250" localSheetId="9">[8]det_est!#REF!</definedName>
    <definedName name="_TOT250">[8]det_est!#REF!</definedName>
    <definedName name="_TOT280" localSheetId="15">[8]det_est!#REF!</definedName>
    <definedName name="_TOT280" localSheetId="11">[8]det_est!#REF!</definedName>
    <definedName name="_TOT280" localSheetId="17">[8]det_est!#REF!</definedName>
    <definedName name="_TOT280" localSheetId="14">[8]det_est!#REF!</definedName>
    <definedName name="_TOT280" localSheetId="8">[8]det_est!#REF!</definedName>
    <definedName name="_TOT280" localSheetId="0">[8]det_est!#REF!</definedName>
    <definedName name="_TOT280" localSheetId="20">[8]det_est!#REF!</definedName>
    <definedName name="_TOT280" localSheetId="19">[8]det_est!#REF!</definedName>
    <definedName name="_TOT280" localSheetId="13">[8]det_est!#REF!</definedName>
    <definedName name="_TOT280" localSheetId="7">[8]det_est!#REF!</definedName>
    <definedName name="_TOT280" localSheetId="4">[8]det_est!#REF!</definedName>
    <definedName name="_TOT280" localSheetId="3">[8]det_est!#REF!</definedName>
    <definedName name="_TOT280" localSheetId="6">[8]det_est!#REF!</definedName>
    <definedName name="_TOT280" localSheetId="5">[8]det_est!#REF!</definedName>
    <definedName name="_TOT280" localSheetId="2">[8]det_est!#REF!</definedName>
    <definedName name="_TOT280" localSheetId="1">[8]det_est!#REF!</definedName>
    <definedName name="_TOT280" localSheetId="16">[8]det_est!#REF!</definedName>
    <definedName name="_TOT280" localSheetId="9">[8]det_est!#REF!</definedName>
    <definedName name="_TOT280">[8]det_est!#REF!</definedName>
    <definedName name="_TOT315" localSheetId="15">[8]det_est!#REF!</definedName>
    <definedName name="_TOT315" localSheetId="11">[8]det_est!#REF!</definedName>
    <definedName name="_TOT315" localSheetId="17">[8]det_est!#REF!</definedName>
    <definedName name="_TOT315" localSheetId="14">[8]det_est!#REF!</definedName>
    <definedName name="_TOT315" localSheetId="8">[8]det_est!#REF!</definedName>
    <definedName name="_TOT315" localSheetId="0">[8]det_est!#REF!</definedName>
    <definedName name="_TOT315" localSheetId="20">[8]det_est!#REF!</definedName>
    <definedName name="_TOT315" localSheetId="19">[8]det_est!#REF!</definedName>
    <definedName name="_TOT315" localSheetId="13">[8]det_est!#REF!</definedName>
    <definedName name="_TOT315" localSheetId="7">[8]det_est!#REF!</definedName>
    <definedName name="_TOT315" localSheetId="4">[8]det_est!#REF!</definedName>
    <definedName name="_TOT315" localSheetId="3">[8]det_est!#REF!</definedName>
    <definedName name="_TOT315" localSheetId="6">[8]det_est!#REF!</definedName>
    <definedName name="_TOT315" localSheetId="5">[8]det_est!#REF!</definedName>
    <definedName name="_TOT315" localSheetId="2">[8]det_est!#REF!</definedName>
    <definedName name="_TOT315" localSheetId="1">[8]det_est!#REF!</definedName>
    <definedName name="_TOT315" localSheetId="16">[8]det_est!#REF!</definedName>
    <definedName name="_TOT315" localSheetId="9">[8]det_est!#REF!</definedName>
    <definedName name="_TOT315">[8]det_est!#REF!</definedName>
    <definedName name="_TOT355" localSheetId="15">[8]det_est!#REF!</definedName>
    <definedName name="_TOT355" localSheetId="11">[8]det_est!#REF!</definedName>
    <definedName name="_TOT355" localSheetId="17">[8]det_est!#REF!</definedName>
    <definedName name="_TOT355" localSheetId="14">[8]det_est!#REF!</definedName>
    <definedName name="_TOT355" localSheetId="8">[8]det_est!#REF!</definedName>
    <definedName name="_TOT355" localSheetId="0">[8]det_est!#REF!</definedName>
    <definedName name="_TOT355" localSheetId="20">[8]det_est!#REF!</definedName>
    <definedName name="_TOT355" localSheetId="19">[8]det_est!#REF!</definedName>
    <definedName name="_TOT355" localSheetId="13">[8]det_est!#REF!</definedName>
    <definedName name="_TOT355" localSheetId="7">[8]det_est!#REF!</definedName>
    <definedName name="_TOT355" localSheetId="4">[8]det_est!#REF!</definedName>
    <definedName name="_TOT355" localSheetId="3">[8]det_est!#REF!</definedName>
    <definedName name="_TOT355" localSheetId="6">[8]det_est!#REF!</definedName>
    <definedName name="_TOT355" localSheetId="5">[8]det_est!#REF!</definedName>
    <definedName name="_TOT355" localSheetId="2">[8]det_est!#REF!</definedName>
    <definedName name="_TOT355" localSheetId="1">[8]det_est!#REF!</definedName>
    <definedName name="_TOT355" localSheetId="16">[8]det_est!#REF!</definedName>
    <definedName name="_TOT355" localSheetId="9">[8]det_est!#REF!</definedName>
    <definedName name="_TOT355">[8]det_est!#REF!</definedName>
    <definedName name="a" localSheetId="12">#NAME?</definedName>
    <definedName name="a" localSheetId="15">#NAME?</definedName>
    <definedName name="A" localSheetId="14">#REF!</definedName>
    <definedName name="A" localSheetId="13">#REF!</definedName>
    <definedName name="a" localSheetId="16">#NAME?</definedName>
    <definedName name="a">'[10]GN-ST-10'!$J$19</definedName>
    <definedName name="A___0" localSheetId="15">#REF!</definedName>
    <definedName name="A___0" localSheetId="11">#REF!</definedName>
    <definedName name="A___0" localSheetId="17">#REF!</definedName>
    <definedName name="A___0" localSheetId="14">#REF!</definedName>
    <definedName name="A___0" localSheetId="8">#REF!</definedName>
    <definedName name="A___0" localSheetId="0">#REF!</definedName>
    <definedName name="A___0" localSheetId="20">#REF!</definedName>
    <definedName name="A___0" localSheetId="19">#REF!</definedName>
    <definedName name="A___0" localSheetId="7">#REF!</definedName>
    <definedName name="A___0" localSheetId="4">#REF!</definedName>
    <definedName name="A___0" localSheetId="3">#REF!</definedName>
    <definedName name="A___0" localSheetId="6">#REF!</definedName>
    <definedName name="A___0" localSheetId="5">#REF!</definedName>
    <definedName name="A___0" localSheetId="2">#REF!</definedName>
    <definedName name="A___0" localSheetId="1">#REF!</definedName>
    <definedName name="A___0" localSheetId="16">#REF!</definedName>
    <definedName name="A___0" localSheetId="9">#REF!</definedName>
    <definedName name="A___0">#REF!</definedName>
    <definedName name="a___13" localSheetId="15">#REF!</definedName>
    <definedName name="a___13" localSheetId="11">#REF!</definedName>
    <definedName name="a___13" localSheetId="17">#REF!</definedName>
    <definedName name="a___13" localSheetId="14">#REF!</definedName>
    <definedName name="a___13" localSheetId="8">#REF!</definedName>
    <definedName name="a___13" localSheetId="0">#REF!</definedName>
    <definedName name="a___13" localSheetId="20">#REF!</definedName>
    <definedName name="a___13" localSheetId="19">#REF!</definedName>
    <definedName name="a___13" localSheetId="7">#REF!</definedName>
    <definedName name="a___13" localSheetId="4">#REF!</definedName>
    <definedName name="a___13" localSheetId="3">#REF!</definedName>
    <definedName name="a___13" localSheetId="6">#REF!</definedName>
    <definedName name="a___13" localSheetId="5">#REF!</definedName>
    <definedName name="a___13" localSheetId="2">#REF!</definedName>
    <definedName name="a___13" localSheetId="1">#REF!</definedName>
    <definedName name="a___13" localSheetId="16">#REF!</definedName>
    <definedName name="a___13" localSheetId="9">#REF!</definedName>
    <definedName name="a___13">#REF!</definedName>
    <definedName name="A0" localSheetId="15">#REF!</definedName>
    <definedName name="A0" localSheetId="11">#REF!</definedName>
    <definedName name="A0" localSheetId="17">#REF!</definedName>
    <definedName name="A0" localSheetId="14">#REF!</definedName>
    <definedName name="A0" localSheetId="8">#REF!</definedName>
    <definedName name="A0" localSheetId="0">#REF!</definedName>
    <definedName name="A0" localSheetId="20">#REF!</definedName>
    <definedName name="A0" localSheetId="19">#REF!</definedName>
    <definedName name="A0" localSheetId="7">#REF!</definedName>
    <definedName name="A0" localSheetId="4">#REF!</definedName>
    <definedName name="A0" localSheetId="3">#REF!</definedName>
    <definedName name="A0" localSheetId="6">#REF!</definedName>
    <definedName name="A0" localSheetId="5">#REF!</definedName>
    <definedName name="A0" localSheetId="2">#REF!</definedName>
    <definedName name="A0" localSheetId="1">#REF!</definedName>
    <definedName name="A0" localSheetId="16">#REF!</definedName>
    <definedName name="A0" localSheetId="9">#REF!</definedName>
    <definedName name="A0">#REF!</definedName>
    <definedName name="A1_" localSheetId="15">#REF!</definedName>
    <definedName name="A1_" localSheetId="11">#REF!</definedName>
    <definedName name="A1_" localSheetId="17">#REF!</definedName>
    <definedName name="A1_" localSheetId="14">#REF!</definedName>
    <definedName name="A1_" localSheetId="8">#REF!</definedName>
    <definedName name="A1_" localSheetId="0">#REF!</definedName>
    <definedName name="A1_" localSheetId="20">#REF!</definedName>
    <definedName name="A1_" localSheetId="19">#REF!</definedName>
    <definedName name="A1_" localSheetId="7">#REF!</definedName>
    <definedName name="A1_" localSheetId="4">#REF!</definedName>
    <definedName name="A1_" localSheetId="3">#REF!</definedName>
    <definedName name="A1_" localSheetId="6">#REF!</definedName>
    <definedName name="A1_" localSheetId="5">#REF!</definedName>
    <definedName name="A1_" localSheetId="2">#REF!</definedName>
    <definedName name="A1_" localSheetId="1">#REF!</definedName>
    <definedName name="A1_" localSheetId="16">#REF!</definedName>
    <definedName name="A1_" localSheetId="9">#REF!</definedName>
    <definedName name="A1_">#REF!</definedName>
    <definedName name="A1____0" localSheetId="15">#REF!</definedName>
    <definedName name="A1____0" localSheetId="11">#REF!</definedName>
    <definedName name="A1____0" localSheetId="17">#REF!</definedName>
    <definedName name="A1____0" localSheetId="14">#REF!</definedName>
    <definedName name="A1____0" localSheetId="8">#REF!</definedName>
    <definedName name="A1____0" localSheetId="0">#REF!</definedName>
    <definedName name="A1____0" localSheetId="20">#REF!</definedName>
    <definedName name="A1____0" localSheetId="19">#REF!</definedName>
    <definedName name="A1____0" localSheetId="7">#REF!</definedName>
    <definedName name="A1____0" localSheetId="4">#REF!</definedName>
    <definedName name="A1____0" localSheetId="3">#REF!</definedName>
    <definedName name="A1____0" localSheetId="6">#REF!</definedName>
    <definedName name="A1____0" localSheetId="5">#REF!</definedName>
    <definedName name="A1____0" localSheetId="2">#REF!</definedName>
    <definedName name="A1____0" localSheetId="1">#REF!</definedName>
    <definedName name="A1____0" localSheetId="16">#REF!</definedName>
    <definedName name="A1____0" localSheetId="9">#REF!</definedName>
    <definedName name="A1____0">#REF!</definedName>
    <definedName name="A1____13" localSheetId="15">#REF!</definedName>
    <definedName name="A1____13" localSheetId="11">#REF!</definedName>
    <definedName name="A1____13" localSheetId="17">#REF!</definedName>
    <definedName name="A1____13" localSheetId="14">#REF!</definedName>
    <definedName name="A1____13" localSheetId="8">#REF!</definedName>
    <definedName name="A1____13" localSheetId="0">#REF!</definedName>
    <definedName name="A1____13" localSheetId="20">#REF!</definedName>
    <definedName name="A1____13" localSheetId="19">#REF!</definedName>
    <definedName name="A1____13" localSheetId="7">#REF!</definedName>
    <definedName name="A1____13" localSheetId="4">#REF!</definedName>
    <definedName name="A1____13" localSheetId="3">#REF!</definedName>
    <definedName name="A1____13" localSheetId="6">#REF!</definedName>
    <definedName name="A1____13" localSheetId="5">#REF!</definedName>
    <definedName name="A1____13" localSheetId="2">#REF!</definedName>
    <definedName name="A1____13" localSheetId="1">#REF!</definedName>
    <definedName name="A1____13" localSheetId="16">#REF!</definedName>
    <definedName name="A1____13" localSheetId="9">#REF!</definedName>
    <definedName name="A1____13">#REF!</definedName>
    <definedName name="A10_" localSheetId="15">#REF!</definedName>
    <definedName name="A10_" localSheetId="11">#REF!</definedName>
    <definedName name="A10_" localSheetId="17">#REF!</definedName>
    <definedName name="A10_" localSheetId="14">#REF!</definedName>
    <definedName name="A10_" localSheetId="8">#REF!</definedName>
    <definedName name="A10_" localSheetId="0">#REF!</definedName>
    <definedName name="A10_" localSheetId="20">#REF!</definedName>
    <definedName name="A10_" localSheetId="19">#REF!</definedName>
    <definedName name="A10_" localSheetId="7">#REF!</definedName>
    <definedName name="A10_" localSheetId="4">#REF!</definedName>
    <definedName name="A10_" localSheetId="3">#REF!</definedName>
    <definedName name="A10_" localSheetId="6">#REF!</definedName>
    <definedName name="A10_" localSheetId="5">#REF!</definedName>
    <definedName name="A10_" localSheetId="2">#REF!</definedName>
    <definedName name="A10_" localSheetId="1">#REF!</definedName>
    <definedName name="A10_" localSheetId="16">#REF!</definedName>
    <definedName name="A10_" localSheetId="9">#REF!</definedName>
    <definedName name="A10_">#REF!</definedName>
    <definedName name="A10____0" localSheetId="15">#REF!</definedName>
    <definedName name="A10____0" localSheetId="11">#REF!</definedName>
    <definedName name="A10____0" localSheetId="17">#REF!</definedName>
    <definedName name="A10____0" localSheetId="14">#REF!</definedName>
    <definedName name="A10____0" localSheetId="8">#REF!</definedName>
    <definedName name="A10____0" localSheetId="0">#REF!</definedName>
    <definedName name="A10____0" localSheetId="20">#REF!</definedName>
    <definedName name="A10____0" localSheetId="19">#REF!</definedName>
    <definedName name="A10____0" localSheetId="7">#REF!</definedName>
    <definedName name="A10____0" localSheetId="4">#REF!</definedName>
    <definedName name="A10____0" localSheetId="3">#REF!</definedName>
    <definedName name="A10____0" localSheetId="6">#REF!</definedName>
    <definedName name="A10____0" localSheetId="5">#REF!</definedName>
    <definedName name="A10____0" localSheetId="2">#REF!</definedName>
    <definedName name="A10____0" localSheetId="1">#REF!</definedName>
    <definedName name="A10____0" localSheetId="16">#REF!</definedName>
    <definedName name="A10____0" localSheetId="9">#REF!</definedName>
    <definedName name="A10____0">#REF!</definedName>
    <definedName name="A10____13" localSheetId="15">#REF!</definedName>
    <definedName name="A10____13" localSheetId="11">#REF!</definedName>
    <definedName name="A10____13" localSheetId="17">#REF!</definedName>
    <definedName name="A10____13" localSheetId="14">#REF!</definedName>
    <definedName name="A10____13" localSheetId="8">#REF!</definedName>
    <definedName name="A10____13" localSheetId="0">#REF!</definedName>
    <definedName name="A10____13" localSheetId="20">#REF!</definedName>
    <definedName name="A10____13" localSheetId="19">#REF!</definedName>
    <definedName name="A10____13" localSheetId="7">#REF!</definedName>
    <definedName name="A10____13" localSheetId="4">#REF!</definedName>
    <definedName name="A10____13" localSheetId="3">#REF!</definedName>
    <definedName name="A10____13" localSheetId="6">#REF!</definedName>
    <definedName name="A10____13" localSheetId="5">#REF!</definedName>
    <definedName name="A10____13" localSheetId="2">#REF!</definedName>
    <definedName name="A10____13" localSheetId="1">#REF!</definedName>
    <definedName name="A10____13" localSheetId="16">#REF!</definedName>
    <definedName name="A10____13" localSheetId="9">#REF!</definedName>
    <definedName name="A10____13">#REF!</definedName>
    <definedName name="A13_" localSheetId="15">#REF!</definedName>
    <definedName name="A13_" localSheetId="11">#REF!</definedName>
    <definedName name="A13_" localSheetId="17">#REF!</definedName>
    <definedName name="A13_" localSheetId="14">#REF!</definedName>
    <definedName name="A13_" localSheetId="8">#REF!</definedName>
    <definedName name="A13_" localSheetId="0">#REF!</definedName>
    <definedName name="A13_" localSheetId="20">#REF!</definedName>
    <definedName name="A13_" localSheetId="19">#REF!</definedName>
    <definedName name="A13_" localSheetId="7">#REF!</definedName>
    <definedName name="A13_" localSheetId="4">#REF!</definedName>
    <definedName name="A13_" localSheetId="3">#REF!</definedName>
    <definedName name="A13_" localSheetId="6">#REF!</definedName>
    <definedName name="A13_" localSheetId="5">#REF!</definedName>
    <definedName name="A13_" localSheetId="2">#REF!</definedName>
    <definedName name="A13_" localSheetId="1">#REF!</definedName>
    <definedName name="A13_" localSheetId="16">#REF!</definedName>
    <definedName name="A13_" localSheetId="9">#REF!</definedName>
    <definedName name="A13_">#REF!</definedName>
    <definedName name="A13____0" localSheetId="15">#REF!</definedName>
    <definedName name="A13____0" localSheetId="11">#REF!</definedName>
    <definedName name="A13____0" localSheetId="17">#REF!</definedName>
    <definedName name="A13____0" localSheetId="14">#REF!</definedName>
    <definedName name="A13____0" localSheetId="8">#REF!</definedName>
    <definedName name="A13____0" localSheetId="0">#REF!</definedName>
    <definedName name="A13____0" localSheetId="20">#REF!</definedName>
    <definedName name="A13____0" localSheetId="19">#REF!</definedName>
    <definedName name="A13____0" localSheetId="7">#REF!</definedName>
    <definedName name="A13____0" localSheetId="4">#REF!</definedName>
    <definedName name="A13____0" localSheetId="3">#REF!</definedName>
    <definedName name="A13____0" localSheetId="6">#REF!</definedName>
    <definedName name="A13____0" localSheetId="5">#REF!</definedName>
    <definedName name="A13____0" localSheetId="2">#REF!</definedName>
    <definedName name="A13____0" localSheetId="1">#REF!</definedName>
    <definedName name="A13____0" localSheetId="16">#REF!</definedName>
    <definedName name="A13____0" localSheetId="9">#REF!</definedName>
    <definedName name="A13____0">#REF!</definedName>
    <definedName name="A13____13" localSheetId="15">#REF!</definedName>
    <definedName name="A13____13" localSheetId="11">#REF!</definedName>
    <definedName name="A13____13" localSheetId="17">#REF!</definedName>
    <definedName name="A13____13" localSheetId="14">#REF!</definedName>
    <definedName name="A13____13" localSheetId="8">#REF!</definedName>
    <definedName name="A13____13" localSheetId="0">#REF!</definedName>
    <definedName name="A13____13" localSheetId="20">#REF!</definedName>
    <definedName name="A13____13" localSheetId="19">#REF!</definedName>
    <definedName name="A13____13" localSheetId="7">#REF!</definedName>
    <definedName name="A13____13" localSheetId="4">#REF!</definedName>
    <definedName name="A13____13" localSheetId="3">#REF!</definedName>
    <definedName name="A13____13" localSheetId="6">#REF!</definedName>
    <definedName name="A13____13" localSheetId="5">#REF!</definedName>
    <definedName name="A13____13" localSheetId="2">#REF!</definedName>
    <definedName name="A13____13" localSheetId="1">#REF!</definedName>
    <definedName name="A13____13" localSheetId="16">#REF!</definedName>
    <definedName name="A13____13" localSheetId="9">#REF!</definedName>
    <definedName name="A13____13">#REF!</definedName>
    <definedName name="A2_" localSheetId="15">#REF!</definedName>
    <definedName name="A2_" localSheetId="11">#REF!</definedName>
    <definedName name="A2_" localSheetId="17">#REF!</definedName>
    <definedName name="A2_" localSheetId="14">#REF!</definedName>
    <definedName name="A2_" localSheetId="8">#REF!</definedName>
    <definedName name="A2_" localSheetId="0">#REF!</definedName>
    <definedName name="A2_" localSheetId="20">#REF!</definedName>
    <definedName name="A2_" localSheetId="19">#REF!</definedName>
    <definedName name="A2_" localSheetId="7">#REF!</definedName>
    <definedName name="A2_" localSheetId="4">#REF!</definedName>
    <definedName name="A2_" localSheetId="3">#REF!</definedName>
    <definedName name="A2_" localSheetId="6">#REF!</definedName>
    <definedName name="A2_" localSheetId="5">#REF!</definedName>
    <definedName name="A2_" localSheetId="2">#REF!</definedName>
    <definedName name="A2_" localSheetId="1">#REF!</definedName>
    <definedName name="A2_" localSheetId="16">#REF!</definedName>
    <definedName name="A2_" localSheetId="9">#REF!</definedName>
    <definedName name="A2_">#REF!</definedName>
    <definedName name="A2____0" localSheetId="15">#REF!</definedName>
    <definedName name="A2____0" localSheetId="11">#REF!</definedName>
    <definedName name="A2____0" localSheetId="17">#REF!</definedName>
    <definedName name="A2____0" localSheetId="14">#REF!</definedName>
    <definedName name="A2____0" localSheetId="8">#REF!</definedName>
    <definedName name="A2____0" localSheetId="0">#REF!</definedName>
    <definedName name="A2____0" localSheetId="20">#REF!</definedName>
    <definedName name="A2____0" localSheetId="19">#REF!</definedName>
    <definedName name="A2____0" localSheetId="7">#REF!</definedName>
    <definedName name="A2____0" localSheetId="4">#REF!</definedName>
    <definedName name="A2____0" localSheetId="3">#REF!</definedName>
    <definedName name="A2____0" localSheetId="6">#REF!</definedName>
    <definedName name="A2____0" localSheetId="5">#REF!</definedName>
    <definedName name="A2____0" localSheetId="2">#REF!</definedName>
    <definedName name="A2____0" localSheetId="1">#REF!</definedName>
    <definedName name="A2____0" localSheetId="16">#REF!</definedName>
    <definedName name="A2____0" localSheetId="9">#REF!</definedName>
    <definedName name="A2____0">#REF!</definedName>
    <definedName name="A2____13" localSheetId="15">#REF!</definedName>
    <definedName name="A2____13" localSheetId="11">#REF!</definedName>
    <definedName name="A2____13" localSheetId="17">#REF!</definedName>
    <definedName name="A2____13" localSheetId="14">#REF!</definedName>
    <definedName name="A2____13" localSheetId="8">#REF!</definedName>
    <definedName name="A2____13" localSheetId="0">#REF!</definedName>
    <definedName name="A2____13" localSheetId="20">#REF!</definedName>
    <definedName name="A2____13" localSheetId="19">#REF!</definedName>
    <definedName name="A2____13" localSheetId="7">#REF!</definedName>
    <definedName name="A2____13" localSheetId="4">#REF!</definedName>
    <definedName name="A2____13" localSheetId="3">#REF!</definedName>
    <definedName name="A2____13" localSheetId="6">#REF!</definedName>
    <definedName name="A2____13" localSheetId="5">#REF!</definedName>
    <definedName name="A2____13" localSheetId="2">#REF!</definedName>
    <definedName name="A2____13" localSheetId="1">#REF!</definedName>
    <definedName name="A2____13" localSheetId="16">#REF!</definedName>
    <definedName name="A2____13" localSheetId="9">#REF!</definedName>
    <definedName name="A2____13">#REF!</definedName>
    <definedName name="A3_" localSheetId="15">#REF!</definedName>
    <definedName name="A3_" localSheetId="11">#REF!</definedName>
    <definedName name="A3_" localSheetId="17">#REF!</definedName>
    <definedName name="A3_" localSheetId="14">#REF!</definedName>
    <definedName name="A3_" localSheetId="8">#REF!</definedName>
    <definedName name="A3_" localSheetId="0">#REF!</definedName>
    <definedName name="A3_" localSheetId="20">#REF!</definedName>
    <definedName name="A3_" localSheetId="19">#REF!</definedName>
    <definedName name="A3_" localSheetId="7">#REF!</definedName>
    <definedName name="A3_" localSheetId="4">#REF!</definedName>
    <definedName name="A3_" localSheetId="3">#REF!</definedName>
    <definedName name="A3_" localSheetId="6">#REF!</definedName>
    <definedName name="A3_" localSheetId="5">#REF!</definedName>
    <definedName name="A3_" localSheetId="2">#REF!</definedName>
    <definedName name="A3_" localSheetId="1">#REF!</definedName>
    <definedName name="A3_" localSheetId="16">#REF!</definedName>
    <definedName name="A3_" localSheetId="9">#REF!</definedName>
    <definedName name="A3_">#REF!</definedName>
    <definedName name="A3____0" localSheetId="15">#REF!</definedName>
    <definedName name="A3____0" localSheetId="11">#REF!</definedName>
    <definedName name="A3____0" localSheetId="17">#REF!</definedName>
    <definedName name="A3____0" localSheetId="14">#REF!</definedName>
    <definedName name="A3____0" localSheetId="8">#REF!</definedName>
    <definedName name="A3____0" localSheetId="0">#REF!</definedName>
    <definedName name="A3____0" localSheetId="20">#REF!</definedName>
    <definedName name="A3____0" localSheetId="19">#REF!</definedName>
    <definedName name="A3____0" localSheetId="7">#REF!</definedName>
    <definedName name="A3____0" localSheetId="4">#REF!</definedName>
    <definedName name="A3____0" localSheetId="3">#REF!</definedName>
    <definedName name="A3____0" localSheetId="6">#REF!</definedName>
    <definedName name="A3____0" localSheetId="5">#REF!</definedName>
    <definedName name="A3____0" localSheetId="2">#REF!</definedName>
    <definedName name="A3____0" localSheetId="1">#REF!</definedName>
    <definedName name="A3____0" localSheetId="16">#REF!</definedName>
    <definedName name="A3____0" localSheetId="9">#REF!</definedName>
    <definedName name="A3____0">#REF!</definedName>
    <definedName name="A3____13" localSheetId="15">#REF!</definedName>
    <definedName name="A3____13" localSheetId="11">#REF!</definedName>
    <definedName name="A3____13" localSheetId="17">#REF!</definedName>
    <definedName name="A3____13" localSheetId="14">#REF!</definedName>
    <definedName name="A3____13" localSheetId="8">#REF!</definedName>
    <definedName name="A3____13" localSheetId="0">#REF!</definedName>
    <definedName name="A3____13" localSheetId="20">#REF!</definedName>
    <definedName name="A3____13" localSheetId="19">#REF!</definedName>
    <definedName name="A3____13" localSheetId="7">#REF!</definedName>
    <definedName name="A3____13" localSheetId="4">#REF!</definedName>
    <definedName name="A3____13" localSheetId="3">#REF!</definedName>
    <definedName name="A3____13" localSheetId="6">#REF!</definedName>
    <definedName name="A3____13" localSheetId="5">#REF!</definedName>
    <definedName name="A3____13" localSheetId="2">#REF!</definedName>
    <definedName name="A3____13" localSheetId="1">#REF!</definedName>
    <definedName name="A3____13" localSheetId="16">#REF!</definedName>
    <definedName name="A3____13" localSheetId="9">#REF!</definedName>
    <definedName name="A3____13">#REF!</definedName>
    <definedName name="A4_" localSheetId="15">#REF!</definedName>
    <definedName name="A4_" localSheetId="11">#REF!</definedName>
    <definedName name="A4_" localSheetId="17">#REF!</definedName>
    <definedName name="A4_" localSheetId="14">#REF!</definedName>
    <definedName name="A4_" localSheetId="8">#REF!</definedName>
    <definedName name="A4_" localSheetId="0">#REF!</definedName>
    <definedName name="A4_" localSheetId="20">#REF!</definedName>
    <definedName name="A4_" localSheetId="19">#REF!</definedName>
    <definedName name="A4_" localSheetId="7">#REF!</definedName>
    <definedName name="A4_" localSheetId="4">#REF!</definedName>
    <definedName name="A4_" localSheetId="3">#REF!</definedName>
    <definedName name="A4_" localSheetId="6">#REF!</definedName>
    <definedName name="A4_" localSheetId="5">#REF!</definedName>
    <definedName name="A4_" localSheetId="2">#REF!</definedName>
    <definedName name="A4_" localSheetId="1">#REF!</definedName>
    <definedName name="A4_" localSheetId="16">#REF!</definedName>
    <definedName name="A4_" localSheetId="9">#REF!</definedName>
    <definedName name="A4_">#REF!</definedName>
    <definedName name="A4____0" localSheetId="15">#REF!</definedName>
    <definedName name="A4____0" localSheetId="11">#REF!</definedName>
    <definedName name="A4____0" localSheetId="17">#REF!</definedName>
    <definedName name="A4____0" localSheetId="14">#REF!</definedName>
    <definedName name="A4____0" localSheetId="8">#REF!</definedName>
    <definedName name="A4____0" localSheetId="0">#REF!</definedName>
    <definedName name="A4____0" localSheetId="20">#REF!</definedName>
    <definedName name="A4____0" localSheetId="19">#REF!</definedName>
    <definedName name="A4____0" localSheetId="7">#REF!</definedName>
    <definedName name="A4____0" localSheetId="4">#REF!</definedName>
    <definedName name="A4____0" localSheetId="3">#REF!</definedName>
    <definedName name="A4____0" localSheetId="6">#REF!</definedName>
    <definedName name="A4____0" localSheetId="5">#REF!</definedName>
    <definedName name="A4____0" localSheetId="2">#REF!</definedName>
    <definedName name="A4____0" localSheetId="1">#REF!</definedName>
    <definedName name="A4____0" localSheetId="16">#REF!</definedName>
    <definedName name="A4____0" localSheetId="9">#REF!</definedName>
    <definedName name="A4____0">#REF!</definedName>
    <definedName name="A4____13" localSheetId="15">#REF!</definedName>
    <definedName name="A4____13" localSheetId="11">#REF!</definedName>
    <definedName name="A4____13" localSheetId="17">#REF!</definedName>
    <definedName name="A4____13" localSheetId="14">#REF!</definedName>
    <definedName name="A4____13" localSheetId="8">#REF!</definedName>
    <definedName name="A4____13" localSheetId="0">#REF!</definedName>
    <definedName name="A4____13" localSheetId="20">#REF!</definedName>
    <definedName name="A4____13" localSheetId="19">#REF!</definedName>
    <definedName name="A4____13" localSheetId="7">#REF!</definedName>
    <definedName name="A4____13" localSheetId="4">#REF!</definedName>
    <definedName name="A4____13" localSheetId="3">#REF!</definedName>
    <definedName name="A4____13" localSheetId="6">#REF!</definedName>
    <definedName name="A4____13" localSheetId="5">#REF!</definedName>
    <definedName name="A4____13" localSheetId="2">#REF!</definedName>
    <definedName name="A4____13" localSheetId="1">#REF!</definedName>
    <definedName name="A4____13" localSheetId="16">#REF!</definedName>
    <definedName name="A4____13" localSheetId="9">#REF!</definedName>
    <definedName name="A4____13">#REF!</definedName>
    <definedName name="A5_" localSheetId="15">#REF!</definedName>
    <definedName name="A5_" localSheetId="11">#REF!</definedName>
    <definedName name="A5_" localSheetId="17">#REF!</definedName>
    <definedName name="A5_" localSheetId="14">#REF!</definedName>
    <definedName name="A5_" localSheetId="8">#REF!</definedName>
    <definedName name="A5_" localSheetId="0">#REF!</definedName>
    <definedName name="A5_" localSheetId="20">#REF!</definedName>
    <definedName name="A5_" localSheetId="19">#REF!</definedName>
    <definedName name="A5_" localSheetId="7">#REF!</definedName>
    <definedName name="A5_" localSheetId="4">#REF!</definedName>
    <definedName name="A5_" localSheetId="3">#REF!</definedName>
    <definedName name="A5_" localSheetId="6">#REF!</definedName>
    <definedName name="A5_" localSheetId="5">#REF!</definedName>
    <definedName name="A5_" localSheetId="2">#REF!</definedName>
    <definedName name="A5_" localSheetId="1">#REF!</definedName>
    <definedName name="A5_" localSheetId="16">#REF!</definedName>
    <definedName name="A5_" localSheetId="9">#REF!</definedName>
    <definedName name="A5_">#REF!</definedName>
    <definedName name="A5____0" localSheetId="15">#REF!</definedName>
    <definedName name="A5____0" localSheetId="11">#REF!</definedName>
    <definedName name="A5____0" localSheetId="17">#REF!</definedName>
    <definedName name="A5____0" localSheetId="14">#REF!</definedName>
    <definedName name="A5____0" localSheetId="8">#REF!</definedName>
    <definedName name="A5____0" localSheetId="0">#REF!</definedName>
    <definedName name="A5____0" localSheetId="20">#REF!</definedName>
    <definedName name="A5____0" localSheetId="19">#REF!</definedName>
    <definedName name="A5____0" localSheetId="7">#REF!</definedName>
    <definedName name="A5____0" localSheetId="4">#REF!</definedName>
    <definedName name="A5____0" localSheetId="3">#REF!</definedName>
    <definedName name="A5____0" localSheetId="6">#REF!</definedName>
    <definedName name="A5____0" localSheetId="5">#REF!</definedName>
    <definedName name="A5____0" localSheetId="2">#REF!</definedName>
    <definedName name="A5____0" localSheetId="1">#REF!</definedName>
    <definedName name="A5____0" localSheetId="16">#REF!</definedName>
    <definedName name="A5____0" localSheetId="9">#REF!</definedName>
    <definedName name="A5____0">#REF!</definedName>
    <definedName name="A5____13" localSheetId="15">#REF!</definedName>
    <definedName name="A5____13" localSheetId="11">#REF!</definedName>
    <definedName name="A5____13" localSheetId="17">#REF!</definedName>
    <definedName name="A5____13" localSheetId="14">#REF!</definedName>
    <definedName name="A5____13" localSheetId="8">#REF!</definedName>
    <definedName name="A5____13" localSheetId="0">#REF!</definedName>
    <definedName name="A5____13" localSheetId="20">#REF!</definedName>
    <definedName name="A5____13" localSheetId="19">#REF!</definedName>
    <definedName name="A5____13" localSheetId="7">#REF!</definedName>
    <definedName name="A5____13" localSheetId="4">#REF!</definedName>
    <definedName name="A5____13" localSheetId="3">#REF!</definedName>
    <definedName name="A5____13" localSheetId="6">#REF!</definedName>
    <definedName name="A5____13" localSheetId="5">#REF!</definedName>
    <definedName name="A5____13" localSheetId="2">#REF!</definedName>
    <definedName name="A5____13" localSheetId="1">#REF!</definedName>
    <definedName name="A5____13" localSheetId="16">#REF!</definedName>
    <definedName name="A5____13" localSheetId="9">#REF!</definedName>
    <definedName name="A5____13">#REF!</definedName>
    <definedName name="A6_" localSheetId="15">#REF!</definedName>
    <definedName name="A6_" localSheetId="11">#REF!</definedName>
    <definedName name="A6_" localSheetId="17">#REF!</definedName>
    <definedName name="A6_" localSheetId="14">#REF!</definedName>
    <definedName name="A6_" localSheetId="8">#REF!</definedName>
    <definedName name="A6_" localSheetId="0">#REF!</definedName>
    <definedName name="A6_" localSheetId="20">#REF!</definedName>
    <definedName name="A6_" localSheetId="19">#REF!</definedName>
    <definedName name="A6_" localSheetId="7">#REF!</definedName>
    <definedName name="A6_" localSheetId="4">#REF!</definedName>
    <definedName name="A6_" localSheetId="3">#REF!</definedName>
    <definedName name="A6_" localSheetId="6">#REF!</definedName>
    <definedName name="A6_" localSheetId="5">#REF!</definedName>
    <definedName name="A6_" localSheetId="2">#REF!</definedName>
    <definedName name="A6_" localSheetId="1">#REF!</definedName>
    <definedName name="A6_" localSheetId="16">#REF!</definedName>
    <definedName name="A6_" localSheetId="9">#REF!</definedName>
    <definedName name="A6_">#REF!</definedName>
    <definedName name="A6____0" localSheetId="15">#REF!</definedName>
    <definedName name="A6____0" localSheetId="11">#REF!</definedName>
    <definedName name="A6____0" localSheetId="17">#REF!</definedName>
    <definedName name="A6____0" localSheetId="14">#REF!</definedName>
    <definedName name="A6____0" localSheetId="8">#REF!</definedName>
    <definedName name="A6____0" localSheetId="0">#REF!</definedName>
    <definedName name="A6____0" localSheetId="20">#REF!</definedName>
    <definedName name="A6____0" localSheetId="19">#REF!</definedName>
    <definedName name="A6____0" localSheetId="7">#REF!</definedName>
    <definedName name="A6____0" localSheetId="4">#REF!</definedName>
    <definedName name="A6____0" localSheetId="3">#REF!</definedName>
    <definedName name="A6____0" localSheetId="6">#REF!</definedName>
    <definedName name="A6____0" localSheetId="5">#REF!</definedName>
    <definedName name="A6____0" localSheetId="2">#REF!</definedName>
    <definedName name="A6____0" localSheetId="1">#REF!</definedName>
    <definedName name="A6____0" localSheetId="16">#REF!</definedName>
    <definedName name="A6____0" localSheetId="9">#REF!</definedName>
    <definedName name="A6____0">#REF!</definedName>
    <definedName name="A6____13" localSheetId="15">#REF!</definedName>
    <definedName name="A6____13" localSheetId="11">#REF!</definedName>
    <definedName name="A6____13" localSheetId="17">#REF!</definedName>
    <definedName name="A6____13" localSheetId="14">#REF!</definedName>
    <definedName name="A6____13" localSheetId="8">#REF!</definedName>
    <definedName name="A6____13" localSheetId="0">#REF!</definedName>
    <definedName name="A6____13" localSheetId="20">#REF!</definedName>
    <definedName name="A6____13" localSheetId="19">#REF!</definedName>
    <definedName name="A6____13" localSheetId="7">#REF!</definedName>
    <definedName name="A6____13" localSheetId="4">#REF!</definedName>
    <definedName name="A6____13" localSheetId="3">#REF!</definedName>
    <definedName name="A6____13" localSheetId="6">#REF!</definedName>
    <definedName name="A6____13" localSheetId="5">#REF!</definedName>
    <definedName name="A6____13" localSheetId="2">#REF!</definedName>
    <definedName name="A6____13" localSheetId="1">#REF!</definedName>
    <definedName name="A6____13" localSheetId="16">#REF!</definedName>
    <definedName name="A6____13" localSheetId="9">#REF!</definedName>
    <definedName name="A6____13">#REF!</definedName>
    <definedName name="A7_" localSheetId="15">#REF!</definedName>
    <definedName name="A7_" localSheetId="11">#REF!</definedName>
    <definedName name="A7_" localSheetId="17">#REF!</definedName>
    <definedName name="A7_" localSheetId="14">#REF!</definedName>
    <definedName name="A7_" localSheetId="8">#REF!</definedName>
    <definedName name="A7_" localSheetId="0">#REF!</definedName>
    <definedName name="A7_" localSheetId="20">#REF!</definedName>
    <definedName name="A7_" localSheetId="19">#REF!</definedName>
    <definedName name="A7_" localSheetId="7">#REF!</definedName>
    <definedName name="A7_" localSheetId="4">#REF!</definedName>
    <definedName name="A7_" localSheetId="3">#REF!</definedName>
    <definedName name="A7_" localSheetId="6">#REF!</definedName>
    <definedName name="A7_" localSheetId="5">#REF!</definedName>
    <definedName name="A7_" localSheetId="2">#REF!</definedName>
    <definedName name="A7_" localSheetId="1">#REF!</definedName>
    <definedName name="A7_" localSheetId="16">#REF!</definedName>
    <definedName name="A7_" localSheetId="9">#REF!</definedName>
    <definedName name="A7_">#REF!</definedName>
    <definedName name="A7____0" localSheetId="15">#REF!</definedName>
    <definedName name="A7____0" localSheetId="11">#REF!</definedName>
    <definedName name="A7____0" localSheetId="17">#REF!</definedName>
    <definedName name="A7____0" localSheetId="14">#REF!</definedName>
    <definedName name="A7____0" localSheetId="8">#REF!</definedName>
    <definedName name="A7____0" localSheetId="0">#REF!</definedName>
    <definedName name="A7____0" localSheetId="20">#REF!</definedName>
    <definedName name="A7____0" localSheetId="19">#REF!</definedName>
    <definedName name="A7____0" localSheetId="7">#REF!</definedName>
    <definedName name="A7____0" localSheetId="4">#REF!</definedName>
    <definedName name="A7____0" localSheetId="3">#REF!</definedName>
    <definedName name="A7____0" localSheetId="6">#REF!</definedName>
    <definedName name="A7____0" localSheetId="5">#REF!</definedName>
    <definedName name="A7____0" localSheetId="2">#REF!</definedName>
    <definedName name="A7____0" localSheetId="1">#REF!</definedName>
    <definedName name="A7____0" localSheetId="16">#REF!</definedName>
    <definedName name="A7____0" localSheetId="9">#REF!</definedName>
    <definedName name="A7____0">#REF!</definedName>
    <definedName name="A7____13" localSheetId="15">#REF!</definedName>
    <definedName name="A7____13" localSheetId="11">#REF!</definedName>
    <definedName name="A7____13" localSheetId="17">#REF!</definedName>
    <definedName name="A7____13" localSheetId="14">#REF!</definedName>
    <definedName name="A7____13" localSheetId="8">#REF!</definedName>
    <definedName name="A7____13" localSheetId="0">#REF!</definedName>
    <definedName name="A7____13" localSheetId="20">#REF!</definedName>
    <definedName name="A7____13" localSheetId="19">#REF!</definedName>
    <definedName name="A7____13" localSheetId="7">#REF!</definedName>
    <definedName name="A7____13" localSheetId="4">#REF!</definedName>
    <definedName name="A7____13" localSheetId="3">#REF!</definedName>
    <definedName name="A7____13" localSheetId="6">#REF!</definedName>
    <definedName name="A7____13" localSheetId="5">#REF!</definedName>
    <definedName name="A7____13" localSheetId="2">#REF!</definedName>
    <definedName name="A7____13" localSheetId="1">#REF!</definedName>
    <definedName name="A7____13" localSheetId="16">#REF!</definedName>
    <definedName name="A7____13" localSheetId="9">#REF!</definedName>
    <definedName name="A7____13">#REF!</definedName>
    <definedName name="A8_" localSheetId="15">#REF!</definedName>
    <definedName name="A8_" localSheetId="11">#REF!</definedName>
    <definedName name="A8_" localSheetId="17">#REF!</definedName>
    <definedName name="A8_" localSheetId="14">#REF!</definedName>
    <definedName name="A8_" localSheetId="8">#REF!</definedName>
    <definedName name="A8_" localSheetId="0">#REF!</definedName>
    <definedName name="A8_" localSheetId="20">#REF!</definedName>
    <definedName name="A8_" localSheetId="19">#REF!</definedName>
    <definedName name="A8_" localSheetId="7">#REF!</definedName>
    <definedName name="A8_" localSheetId="4">#REF!</definedName>
    <definedName name="A8_" localSheetId="3">#REF!</definedName>
    <definedName name="A8_" localSheetId="6">#REF!</definedName>
    <definedName name="A8_" localSheetId="5">#REF!</definedName>
    <definedName name="A8_" localSheetId="2">#REF!</definedName>
    <definedName name="A8_" localSheetId="1">#REF!</definedName>
    <definedName name="A8_" localSheetId="16">#REF!</definedName>
    <definedName name="A8_" localSheetId="9">#REF!</definedName>
    <definedName name="A8_">#REF!</definedName>
    <definedName name="A8____0" localSheetId="15">#REF!</definedName>
    <definedName name="A8____0" localSheetId="11">#REF!</definedName>
    <definedName name="A8____0" localSheetId="17">#REF!</definedName>
    <definedName name="A8____0" localSheetId="14">#REF!</definedName>
    <definedName name="A8____0" localSheetId="8">#REF!</definedName>
    <definedName name="A8____0" localSheetId="0">#REF!</definedName>
    <definedName name="A8____0" localSheetId="20">#REF!</definedName>
    <definedName name="A8____0" localSheetId="19">#REF!</definedName>
    <definedName name="A8____0" localSheetId="7">#REF!</definedName>
    <definedName name="A8____0" localSheetId="4">#REF!</definedName>
    <definedName name="A8____0" localSheetId="3">#REF!</definedName>
    <definedName name="A8____0" localSheetId="6">#REF!</definedName>
    <definedName name="A8____0" localSheetId="5">#REF!</definedName>
    <definedName name="A8____0" localSheetId="2">#REF!</definedName>
    <definedName name="A8____0" localSheetId="1">#REF!</definedName>
    <definedName name="A8____0" localSheetId="16">#REF!</definedName>
    <definedName name="A8____0" localSheetId="9">#REF!</definedName>
    <definedName name="A8____0">#REF!</definedName>
    <definedName name="A8____13" localSheetId="15">#REF!</definedName>
    <definedName name="A8____13" localSheetId="11">#REF!</definedName>
    <definedName name="A8____13" localSheetId="17">#REF!</definedName>
    <definedName name="A8____13" localSheetId="14">#REF!</definedName>
    <definedName name="A8____13" localSheetId="8">#REF!</definedName>
    <definedName name="A8____13" localSheetId="0">#REF!</definedName>
    <definedName name="A8____13" localSheetId="20">#REF!</definedName>
    <definedName name="A8____13" localSheetId="19">#REF!</definedName>
    <definedName name="A8____13" localSheetId="7">#REF!</definedName>
    <definedName name="A8____13" localSheetId="4">#REF!</definedName>
    <definedName name="A8____13" localSheetId="3">#REF!</definedName>
    <definedName name="A8____13" localSheetId="6">#REF!</definedName>
    <definedName name="A8____13" localSheetId="5">#REF!</definedName>
    <definedName name="A8____13" localSheetId="2">#REF!</definedName>
    <definedName name="A8____13" localSheetId="1">#REF!</definedName>
    <definedName name="A8____13" localSheetId="16">#REF!</definedName>
    <definedName name="A8____13" localSheetId="9">#REF!</definedName>
    <definedName name="A8____13">#REF!</definedName>
    <definedName name="A9_" localSheetId="15">#REF!</definedName>
    <definedName name="A9_" localSheetId="11">#REF!</definedName>
    <definedName name="A9_" localSheetId="17">#REF!</definedName>
    <definedName name="A9_" localSheetId="14">#REF!</definedName>
    <definedName name="A9_" localSheetId="8">#REF!</definedName>
    <definedName name="A9_" localSheetId="0">#REF!</definedName>
    <definedName name="A9_" localSheetId="20">#REF!</definedName>
    <definedName name="A9_" localSheetId="19">#REF!</definedName>
    <definedName name="A9_" localSheetId="7">#REF!</definedName>
    <definedName name="A9_" localSheetId="4">#REF!</definedName>
    <definedName name="A9_" localSheetId="3">#REF!</definedName>
    <definedName name="A9_" localSheetId="6">#REF!</definedName>
    <definedName name="A9_" localSheetId="5">#REF!</definedName>
    <definedName name="A9_" localSheetId="2">#REF!</definedName>
    <definedName name="A9_" localSheetId="1">#REF!</definedName>
    <definedName name="A9_" localSheetId="16">#REF!</definedName>
    <definedName name="A9_" localSheetId="9">#REF!</definedName>
    <definedName name="A9_">#REF!</definedName>
    <definedName name="A9____0" localSheetId="15">#REF!</definedName>
    <definedName name="A9____0" localSheetId="11">#REF!</definedName>
    <definedName name="A9____0" localSheetId="17">#REF!</definedName>
    <definedName name="A9____0" localSheetId="14">#REF!</definedName>
    <definedName name="A9____0" localSheetId="8">#REF!</definedName>
    <definedName name="A9____0" localSheetId="0">#REF!</definedName>
    <definedName name="A9____0" localSheetId="20">#REF!</definedName>
    <definedName name="A9____0" localSheetId="19">#REF!</definedName>
    <definedName name="A9____0" localSheetId="7">#REF!</definedName>
    <definedName name="A9____0" localSheetId="4">#REF!</definedName>
    <definedName name="A9____0" localSheetId="3">#REF!</definedName>
    <definedName name="A9____0" localSheetId="6">#REF!</definedName>
    <definedName name="A9____0" localSheetId="5">#REF!</definedName>
    <definedName name="A9____0" localSheetId="2">#REF!</definedName>
    <definedName name="A9____0" localSheetId="1">#REF!</definedName>
    <definedName name="A9____0" localSheetId="16">#REF!</definedName>
    <definedName name="A9____0" localSheetId="9">#REF!</definedName>
    <definedName name="A9____0">#REF!</definedName>
    <definedName name="A9____13" localSheetId="15">#REF!</definedName>
    <definedName name="A9____13" localSheetId="11">#REF!</definedName>
    <definedName name="A9____13" localSheetId="17">#REF!</definedName>
    <definedName name="A9____13" localSheetId="14">#REF!</definedName>
    <definedName name="A9____13" localSheetId="8">#REF!</definedName>
    <definedName name="A9____13" localSheetId="0">#REF!</definedName>
    <definedName name="A9____13" localSheetId="20">#REF!</definedName>
    <definedName name="A9____13" localSheetId="19">#REF!</definedName>
    <definedName name="A9____13" localSheetId="7">#REF!</definedName>
    <definedName name="A9____13" localSheetId="4">#REF!</definedName>
    <definedName name="A9____13" localSheetId="3">#REF!</definedName>
    <definedName name="A9____13" localSheetId="6">#REF!</definedName>
    <definedName name="A9____13" localSheetId="5">#REF!</definedName>
    <definedName name="A9____13" localSheetId="2">#REF!</definedName>
    <definedName name="A9____13" localSheetId="1">#REF!</definedName>
    <definedName name="A9____13" localSheetId="16">#REF!</definedName>
    <definedName name="A9____13" localSheetId="9">#REF!</definedName>
    <definedName name="A9____13">#REF!</definedName>
    <definedName name="aa" localSheetId="15">#REF!</definedName>
    <definedName name="aa" localSheetId="11">#REF!</definedName>
    <definedName name="aa" localSheetId="17">#REF!</definedName>
    <definedName name="aa" localSheetId="14">#REF!</definedName>
    <definedName name="aa" localSheetId="8">#REF!</definedName>
    <definedName name="aa" localSheetId="0">#REF!</definedName>
    <definedName name="aa" localSheetId="20">#REF!</definedName>
    <definedName name="aa" localSheetId="19">#REF!</definedName>
    <definedName name="aa" localSheetId="13">#REF!</definedName>
    <definedName name="aa" localSheetId="7">#REF!</definedName>
    <definedName name="aa" localSheetId="4">#REF!</definedName>
    <definedName name="aa" localSheetId="3">#REF!</definedName>
    <definedName name="aa" localSheetId="6">#REF!</definedName>
    <definedName name="aa" localSheetId="5">#REF!</definedName>
    <definedName name="aa" localSheetId="2">#REF!</definedName>
    <definedName name="aa" localSheetId="1">#REF!</definedName>
    <definedName name="aa" localSheetId="16">#REF!</definedName>
    <definedName name="aa" localSheetId="9">#REF!</definedName>
    <definedName name="aa">#REF!</definedName>
    <definedName name="aAXX1" localSheetId="15">#REF!</definedName>
    <definedName name="aAXX1" localSheetId="11">#REF!</definedName>
    <definedName name="aAXX1" localSheetId="17">#REF!</definedName>
    <definedName name="aAXX1" localSheetId="14">#REF!</definedName>
    <definedName name="aAXX1" localSheetId="8">#REF!</definedName>
    <definedName name="aAXX1" localSheetId="0">#REF!</definedName>
    <definedName name="aAXX1" localSheetId="20">#REF!</definedName>
    <definedName name="aAXX1" localSheetId="19">#REF!</definedName>
    <definedName name="aAXX1" localSheetId="7">#REF!</definedName>
    <definedName name="aAXX1" localSheetId="4">#REF!</definedName>
    <definedName name="aAXX1" localSheetId="3">#REF!</definedName>
    <definedName name="aAXX1" localSheetId="6">#REF!</definedName>
    <definedName name="aAXX1" localSheetId="5">#REF!</definedName>
    <definedName name="aAXX1" localSheetId="2">#REF!</definedName>
    <definedName name="aAXX1" localSheetId="1">#REF!</definedName>
    <definedName name="aAXX1" localSheetId="16">#REF!</definedName>
    <definedName name="aAXX1" localSheetId="9">#REF!</definedName>
    <definedName name="aAXX1">#REF!</definedName>
    <definedName name="ab" localSheetId="15">#REF!</definedName>
    <definedName name="ab" localSheetId="11">#REF!</definedName>
    <definedName name="ab" localSheetId="17">#REF!</definedName>
    <definedName name="ab" localSheetId="14">#REF!</definedName>
    <definedName name="ab" localSheetId="8">#REF!</definedName>
    <definedName name="ab" localSheetId="0">#REF!</definedName>
    <definedName name="ab" localSheetId="20">#REF!</definedName>
    <definedName name="ab" localSheetId="19">#REF!</definedName>
    <definedName name="ab" localSheetId="7">#REF!</definedName>
    <definedName name="ab" localSheetId="4">#REF!</definedName>
    <definedName name="ab" localSheetId="3">#REF!</definedName>
    <definedName name="ab" localSheetId="6">#REF!</definedName>
    <definedName name="ab" localSheetId="5">#REF!</definedName>
    <definedName name="ab" localSheetId="2">#REF!</definedName>
    <definedName name="ab" localSheetId="1">#REF!</definedName>
    <definedName name="ab" localSheetId="16">#REF!</definedName>
    <definedName name="ab" localSheetId="9">#REF!</definedName>
    <definedName name="ab">#REF!</definedName>
    <definedName name="abcd" localSheetId="15">#REF!</definedName>
    <definedName name="abcd" localSheetId="11">#REF!</definedName>
    <definedName name="abcd" localSheetId="17">#REF!</definedName>
    <definedName name="abcd" localSheetId="14">#REF!</definedName>
    <definedName name="abcd" localSheetId="8">#REF!</definedName>
    <definedName name="abcd" localSheetId="0">#REF!</definedName>
    <definedName name="abcd" localSheetId="20">#REF!</definedName>
    <definedName name="abcd" localSheetId="19">#REF!</definedName>
    <definedName name="abcd" localSheetId="7">#REF!</definedName>
    <definedName name="abcd" localSheetId="4">#REF!</definedName>
    <definedName name="abcd" localSheetId="3">#REF!</definedName>
    <definedName name="abcd" localSheetId="6">#REF!</definedName>
    <definedName name="abcd" localSheetId="5">#REF!</definedName>
    <definedName name="abcd" localSheetId="2">#REF!</definedName>
    <definedName name="abcd" localSheetId="1">#REF!</definedName>
    <definedName name="abcd" localSheetId="16">#REF!</definedName>
    <definedName name="abcd" localSheetId="9">#REF!</definedName>
    <definedName name="abcd">#REF!</definedName>
    <definedName name="Absrtract_MH_II" localSheetId="12">#REF!</definedName>
    <definedName name="Absrtract_MH_II" localSheetId="15">#REF!</definedName>
    <definedName name="Absrtract_MH_II" localSheetId="11">#REF!</definedName>
    <definedName name="Absrtract_MH_II" localSheetId="17">#REF!</definedName>
    <definedName name="Absrtract_MH_II" localSheetId="14">#REF!</definedName>
    <definedName name="Absrtract_MH_II" localSheetId="8">#REF!</definedName>
    <definedName name="Absrtract_MH_II" localSheetId="0">#REF!</definedName>
    <definedName name="Absrtract_MH_II" localSheetId="20">#REF!</definedName>
    <definedName name="Absrtract_MH_II" localSheetId="19">#REF!</definedName>
    <definedName name="Absrtract_MH_II" localSheetId="13">#REF!</definedName>
    <definedName name="Absrtract_MH_II" localSheetId="7">#REF!</definedName>
    <definedName name="Absrtract_MH_II" localSheetId="4">#REF!</definedName>
    <definedName name="Absrtract_MH_II" localSheetId="3">#REF!</definedName>
    <definedName name="Absrtract_MH_II" localSheetId="6">#REF!</definedName>
    <definedName name="Absrtract_MH_II" localSheetId="5">#REF!</definedName>
    <definedName name="Absrtract_MH_II" localSheetId="2">#REF!</definedName>
    <definedName name="Absrtract_MH_II" localSheetId="1">#REF!</definedName>
    <definedName name="Absrtract_MH_II" localSheetId="16">#REF!</definedName>
    <definedName name="Absrtract_MH_II" localSheetId="9">#REF!</definedName>
    <definedName name="Absrtract_MH_II">#REF!</definedName>
    <definedName name="abstract" localSheetId="12">#REF!</definedName>
    <definedName name="abstract" localSheetId="15">#REF!</definedName>
    <definedName name="abstract" localSheetId="14">#REF!</definedName>
    <definedName name="abstract" localSheetId="13">#REF!</definedName>
    <definedName name="abstract" localSheetId="16">#REF!</definedName>
    <definedName name="abstract">'[11]Rate Analysis'!$G$154</definedName>
    <definedName name="abstractfinal" localSheetId="12">#REF!</definedName>
    <definedName name="abstractfinal" localSheetId="15">#REF!</definedName>
    <definedName name="abstractfinal" localSheetId="11">#REF!</definedName>
    <definedName name="abstractfinal" localSheetId="17">#REF!</definedName>
    <definedName name="abstractfinal" localSheetId="14">#REF!</definedName>
    <definedName name="abstractfinal" localSheetId="8">#REF!</definedName>
    <definedName name="abstractfinal" localSheetId="0">#REF!</definedName>
    <definedName name="abstractfinal" localSheetId="20">#REF!</definedName>
    <definedName name="abstractfinal" localSheetId="19">#REF!</definedName>
    <definedName name="abstractfinal" localSheetId="13">#REF!</definedName>
    <definedName name="abstractfinal" localSheetId="7">#REF!</definedName>
    <definedName name="abstractfinal" localSheetId="4">#REF!</definedName>
    <definedName name="abstractfinal" localSheetId="3">#REF!</definedName>
    <definedName name="abstractfinal" localSheetId="6">#REF!</definedName>
    <definedName name="abstractfinal" localSheetId="5">#REF!</definedName>
    <definedName name="abstractfinal" localSheetId="2">#REF!</definedName>
    <definedName name="abstractfinal" localSheetId="1">#REF!</definedName>
    <definedName name="abstractfinal" localSheetId="16">#REF!</definedName>
    <definedName name="abstractfinal" localSheetId="9">#REF!</definedName>
    <definedName name="abstractfinal">#REF!</definedName>
    <definedName name="Ac" localSheetId="15">#REF!</definedName>
    <definedName name="Ac" localSheetId="11">#REF!</definedName>
    <definedName name="Ac" localSheetId="17">#REF!</definedName>
    <definedName name="Ac" localSheetId="14">#REF!</definedName>
    <definedName name="Ac" localSheetId="8">#REF!</definedName>
    <definedName name="Ac" localSheetId="0">#REF!</definedName>
    <definedName name="Ac" localSheetId="20">#REF!</definedName>
    <definedName name="Ac" localSheetId="19">#REF!</definedName>
    <definedName name="Ac" localSheetId="7">#REF!</definedName>
    <definedName name="Ac" localSheetId="4">#REF!</definedName>
    <definedName name="Ac" localSheetId="3">#REF!</definedName>
    <definedName name="Ac" localSheetId="6">#REF!</definedName>
    <definedName name="Ac" localSheetId="5">#REF!</definedName>
    <definedName name="Ac" localSheetId="2">#REF!</definedName>
    <definedName name="Ac" localSheetId="1">#REF!</definedName>
    <definedName name="Ac" localSheetId="16">#REF!</definedName>
    <definedName name="Ac" localSheetId="9">#REF!</definedName>
    <definedName name="Ac">#REF!</definedName>
    <definedName name="ADANGAMARBLE_FLRING" localSheetId="15">#REF!</definedName>
    <definedName name="ADANGAMARBLE_FLRING" localSheetId="11">#REF!</definedName>
    <definedName name="ADANGAMARBLE_FLRING" localSheetId="17">#REF!</definedName>
    <definedName name="ADANGAMARBLE_FLRING" localSheetId="14">#REF!</definedName>
    <definedName name="ADANGAMARBLE_FLRING" localSheetId="8">#REF!</definedName>
    <definedName name="ADANGAMARBLE_FLRING" localSheetId="0">#REF!</definedName>
    <definedName name="ADANGAMARBLE_FLRING" localSheetId="20">#REF!</definedName>
    <definedName name="ADANGAMARBLE_FLRING" localSheetId="19">#REF!</definedName>
    <definedName name="ADANGAMARBLE_FLRING" localSheetId="7">#REF!</definedName>
    <definedName name="ADANGAMARBLE_FLRING" localSheetId="4">#REF!</definedName>
    <definedName name="ADANGAMARBLE_FLRING" localSheetId="3">#REF!</definedName>
    <definedName name="ADANGAMARBLE_FLRING" localSheetId="6">#REF!</definedName>
    <definedName name="ADANGAMARBLE_FLRING" localSheetId="5">#REF!</definedName>
    <definedName name="ADANGAMARBLE_FLRING" localSheetId="2">#REF!</definedName>
    <definedName name="ADANGAMARBLE_FLRING" localSheetId="1">#REF!</definedName>
    <definedName name="ADANGAMARBLE_FLRING" localSheetId="16">#REF!</definedName>
    <definedName name="ADANGAMARBLE_FLRING" localSheetId="9">#REF!</definedName>
    <definedName name="ADANGAMARBLE_FLRING">#REF!</definedName>
    <definedName name="adarsh" localSheetId="15">#REF!</definedName>
    <definedName name="adarsh" localSheetId="11">#REF!</definedName>
    <definedName name="adarsh" localSheetId="17">#REF!</definedName>
    <definedName name="adarsh" localSheetId="14">#REF!</definedName>
    <definedName name="adarsh" localSheetId="8">#REF!</definedName>
    <definedName name="adarsh" localSheetId="0">#REF!</definedName>
    <definedName name="adarsh" localSheetId="20">#REF!</definedName>
    <definedName name="adarsh" localSheetId="19">#REF!</definedName>
    <definedName name="adarsh" localSheetId="7">#REF!</definedName>
    <definedName name="adarsh" localSheetId="4">#REF!</definedName>
    <definedName name="adarsh" localSheetId="3">#REF!</definedName>
    <definedName name="adarsh" localSheetId="6">#REF!</definedName>
    <definedName name="adarsh" localSheetId="5">#REF!</definedName>
    <definedName name="adarsh" localSheetId="2">#REF!</definedName>
    <definedName name="adarsh" localSheetId="1">#REF!</definedName>
    <definedName name="adarsh" localSheetId="16">#REF!</definedName>
    <definedName name="adarsh" localSheetId="9">#REF!</definedName>
    <definedName name="adarsh">#REF!</definedName>
    <definedName name="ADFFG" localSheetId="15">#REF!</definedName>
    <definedName name="ADFFG" localSheetId="11">#REF!</definedName>
    <definedName name="ADFFG" localSheetId="17">#REF!</definedName>
    <definedName name="ADFFG" localSheetId="14">#REF!</definedName>
    <definedName name="ADFFG" localSheetId="8">#REF!</definedName>
    <definedName name="ADFFG" localSheetId="0">#REF!</definedName>
    <definedName name="ADFFG" localSheetId="20">#REF!</definedName>
    <definedName name="ADFFG" localSheetId="19">#REF!</definedName>
    <definedName name="ADFFG" localSheetId="7">#REF!</definedName>
    <definedName name="ADFFG" localSheetId="4">#REF!</definedName>
    <definedName name="ADFFG" localSheetId="3">#REF!</definedName>
    <definedName name="ADFFG" localSheetId="6">#REF!</definedName>
    <definedName name="ADFFG" localSheetId="5">#REF!</definedName>
    <definedName name="ADFFG" localSheetId="2">#REF!</definedName>
    <definedName name="ADFFG" localSheetId="1">#REF!</definedName>
    <definedName name="ADFFG" localSheetId="16">#REF!</definedName>
    <definedName name="ADFFG" localSheetId="9">#REF!</definedName>
    <definedName name="ADFFG">#REF!</definedName>
    <definedName name="ADFGFG" localSheetId="15">#REF!</definedName>
    <definedName name="ADFGFG" localSheetId="11">#REF!</definedName>
    <definedName name="ADFGFG" localSheetId="17">#REF!</definedName>
    <definedName name="ADFGFG" localSheetId="14">#REF!</definedName>
    <definedName name="ADFGFG" localSheetId="8">#REF!</definedName>
    <definedName name="ADFGFG" localSheetId="0">#REF!</definedName>
    <definedName name="ADFGFG" localSheetId="20">#REF!</definedName>
    <definedName name="ADFGFG" localSheetId="19">#REF!</definedName>
    <definedName name="ADFGFG" localSheetId="7">#REF!</definedName>
    <definedName name="ADFGFG" localSheetId="4">#REF!</definedName>
    <definedName name="ADFGFG" localSheetId="3">#REF!</definedName>
    <definedName name="ADFGFG" localSheetId="6">#REF!</definedName>
    <definedName name="ADFGFG" localSheetId="5">#REF!</definedName>
    <definedName name="ADFGFG" localSheetId="2">#REF!</definedName>
    <definedName name="ADFGFG" localSheetId="1">#REF!</definedName>
    <definedName name="ADFGFG" localSheetId="16">#REF!</definedName>
    <definedName name="ADFGFG" localSheetId="9">#REF!</definedName>
    <definedName name="ADFGFG">#REF!</definedName>
    <definedName name="Ag" localSheetId="15">#REF!</definedName>
    <definedName name="Ag" localSheetId="11">#REF!</definedName>
    <definedName name="Ag" localSheetId="17">#REF!</definedName>
    <definedName name="Ag" localSheetId="14">#REF!</definedName>
    <definedName name="Ag" localSheetId="8">#REF!</definedName>
    <definedName name="Ag" localSheetId="0">#REF!</definedName>
    <definedName name="Ag" localSheetId="20">#REF!</definedName>
    <definedName name="Ag" localSheetId="19">#REF!</definedName>
    <definedName name="Ag" localSheetId="7">#REF!</definedName>
    <definedName name="Ag" localSheetId="4">#REF!</definedName>
    <definedName name="Ag" localSheetId="3">#REF!</definedName>
    <definedName name="Ag" localSheetId="6">#REF!</definedName>
    <definedName name="Ag" localSheetId="5">#REF!</definedName>
    <definedName name="Ag" localSheetId="2">#REF!</definedName>
    <definedName name="Ag" localSheetId="1">#REF!</definedName>
    <definedName name="Ag" localSheetId="16">#REF!</definedName>
    <definedName name="Ag" localSheetId="9">#REF!</definedName>
    <definedName name="Ag">#REF!</definedName>
    <definedName name="Ag___0" localSheetId="15">#REF!</definedName>
    <definedName name="Ag___0" localSheetId="11">#REF!</definedName>
    <definedName name="Ag___0" localSheetId="17">#REF!</definedName>
    <definedName name="Ag___0" localSheetId="14">#REF!</definedName>
    <definedName name="Ag___0" localSheetId="8">#REF!</definedName>
    <definedName name="Ag___0" localSheetId="0">#REF!</definedName>
    <definedName name="Ag___0" localSheetId="20">#REF!</definedName>
    <definedName name="Ag___0" localSheetId="19">#REF!</definedName>
    <definedName name="Ag___0" localSheetId="7">#REF!</definedName>
    <definedName name="Ag___0" localSheetId="4">#REF!</definedName>
    <definedName name="Ag___0" localSheetId="3">#REF!</definedName>
    <definedName name="Ag___0" localSheetId="6">#REF!</definedName>
    <definedName name="Ag___0" localSheetId="5">#REF!</definedName>
    <definedName name="Ag___0" localSheetId="2">#REF!</definedName>
    <definedName name="Ag___0" localSheetId="1">#REF!</definedName>
    <definedName name="Ag___0" localSheetId="16">#REF!</definedName>
    <definedName name="Ag___0" localSheetId="9">#REF!</definedName>
    <definedName name="Ag___0">#REF!</definedName>
    <definedName name="Ag___13" localSheetId="15">#REF!</definedName>
    <definedName name="Ag___13" localSheetId="11">#REF!</definedName>
    <definedName name="Ag___13" localSheetId="17">#REF!</definedName>
    <definedName name="Ag___13" localSheetId="14">#REF!</definedName>
    <definedName name="Ag___13" localSheetId="8">#REF!</definedName>
    <definedName name="Ag___13" localSheetId="0">#REF!</definedName>
    <definedName name="Ag___13" localSheetId="20">#REF!</definedName>
    <definedName name="Ag___13" localSheetId="19">#REF!</definedName>
    <definedName name="Ag___13" localSheetId="7">#REF!</definedName>
    <definedName name="Ag___13" localSheetId="4">#REF!</definedName>
    <definedName name="Ag___13" localSheetId="3">#REF!</definedName>
    <definedName name="Ag___13" localSheetId="6">#REF!</definedName>
    <definedName name="Ag___13" localSheetId="5">#REF!</definedName>
    <definedName name="Ag___13" localSheetId="2">#REF!</definedName>
    <definedName name="Ag___13" localSheetId="1">#REF!</definedName>
    <definedName name="Ag___13" localSheetId="16">#REF!</definedName>
    <definedName name="Ag___13" localSheetId="9">#REF!</definedName>
    <definedName name="Ag___13">#REF!</definedName>
    <definedName name="aggr10" localSheetId="12">#REF!</definedName>
    <definedName name="aggr10" localSheetId="15">#REF!</definedName>
    <definedName name="aggr10" localSheetId="11">#REF!</definedName>
    <definedName name="aggr10" localSheetId="17">#REF!</definedName>
    <definedName name="aggr10" localSheetId="14">#REF!</definedName>
    <definedName name="aggr10" localSheetId="8">#REF!</definedName>
    <definedName name="aggr10" localSheetId="0">#REF!</definedName>
    <definedName name="aggr10" localSheetId="20">#REF!</definedName>
    <definedName name="aggr10" localSheetId="19">#REF!</definedName>
    <definedName name="aggr10" localSheetId="7">#REF!</definedName>
    <definedName name="aggr10" localSheetId="4">#REF!</definedName>
    <definedName name="aggr10" localSheetId="3">#REF!</definedName>
    <definedName name="aggr10" localSheetId="6">#REF!</definedName>
    <definedName name="aggr10" localSheetId="5">#REF!</definedName>
    <definedName name="aggr10" localSheetId="2">#REF!</definedName>
    <definedName name="aggr10" localSheetId="1">#REF!</definedName>
    <definedName name="aggr10" localSheetId="16">#REF!</definedName>
    <definedName name="aggr10" localSheetId="9">#REF!</definedName>
    <definedName name="aggr10">#REF!</definedName>
    <definedName name="aggr11" localSheetId="12">#REF!</definedName>
    <definedName name="aggr11" localSheetId="15">#REF!</definedName>
    <definedName name="aggr11" localSheetId="11">#REF!</definedName>
    <definedName name="aggr11" localSheetId="17">#REF!</definedName>
    <definedName name="aggr11" localSheetId="14">#REF!</definedName>
    <definedName name="aggr11" localSheetId="8">#REF!</definedName>
    <definedName name="aggr11" localSheetId="0">#REF!</definedName>
    <definedName name="aggr11" localSheetId="20">#REF!</definedName>
    <definedName name="aggr11" localSheetId="19">#REF!</definedName>
    <definedName name="aggr11" localSheetId="7">#REF!</definedName>
    <definedName name="aggr11" localSheetId="4">#REF!</definedName>
    <definedName name="aggr11" localSheetId="3">#REF!</definedName>
    <definedName name="aggr11" localSheetId="6">#REF!</definedName>
    <definedName name="aggr11" localSheetId="5">#REF!</definedName>
    <definedName name="aggr11" localSheetId="2">#REF!</definedName>
    <definedName name="aggr11" localSheetId="1">#REF!</definedName>
    <definedName name="aggr11" localSheetId="16">#REF!</definedName>
    <definedName name="aggr11" localSheetId="9">#REF!</definedName>
    <definedName name="aggr11">#REF!</definedName>
    <definedName name="aggr13" localSheetId="12">#REF!</definedName>
    <definedName name="aggr13" localSheetId="15">#REF!</definedName>
    <definedName name="aggr13" localSheetId="11">#REF!</definedName>
    <definedName name="aggr13" localSheetId="17">#REF!</definedName>
    <definedName name="aggr13" localSheetId="14">#REF!</definedName>
    <definedName name="aggr13" localSheetId="8">#REF!</definedName>
    <definedName name="aggr13" localSheetId="0">#REF!</definedName>
    <definedName name="aggr13" localSheetId="20">#REF!</definedName>
    <definedName name="aggr13" localSheetId="19">#REF!</definedName>
    <definedName name="aggr13" localSheetId="7">#REF!</definedName>
    <definedName name="aggr13" localSheetId="4">#REF!</definedName>
    <definedName name="aggr13" localSheetId="3">#REF!</definedName>
    <definedName name="aggr13" localSheetId="6">#REF!</definedName>
    <definedName name="aggr13" localSheetId="5">#REF!</definedName>
    <definedName name="aggr13" localSheetId="2">#REF!</definedName>
    <definedName name="aggr13" localSheetId="1">#REF!</definedName>
    <definedName name="aggr13" localSheetId="16">#REF!</definedName>
    <definedName name="aggr13" localSheetId="9">#REF!</definedName>
    <definedName name="aggr13">#REF!</definedName>
    <definedName name="aggr2" localSheetId="12">#REF!</definedName>
    <definedName name="aggr2" localSheetId="15">#REF!</definedName>
    <definedName name="aggr2" localSheetId="11">#REF!</definedName>
    <definedName name="aggr2" localSheetId="17">#REF!</definedName>
    <definedName name="aggr2" localSheetId="14">#REF!</definedName>
    <definedName name="aggr2" localSheetId="8">#REF!</definedName>
    <definedName name="aggr2" localSheetId="0">#REF!</definedName>
    <definedName name="aggr2" localSheetId="20">#REF!</definedName>
    <definedName name="aggr2" localSheetId="19">#REF!</definedName>
    <definedName name="aggr2" localSheetId="7">#REF!</definedName>
    <definedName name="aggr2" localSheetId="4">#REF!</definedName>
    <definedName name="aggr2" localSheetId="3">#REF!</definedName>
    <definedName name="aggr2" localSheetId="6">#REF!</definedName>
    <definedName name="aggr2" localSheetId="5">#REF!</definedName>
    <definedName name="aggr2" localSheetId="2">#REF!</definedName>
    <definedName name="aggr2" localSheetId="1">#REF!</definedName>
    <definedName name="aggr2" localSheetId="16">#REF!</definedName>
    <definedName name="aggr2" localSheetId="9">#REF!</definedName>
    <definedName name="aggr2">#REF!</definedName>
    <definedName name="aggr2.36" localSheetId="12">#REF!</definedName>
    <definedName name="aggr2.36" localSheetId="15">#REF!</definedName>
    <definedName name="aggr2.36" localSheetId="11">#REF!</definedName>
    <definedName name="aggr2.36" localSheetId="17">#REF!</definedName>
    <definedName name="aggr2.36" localSheetId="14">#REF!</definedName>
    <definedName name="aggr2.36" localSheetId="8">#REF!</definedName>
    <definedName name="aggr2.36" localSheetId="0">#REF!</definedName>
    <definedName name="aggr2.36" localSheetId="20">#REF!</definedName>
    <definedName name="aggr2.36" localSheetId="19">#REF!</definedName>
    <definedName name="aggr2.36" localSheetId="7">#REF!</definedName>
    <definedName name="aggr2.36" localSheetId="4">#REF!</definedName>
    <definedName name="aggr2.36" localSheetId="3">#REF!</definedName>
    <definedName name="aggr2.36" localSheetId="6">#REF!</definedName>
    <definedName name="aggr2.36" localSheetId="5">#REF!</definedName>
    <definedName name="aggr2.36" localSheetId="2">#REF!</definedName>
    <definedName name="aggr2.36" localSheetId="1">#REF!</definedName>
    <definedName name="aggr2.36" localSheetId="16">#REF!</definedName>
    <definedName name="aggr2.36" localSheetId="9">#REF!</definedName>
    <definedName name="aggr2.36">#REF!</definedName>
    <definedName name="aggr20" localSheetId="12">#REF!</definedName>
    <definedName name="aggr20" localSheetId="15">#REF!</definedName>
    <definedName name="aggr20" localSheetId="11">#REF!</definedName>
    <definedName name="aggr20" localSheetId="17">#REF!</definedName>
    <definedName name="aggr20" localSheetId="14">#REF!</definedName>
    <definedName name="aggr20" localSheetId="8">#REF!</definedName>
    <definedName name="aggr20" localSheetId="0">#REF!</definedName>
    <definedName name="aggr20" localSheetId="20">#REF!</definedName>
    <definedName name="aggr20" localSheetId="19">#REF!</definedName>
    <definedName name="aggr20" localSheetId="7">#REF!</definedName>
    <definedName name="aggr20" localSheetId="4">#REF!</definedName>
    <definedName name="aggr20" localSheetId="3">#REF!</definedName>
    <definedName name="aggr20" localSheetId="6">#REF!</definedName>
    <definedName name="aggr20" localSheetId="5">#REF!</definedName>
    <definedName name="aggr20" localSheetId="2">#REF!</definedName>
    <definedName name="aggr20" localSheetId="1">#REF!</definedName>
    <definedName name="aggr20" localSheetId="16">#REF!</definedName>
    <definedName name="aggr20" localSheetId="9">#REF!</definedName>
    <definedName name="aggr20">#REF!</definedName>
    <definedName name="aggr22" localSheetId="12">#REF!</definedName>
    <definedName name="aggr22" localSheetId="15">#REF!</definedName>
    <definedName name="aggr22" localSheetId="11">#REF!</definedName>
    <definedName name="aggr22" localSheetId="17">#REF!</definedName>
    <definedName name="aggr22" localSheetId="14">#REF!</definedName>
    <definedName name="aggr22" localSheetId="8">#REF!</definedName>
    <definedName name="aggr22" localSheetId="0">#REF!</definedName>
    <definedName name="aggr22" localSheetId="20">#REF!</definedName>
    <definedName name="aggr22" localSheetId="19">#REF!</definedName>
    <definedName name="aggr22" localSheetId="7">#REF!</definedName>
    <definedName name="aggr22" localSheetId="4">#REF!</definedName>
    <definedName name="aggr22" localSheetId="3">#REF!</definedName>
    <definedName name="aggr22" localSheetId="6">#REF!</definedName>
    <definedName name="aggr22" localSheetId="5">#REF!</definedName>
    <definedName name="aggr22" localSheetId="2">#REF!</definedName>
    <definedName name="aggr22" localSheetId="1">#REF!</definedName>
    <definedName name="aggr22" localSheetId="16">#REF!</definedName>
    <definedName name="aggr22" localSheetId="9">#REF!</definedName>
    <definedName name="aggr22">#REF!</definedName>
    <definedName name="aggr26" localSheetId="12">#REF!</definedName>
    <definedName name="aggr26" localSheetId="15">#REF!</definedName>
    <definedName name="aggr26" localSheetId="11">#REF!</definedName>
    <definedName name="aggr26" localSheetId="17">#REF!</definedName>
    <definedName name="aggr26" localSheetId="14">#REF!</definedName>
    <definedName name="aggr26" localSheetId="8">#REF!</definedName>
    <definedName name="aggr26" localSheetId="0">#REF!</definedName>
    <definedName name="aggr26" localSheetId="20">#REF!</definedName>
    <definedName name="aggr26" localSheetId="19">#REF!</definedName>
    <definedName name="aggr26" localSheetId="7">#REF!</definedName>
    <definedName name="aggr26" localSheetId="4">#REF!</definedName>
    <definedName name="aggr26" localSheetId="3">#REF!</definedName>
    <definedName name="aggr26" localSheetId="6">#REF!</definedName>
    <definedName name="aggr26" localSheetId="5">#REF!</definedName>
    <definedName name="aggr26" localSheetId="2">#REF!</definedName>
    <definedName name="aggr26" localSheetId="1">#REF!</definedName>
    <definedName name="aggr26" localSheetId="16">#REF!</definedName>
    <definedName name="aggr26" localSheetId="9">#REF!</definedName>
    <definedName name="aggr26">#REF!</definedName>
    <definedName name="aggr40" localSheetId="12">#REF!</definedName>
    <definedName name="aggr40" localSheetId="15">#REF!</definedName>
    <definedName name="aggr40" localSheetId="11">#REF!</definedName>
    <definedName name="aggr40" localSheetId="17">#REF!</definedName>
    <definedName name="aggr40" localSheetId="14">#REF!</definedName>
    <definedName name="aggr40" localSheetId="8">#REF!</definedName>
    <definedName name="aggr40" localSheetId="0">#REF!</definedName>
    <definedName name="aggr40" localSheetId="20">#REF!</definedName>
    <definedName name="aggr40" localSheetId="19">#REF!</definedName>
    <definedName name="aggr40" localSheetId="7">#REF!</definedName>
    <definedName name="aggr40" localSheetId="4">#REF!</definedName>
    <definedName name="aggr40" localSheetId="3">#REF!</definedName>
    <definedName name="aggr40" localSheetId="6">#REF!</definedName>
    <definedName name="aggr40" localSheetId="5">#REF!</definedName>
    <definedName name="aggr40" localSheetId="2">#REF!</definedName>
    <definedName name="aggr40" localSheetId="1">#REF!</definedName>
    <definedName name="aggr40" localSheetId="16">#REF!</definedName>
    <definedName name="aggr40" localSheetId="9">#REF!</definedName>
    <definedName name="aggr40">#REF!</definedName>
    <definedName name="aggr53" localSheetId="12">#REF!</definedName>
    <definedName name="aggr53" localSheetId="15">#REF!</definedName>
    <definedName name="aggr53" localSheetId="11">#REF!</definedName>
    <definedName name="aggr53" localSheetId="17">#REF!</definedName>
    <definedName name="aggr53" localSheetId="14">#REF!</definedName>
    <definedName name="aggr53" localSheetId="8">#REF!</definedName>
    <definedName name="aggr53" localSheetId="0">#REF!</definedName>
    <definedName name="aggr53" localSheetId="20">#REF!</definedName>
    <definedName name="aggr53" localSheetId="19">#REF!</definedName>
    <definedName name="aggr53" localSheetId="7">#REF!</definedName>
    <definedName name="aggr53" localSheetId="4">#REF!</definedName>
    <definedName name="aggr53" localSheetId="3">#REF!</definedName>
    <definedName name="aggr53" localSheetId="6">#REF!</definedName>
    <definedName name="aggr53" localSheetId="5">#REF!</definedName>
    <definedName name="aggr53" localSheetId="2">#REF!</definedName>
    <definedName name="aggr53" localSheetId="1">#REF!</definedName>
    <definedName name="aggr53" localSheetId="16">#REF!</definedName>
    <definedName name="aggr53" localSheetId="9">#REF!</definedName>
    <definedName name="aggr53">#REF!</definedName>
    <definedName name="aggr6" localSheetId="12">#REF!</definedName>
    <definedName name="aggr6" localSheetId="15">#REF!</definedName>
    <definedName name="aggr6" localSheetId="11">#REF!</definedName>
    <definedName name="aggr6" localSheetId="17">#REF!</definedName>
    <definedName name="aggr6" localSheetId="14">#REF!</definedName>
    <definedName name="aggr6" localSheetId="8">#REF!</definedName>
    <definedName name="aggr6" localSheetId="0">#REF!</definedName>
    <definedName name="aggr6" localSheetId="20">#REF!</definedName>
    <definedName name="aggr6" localSheetId="19">#REF!</definedName>
    <definedName name="aggr6" localSheetId="7">#REF!</definedName>
    <definedName name="aggr6" localSheetId="4">#REF!</definedName>
    <definedName name="aggr6" localSheetId="3">#REF!</definedName>
    <definedName name="aggr6" localSheetId="6">#REF!</definedName>
    <definedName name="aggr6" localSheetId="5">#REF!</definedName>
    <definedName name="aggr6" localSheetId="2">#REF!</definedName>
    <definedName name="aggr6" localSheetId="1">#REF!</definedName>
    <definedName name="aggr6" localSheetId="16">#REF!</definedName>
    <definedName name="aggr6" localSheetId="9">#REF!</definedName>
    <definedName name="aggr6">#REF!</definedName>
    <definedName name="aggr63" localSheetId="12">#REF!</definedName>
    <definedName name="aggr63" localSheetId="15">#REF!</definedName>
    <definedName name="aggr63" localSheetId="11">#REF!</definedName>
    <definedName name="aggr63" localSheetId="17">#REF!</definedName>
    <definedName name="aggr63" localSheetId="14">#REF!</definedName>
    <definedName name="aggr63" localSheetId="8">#REF!</definedName>
    <definedName name="aggr63" localSheetId="0">#REF!</definedName>
    <definedName name="aggr63" localSheetId="20">#REF!</definedName>
    <definedName name="aggr63" localSheetId="19">#REF!</definedName>
    <definedName name="aggr63" localSheetId="7">#REF!</definedName>
    <definedName name="aggr63" localSheetId="4">#REF!</definedName>
    <definedName name="aggr63" localSheetId="3">#REF!</definedName>
    <definedName name="aggr63" localSheetId="6">#REF!</definedName>
    <definedName name="aggr63" localSheetId="5">#REF!</definedName>
    <definedName name="aggr63" localSheetId="2">#REF!</definedName>
    <definedName name="aggr63" localSheetId="1">#REF!</definedName>
    <definedName name="aggr63" localSheetId="16">#REF!</definedName>
    <definedName name="aggr63" localSheetId="9">#REF!</definedName>
    <definedName name="aggr63">#REF!</definedName>
    <definedName name="agrr10" localSheetId="12">#REF!</definedName>
    <definedName name="agrr10" localSheetId="15">#REF!</definedName>
    <definedName name="agrr10" localSheetId="11">#REF!</definedName>
    <definedName name="agrr10" localSheetId="17">#REF!</definedName>
    <definedName name="agrr10" localSheetId="14">#REF!</definedName>
    <definedName name="agrr10" localSheetId="8">#REF!</definedName>
    <definedName name="agrr10" localSheetId="0">#REF!</definedName>
    <definedName name="agrr10" localSheetId="20">#REF!</definedName>
    <definedName name="agrr10" localSheetId="19">#REF!</definedName>
    <definedName name="agrr10" localSheetId="7">#REF!</definedName>
    <definedName name="agrr10" localSheetId="4">#REF!</definedName>
    <definedName name="agrr10" localSheetId="3">#REF!</definedName>
    <definedName name="agrr10" localSheetId="6">#REF!</definedName>
    <definedName name="agrr10" localSheetId="5">#REF!</definedName>
    <definedName name="agrr10" localSheetId="2">#REF!</definedName>
    <definedName name="agrr10" localSheetId="1">#REF!</definedName>
    <definedName name="agrr10" localSheetId="16">#REF!</definedName>
    <definedName name="agrr10" localSheetId="9">#REF!</definedName>
    <definedName name="agrr10">#REF!</definedName>
    <definedName name="agrr63mm" localSheetId="12">#REF!</definedName>
    <definedName name="agrr63mm" localSheetId="15">#REF!</definedName>
    <definedName name="agrr63mm" localSheetId="11">#REF!</definedName>
    <definedName name="agrr63mm" localSheetId="17">#REF!</definedName>
    <definedName name="agrr63mm" localSheetId="14">#REF!</definedName>
    <definedName name="agrr63mm" localSheetId="8">#REF!</definedName>
    <definedName name="agrr63mm" localSheetId="0">#REF!</definedName>
    <definedName name="agrr63mm" localSheetId="20">#REF!</definedName>
    <definedName name="agrr63mm" localSheetId="19">#REF!</definedName>
    <definedName name="agrr63mm" localSheetId="7">#REF!</definedName>
    <definedName name="agrr63mm" localSheetId="4">#REF!</definedName>
    <definedName name="agrr63mm" localSheetId="3">#REF!</definedName>
    <definedName name="agrr63mm" localSheetId="6">#REF!</definedName>
    <definedName name="agrr63mm" localSheetId="5">#REF!</definedName>
    <definedName name="agrr63mm" localSheetId="2">#REF!</definedName>
    <definedName name="agrr63mm" localSheetId="1">#REF!</definedName>
    <definedName name="agrr63mm" localSheetId="16">#REF!</definedName>
    <definedName name="agrr63mm" localSheetId="9">#REF!</definedName>
    <definedName name="agrr63mm">#REF!</definedName>
    <definedName name="aiv" localSheetId="15">'[12]Detail In Door Stad'!#REF!</definedName>
    <definedName name="aiv" localSheetId="11">'[12]Detail In Door Stad'!#REF!</definedName>
    <definedName name="aiv" localSheetId="17">'[12]Detail In Door Stad'!#REF!</definedName>
    <definedName name="aiv" localSheetId="14">'[12]Detail In Door Stad'!#REF!</definedName>
    <definedName name="aiv" localSheetId="8">'[12]Detail In Door Stad'!#REF!</definedName>
    <definedName name="aiv" localSheetId="0">'[12]Detail In Door Stad'!#REF!</definedName>
    <definedName name="aiv" localSheetId="20">'[12]Detail In Door Stad'!#REF!</definedName>
    <definedName name="aiv" localSheetId="19">'[12]Detail In Door Stad'!#REF!</definedName>
    <definedName name="aiv" localSheetId="7">'[12]Detail In Door Stad'!#REF!</definedName>
    <definedName name="aiv" localSheetId="4">'[12]Detail In Door Stad'!#REF!</definedName>
    <definedName name="aiv" localSheetId="3">'[12]Detail In Door Stad'!#REF!</definedName>
    <definedName name="aiv" localSheetId="6">'[12]Detail In Door Stad'!#REF!</definedName>
    <definedName name="aiv" localSheetId="5">'[12]Detail In Door Stad'!#REF!</definedName>
    <definedName name="aiv" localSheetId="2">'[12]Detail In Door Stad'!#REF!</definedName>
    <definedName name="aiv" localSheetId="1">'[12]Detail In Door Stad'!#REF!</definedName>
    <definedName name="aiv" localSheetId="16">'[12]Detail In Door Stad'!#REF!</definedName>
    <definedName name="aiv" localSheetId="9">'[12]Detail In Door Stad'!#REF!</definedName>
    <definedName name="aiv">'[12]Detail In Door Stad'!#REF!</definedName>
    <definedName name="AL_DOOR" localSheetId="15">#REF!</definedName>
    <definedName name="AL_DOOR" localSheetId="11">#REF!</definedName>
    <definedName name="AL_DOOR" localSheetId="17">#REF!</definedName>
    <definedName name="AL_DOOR" localSheetId="14">#REF!</definedName>
    <definedName name="AL_DOOR" localSheetId="8">#REF!</definedName>
    <definedName name="AL_DOOR" localSheetId="0">#REF!</definedName>
    <definedName name="AL_DOOR" localSheetId="20">#REF!</definedName>
    <definedName name="AL_DOOR" localSheetId="19">#REF!</definedName>
    <definedName name="AL_DOOR" localSheetId="7">#REF!</definedName>
    <definedName name="AL_DOOR" localSheetId="4">#REF!</definedName>
    <definedName name="AL_DOOR" localSheetId="3">#REF!</definedName>
    <definedName name="AL_DOOR" localSheetId="6">#REF!</definedName>
    <definedName name="AL_DOOR" localSheetId="5">#REF!</definedName>
    <definedName name="AL_DOOR" localSheetId="2">#REF!</definedName>
    <definedName name="AL_DOOR" localSheetId="1">#REF!</definedName>
    <definedName name="AL_DOOR" localSheetId="16">#REF!</definedName>
    <definedName name="AL_DOOR" localSheetId="9">#REF!</definedName>
    <definedName name="AL_DOOR">#REF!</definedName>
    <definedName name="AL_WINDOW" localSheetId="15">#REF!</definedName>
    <definedName name="AL_WINDOW" localSheetId="11">#REF!</definedName>
    <definedName name="AL_WINDOW" localSheetId="17">#REF!</definedName>
    <definedName name="AL_WINDOW" localSheetId="14">#REF!</definedName>
    <definedName name="AL_WINDOW" localSheetId="8">#REF!</definedName>
    <definedName name="AL_WINDOW" localSheetId="0">#REF!</definedName>
    <definedName name="AL_WINDOW" localSheetId="20">#REF!</definedName>
    <definedName name="AL_WINDOW" localSheetId="19">#REF!</definedName>
    <definedName name="AL_WINDOW" localSheetId="7">#REF!</definedName>
    <definedName name="AL_WINDOW" localSheetId="4">#REF!</definedName>
    <definedName name="AL_WINDOW" localSheetId="3">#REF!</definedName>
    <definedName name="AL_WINDOW" localSheetId="6">#REF!</definedName>
    <definedName name="AL_WINDOW" localSheetId="5">#REF!</definedName>
    <definedName name="AL_WINDOW" localSheetId="2">#REF!</definedName>
    <definedName name="AL_WINDOW" localSheetId="1">#REF!</definedName>
    <definedName name="AL_WINDOW" localSheetId="16">#REF!</definedName>
    <definedName name="AL_WINDOW" localSheetId="9">#REF!</definedName>
    <definedName name="AL_WINDOW">#REF!</definedName>
    <definedName name="alfa" localSheetId="15">#REF!</definedName>
    <definedName name="alfa" localSheetId="11">#REF!</definedName>
    <definedName name="alfa" localSheetId="17">#REF!</definedName>
    <definedName name="alfa" localSheetId="14">#REF!</definedName>
    <definedName name="alfa" localSheetId="8">#REF!</definedName>
    <definedName name="alfa" localSheetId="0">#REF!</definedName>
    <definedName name="alfa" localSheetId="20">#REF!</definedName>
    <definedName name="alfa" localSheetId="19">#REF!</definedName>
    <definedName name="alfa" localSheetId="7">#REF!</definedName>
    <definedName name="alfa" localSheetId="4">#REF!</definedName>
    <definedName name="alfa" localSheetId="3">#REF!</definedName>
    <definedName name="alfa" localSheetId="6">#REF!</definedName>
    <definedName name="alfa" localSheetId="5">#REF!</definedName>
    <definedName name="alfa" localSheetId="2">#REF!</definedName>
    <definedName name="alfa" localSheetId="1">#REF!</definedName>
    <definedName name="alfa" localSheetId="16">#REF!</definedName>
    <definedName name="alfa" localSheetId="9">#REF!</definedName>
    <definedName name="alfa">#REF!</definedName>
    <definedName name="all" localSheetId="15">#REF!</definedName>
    <definedName name="all" localSheetId="11">#REF!</definedName>
    <definedName name="all" localSheetId="17">#REF!</definedName>
    <definedName name="all" localSheetId="14">#REF!</definedName>
    <definedName name="all" localSheetId="8">#REF!</definedName>
    <definedName name="all" localSheetId="0">#REF!</definedName>
    <definedName name="all" localSheetId="20">#REF!</definedName>
    <definedName name="all" localSheetId="19">#REF!</definedName>
    <definedName name="all" localSheetId="7">#REF!</definedName>
    <definedName name="all" localSheetId="4">#REF!</definedName>
    <definedName name="all" localSheetId="3">#REF!</definedName>
    <definedName name="all" localSheetId="6">#REF!</definedName>
    <definedName name="all" localSheetId="5">#REF!</definedName>
    <definedName name="all" localSheetId="2">#REF!</definedName>
    <definedName name="all" localSheetId="1">#REF!</definedName>
    <definedName name="all" localSheetId="16">#REF!</definedName>
    <definedName name="all" localSheetId="9">#REF!</definedName>
    <definedName name="all">#REF!</definedName>
    <definedName name="alpha" localSheetId="15">'[13]FT-05-02IsoBOM'!#REF!</definedName>
    <definedName name="alpha" localSheetId="11">'[13]FT-05-02IsoBOM'!#REF!</definedName>
    <definedName name="alpha" localSheetId="17">'[13]FT-05-02IsoBOM'!#REF!</definedName>
    <definedName name="alpha" localSheetId="14">'[13]FT-05-02IsoBOM'!#REF!</definedName>
    <definedName name="alpha" localSheetId="8">'[13]FT-05-02IsoBOM'!#REF!</definedName>
    <definedName name="alpha" localSheetId="0">'[13]FT-05-02IsoBOM'!#REF!</definedName>
    <definedName name="alpha" localSheetId="20">'[13]FT-05-02IsoBOM'!#REF!</definedName>
    <definedName name="alpha" localSheetId="19">'[13]FT-05-02IsoBOM'!#REF!</definedName>
    <definedName name="alpha" localSheetId="7">'[13]FT-05-02IsoBOM'!#REF!</definedName>
    <definedName name="alpha" localSheetId="4">'[13]FT-05-02IsoBOM'!#REF!</definedName>
    <definedName name="alpha" localSheetId="3">'[13]FT-05-02IsoBOM'!#REF!</definedName>
    <definedName name="alpha" localSheetId="6">'[13]FT-05-02IsoBOM'!#REF!</definedName>
    <definedName name="alpha" localSheetId="5">'[13]FT-05-02IsoBOM'!#REF!</definedName>
    <definedName name="alpha" localSheetId="2">'[13]FT-05-02IsoBOM'!#REF!</definedName>
    <definedName name="alpha" localSheetId="1">'[13]FT-05-02IsoBOM'!#REF!</definedName>
    <definedName name="alpha" localSheetId="16">'[13]FT-05-02IsoBOM'!#REF!</definedName>
    <definedName name="alpha" localSheetId="9">'[13]FT-05-02IsoBOM'!#REF!</definedName>
    <definedName name="alpha">'[13]FT-05-02IsoBOM'!#REF!</definedName>
    <definedName name="Alw" localSheetId="15">#REF!</definedName>
    <definedName name="Alw" localSheetId="11">#REF!</definedName>
    <definedName name="Alw" localSheetId="17">#REF!</definedName>
    <definedName name="Alw" localSheetId="14">#REF!</definedName>
    <definedName name="Alw" localSheetId="8">#REF!</definedName>
    <definedName name="Alw" localSheetId="0">#REF!</definedName>
    <definedName name="Alw" localSheetId="20">#REF!</definedName>
    <definedName name="Alw" localSheetId="19">#REF!</definedName>
    <definedName name="Alw" localSheetId="7">#REF!</definedName>
    <definedName name="Alw" localSheetId="4">#REF!</definedName>
    <definedName name="Alw" localSheetId="3">#REF!</definedName>
    <definedName name="Alw" localSheetId="6">#REF!</definedName>
    <definedName name="Alw" localSheetId="5">#REF!</definedName>
    <definedName name="Alw" localSheetId="2">#REF!</definedName>
    <definedName name="Alw" localSheetId="1">#REF!</definedName>
    <definedName name="Alw" localSheetId="16">#REF!</definedName>
    <definedName name="Alw" localSheetId="9">#REF!</definedName>
    <definedName name="Alw">#REF!</definedName>
    <definedName name="Analysis" localSheetId="14">#REF!</definedName>
    <definedName name="Analysis" localSheetId="13">#REF!</definedName>
    <definedName name="Analysis" localSheetId="16">#REF!</definedName>
    <definedName name="Analysis">#REF!</definedName>
    <definedName name="Anchoring" localSheetId="12">#REF!</definedName>
    <definedName name="Anchoring" localSheetId="15">#REF!</definedName>
    <definedName name="Anchoring" localSheetId="11">#REF!</definedName>
    <definedName name="Anchoring" localSheetId="17">#REF!</definedName>
    <definedName name="Anchoring" localSheetId="14">#REF!</definedName>
    <definedName name="Anchoring" localSheetId="8">#REF!</definedName>
    <definedName name="Anchoring" localSheetId="0">#REF!</definedName>
    <definedName name="Anchoring" localSheetId="20">#REF!</definedName>
    <definedName name="Anchoring" localSheetId="19">#REF!</definedName>
    <definedName name="Anchoring" localSheetId="13">#REF!</definedName>
    <definedName name="Anchoring" localSheetId="7">#REF!</definedName>
    <definedName name="Anchoring" localSheetId="4">#REF!</definedName>
    <definedName name="Anchoring" localSheetId="3">#REF!</definedName>
    <definedName name="Anchoring" localSheetId="6">#REF!</definedName>
    <definedName name="Anchoring" localSheetId="5">#REF!</definedName>
    <definedName name="Anchoring" localSheetId="2">#REF!</definedName>
    <definedName name="Anchoring" localSheetId="1">#REF!</definedName>
    <definedName name="Anchoring" localSheetId="16">#REF!</definedName>
    <definedName name="Anchoring" localSheetId="9">#REF!</definedName>
    <definedName name="Anchoring">#REF!</definedName>
    <definedName name="anscount" hidden="1">1</definedName>
    <definedName name="ANTITERMITE" localSheetId="15">#REF!</definedName>
    <definedName name="ANTITERMITE" localSheetId="11">#REF!</definedName>
    <definedName name="ANTITERMITE" localSheetId="17">#REF!</definedName>
    <definedName name="ANTITERMITE" localSheetId="14">#REF!</definedName>
    <definedName name="ANTITERMITE" localSheetId="8">#REF!</definedName>
    <definedName name="ANTITERMITE" localSheetId="0">#REF!</definedName>
    <definedName name="ANTITERMITE" localSheetId="20">#REF!</definedName>
    <definedName name="ANTITERMITE" localSheetId="19">#REF!</definedName>
    <definedName name="ANTITERMITE" localSheetId="7">#REF!</definedName>
    <definedName name="ANTITERMITE" localSheetId="4">#REF!</definedName>
    <definedName name="ANTITERMITE" localSheetId="3">#REF!</definedName>
    <definedName name="ANTITERMITE" localSheetId="6">#REF!</definedName>
    <definedName name="ANTITERMITE" localSheetId="5">#REF!</definedName>
    <definedName name="ANTITERMITE" localSheetId="2">#REF!</definedName>
    <definedName name="ANTITERMITE" localSheetId="1">#REF!</definedName>
    <definedName name="ANTITERMITE" localSheetId="16">#REF!</definedName>
    <definedName name="ANTITERMITE" localSheetId="9">#REF!</definedName>
    <definedName name="ANTITERMITE">#REF!</definedName>
    <definedName name="approachslab" localSheetId="15">#REF!</definedName>
    <definedName name="approachslab" localSheetId="11">#REF!</definedName>
    <definedName name="approachslab" localSheetId="17">#REF!</definedName>
    <definedName name="approachslab" localSheetId="14">#REF!</definedName>
    <definedName name="approachslab" localSheetId="8">#REF!</definedName>
    <definedName name="approachslab" localSheetId="0">#REF!</definedName>
    <definedName name="approachslab" localSheetId="20">#REF!</definedName>
    <definedName name="approachslab" localSheetId="19">#REF!</definedName>
    <definedName name="approachslab" localSheetId="7">#REF!</definedName>
    <definedName name="approachslab" localSheetId="4">#REF!</definedName>
    <definedName name="approachslab" localSheetId="3">#REF!</definedName>
    <definedName name="approachslab" localSheetId="6">#REF!</definedName>
    <definedName name="approachslab" localSheetId="5">#REF!</definedName>
    <definedName name="approachslab" localSheetId="2">#REF!</definedName>
    <definedName name="approachslab" localSheetId="1">#REF!</definedName>
    <definedName name="approachslab" localSheetId="16">#REF!</definedName>
    <definedName name="approachslab" localSheetId="9">#REF!</definedName>
    <definedName name="approachslab">#REF!</definedName>
    <definedName name="april_qty" localSheetId="15">#REF!</definedName>
    <definedName name="april_qty" localSheetId="11">#REF!</definedName>
    <definedName name="april_qty" localSheetId="17">#REF!</definedName>
    <definedName name="april_qty" localSheetId="14">#REF!</definedName>
    <definedName name="april_qty" localSheetId="8">#REF!</definedName>
    <definedName name="april_qty" localSheetId="0">#REF!</definedName>
    <definedName name="april_qty" localSheetId="20">#REF!</definedName>
    <definedName name="april_qty" localSheetId="19">#REF!</definedName>
    <definedName name="april_qty" localSheetId="7">#REF!</definedName>
    <definedName name="april_qty" localSheetId="4">#REF!</definedName>
    <definedName name="april_qty" localSheetId="3">#REF!</definedName>
    <definedName name="april_qty" localSheetId="6">#REF!</definedName>
    <definedName name="april_qty" localSheetId="5">#REF!</definedName>
    <definedName name="april_qty" localSheetId="2">#REF!</definedName>
    <definedName name="april_qty" localSheetId="1">#REF!</definedName>
    <definedName name="april_qty" localSheetId="16">#REF!</definedName>
    <definedName name="april_qty" localSheetId="9">#REF!</definedName>
    <definedName name="april_qty">#REF!</definedName>
    <definedName name="aq" localSheetId="15">#REF!</definedName>
    <definedName name="aq" localSheetId="11">#REF!</definedName>
    <definedName name="aq" localSheetId="17">#REF!</definedName>
    <definedName name="aq" localSheetId="14">#REF!</definedName>
    <definedName name="aq" localSheetId="8">#REF!</definedName>
    <definedName name="aq" localSheetId="0">#REF!</definedName>
    <definedName name="aq" localSheetId="20">#REF!</definedName>
    <definedName name="aq" localSheetId="19">#REF!</definedName>
    <definedName name="aq" localSheetId="7">#REF!</definedName>
    <definedName name="aq" localSheetId="4">#REF!</definedName>
    <definedName name="aq" localSheetId="3">#REF!</definedName>
    <definedName name="aq" localSheetId="6">#REF!</definedName>
    <definedName name="aq" localSheetId="5">#REF!</definedName>
    <definedName name="aq" localSheetId="2">#REF!</definedName>
    <definedName name="aq" localSheetId="1">#REF!</definedName>
    <definedName name="aq" localSheetId="16">#REF!</definedName>
    <definedName name="aq" localSheetId="9">#REF!</definedName>
    <definedName name="aq">#REF!</definedName>
    <definedName name="area" localSheetId="15">#REF!</definedName>
    <definedName name="area" localSheetId="11">#REF!</definedName>
    <definedName name="area" localSheetId="17">#REF!</definedName>
    <definedName name="area" localSheetId="14">#REF!</definedName>
    <definedName name="area" localSheetId="8">#REF!</definedName>
    <definedName name="area" localSheetId="0">#REF!</definedName>
    <definedName name="area" localSheetId="20">#REF!</definedName>
    <definedName name="area" localSheetId="19">#REF!</definedName>
    <definedName name="area" localSheetId="7">#REF!</definedName>
    <definedName name="area" localSheetId="4">#REF!</definedName>
    <definedName name="area" localSheetId="3">#REF!</definedName>
    <definedName name="area" localSheetId="6">#REF!</definedName>
    <definedName name="area" localSheetId="5">#REF!</definedName>
    <definedName name="area" localSheetId="2">#REF!</definedName>
    <definedName name="area" localSheetId="1">#REF!</definedName>
    <definedName name="area" localSheetId="16">#REF!</definedName>
    <definedName name="area" localSheetId="9">#REF!</definedName>
    <definedName name="area">#REF!</definedName>
    <definedName name="as" localSheetId="15">#REF!</definedName>
    <definedName name="as" localSheetId="11">#REF!</definedName>
    <definedName name="as" localSheetId="17">#REF!</definedName>
    <definedName name="as" localSheetId="14">#REF!</definedName>
    <definedName name="as" localSheetId="8">#REF!</definedName>
    <definedName name="as" localSheetId="0">#REF!</definedName>
    <definedName name="as" localSheetId="20">#REF!</definedName>
    <definedName name="as" localSheetId="19">#REF!</definedName>
    <definedName name="as" localSheetId="7">#REF!</definedName>
    <definedName name="as" localSheetId="4">#REF!</definedName>
    <definedName name="as" localSheetId="3">#REF!</definedName>
    <definedName name="as" localSheetId="6">#REF!</definedName>
    <definedName name="as" localSheetId="5">#REF!</definedName>
    <definedName name="as" localSheetId="2">#REF!</definedName>
    <definedName name="as" localSheetId="1">#REF!</definedName>
    <definedName name="as" localSheetId="16">#REF!</definedName>
    <definedName name="as" localSheetId="9">#REF!</definedName>
    <definedName name="as">#REF!</definedName>
    <definedName name="ASD" localSheetId="12">#NAME?</definedName>
    <definedName name="ASD" localSheetId="15">#NAME?</definedName>
    <definedName name="ASD" localSheetId="16">#NAME?</definedName>
    <definedName name="ASD">[9]Lead!$M$17</definedName>
    <definedName name="ASFFFF" localSheetId="15">#REF!</definedName>
    <definedName name="ASFFFF" localSheetId="11">#REF!</definedName>
    <definedName name="ASFFFF" localSheetId="17">#REF!</definedName>
    <definedName name="ASFFFF" localSheetId="14">#REF!</definedName>
    <definedName name="ASFFFF" localSheetId="8">#REF!</definedName>
    <definedName name="ASFFFF" localSheetId="0">#REF!</definedName>
    <definedName name="ASFFFF" localSheetId="20">#REF!</definedName>
    <definedName name="ASFFFF" localSheetId="19">#REF!</definedName>
    <definedName name="ASFFFF" localSheetId="7">#REF!</definedName>
    <definedName name="ASFFFF" localSheetId="4">#REF!</definedName>
    <definedName name="ASFFFF" localSheetId="3">#REF!</definedName>
    <definedName name="ASFFFF" localSheetId="6">#REF!</definedName>
    <definedName name="ASFFFF" localSheetId="5">#REF!</definedName>
    <definedName name="ASFFFF" localSheetId="2">#REF!</definedName>
    <definedName name="ASFFFF" localSheetId="1">#REF!</definedName>
    <definedName name="ASFFFF" localSheetId="16">#REF!</definedName>
    <definedName name="ASFFFF" localSheetId="9">#REF!</definedName>
    <definedName name="ASFFFF">#REF!</definedName>
    <definedName name="ASHOKA" localSheetId="15">#REF!</definedName>
    <definedName name="ASHOKA" localSheetId="11">#REF!</definedName>
    <definedName name="ASHOKA" localSheetId="17">#REF!</definedName>
    <definedName name="ASHOKA" localSheetId="14">#REF!</definedName>
    <definedName name="ASHOKA" localSheetId="8">#REF!</definedName>
    <definedName name="ASHOKA" localSheetId="0">#REF!</definedName>
    <definedName name="ASHOKA" localSheetId="20">#REF!</definedName>
    <definedName name="ASHOKA" localSheetId="19">#REF!</definedName>
    <definedName name="ASHOKA" localSheetId="7">#REF!</definedName>
    <definedName name="ASHOKA" localSheetId="4">#REF!</definedName>
    <definedName name="ASHOKA" localSheetId="3">#REF!</definedName>
    <definedName name="ASHOKA" localSheetId="6">#REF!</definedName>
    <definedName name="ASHOKA" localSheetId="5">#REF!</definedName>
    <definedName name="ASHOKA" localSheetId="2">#REF!</definedName>
    <definedName name="ASHOKA" localSheetId="1">#REF!</definedName>
    <definedName name="ASHOKA" localSheetId="16">#REF!</definedName>
    <definedName name="ASHOKA" localSheetId="9">#REF!</definedName>
    <definedName name="ASHOKA">#REF!</definedName>
    <definedName name="B" localSheetId="14">#REF!</definedName>
    <definedName name="B" localSheetId="13">#REF!</definedName>
    <definedName name="B">'[10]GN-ST-10'!$K$19</definedName>
    <definedName name="B___0" localSheetId="15">#REF!</definedName>
    <definedName name="B___0" localSheetId="11">#REF!</definedName>
    <definedName name="B___0" localSheetId="17">#REF!</definedName>
    <definedName name="B___0" localSheetId="14">#REF!</definedName>
    <definedName name="B___0" localSheetId="8">#REF!</definedName>
    <definedName name="B___0" localSheetId="0">#REF!</definedName>
    <definedName name="B___0" localSheetId="20">#REF!</definedName>
    <definedName name="B___0" localSheetId="19">#REF!</definedName>
    <definedName name="B___0" localSheetId="7">#REF!</definedName>
    <definedName name="B___0" localSheetId="4">#REF!</definedName>
    <definedName name="B___0" localSheetId="3">#REF!</definedName>
    <definedName name="B___0" localSheetId="6">#REF!</definedName>
    <definedName name="B___0" localSheetId="5">#REF!</definedName>
    <definedName name="B___0" localSheetId="2">#REF!</definedName>
    <definedName name="B___0" localSheetId="1">#REF!</definedName>
    <definedName name="B___0" localSheetId="16">#REF!</definedName>
    <definedName name="B___0" localSheetId="9">#REF!</definedName>
    <definedName name="B___0">#REF!</definedName>
    <definedName name="B___13" localSheetId="15">#REF!</definedName>
    <definedName name="B___13" localSheetId="11">#REF!</definedName>
    <definedName name="B___13" localSheetId="17">#REF!</definedName>
    <definedName name="B___13" localSheetId="14">#REF!</definedName>
    <definedName name="B___13" localSheetId="8">#REF!</definedName>
    <definedName name="B___13" localSheetId="0">#REF!</definedName>
    <definedName name="B___13" localSheetId="20">#REF!</definedName>
    <definedName name="B___13" localSheetId="19">#REF!</definedName>
    <definedName name="B___13" localSheetId="7">#REF!</definedName>
    <definedName name="B___13" localSheetId="4">#REF!</definedName>
    <definedName name="B___13" localSheetId="3">#REF!</definedName>
    <definedName name="B___13" localSheetId="6">#REF!</definedName>
    <definedName name="B___13" localSheetId="5">#REF!</definedName>
    <definedName name="B___13" localSheetId="2">#REF!</definedName>
    <definedName name="B___13" localSheetId="1">#REF!</definedName>
    <definedName name="B___13" localSheetId="16">#REF!</definedName>
    <definedName name="B___13" localSheetId="9">#REF!</definedName>
    <definedName name="B___13">#REF!</definedName>
    <definedName name="b1x" localSheetId="15">#REF!</definedName>
    <definedName name="b1x" localSheetId="11">#REF!</definedName>
    <definedName name="b1x" localSheetId="17">#REF!</definedName>
    <definedName name="b1x" localSheetId="14">#REF!</definedName>
    <definedName name="b1x" localSheetId="8">#REF!</definedName>
    <definedName name="b1x" localSheetId="0">#REF!</definedName>
    <definedName name="b1x" localSheetId="20">#REF!</definedName>
    <definedName name="b1x" localSheetId="19">#REF!</definedName>
    <definedName name="b1x" localSheetId="7">#REF!</definedName>
    <definedName name="b1x" localSheetId="4">#REF!</definedName>
    <definedName name="b1x" localSheetId="3">#REF!</definedName>
    <definedName name="b1x" localSheetId="6">#REF!</definedName>
    <definedName name="b1x" localSheetId="5">#REF!</definedName>
    <definedName name="b1x" localSheetId="2">#REF!</definedName>
    <definedName name="b1x" localSheetId="1">#REF!</definedName>
    <definedName name="b1x" localSheetId="16">#REF!</definedName>
    <definedName name="b1x" localSheetId="9">#REF!</definedName>
    <definedName name="b1x">#REF!</definedName>
    <definedName name="b2x" localSheetId="15">#REF!</definedName>
    <definedName name="b2x" localSheetId="11">#REF!</definedName>
    <definedName name="b2x" localSheetId="17">#REF!</definedName>
    <definedName name="b2x" localSheetId="14">#REF!</definedName>
    <definedName name="b2x" localSheetId="8">#REF!</definedName>
    <definedName name="b2x" localSheetId="0">#REF!</definedName>
    <definedName name="b2x" localSheetId="20">#REF!</definedName>
    <definedName name="b2x" localSheetId="19">#REF!</definedName>
    <definedName name="b2x" localSheetId="7">#REF!</definedName>
    <definedName name="b2x" localSheetId="4">#REF!</definedName>
    <definedName name="b2x" localSheetId="3">#REF!</definedName>
    <definedName name="b2x" localSheetId="6">#REF!</definedName>
    <definedName name="b2x" localSheetId="5">#REF!</definedName>
    <definedName name="b2x" localSheetId="2">#REF!</definedName>
    <definedName name="b2x" localSheetId="1">#REF!</definedName>
    <definedName name="b2x" localSheetId="16">#REF!</definedName>
    <definedName name="b2x" localSheetId="9">#REF!</definedName>
    <definedName name="b2x">#REF!</definedName>
    <definedName name="ballies" localSheetId="12">#NAME?</definedName>
    <definedName name="ballies" localSheetId="15">#NAME?</definedName>
    <definedName name="ballies" localSheetId="16">#NAME?</definedName>
    <definedName name="ballies">'[6]Material '!$G$31</definedName>
    <definedName name="batch" localSheetId="15">'[14]4 Annex 1 Basic rate'!#REF!</definedName>
    <definedName name="batch" localSheetId="11">'[14]4 Annex 1 Basic rate'!#REF!</definedName>
    <definedName name="batch" localSheetId="17">'[14]4 Annex 1 Basic rate'!#REF!</definedName>
    <definedName name="batch" localSheetId="14">'[14]4 Annex 1 Basic rate'!#REF!</definedName>
    <definedName name="batch" localSheetId="8">'[14]4 Annex 1 Basic rate'!#REF!</definedName>
    <definedName name="batch" localSheetId="0">'[14]4 Annex 1 Basic rate'!#REF!</definedName>
    <definedName name="batch" localSheetId="20">'[14]4 Annex 1 Basic rate'!#REF!</definedName>
    <definedName name="batch" localSheetId="19">'[14]4 Annex 1 Basic rate'!#REF!</definedName>
    <definedName name="batch" localSheetId="7">'[14]4 Annex 1 Basic rate'!#REF!</definedName>
    <definedName name="batch" localSheetId="4">'[14]4 Annex 1 Basic rate'!#REF!</definedName>
    <definedName name="batch" localSheetId="3">'[14]4 Annex 1 Basic rate'!#REF!</definedName>
    <definedName name="batch" localSheetId="6">'[14]4 Annex 1 Basic rate'!#REF!</definedName>
    <definedName name="batch" localSheetId="5">'[14]4 Annex 1 Basic rate'!#REF!</definedName>
    <definedName name="batch" localSheetId="2">'[14]4 Annex 1 Basic rate'!#REF!</definedName>
    <definedName name="batch" localSheetId="1">'[14]4 Annex 1 Basic rate'!#REF!</definedName>
    <definedName name="batch" localSheetId="16">'[14]4 Annex 1 Basic rate'!#REF!</definedName>
    <definedName name="batch" localSheetId="9">'[14]4 Annex 1 Basic rate'!#REF!</definedName>
    <definedName name="batch">'[14]4 Annex 1 Basic rate'!#REF!</definedName>
    <definedName name="BBM" localSheetId="15">#REF!</definedName>
    <definedName name="BBM" localSheetId="11">#REF!</definedName>
    <definedName name="BBM" localSheetId="17">#REF!</definedName>
    <definedName name="BBM" localSheetId="14">#REF!</definedName>
    <definedName name="BBM" localSheetId="8">#REF!</definedName>
    <definedName name="BBM" localSheetId="0">#REF!</definedName>
    <definedName name="BBM" localSheetId="20">#REF!</definedName>
    <definedName name="BBM" localSheetId="19">#REF!</definedName>
    <definedName name="BBM" localSheetId="7">#REF!</definedName>
    <definedName name="BBM" localSheetId="4">#REF!</definedName>
    <definedName name="BBM" localSheetId="3">#REF!</definedName>
    <definedName name="BBM" localSheetId="6">#REF!</definedName>
    <definedName name="BBM" localSheetId="5">#REF!</definedName>
    <definedName name="BBM" localSheetId="2">#REF!</definedName>
    <definedName name="BBM" localSheetId="1">#REF!</definedName>
    <definedName name="BBM" localSheetId="16">#REF!</definedName>
    <definedName name="BBM" localSheetId="9">#REF!</definedName>
    <definedName name="BBM">#REF!</definedName>
    <definedName name="BC" localSheetId="15">#REF!</definedName>
    <definedName name="BC" localSheetId="11">#REF!</definedName>
    <definedName name="BC" localSheetId="17">#REF!</definedName>
    <definedName name="BC" localSheetId="14">#REF!</definedName>
    <definedName name="BC" localSheetId="8">#REF!</definedName>
    <definedName name="BC" localSheetId="0">#REF!</definedName>
    <definedName name="BC" localSheetId="20">#REF!</definedName>
    <definedName name="BC" localSheetId="19">#REF!</definedName>
    <definedName name="BC" localSheetId="7">#REF!</definedName>
    <definedName name="BC" localSheetId="4">#REF!</definedName>
    <definedName name="BC" localSheetId="3">#REF!</definedName>
    <definedName name="BC" localSheetId="6">#REF!</definedName>
    <definedName name="BC" localSheetId="5">#REF!</definedName>
    <definedName name="BC" localSheetId="2">#REF!</definedName>
    <definedName name="BC" localSheetId="1">#REF!</definedName>
    <definedName name="BC" localSheetId="16">#REF!</definedName>
    <definedName name="BC" localSheetId="9">#REF!</definedName>
    <definedName name="BC">#REF!</definedName>
    <definedName name="Bedding" localSheetId="14">#REF!</definedName>
    <definedName name="Bedding" localSheetId="13">#REF!</definedName>
    <definedName name="Bedding" localSheetId="16">#REF!</definedName>
    <definedName name="Bedding">#REF!</definedName>
    <definedName name="Bedding2" localSheetId="12">#NAME?</definedName>
    <definedName name="Bedding2" localSheetId="15">#NAME?</definedName>
    <definedName name="Bedding2" localSheetId="16">#NAME?</definedName>
    <definedName name="Bedding2">'[15]Bed Class'!$A$1:$E$8</definedName>
    <definedName name="BENCHING_HARDROCK" localSheetId="15">#REF!</definedName>
    <definedName name="BENCHING_HARDROCK" localSheetId="11">#REF!</definedName>
    <definedName name="BENCHING_HARDROCK" localSheetId="17">#REF!</definedName>
    <definedName name="BENCHING_HARDROCK" localSheetId="14">#REF!</definedName>
    <definedName name="BENCHING_HARDROCK" localSheetId="8">#REF!</definedName>
    <definedName name="BENCHING_HARDROCK" localSheetId="0">#REF!</definedName>
    <definedName name="BENCHING_HARDROCK" localSheetId="20">#REF!</definedName>
    <definedName name="BENCHING_HARDROCK" localSheetId="19">#REF!</definedName>
    <definedName name="BENCHING_HARDROCK" localSheetId="7">#REF!</definedName>
    <definedName name="BENCHING_HARDROCK" localSheetId="4">#REF!</definedName>
    <definedName name="BENCHING_HARDROCK" localSheetId="3">#REF!</definedName>
    <definedName name="BENCHING_HARDROCK" localSheetId="6">#REF!</definedName>
    <definedName name="BENCHING_HARDROCK" localSheetId="5">#REF!</definedName>
    <definedName name="BENCHING_HARDROCK" localSheetId="2">#REF!</definedName>
    <definedName name="BENCHING_HARDROCK" localSheetId="1">#REF!</definedName>
    <definedName name="BENCHING_HARDROCK" localSheetId="16">#REF!</definedName>
    <definedName name="BENCHING_HARDROCK" localSheetId="9">#REF!</definedName>
    <definedName name="BENCHING_HARDROCK">#REF!</definedName>
    <definedName name="beta" localSheetId="15">#REF!</definedName>
    <definedName name="beta" localSheetId="11">#REF!</definedName>
    <definedName name="beta" localSheetId="17">#REF!</definedName>
    <definedName name="beta" localSheetId="14">#REF!</definedName>
    <definedName name="beta" localSheetId="8">#REF!</definedName>
    <definedName name="beta" localSheetId="0">#REF!</definedName>
    <definedName name="beta" localSheetId="20">#REF!</definedName>
    <definedName name="beta" localSheetId="19">#REF!</definedName>
    <definedName name="beta" localSheetId="7">#REF!</definedName>
    <definedName name="beta" localSheetId="4">#REF!</definedName>
    <definedName name="beta" localSheetId="3">#REF!</definedName>
    <definedName name="beta" localSheetId="6">#REF!</definedName>
    <definedName name="beta" localSheetId="5">#REF!</definedName>
    <definedName name="beta" localSheetId="2">#REF!</definedName>
    <definedName name="beta" localSheetId="1">#REF!</definedName>
    <definedName name="beta" localSheetId="16">#REF!</definedName>
    <definedName name="beta" localSheetId="9">#REF!</definedName>
    <definedName name="beta">#REF!</definedName>
    <definedName name="BF" localSheetId="15">#REF!</definedName>
    <definedName name="BF" localSheetId="11">#REF!</definedName>
    <definedName name="BF" localSheetId="17">#REF!</definedName>
    <definedName name="BF" localSheetId="14">#REF!</definedName>
    <definedName name="BF" localSheetId="8">#REF!</definedName>
    <definedName name="BF" localSheetId="0">#REF!</definedName>
    <definedName name="BF" localSheetId="20">#REF!</definedName>
    <definedName name="BF" localSheetId="19">#REF!</definedName>
    <definedName name="BF" localSheetId="7">#REF!</definedName>
    <definedName name="BF" localSheetId="4">#REF!</definedName>
    <definedName name="BF" localSheetId="3">#REF!</definedName>
    <definedName name="BF" localSheetId="6">#REF!</definedName>
    <definedName name="BF" localSheetId="5">#REF!</definedName>
    <definedName name="BF" localSheetId="2">#REF!</definedName>
    <definedName name="BF" localSheetId="1">#REF!</definedName>
    <definedName name="BF" localSheetId="16">#REF!</definedName>
    <definedName name="BF" localSheetId="9">#REF!</definedName>
    <definedName name="BF">#REF!</definedName>
    <definedName name="bhistee" localSheetId="12">#REF!</definedName>
    <definedName name="bhistee" localSheetId="15">#REF!</definedName>
    <definedName name="bhistee" localSheetId="11">#REF!</definedName>
    <definedName name="bhistee" localSheetId="17">#REF!</definedName>
    <definedName name="bhistee" localSheetId="14">#REF!</definedName>
    <definedName name="bhistee" localSheetId="8">#REF!</definedName>
    <definedName name="bhistee" localSheetId="0">#REF!</definedName>
    <definedName name="bhistee" localSheetId="20">#REF!</definedName>
    <definedName name="bhistee" localSheetId="19">#REF!</definedName>
    <definedName name="bhistee" localSheetId="7">#REF!</definedName>
    <definedName name="bhistee" localSheetId="4">#REF!</definedName>
    <definedName name="bhistee" localSheetId="3">#REF!</definedName>
    <definedName name="bhistee" localSheetId="6">#REF!</definedName>
    <definedName name="bhistee" localSheetId="5">#REF!</definedName>
    <definedName name="bhistee" localSheetId="2">#REF!</definedName>
    <definedName name="bhistee" localSheetId="1">#REF!</definedName>
    <definedName name="bhistee" localSheetId="16">#REF!</definedName>
    <definedName name="bhistee" localSheetId="9">#REF!</definedName>
    <definedName name="bhistee">#REF!</definedName>
    <definedName name="bhisti" localSheetId="12">#REF!</definedName>
    <definedName name="bhisti" localSheetId="15">#REF!</definedName>
    <definedName name="bhisti" localSheetId="11">#REF!</definedName>
    <definedName name="bhisti" localSheetId="17">#REF!</definedName>
    <definedName name="bhisti" localSheetId="14">#REF!</definedName>
    <definedName name="bhisti" localSheetId="8">#REF!</definedName>
    <definedName name="bhisti" localSheetId="0">#REF!</definedName>
    <definedName name="bhisti" localSheetId="20">#REF!</definedName>
    <definedName name="bhisti" localSheetId="19">#REF!</definedName>
    <definedName name="bhisti" localSheetId="7">#REF!</definedName>
    <definedName name="bhisti" localSheetId="4">#REF!</definedName>
    <definedName name="bhisti" localSheetId="3">#REF!</definedName>
    <definedName name="bhisti" localSheetId="6">#REF!</definedName>
    <definedName name="bhisti" localSheetId="5">#REF!</definedName>
    <definedName name="bhisti" localSheetId="2">#REF!</definedName>
    <definedName name="bhisti" localSheetId="1">#REF!</definedName>
    <definedName name="bhisti" localSheetId="16">#REF!</definedName>
    <definedName name="bhisti" localSheetId="9">#REF!</definedName>
    <definedName name="bhisti">#REF!</definedName>
    <definedName name="bitumen" localSheetId="12">#REF!</definedName>
    <definedName name="bitumen" localSheetId="15">#REF!</definedName>
    <definedName name="bitumen" localSheetId="11">#REF!</definedName>
    <definedName name="bitumen" localSheetId="17">#REF!</definedName>
    <definedName name="bitumen" localSheetId="14">#REF!</definedName>
    <definedName name="bitumen" localSheetId="8">#REF!</definedName>
    <definedName name="bitumen" localSheetId="0">#REF!</definedName>
    <definedName name="bitumen" localSheetId="20">#REF!</definedName>
    <definedName name="bitumen" localSheetId="19">#REF!</definedName>
    <definedName name="bitumen" localSheetId="7">#REF!</definedName>
    <definedName name="bitumen" localSheetId="4">#REF!</definedName>
    <definedName name="bitumen" localSheetId="3">#REF!</definedName>
    <definedName name="bitumen" localSheetId="6">#REF!</definedName>
    <definedName name="bitumen" localSheetId="5">#REF!</definedName>
    <definedName name="bitumen" localSheetId="2">#REF!</definedName>
    <definedName name="bitumen" localSheetId="1">#REF!</definedName>
    <definedName name="bitumen" localSheetId="16">#REF!</definedName>
    <definedName name="bitumen" localSheetId="9">#REF!</definedName>
    <definedName name="bitumen">#REF!</definedName>
    <definedName name="bitumen6070" localSheetId="12">#REF!</definedName>
    <definedName name="bitumen6070" localSheetId="15">#REF!</definedName>
    <definedName name="bitumen6070" localSheetId="11">#REF!</definedName>
    <definedName name="bitumen6070" localSheetId="17">#REF!</definedName>
    <definedName name="bitumen6070" localSheetId="14">#REF!</definedName>
    <definedName name="bitumen6070" localSheetId="8">#REF!</definedName>
    <definedName name="bitumen6070" localSheetId="0">#REF!</definedName>
    <definedName name="bitumen6070" localSheetId="20">#REF!</definedName>
    <definedName name="bitumen6070" localSheetId="19">#REF!</definedName>
    <definedName name="bitumen6070" localSheetId="7">#REF!</definedName>
    <definedName name="bitumen6070" localSheetId="4">#REF!</definedName>
    <definedName name="bitumen6070" localSheetId="3">#REF!</definedName>
    <definedName name="bitumen6070" localSheetId="6">#REF!</definedName>
    <definedName name="bitumen6070" localSheetId="5">#REF!</definedName>
    <definedName name="bitumen6070" localSheetId="2">#REF!</definedName>
    <definedName name="bitumen6070" localSheetId="1">#REF!</definedName>
    <definedName name="bitumen6070" localSheetId="16">#REF!</definedName>
    <definedName name="bitumen6070" localSheetId="9">#REF!</definedName>
    <definedName name="bitumen6070">#REF!</definedName>
    <definedName name="bitumenboiler" localSheetId="12">#REF!</definedName>
    <definedName name="bitumenboiler" localSheetId="15">#REF!</definedName>
    <definedName name="bitumenboiler" localSheetId="11">#REF!</definedName>
    <definedName name="bitumenboiler" localSheetId="17">#REF!</definedName>
    <definedName name="bitumenboiler" localSheetId="14">#REF!</definedName>
    <definedName name="bitumenboiler" localSheetId="8">#REF!</definedName>
    <definedName name="bitumenboiler" localSheetId="0">#REF!</definedName>
    <definedName name="bitumenboiler" localSheetId="20">#REF!</definedName>
    <definedName name="bitumenboiler" localSheetId="19">#REF!</definedName>
    <definedName name="bitumenboiler" localSheetId="7">#REF!</definedName>
    <definedName name="bitumenboiler" localSheetId="4">#REF!</definedName>
    <definedName name="bitumenboiler" localSheetId="3">#REF!</definedName>
    <definedName name="bitumenboiler" localSheetId="6">#REF!</definedName>
    <definedName name="bitumenboiler" localSheetId="5">#REF!</definedName>
    <definedName name="bitumenboiler" localSheetId="2">#REF!</definedName>
    <definedName name="bitumenboiler" localSheetId="1">#REF!</definedName>
    <definedName name="bitumenboiler" localSheetId="16">#REF!</definedName>
    <definedName name="bitumenboiler" localSheetId="9">#REF!</definedName>
    <definedName name="bitumenboiler">#REF!</definedName>
    <definedName name="bitumenemul" localSheetId="12">#REF!</definedName>
    <definedName name="bitumenemul" localSheetId="15">#REF!</definedName>
    <definedName name="bitumenemul" localSheetId="11">#REF!</definedName>
    <definedName name="bitumenemul" localSheetId="17">#REF!</definedName>
    <definedName name="bitumenemul" localSheetId="14">#REF!</definedName>
    <definedName name="bitumenemul" localSheetId="8">#REF!</definedName>
    <definedName name="bitumenemul" localSheetId="0">#REF!</definedName>
    <definedName name="bitumenemul" localSheetId="20">#REF!</definedName>
    <definedName name="bitumenemul" localSheetId="19">#REF!</definedName>
    <definedName name="bitumenemul" localSheetId="7">#REF!</definedName>
    <definedName name="bitumenemul" localSheetId="4">#REF!</definedName>
    <definedName name="bitumenemul" localSheetId="3">#REF!</definedName>
    <definedName name="bitumenemul" localSheetId="6">#REF!</definedName>
    <definedName name="bitumenemul" localSheetId="5">#REF!</definedName>
    <definedName name="bitumenemul" localSheetId="2">#REF!</definedName>
    <definedName name="bitumenemul" localSheetId="1">#REF!</definedName>
    <definedName name="bitumenemul" localSheetId="16">#REF!</definedName>
    <definedName name="bitumenemul" localSheetId="9">#REF!</definedName>
    <definedName name="bitumenemul">#REF!</definedName>
    <definedName name="BLACK_GRANITE" localSheetId="15">#REF!</definedName>
    <definedName name="BLACK_GRANITE" localSheetId="11">#REF!</definedName>
    <definedName name="BLACK_GRANITE" localSheetId="17">#REF!</definedName>
    <definedName name="BLACK_GRANITE" localSheetId="14">#REF!</definedName>
    <definedName name="BLACK_GRANITE" localSheetId="8">#REF!</definedName>
    <definedName name="BLACK_GRANITE" localSheetId="0">#REF!</definedName>
    <definedName name="BLACK_GRANITE" localSheetId="20">#REF!</definedName>
    <definedName name="BLACK_GRANITE" localSheetId="19">#REF!</definedName>
    <definedName name="BLACK_GRANITE" localSheetId="7">#REF!</definedName>
    <definedName name="BLACK_GRANITE" localSheetId="4">#REF!</definedName>
    <definedName name="BLACK_GRANITE" localSheetId="3">#REF!</definedName>
    <definedName name="BLACK_GRANITE" localSheetId="6">#REF!</definedName>
    <definedName name="BLACK_GRANITE" localSheetId="5">#REF!</definedName>
    <definedName name="BLACK_GRANITE" localSheetId="2">#REF!</definedName>
    <definedName name="BLACK_GRANITE" localSheetId="1">#REF!</definedName>
    <definedName name="BLACK_GRANITE" localSheetId="16">#REF!</definedName>
    <definedName name="BLACK_GRANITE" localSheetId="9">#REF!</definedName>
    <definedName name="BLACK_GRANITE">#REF!</definedName>
    <definedName name="blacksmith" localSheetId="12">#REF!</definedName>
    <definedName name="blacksmith" localSheetId="15">#REF!</definedName>
    <definedName name="blacksmith" localSheetId="11">#REF!</definedName>
    <definedName name="blacksmith" localSheetId="17">#REF!</definedName>
    <definedName name="blacksmith" localSheetId="14">#REF!</definedName>
    <definedName name="blacksmith" localSheetId="8">#REF!</definedName>
    <definedName name="blacksmith" localSheetId="0">#REF!</definedName>
    <definedName name="blacksmith" localSheetId="20">#REF!</definedName>
    <definedName name="blacksmith" localSheetId="19">#REF!</definedName>
    <definedName name="blacksmith" localSheetId="7">#REF!</definedName>
    <definedName name="blacksmith" localSheetId="4">#REF!</definedName>
    <definedName name="blacksmith" localSheetId="3">#REF!</definedName>
    <definedName name="blacksmith" localSheetId="6">#REF!</definedName>
    <definedName name="blacksmith" localSheetId="5">#REF!</definedName>
    <definedName name="blacksmith" localSheetId="2">#REF!</definedName>
    <definedName name="blacksmith" localSheetId="1">#REF!</definedName>
    <definedName name="blacksmith" localSheetId="16">#REF!</definedName>
    <definedName name="blacksmith" localSheetId="9">#REF!</definedName>
    <definedName name="blacksmith">#REF!</definedName>
    <definedName name="blacksmithhelper" localSheetId="12">#REF!</definedName>
    <definedName name="blacksmithhelper" localSheetId="15">#REF!</definedName>
    <definedName name="blacksmithhelper" localSheetId="11">#REF!</definedName>
    <definedName name="blacksmithhelper" localSheetId="17">#REF!</definedName>
    <definedName name="blacksmithhelper" localSheetId="14">#REF!</definedName>
    <definedName name="blacksmithhelper" localSheetId="8">#REF!</definedName>
    <definedName name="blacksmithhelper" localSheetId="0">#REF!</definedName>
    <definedName name="blacksmithhelper" localSheetId="20">#REF!</definedName>
    <definedName name="blacksmithhelper" localSheetId="19">#REF!</definedName>
    <definedName name="blacksmithhelper" localSheetId="7">#REF!</definedName>
    <definedName name="blacksmithhelper" localSheetId="4">#REF!</definedName>
    <definedName name="blacksmithhelper" localSheetId="3">#REF!</definedName>
    <definedName name="blacksmithhelper" localSheetId="6">#REF!</definedName>
    <definedName name="blacksmithhelper" localSheetId="5">#REF!</definedName>
    <definedName name="blacksmithhelper" localSheetId="2">#REF!</definedName>
    <definedName name="blacksmithhelper" localSheetId="1">#REF!</definedName>
    <definedName name="blacksmithhelper" localSheetId="16">#REF!</definedName>
    <definedName name="blacksmithhelper" localSheetId="9">#REF!</definedName>
    <definedName name="blacksmithhelper">#REF!</definedName>
    <definedName name="blaster" localSheetId="12">#REF!</definedName>
    <definedName name="blaster" localSheetId="15">#REF!</definedName>
    <definedName name="blaster" localSheetId="11">#REF!</definedName>
    <definedName name="blaster" localSheetId="17">#REF!</definedName>
    <definedName name="blaster" localSheetId="14">#REF!</definedName>
    <definedName name="blaster" localSheetId="8">#REF!</definedName>
    <definedName name="blaster" localSheetId="0">#REF!</definedName>
    <definedName name="blaster" localSheetId="20">#REF!</definedName>
    <definedName name="blaster" localSheetId="19">#REF!</definedName>
    <definedName name="blaster" localSheetId="7">#REF!</definedName>
    <definedName name="blaster" localSheetId="4">#REF!</definedName>
    <definedName name="blaster" localSheetId="3">#REF!</definedName>
    <definedName name="blaster" localSheetId="6">#REF!</definedName>
    <definedName name="blaster" localSheetId="5">#REF!</definedName>
    <definedName name="blaster" localSheetId="2">#REF!</definedName>
    <definedName name="blaster" localSheetId="1">#REF!</definedName>
    <definedName name="blaster" localSheetId="16">#REF!</definedName>
    <definedName name="blaster" localSheetId="9">#REF!</definedName>
    <definedName name="blaster">#REF!</definedName>
    <definedName name="BLKGRANITE_SKIRTING" localSheetId="15">#REF!</definedName>
    <definedName name="BLKGRANITE_SKIRTING" localSheetId="11">#REF!</definedName>
    <definedName name="BLKGRANITE_SKIRTING" localSheetId="17">#REF!</definedName>
    <definedName name="BLKGRANITE_SKIRTING" localSheetId="14">#REF!</definedName>
    <definedName name="BLKGRANITE_SKIRTING" localSheetId="8">#REF!</definedName>
    <definedName name="BLKGRANITE_SKIRTING" localSheetId="0">#REF!</definedName>
    <definedName name="BLKGRANITE_SKIRTING" localSheetId="20">#REF!</definedName>
    <definedName name="BLKGRANITE_SKIRTING" localSheetId="19">#REF!</definedName>
    <definedName name="BLKGRANITE_SKIRTING" localSheetId="7">#REF!</definedName>
    <definedName name="BLKGRANITE_SKIRTING" localSheetId="4">#REF!</definedName>
    <definedName name="BLKGRANITE_SKIRTING" localSheetId="3">#REF!</definedName>
    <definedName name="BLKGRANITE_SKIRTING" localSheetId="6">#REF!</definedName>
    <definedName name="BLKGRANITE_SKIRTING" localSheetId="5">#REF!</definedName>
    <definedName name="BLKGRANITE_SKIRTING" localSheetId="2">#REF!</definedName>
    <definedName name="BLKGRANITE_SKIRTING" localSheetId="1">#REF!</definedName>
    <definedName name="BLKGRANITE_SKIRTING" localSheetId="16">#REF!</definedName>
    <definedName name="BLKGRANITE_SKIRTING" localSheetId="9">#REF!</definedName>
    <definedName name="BLKGRANITE_SKIRTING">#REF!</definedName>
    <definedName name="BM" localSheetId="15">#REF!</definedName>
    <definedName name="BM" localSheetId="11">#REF!</definedName>
    <definedName name="BM" localSheetId="17">#REF!</definedName>
    <definedName name="BM" localSheetId="14">#REF!</definedName>
    <definedName name="BM" localSheetId="8">#REF!</definedName>
    <definedName name="BM" localSheetId="0">#REF!</definedName>
    <definedName name="BM" localSheetId="20">#REF!</definedName>
    <definedName name="BM" localSheetId="19">#REF!</definedName>
    <definedName name="BM" localSheetId="7">#REF!</definedName>
    <definedName name="BM" localSheetId="4">#REF!</definedName>
    <definedName name="BM" localSheetId="3">#REF!</definedName>
    <definedName name="BM" localSheetId="6">#REF!</definedName>
    <definedName name="BM" localSheetId="5">#REF!</definedName>
    <definedName name="BM" localSheetId="2">#REF!</definedName>
    <definedName name="BM" localSheetId="1">#REF!</definedName>
    <definedName name="BM" localSheetId="16">#REF!</definedName>
    <definedName name="BM" localSheetId="9">#REF!</definedName>
    <definedName name="BM">#REF!</definedName>
    <definedName name="bol" localSheetId="15">#REF!</definedName>
    <definedName name="bol" localSheetId="11">#REF!</definedName>
    <definedName name="bol" localSheetId="17">#REF!</definedName>
    <definedName name="bol" localSheetId="14">#REF!</definedName>
    <definedName name="bol" localSheetId="8">#REF!</definedName>
    <definedName name="bol" localSheetId="0">#REF!</definedName>
    <definedName name="bol" localSheetId="20">#REF!</definedName>
    <definedName name="bol" localSheetId="19">#REF!</definedName>
    <definedName name="bol" localSheetId="7">#REF!</definedName>
    <definedName name="bol" localSheetId="4">#REF!</definedName>
    <definedName name="bol" localSheetId="3">#REF!</definedName>
    <definedName name="bol" localSheetId="6">#REF!</definedName>
    <definedName name="bol" localSheetId="5">#REF!</definedName>
    <definedName name="bol" localSheetId="2">#REF!</definedName>
    <definedName name="bol" localSheetId="1">#REF!</definedName>
    <definedName name="bol" localSheetId="16">#REF!</definedName>
    <definedName name="bol" localSheetId="9">#REF!</definedName>
    <definedName name="bol">#REF!</definedName>
    <definedName name="boml" localSheetId="15">#REF!</definedName>
    <definedName name="boml" localSheetId="11">#REF!</definedName>
    <definedName name="boml" localSheetId="17">#REF!</definedName>
    <definedName name="boml" localSheetId="14">#REF!</definedName>
    <definedName name="boml" localSheetId="8">#REF!</definedName>
    <definedName name="boml" localSheetId="0">#REF!</definedName>
    <definedName name="boml" localSheetId="20">#REF!</definedName>
    <definedName name="boml" localSheetId="19">#REF!</definedName>
    <definedName name="boml" localSheetId="7">#REF!</definedName>
    <definedName name="boml" localSheetId="4">#REF!</definedName>
    <definedName name="boml" localSheetId="3">#REF!</definedName>
    <definedName name="boml" localSheetId="6">#REF!</definedName>
    <definedName name="boml" localSheetId="5">#REF!</definedName>
    <definedName name="boml" localSheetId="2">#REF!</definedName>
    <definedName name="boml" localSheetId="1">#REF!</definedName>
    <definedName name="boml" localSheetId="16">#REF!</definedName>
    <definedName name="boml" localSheetId="9">#REF!</definedName>
    <definedName name="boml">#REF!</definedName>
    <definedName name="bondstone" localSheetId="12">#NAME?</definedName>
    <definedName name="bondstone" localSheetId="15">#NAME?</definedName>
    <definedName name="bondstone" localSheetId="16">#NAME?</definedName>
    <definedName name="bondstone">'[6]Material '!$G$40</definedName>
    <definedName name="BOQ" localSheetId="14">#REF!</definedName>
    <definedName name="BOQ" localSheetId="13">#REF!</definedName>
    <definedName name="BOQ" localSheetId="16">#REF!</definedName>
    <definedName name="BOQ">#REF!</definedName>
    <definedName name="BOREWELL" localSheetId="15">#REF!</definedName>
    <definedName name="BOREWELL" localSheetId="11">#REF!</definedName>
    <definedName name="BOREWELL" localSheetId="17">#REF!</definedName>
    <definedName name="BOREWELL" localSheetId="14">#REF!</definedName>
    <definedName name="BOREWELL" localSheetId="8">#REF!</definedName>
    <definedName name="BOREWELL" localSheetId="0">#REF!</definedName>
    <definedName name="BOREWELL" localSheetId="20">#REF!</definedName>
    <definedName name="BOREWELL" localSheetId="19">#REF!</definedName>
    <definedName name="BOREWELL" localSheetId="7">#REF!</definedName>
    <definedName name="BOREWELL" localSheetId="4">#REF!</definedName>
    <definedName name="BOREWELL" localSheetId="3">#REF!</definedName>
    <definedName name="BOREWELL" localSheetId="6">#REF!</definedName>
    <definedName name="BOREWELL" localSheetId="5">#REF!</definedName>
    <definedName name="BOREWELL" localSheetId="2">#REF!</definedName>
    <definedName name="BOREWELL" localSheetId="1">#REF!</definedName>
    <definedName name="BOREWELL" localSheetId="16">#REF!</definedName>
    <definedName name="BOREWELL" localSheetId="9">#REF!</definedName>
    <definedName name="BOREWELL">#REF!</definedName>
    <definedName name="botl" localSheetId="15">#REF!</definedName>
    <definedName name="botl" localSheetId="11">#REF!</definedName>
    <definedName name="botl" localSheetId="17">#REF!</definedName>
    <definedName name="botl" localSheetId="14">#REF!</definedName>
    <definedName name="botl" localSheetId="8">#REF!</definedName>
    <definedName name="botl" localSheetId="0">#REF!</definedName>
    <definedName name="botl" localSheetId="20">#REF!</definedName>
    <definedName name="botl" localSheetId="19">#REF!</definedName>
    <definedName name="botl" localSheetId="7">#REF!</definedName>
    <definedName name="botl" localSheetId="4">#REF!</definedName>
    <definedName name="botl" localSheetId="3">#REF!</definedName>
    <definedName name="botl" localSheetId="6">#REF!</definedName>
    <definedName name="botl" localSheetId="5">#REF!</definedName>
    <definedName name="botl" localSheetId="2">#REF!</definedName>
    <definedName name="botl" localSheetId="1">#REF!</definedName>
    <definedName name="botl" localSheetId="16">#REF!</definedName>
    <definedName name="botl" localSheetId="9">#REF!</definedName>
    <definedName name="botl">#REF!</definedName>
    <definedName name="botn" localSheetId="15">#REF!</definedName>
    <definedName name="botn" localSheetId="11">#REF!</definedName>
    <definedName name="botn" localSheetId="17">#REF!</definedName>
    <definedName name="botn" localSheetId="14">#REF!</definedName>
    <definedName name="botn" localSheetId="8">#REF!</definedName>
    <definedName name="botn" localSheetId="0">#REF!</definedName>
    <definedName name="botn" localSheetId="20">#REF!</definedName>
    <definedName name="botn" localSheetId="19">#REF!</definedName>
    <definedName name="botn" localSheetId="7">#REF!</definedName>
    <definedName name="botn" localSheetId="4">#REF!</definedName>
    <definedName name="botn" localSheetId="3">#REF!</definedName>
    <definedName name="botn" localSheetId="6">#REF!</definedName>
    <definedName name="botn" localSheetId="5">#REF!</definedName>
    <definedName name="botn" localSheetId="2">#REF!</definedName>
    <definedName name="botn" localSheetId="1">#REF!</definedName>
    <definedName name="botn" localSheetId="16">#REF!</definedName>
    <definedName name="botn" localSheetId="9">#REF!</definedName>
    <definedName name="botn">#REF!</definedName>
    <definedName name="boulder" localSheetId="12">#REF!</definedName>
    <definedName name="boulder" localSheetId="15">#REF!</definedName>
    <definedName name="boulder" localSheetId="11">#REF!</definedName>
    <definedName name="boulder" localSheetId="17">#REF!</definedName>
    <definedName name="boulder" localSheetId="14">#REF!</definedName>
    <definedName name="boulder" localSheetId="8">#REF!</definedName>
    <definedName name="boulder" localSheetId="0">#REF!</definedName>
    <definedName name="boulder" localSheetId="20">#REF!</definedName>
    <definedName name="boulder" localSheetId="19">#REF!</definedName>
    <definedName name="boulder" localSheetId="7">#REF!</definedName>
    <definedName name="boulder" localSheetId="4">#REF!</definedName>
    <definedName name="boulder" localSheetId="3">#REF!</definedName>
    <definedName name="boulder" localSheetId="6">#REF!</definedName>
    <definedName name="boulder" localSheetId="5">#REF!</definedName>
    <definedName name="boulder" localSheetId="2">#REF!</definedName>
    <definedName name="boulder" localSheetId="1">#REF!</definedName>
    <definedName name="boulder" localSheetId="16">#REF!</definedName>
    <definedName name="boulder" localSheetId="9">#REF!</definedName>
    <definedName name="boulder">#REF!</definedName>
    <definedName name="BRICK_COBA" localSheetId="15">#REF!</definedName>
    <definedName name="BRICK_COBA" localSheetId="11">#REF!</definedName>
    <definedName name="BRICK_COBA" localSheetId="17">#REF!</definedName>
    <definedName name="BRICK_COBA" localSheetId="14">#REF!</definedName>
    <definedName name="BRICK_COBA" localSheetId="8">#REF!</definedName>
    <definedName name="BRICK_COBA" localSheetId="0">#REF!</definedName>
    <definedName name="BRICK_COBA" localSheetId="20">#REF!</definedName>
    <definedName name="BRICK_COBA" localSheetId="19">#REF!</definedName>
    <definedName name="BRICK_COBA" localSheetId="7">#REF!</definedName>
    <definedName name="BRICK_COBA" localSheetId="4">#REF!</definedName>
    <definedName name="BRICK_COBA" localSheetId="3">#REF!</definedName>
    <definedName name="BRICK_COBA" localSheetId="6">#REF!</definedName>
    <definedName name="BRICK_COBA" localSheetId="5">#REF!</definedName>
    <definedName name="BRICK_COBA" localSheetId="2">#REF!</definedName>
    <definedName name="BRICK_COBA" localSheetId="1">#REF!</definedName>
    <definedName name="BRICK_COBA" localSheetId="16">#REF!</definedName>
    <definedName name="BRICK_COBA" localSheetId="9">#REF!</definedName>
    <definedName name="BRICK_COBA">#REF!</definedName>
    <definedName name="bricks" localSheetId="12">#REF!</definedName>
    <definedName name="bricks" localSheetId="15">#REF!</definedName>
    <definedName name="bricks" localSheetId="11">#REF!</definedName>
    <definedName name="bricks" localSheetId="17">#REF!</definedName>
    <definedName name="bricks" localSheetId="14">#REF!</definedName>
    <definedName name="bricks" localSheetId="8">#REF!</definedName>
    <definedName name="bricks" localSheetId="0">#REF!</definedName>
    <definedName name="bricks" localSheetId="20">#REF!</definedName>
    <definedName name="bricks" localSheetId="19">#REF!</definedName>
    <definedName name="bricks" localSheetId="7">#REF!</definedName>
    <definedName name="bricks" localSheetId="4">#REF!</definedName>
    <definedName name="bricks" localSheetId="3">#REF!</definedName>
    <definedName name="bricks" localSheetId="6">#REF!</definedName>
    <definedName name="bricks" localSheetId="5">#REF!</definedName>
    <definedName name="bricks" localSheetId="2">#REF!</definedName>
    <definedName name="bricks" localSheetId="1">#REF!</definedName>
    <definedName name="bricks" localSheetId="16">#REF!</definedName>
    <definedName name="bricks" localSheetId="9">#REF!</definedName>
    <definedName name="bricks">#REF!</definedName>
    <definedName name="BRICKWORK" localSheetId="15">#REF!</definedName>
    <definedName name="BRICKWORK" localSheetId="11">#REF!</definedName>
    <definedName name="BRICKWORK" localSheetId="17">#REF!</definedName>
    <definedName name="BRICKWORK" localSheetId="14">#REF!</definedName>
    <definedName name="BRICKWORK" localSheetId="8">#REF!</definedName>
    <definedName name="BRICKWORK" localSheetId="0">#REF!</definedName>
    <definedName name="BRICKWORK" localSheetId="20">#REF!</definedName>
    <definedName name="BRICKWORK" localSheetId="19">#REF!</definedName>
    <definedName name="BRICKWORK" localSheetId="7">#REF!</definedName>
    <definedName name="BRICKWORK" localSheetId="4">#REF!</definedName>
    <definedName name="BRICKWORK" localSheetId="3">#REF!</definedName>
    <definedName name="BRICKWORK" localSheetId="6">#REF!</definedName>
    <definedName name="BRICKWORK" localSheetId="5">#REF!</definedName>
    <definedName name="BRICKWORK" localSheetId="2">#REF!</definedName>
    <definedName name="BRICKWORK" localSheetId="1">#REF!</definedName>
    <definedName name="BRICKWORK" localSheetId="16">#REF!</definedName>
    <definedName name="BRICKWORK" localSheetId="9">#REF!</definedName>
    <definedName name="BRICKWORK">#REF!</definedName>
    <definedName name="BS" localSheetId="15">#REF!</definedName>
    <definedName name="BS" localSheetId="11">#REF!</definedName>
    <definedName name="BS" localSheetId="17">#REF!</definedName>
    <definedName name="BS" localSheetId="14">#REF!</definedName>
    <definedName name="BS" localSheetId="8">#REF!</definedName>
    <definedName name="BS" localSheetId="0">#REF!</definedName>
    <definedName name="BS" localSheetId="20">#REF!</definedName>
    <definedName name="BS" localSheetId="19">#REF!</definedName>
    <definedName name="BS" localSheetId="7">#REF!</definedName>
    <definedName name="BS" localSheetId="4">#REF!</definedName>
    <definedName name="BS" localSheetId="3">#REF!</definedName>
    <definedName name="BS" localSheetId="6">#REF!</definedName>
    <definedName name="BS" localSheetId="5">#REF!</definedName>
    <definedName name="BS" localSheetId="2">#REF!</definedName>
    <definedName name="BS" localSheetId="1">#REF!</definedName>
    <definedName name="BS" localSheetId="16">#REF!</definedName>
    <definedName name="BS" localSheetId="9">#REF!</definedName>
    <definedName name="BS">#REF!</definedName>
    <definedName name="bsnagar_meas" localSheetId="12">#REF!</definedName>
    <definedName name="bsnagar_meas" localSheetId="15">#REF!</definedName>
    <definedName name="bsnagar_meas" localSheetId="11">#REF!</definedName>
    <definedName name="bsnagar_meas" localSheetId="17">#REF!</definedName>
    <definedName name="bsnagar_meas" localSheetId="14">#REF!</definedName>
    <definedName name="bsnagar_meas" localSheetId="8">#REF!</definedName>
    <definedName name="bsnagar_meas" localSheetId="0">#REF!</definedName>
    <definedName name="bsnagar_meas" localSheetId="20">#REF!</definedName>
    <definedName name="bsnagar_meas" localSheetId="19">#REF!</definedName>
    <definedName name="bsnagar_meas" localSheetId="13">#REF!</definedName>
    <definedName name="bsnagar_meas" localSheetId="7">#REF!</definedName>
    <definedName name="bsnagar_meas" localSheetId="4">#REF!</definedName>
    <definedName name="bsnagar_meas" localSheetId="3">#REF!</definedName>
    <definedName name="bsnagar_meas" localSheetId="6">#REF!</definedName>
    <definedName name="bsnagar_meas" localSheetId="5">#REF!</definedName>
    <definedName name="bsnagar_meas" localSheetId="2">#REF!</definedName>
    <definedName name="bsnagar_meas" localSheetId="1">#REF!</definedName>
    <definedName name="bsnagar_meas" localSheetId="16">#REF!</definedName>
    <definedName name="bsnagar_meas" localSheetId="9">#REF!</definedName>
    <definedName name="bsnagar_meas">#REF!</definedName>
    <definedName name="BSNmeasure" localSheetId="12">#REF!</definedName>
    <definedName name="BSNmeasure" localSheetId="15">#REF!</definedName>
    <definedName name="BSNmeasure" localSheetId="11">#REF!</definedName>
    <definedName name="BSNmeasure" localSheetId="17">#REF!</definedName>
    <definedName name="BSNmeasure" localSheetId="14">#REF!</definedName>
    <definedName name="BSNmeasure" localSheetId="8">#REF!</definedName>
    <definedName name="BSNmeasure" localSheetId="0">#REF!</definedName>
    <definedName name="BSNmeasure" localSheetId="20">#REF!</definedName>
    <definedName name="BSNmeasure" localSheetId="19">#REF!</definedName>
    <definedName name="BSNmeasure" localSheetId="13">#REF!</definedName>
    <definedName name="BSNmeasure" localSheetId="7">#REF!</definedName>
    <definedName name="BSNmeasure" localSheetId="4">#REF!</definedName>
    <definedName name="BSNmeasure" localSheetId="3">#REF!</definedName>
    <definedName name="BSNmeasure" localSheetId="6">#REF!</definedName>
    <definedName name="BSNmeasure" localSheetId="5">#REF!</definedName>
    <definedName name="BSNmeasure" localSheetId="2">#REF!</definedName>
    <definedName name="BSNmeasure" localSheetId="1">#REF!</definedName>
    <definedName name="BSNmeasure" localSheetId="16">#REF!</definedName>
    <definedName name="BSNmeasure" localSheetId="9">#REF!</definedName>
    <definedName name="BSNmeasure">#REF!</definedName>
    <definedName name="bua" localSheetId="15">#REF!</definedName>
    <definedName name="bua" localSheetId="11">#REF!</definedName>
    <definedName name="bua" localSheetId="17">#REF!</definedName>
    <definedName name="bua" localSheetId="14">#REF!</definedName>
    <definedName name="bua" localSheetId="8">#REF!</definedName>
    <definedName name="bua" localSheetId="0">#REF!</definedName>
    <definedName name="bua" localSheetId="20">#REF!</definedName>
    <definedName name="bua" localSheetId="19">#REF!</definedName>
    <definedName name="bua" localSheetId="7">#REF!</definedName>
    <definedName name="bua" localSheetId="4">#REF!</definedName>
    <definedName name="bua" localSheetId="3">#REF!</definedName>
    <definedName name="bua" localSheetId="6">#REF!</definedName>
    <definedName name="bua" localSheetId="5">#REF!</definedName>
    <definedName name="bua" localSheetId="2">#REF!</definedName>
    <definedName name="bua" localSheetId="1">#REF!</definedName>
    <definedName name="bua" localSheetId="16">#REF!</definedName>
    <definedName name="bua" localSheetId="9">#REF!</definedName>
    <definedName name="bua">#REF!</definedName>
    <definedName name="BUDDHA" localSheetId="15">#REF!</definedName>
    <definedName name="BUDDHA" localSheetId="11">#REF!</definedName>
    <definedName name="BUDDHA" localSheetId="17">#REF!</definedName>
    <definedName name="BUDDHA" localSheetId="14">#REF!</definedName>
    <definedName name="BUDDHA" localSheetId="8">#REF!</definedName>
    <definedName name="BUDDHA" localSheetId="0">#REF!</definedName>
    <definedName name="BUDDHA" localSheetId="20">#REF!</definedName>
    <definedName name="BUDDHA" localSheetId="19">#REF!</definedName>
    <definedName name="BUDDHA" localSheetId="7">#REF!</definedName>
    <definedName name="BUDDHA" localSheetId="4">#REF!</definedName>
    <definedName name="BUDDHA" localSheetId="3">#REF!</definedName>
    <definedName name="BUDDHA" localSheetId="6">#REF!</definedName>
    <definedName name="BUDDHA" localSheetId="5">#REF!</definedName>
    <definedName name="BUDDHA" localSheetId="2">#REF!</definedName>
    <definedName name="BUDDHA" localSheetId="1">#REF!</definedName>
    <definedName name="BUDDHA" localSheetId="16">#REF!</definedName>
    <definedName name="BUDDHA" localSheetId="9">#REF!</definedName>
    <definedName name="BUDDHA">#REF!</definedName>
    <definedName name="building">'[16]DETAILED  BOQ'!$A$2</definedName>
    <definedName name="building___0">'[2]ANNEXURE-A'!$A$2</definedName>
    <definedName name="building___11">'[2]ANNEXURE-A'!$A$2</definedName>
    <definedName name="building___12">'[2]ANNEXURE-A'!$A$2</definedName>
    <definedName name="BuiltIn_Print_Area" localSheetId="15">#REF!</definedName>
    <definedName name="BuiltIn_Print_Area" localSheetId="11">#REF!</definedName>
    <definedName name="BuiltIn_Print_Area" localSheetId="17">#REF!</definedName>
    <definedName name="BuiltIn_Print_Area" localSheetId="14">#REF!</definedName>
    <definedName name="BuiltIn_Print_Area" localSheetId="8">#REF!</definedName>
    <definedName name="BuiltIn_Print_Area" localSheetId="0">#REF!</definedName>
    <definedName name="BuiltIn_Print_Area" localSheetId="20">#REF!</definedName>
    <definedName name="BuiltIn_Print_Area" localSheetId="19">#REF!</definedName>
    <definedName name="BuiltIn_Print_Area" localSheetId="7">#REF!</definedName>
    <definedName name="BuiltIn_Print_Area" localSheetId="4">#REF!</definedName>
    <definedName name="BuiltIn_Print_Area" localSheetId="3">#REF!</definedName>
    <definedName name="BuiltIn_Print_Area" localSheetId="6">#REF!</definedName>
    <definedName name="BuiltIn_Print_Area" localSheetId="5">#REF!</definedName>
    <definedName name="BuiltIn_Print_Area" localSheetId="2">#REF!</definedName>
    <definedName name="BuiltIn_Print_Area" localSheetId="1">#REF!</definedName>
    <definedName name="BuiltIn_Print_Area" localSheetId="16">#REF!</definedName>
    <definedName name="BuiltIn_Print_Area" localSheetId="9">#REF!</definedName>
    <definedName name="BuiltIn_Print_Area">#REF!</definedName>
    <definedName name="BuiltIn_Print_Area___0" localSheetId="15">#REF!</definedName>
    <definedName name="BuiltIn_Print_Area___0" localSheetId="11">#REF!</definedName>
    <definedName name="BuiltIn_Print_Area___0" localSheetId="17">#REF!</definedName>
    <definedName name="BuiltIn_Print_Area___0" localSheetId="14">#REF!</definedName>
    <definedName name="BuiltIn_Print_Area___0" localSheetId="8">#REF!</definedName>
    <definedName name="BuiltIn_Print_Area___0" localSheetId="0">#REF!</definedName>
    <definedName name="BuiltIn_Print_Area___0" localSheetId="20">#REF!</definedName>
    <definedName name="BuiltIn_Print_Area___0" localSheetId="19">#REF!</definedName>
    <definedName name="BuiltIn_Print_Area___0" localSheetId="7">#REF!</definedName>
    <definedName name="BuiltIn_Print_Area___0" localSheetId="4">#REF!</definedName>
    <definedName name="BuiltIn_Print_Area___0" localSheetId="3">#REF!</definedName>
    <definedName name="BuiltIn_Print_Area___0" localSheetId="6">#REF!</definedName>
    <definedName name="BuiltIn_Print_Area___0" localSheetId="5">#REF!</definedName>
    <definedName name="BuiltIn_Print_Area___0" localSheetId="2">#REF!</definedName>
    <definedName name="BuiltIn_Print_Area___0" localSheetId="1">#REF!</definedName>
    <definedName name="BuiltIn_Print_Area___0" localSheetId="16">#REF!</definedName>
    <definedName name="BuiltIn_Print_Area___0" localSheetId="9">#REF!</definedName>
    <definedName name="BuiltIn_Print_Area___0">#REF!</definedName>
    <definedName name="BuiltIn_Print_Area___0___0" localSheetId="15">#REF!</definedName>
    <definedName name="BuiltIn_Print_Area___0___0" localSheetId="11">#REF!</definedName>
    <definedName name="BuiltIn_Print_Area___0___0" localSheetId="17">#REF!</definedName>
    <definedName name="BuiltIn_Print_Area___0___0" localSheetId="14">#REF!</definedName>
    <definedName name="BuiltIn_Print_Area___0___0" localSheetId="8">#REF!</definedName>
    <definedName name="BuiltIn_Print_Area___0___0" localSheetId="0">#REF!</definedName>
    <definedName name="BuiltIn_Print_Area___0___0" localSheetId="20">#REF!</definedName>
    <definedName name="BuiltIn_Print_Area___0___0" localSheetId="19">#REF!</definedName>
    <definedName name="BuiltIn_Print_Area___0___0" localSheetId="7">#REF!</definedName>
    <definedName name="BuiltIn_Print_Area___0___0" localSheetId="4">#REF!</definedName>
    <definedName name="BuiltIn_Print_Area___0___0" localSheetId="3">#REF!</definedName>
    <definedName name="BuiltIn_Print_Area___0___0" localSheetId="6">#REF!</definedName>
    <definedName name="BuiltIn_Print_Area___0___0" localSheetId="5">#REF!</definedName>
    <definedName name="BuiltIn_Print_Area___0___0" localSheetId="2">#REF!</definedName>
    <definedName name="BuiltIn_Print_Area___0___0" localSheetId="1">#REF!</definedName>
    <definedName name="BuiltIn_Print_Area___0___0" localSheetId="16">#REF!</definedName>
    <definedName name="BuiltIn_Print_Area___0___0" localSheetId="9">#REF!</definedName>
    <definedName name="BuiltIn_Print_Area___0___0">#REF!</definedName>
    <definedName name="BuiltIn_Print_Area___0___0___0" localSheetId="15">#REF!</definedName>
    <definedName name="BuiltIn_Print_Area___0___0___0" localSheetId="11">#REF!</definedName>
    <definedName name="BuiltIn_Print_Area___0___0___0" localSheetId="17">#REF!</definedName>
    <definedName name="BuiltIn_Print_Area___0___0___0" localSheetId="14">#REF!</definedName>
    <definedName name="BuiltIn_Print_Area___0___0___0" localSheetId="8">#REF!</definedName>
    <definedName name="BuiltIn_Print_Area___0___0___0" localSheetId="0">#REF!</definedName>
    <definedName name="BuiltIn_Print_Area___0___0___0" localSheetId="20">#REF!</definedName>
    <definedName name="BuiltIn_Print_Area___0___0___0" localSheetId="19">#REF!</definedName>
    <definedName name="BuiltIn_Print_Area___0___0___0" localSheetId="7">#REF!</definedName>
    <definedName name="BuiltIn_Print_Area___0___0___0" localSheetId="4">#REF!</definedName>
    <definedName name="BuiltIn_Print_Area___0___0___0" localSheetId="3">#REF!</definedName>
    <definedName name="BuiltIn_Print_Area___0___0___0" localSheetId="6">#REF!</definedName>
    <definedName name="BuiltIn_Print_Area___0___0___0" localSheetId="5">#REF!</definedName>
    <definedName name="BuiltIn_Print_Area___0___0___0" localSheetId="2">#REF!</definedName>
    <definedName name="BuiltIn_Print_Area___0___0___0" localSheetId="1">#REF!</definedName>
    <definedName name="BuiltIn_Print_Area___0___0___0" localSheetId="16">#REF!</definedName>
    <definedName name="BuiltIn_Print_Area___0___0___0" localSheetId="9">#REF!</definedName>
    <definedName name="BuiltIn_Print_Area___0___0___0">#REF!</definedName>
    <definedName name="BuiltIn_Print_Area___0___0___0___0" localSheetId="15">#REF!</definedName>
    <definedName name="BuiltIn_Print_Area___0___0___0___0" localSheetId="11">#REF!</definedName>
    <definedName name="BuiltIn_Print_Area___0___0___0___0" localSheetId="17">#REF!</definedName>
    <definedName name="BuiltIn_Print_Area___0___0___0___0" localSheetId="14">#REF!</definedName>
    <definedName name="BuiltIn_Print_Area___0___0___0___0" localSheetId="8">#REF!</definedName>
    <definedName name="BuiltIn_Print_Area___0___0___0___0" localSheetId="0">#REF!</definedName>
    <definedName name="BuiltIn_Print_Area___0___0___0___0" localSheetId="20">#REF!</definedName>
    <definedName name="BuiltIn_Print_Area___0___0___0___0" localSheetId="19">#REF!</definedName>
    <definedName name="BuiltIn_Print_Area___0___0___0___0" localSheetId="7">#REF!</definedName>
    <definedName name="BuiltIn_Print_Area___0___0___0___0" localSheetId="4">#REF!</definedName>
    <definedName name="BuiltIn_Print_Area___0___0___0___0" localSheetId="3">#REF!</definedName>
    <definedName name="BuiltIn_Print_Area___0___0___0___0" localSheetId="6">#REF!</definedName>
    <definedName name="BuiltIn_Print_Area___0___0___0___0" localSheetId="5">#REF!</definedName>
    <definedName name="BuiltIn_Print_Area___0___0___0___0" localSheetId="2">#REF!</definedName>
    <definedName name="BuiltIn_Print_Area___0___0___0___0" localSheetId="1">#REF!</definedName>
    <definedName name="BuiltIn_Print_Area___0___0___0___0" localSheetId="16">#REF!</definedName>
    <definedName name="BuiltIn_Print_Area___0___0___0___0" localSheetId="9">#REF!</definedName>
    <definedName name="BuiltIn_Print_Area___0___0___0___0">#REF!</definedName>
    <definedName name="BuiltIn_Print_Area___0___0___0___0___0" localSheetId="15">#REF!</definedName>
    <definedName name="BuiltIn_Print_Area___0___0___0___0___0" localSheetId="11">#REF!</definedName>
    <definedName name="BuiltIn_Print_Area___0___0___0___0___0" localSheetId="17">#REF!</definedName>
    <definedName name="BuiltIn_Print_Area___0___0___0___0___0" localSheetId="14">#REF!</definedName>
    <definedName name="BuiltIn_Print_Area___0___0___0___0___0" localSheetId="8">#REF!</definedName>
    <definedName name="BuiltIn_Print_Area___0___0___0___0___0" localSheetId="0">#REF!</definedName>
    <definedName name="BuiltIn_Print_Area___0___0___0___0___0" localSheetId="20">#REF!</definedName>
    <definedName name="BuiltIn_Print_Area___0___0___0___0___0" localSheetId="19">#REF!</definedName>
    <definedName name="BuiltIn_Print_Area___0___0___0___0___0" localSheetId="7">#REF!</definedName>
    <definedName name="BuiltIn_Print_Area___0___0___0___0___0" localSheetId="4">#REF!</definedName>
    <definedName name="BuiltIn_Print_Area___0___0___0___0___0" localSheetId="3">#REF!</definedName>
    <definedName name="BuiltIn_Print_Area___0___0___0___0___0" localSheetId="6">#REF!</definedName>
    <definedName name="BuiltIn_Print_Area___0___0___0___0___0" localSheetId="5">#REF!</definedName>
    <definedName name="BuiltIn_Print_Area___0___0___0___0___0" localSheetId="2">#REF!</definedName>
    <definedName name="BuiltIn_Print_Area___0___0___0___0___0" localSheetId="1">#REF!</definedName>
    <definedName name="BuiltIn_Print_Area___0___0___0___0___0" localSheetId="16">#REF!</definedName>
    <definedName name="BuiltIn_Print_Area___0___0___0___0___0" localSheetId="9">#REF!</definedName>
    <definedName name="BuiltIn_Print_Area___0___0___0___0___0">#REF!</definedName>
    <definedName name="BuiltIn_Print_Area___0___0___0___0___0___0" localSheetId="15">#REF!</definedName>
    <definedName name="BuiltIn_Print_Area___0___0___0___0___0___0" localSheetId="11">#REF!</definedName>
    <definedName name="BuiltIn_Print_Area___0___0___0___0___0___0" localSheetId="17">#REF!</definedName>
    <definedName name="BuiltIn_Print_Area___0___0___0___0___0___0" localSheetId="14">#REF!</definedName>
    <definedName name="BuiltIn_Print_Area___0___0___0___0___0___0" localSheetId="8">#REF!</definedName>
    <definedName name="BuiltIn_Print_Area___0___0___0___0___0___0" localSheetId="0">#REF!</definedName>
    <definedName name="BuiltIn_Print_Area___0___0___0___0___0___0" localSheetId="20">#REF!</definedName>
    <definedName name="BuiltIn_Print_Area___0___0___0___0___0___0" localSheetId="19">#REF!</definedName>
    <definedName name="BuiltIn_Print_Area___0___0___0___0___0___0" localSheetId="7">#REF!</definedName>
    <definedName name="BuiltIn_Print_Area___0___0___0___0___0___0" localSheetId="4">#REF!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2">#REF!</definedName>
    <definedName name="BuiltIn_Print_Area___0___0___0___0___0___0" localSheetId="1">#REF!</definedName>
    <definedName name="BuiltIn_Print_Area___0___0___0___0___0___0" localSheetId="16">#REF!</definedName>
    <definedName name="BuiltIn_Print_Area___0___0___0___0___0___0" localSheetId="9">#REF!</definedName>
    <definedName name="BuiltIn_Print_Area___0___0___0___0___0___0">#REF!</definedName>
    <definedName name="BuiltIn_Print_Area___0___0___0___0___0___0___0" localSheetId="15">#REF!</definedName>
    <definedName name="BuiltIn_Print_Area___0___0___0___0___0___0___0" localSheetId="11">#REF!</definedName>
    <definedName name="BuiltIn_Print_Area___0___0___0___0___0___0___0" localSheetId="17">#REF!</definedName>
    <definedName name="BuiltIn_Print_Area___0___0___0___0___0___0___0" localSheetId="14">#REF!</definedName>
    <definedName name="BuiltIn_Print_Area___0___0___0___0___0___0___0" localSheetId="8">#REF!</definedName>
    <definedName name="BuiltIn_Print_Area___0___0___0___0___0___0___0" localSheetId="0">#REF!</definedName>
    <definedName name="BuiltIn_Print_Area___0___0___0___0___0___0___0" localSheetId="20">#REF!</definedName>
    <definedName name="BuiltIn_Print_Area___0___0___0___0___0___0___0" localSheetId="19">#REF!</definedName>
    <definedName name="BuiltIn_Print_Area___0___0___0___0___0___0___0" localSheetId="7">#REF!</definedName>
    <definedName name="BuiltIn_Print_Area___0___0___0___0___0___0___0" localSheetId="4">#REF!</definedName>
    <definedName name="BuiltIn_Print_Area___0___0___0___0___0___0___0" localSheetId="3">#REF!</definedName>
    <definedName name="BuiltIn_Print_Area___0___0___0___0___0___0___0" localSheetId="6">#REF!</definedName>
    <definedName name="BuiltIn_Print_Area___0___0___0___0___0___0___0" localSheetId="5">#REF!</definedName>
    <definedName name="BuiltIn_Print_Area___0___0___0___0___0___0___0" localSheetId="2">#REF!</definedName>
    <definedName name="BuiltIn_Print_Area___0___0___0___0___0___0___0" localSheetId="1">#REF!</definedName>
    <definedName name="BuiltIn_Print_Area___0___0___0___0___0___0___0" localSheetId="16">#REF!</definedName>
    <definedName name="BuiltIn_Print_Area___0___0___0___0___0___0___0" localSheetId="9">#REF!</definedName>
    <definedName name="BuiltIn_Print_Area___0___0___0___0___0___0___0">#REF!</definedName>
    <definedName name="BuiltIn_Print_Area___0___0___0___0___0___0___0___0" localSheetId="15">#REF!</definedName>
    <definedName name="BuiltIn_Print_Area___0___0___0___0___0___0___0___0" localSheetId="11">#REF!</definedName>
    <definedName name="BuiltIn_Print_Area___0___0___0___0___0___0___0___0" localSheetId="17">#REF!</definedName>
    <definedName name="BuiltIn_Print_Area___0___0___0___0___0___0___0___0" localSheetId="14">#REF!</definedName>
    <definedName name="BuiltIn_Print_Area___0___0___0___0___0___0___0___0" localSheetId="8">#REF!</definedName>
    <definedName name="BuiltIn_Print_Area___0___0___0___0___0___0___0___0" localSheetId="0">#REF!</definedName>
    <definedName name="BuiltIn_Print_Area___0___0___0___0___0___0___0___0" localSheetId="20">#REF!</definedName>
    <definedName name="BuiltIn_Print_Area___0___0___0___0___0___0___0___0" localSheetId="19">#REF!</definedName>
    <definedName name="BuiltIn_Print_Area___0___0___0___0___0___0___0___0" localSheetId="7">#REF!</definedName>
    <definedName name="BuiltIn_Print_Area___0___0___0___0___0___0___0___0" localSheetId="4">#REF!</definedName>
    <definedName name="BuiltIn_Print_Area___0___0___0___0___0___0___0___0" localSheetId="3">#REF!</definedName>
    <definedName name="BuiltIn_Print_Area___0___0___0___0___0___0___0___0" localSheetId="6">#REF!</definedName>
    <definedName name="BuiltIn_Print_Area___0___0___0___0___0___0___0___0" localSheetId="5">#REF!</definedName>
    <definedName name="BuiltIn_Print_Area___0___0___0___0___0___0___0___0" localSheetId="2">#REF!</definedName>
    <definedName name="BuiltIn_Print_Area___0___0___0___0___0___0___0___0" localSheetId="1">#REF!</definedName>
    <definedName name="BuiltIn_Print_Area___0___0___0___0___0___0___0___0" localSheetId="16">#REF!</definedName>
    <definedName name="BuiltIn_Print_Area___0___0___0___0___0___0___0___0" localSheetId="9">#REF!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1">#REF!</definedName>
    <definedName name="BuiltIn_Print_Area___0___0___0___0___0___0___0___0___0" localSheetId="17">#REF!</definedName>
    <definedName name="BuiltIn_Print_Area___0___0___0___0___0___0___0___0___0" localSheetId="14">#REF!</definedName>
    <definedName name="BuiltIn_Print_Area___0___0___0___0___0___0___0___0___0" localSheetId="8">#REF!</definedName>
    <definedName name="BuiltIn_Print_Area___0___0___0___0___0___0___0___0___0" localSheetId="0">#REF!</definedName>
    <definedName name="BuiltIn_Print_Area___0___0___0___0___0___0___0___0___0" localSheetId="20">#REF!</definedName>
    <definedName name="BuiltIn_Print_Area___0___0___0___0___0___0___0___0___0" localSheetId="19">#REF!</definedName>
    <definedName name="BuiltIn_Print_Area___0___0___0___0___0___0___0___0___0" localSheetId="7">#REF!</definedName>
    <definedName name="BuiltIn_Print_Area___0___0___0___0___0___0___0___0___0" localSheetId="4">#REF!</definedName>
    <definedName name="BuiltIn_Print_Area___0___0___0___0___0___0___0___0___0" localSheetId="3">#REF!</definedName>
    <definedName name="BuiltIn_Print_Area___0___0___0___0___0___0___0___0___0" localSheetId="6">#REF!</definedName>
    <definedName name="BuiltIn_Print_Area___0___0___0___0___0___0___0___0___0" localSheetId="5">#REF!</definedName>
    <definedName name="BuiltIn_Print_Area___0___0___0___0___0___0___0___0___0" localSheetId="2">#REF!</definedName>
    <definedName name="BuiltIn_Print_Area___0___0___0___0___0___0___0___0___0" localSheetId="1">#REF!</definedName>
    <definedName name="BuiltIn_Print_Area___0___0___0___0___0___0___0___0___0" localSheetId="16">#REF!</definedName>
    <definedName name="BuiltIn_Print_Area___0___0___0___0___0___0___0___0___0" localSheetId="9">#REF!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1">#REF!</definedName>
    <definedName name="BuiltIn_Print_Area___0___0___0___0___0___0___0___0___0___0" localSheetId="17">#REF!</definedName>
    <definedName name="BuiltIn_Print_Area___0___0___0___0___0___0___0___0___0___0" localSheetId="14">#REF!</definedName>
    <definedName name="BuiltIn_Print_Area___0___0___0___0___0___0___0___0___0___0" localSheetId="8">#REF!</definedName>
    <definedName name="BuiltIn_Print_Area___0___0___0___0___0___0___0___0___0___0" localSheetId="0">#REF!</definedName>
    <definedName name="BuiltIn_Print_Area___0___0___0___0___0___0___0___0___0___0" localSheetId="20">#REF!</definedName>
    <definedName name="BuiltIn_Print_Area___0___0___0___0___0___0___0___0___0___0" localSheetId="19">#REF!</definedName>
    <definedName name="BuiltIn_Print_Area___0___0___0___0___0___0___0___0___0___0" localSheetId="7">#REF!</definedName>
    <definedName name="BuiltIn_Print_Area___0___0___0___0___0___0___0___0___0___0" localSheetId="4">#REF!</definedName>
    <definedName name="BuiltIn_Print_Area___0___0___0___0___0___0___0___0___0___0" localSheetId="3">#REF!</definedName>
    <definedName name="BuiltIn_Print_Area___0___0___0___0___0___0___0___0___0___0" localSheetId="6">#REF!</definedName>
    <definedName name="BuiltIn_Print_Area___0___0___0___0___0___0___0___0___0___0" localSheetId="5">#REF!</definedName>
    <definedName name="BuiltIn_Print_Area___0___0___0___0___0___0___0___0___0___0" localSheetId="2">#REF!</definedName>
    <definedName name="BuiltIn_Print_Area___0___0___0___0___0___0___0___0___0___0" localSheetId="1">#REF!</definedName>
    <definedName name="BuiltIn_Print_Area___0___0___0___0___0___0___0___0___0___0" localSheetId="16">#REF!</definedName>
    <definedName name="BuiltIn_Print_Area___0___0___0___0___0___0___0___0___0___0" localSheetId="9">#REF!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1">#REF!</definedName>
    <definedName name="BuiltIn_Print_Area___0___0___0___0___0___0___0___0___0___0___0" localSheetId="17">#REF!</definedName>
    <definedName name="BuiltIn_Print_Area___0___0___0___0___0___0___0___0___0___0___0" localSheetId="14">#REF!</definedName>
    <definedName name="BuiltIn_Print_Area___0___0___0___0___0___0___0___0___0___0___0" localSheetId="8">#REF!</definedName>
    <definedName name="BuiltIn_Print_Area___0___0___0___0___0___0___0___0___0___0___0" localSheetId="0">#REF!</definedName>
    <definedName name="BuiltIn_Print_Area___0___0___0___0___0___0___0___0___0___0___0" localSheetId="20">#REF!</definedName>
    <definedName name="BuiltIn_Print_Area___0___0___0___0___0___0___0___0___0___0___0" localSheetId="19">#REF!</definedName>
    <definedName name="BuiltIn_Print_Area___0___0___0___0___0___0___0___0___0___0___0" localSheetId="7">#REF!</definedName>
    <definedName name="BuiltIn_Print_Area___0___0___0___0___0___0___0___0___0___0___0" localSheetId="4">#REF!</definedName>
    <definedName name="BuiltIn_Print_Area___0___0___0___0___0___0___0___0___0___0___0" localSheetId="3">#REF!</definedName>
    <definedName name="BuiltIn_Print_Area___0___0___0___0___0___0___0___0___0___0___0" localSheetId="6">#REF!</definedName>
    <definedName name="BuiltIn_Print_Area___0___0___0___0___0___0___0___0___0___0___0" localSheetId="5">#REF!</definedName>
    <definedName name="BuiltIn_Print_Area___0___0___0___0___0___0___0___0___0___0___0" localSheetId="2">#REF!</definedName>
    <definedName name="BuiltIn_Print_Area___0___0___0___0___0___0___0___0___0___0___0" localSheetId="1">#REF!</definedName>
    <definedName name="BuiltIn_Print_Area___0___0___0___0___0___0___0___0___0___0___0" localSheetId="16">#REF!</definedName>
    <definedName name="BuiltIn_Print_Area___0___0___0___0___0___0___0___0___0___0___0" localSheetId="9">#REF!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1">#REF!</definedName>
    <definedName name="BuiltIn_Print_Area___0___0___0___0___0___0___0___0___0___0___0___0" localSheetId="17">#REF!</definedName>
    <definedName name="BuiltIn_Print_Area___0___0___0___0___0___0___0___0___0___0___0___0" localSheetId="14">#REF!</definedName>
    <definedName name="BuiltIn_Print_Area___0___0___0___0___0___0___0___0___0___0___0___0" localSheetId="8">#REF!</definedName>
    <definedName name="BuiltIn_Print_Area___0___0___0___0___0___0___0___0___0___0___0___0" localSheetId="0">#REF!</definedName>
    <definedName name="BuiltIn_Print_Area___0___0___0___0___0___0___0___0___0___0___0___0" localSheetId="20">#REF!</definedName>
    <definedName name="BuiltIn_Print_Area___0___0___0___0___0___0___0___0___0___0___0___0" localSheetId="19">#REF!</definedName>
    <definedName name="BuiltIn_Print_Area___0___0___0___0___0___0___0___0___0___0___0___0" localSheetId="7">#REF!</definedName>
    <definedName name="BuiltIn_Print_Area___0___0___0___0___0___0___0___0___0___0___0___0" localSheetId="4">#REF!</definedName>
    <definedName name="BuiltIn_Print_Area___0___0___0___0___0___0___0___0___0___0___0___0" localSheetId="3">#REF!</definedName>
    <definedName name="BuiltIn_Print_Area___0___0___0___0___0___0___0___0___0___0___0___0" localSheetId="6">#REF!</definedName>
    <definedName name="BuiltIn_Print_Area___0___0___0___0___0___0___0___0___0___0___0___0" localSheetId="5">#REF!</definedName>
    <definedName name="BuiltIn_Print_Area___0___0___0___0___0___0___0___0___0___0___0___0" localSheetId="2">#REF!</definedName>
    <definedName name="BuiltIn_Print_Area___0___0___0___0___0___0___0___0___0___0___0___0" localSheetId="1">#REF!</definedName>
    <definedName name="BuiltIn_Print_Area___0___0___0___0___0___0___0___0___0___0___0___0" localSheetId="16">#REF!</definedName>
    <definedName name="BuiltIn_Print_Area___0___0___0___0___0___0___0___0___0___0___0___0" localSheetId="9">#REF!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1">#REF!</definedName>
    <definedName name="BuiltIn_Print_Area___0___0___0___0___0___0___0___0___0___0___0___0___0" localSheetId="17">#REF!</definedName>
    <definedName name="BuiltIn_Print_Area___0___0___0___0___0___0___0___0___0___0___0___0___0" localSheetId="14">#REF!</definedName>
    <definedName name="BuiltIn_Print_Area___0___0___0___0___0___0___0___0___0___0___0___0___0" localSheetId="8">#REF!</definedName>
    <definedName name="BuiltIn_Print_Area___0___0___0___0___0___0___0___0___0___0___0___0___0" localSheetId="0">#REF!</definedName>
    <definedName name="BuiltIn_Print_Area___0___0___0___0___0___0___0___0___0___0___0___0___0" localSheetId="20">#REF!</definedName>
    <definedName name="BuiltIn_Print_Area___0___0___0___0___0___0___0___0___0___0___0___0___0" localSheetId="19">#REF!</definedName>
    <definedName name="BuiltIn_Print_Area___0___0___0___0___0___0___0___0___0___0___0___0___0" localSheetId="7">#REF!</definedName>
    <definedName name="BuiltIn_Print_Area___0___0___0___0___0___0___0___0___0___0___0___0___0" localSheetId="4">#REF!</definedName>
    <definedName name="BuiltIn_Print_Area___0___0___0___0___0___0___0___0___0___0___0___0___0" localSheetId="3">#REF!</definedName>
    <definedName name="BuiltIn_Print_Area___0___0___0___0___0___0___0___0___0___0___0___0___0" localSheetId="6">#REF!</definedName>
    <definedName name="BuiltIn_Print_Area___0___0___0___0___0___0___0___0___0___0___0___0___0" localSheetId="5">#REF!</definedName>
    <definedName name="BuiltIn_Print_Area___0___0___0___0___0___0___0___0___0___0___0___0___0" localSheetId="2">#REF!</definedName>
    <definedName name="BuiltIn_Print_Area___0___0___0___0___0___0___0___0___0___0___0___0___0" localSheetId="1">#REF!</definedName>
    <definedName name="BuiltIn_Print_Area___0___0___0___0___0___0___0___0___0___0___0___0___0" localSheetId="16">#REF!</definedName>
    <definedName name="BuiltIn_Print_Area___0___0___0___0___0___0___0___0___0___0___0___0___0" localSheetId="9">#REF!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1">#REF!</definedName>
    <definedName name="BuiltIn_Print_Area___0___0___0___0___0___0___0___0___0___0___0___0___0___0" localSheetId="17">#REF!</definedName>
    <definedName name="BuiltIn_Print_Area___0___0___0___0___0___0___0___0___0___0___0___0___0___0" localSheetId="14">#REF!</definedName>
    <definedName name="BuiltIn_Print_Area___0___0___0___0___0___0___0___0___0___0___0___0___0___0" localSheetId="8">#REF!</definedName>
    <definedName name="BuiltIn_Print_Area___0___0___0___0___0___0___0___0___0___0___0___0___0___0" localSheetId="0">#REF!</definedName>
    <definedName name="BuiltIn_Print_Area___0___0___0___0___0___0___0___0___0___0___0___0___0___0" localSheetId="20">#REF!</definedName>
    <definedName name="BuiltIn_Print_Area___0___0___0___0___0___0___0___0___0___0___0___0___0___0" localSheetId="19">#REF!</definedName>
    <definedName name="BuiltIn_Print_Area___0___0___0___0___0___0___0___0___0___0___0___0___0___0" localSheetId="7">#REF!</definedName>
    <definedName name="BuiltIn_Print_Area___0___0___0___0___0___0___0___0___0___0___0___0___0___0" localSheetId="4">#REF!</definedName>
    <definedName name="BuiltIn_Print_Area___0___0___0___0___0___0___0___0___0___0___0___0___0___0" localSheetId="3">#REF!</definedName>
    <definedName name="BuiltIn_Print_Area___0___0___0___0___0___0___0___0___0___0___0___0___0___0" localSheetId="6">#REF!</definedName>
    <definedName name="BuiltIn_Print_Area___0___0___0___0___0___0___0___0___0___0___0___0___0___0" localSheetId="5">#REF!</definedName>
    <definedName name="BuiltIn_Print_Area___0___0___0___0___0___0___0___0___0___0___0___0___0___0" localSheetId="2">#REF!</definedName>
    <definedName name="BuiltIn_Print_Area___0___0___0___0___0___0___0___0___0___0___0___0___0___0" localSheetId="1">#REF!</definedName>
    <definedName name="BuiltIn_Print_Area___0___0___0___0___0___0___0___0___0___0___0___0___0___0" localSheetId="16">#REF!</definedName>
    <definedName name="BuiltIn_Print_Area___0___0___0___0___0___0___0___0___0___0___0___0___0___0" localSheetId="9">#REF!</definedName>
    <definedName name="BuiltIn_Print_Area___0___0___0___0___0___0___0___0___0___0___0___0___0___0">#REF!</definedName>
    <definedName name="BuiltIn_Print_Titles" localSheetId="15">#REF!</definedName>
    <definedName name="BuiltIn_Print_Titles" localSheetId="11">#REF!</definedName>
    <definedName name="BuiltIn_Print_Titles" localSheetId="17">#REF!</definedName>
    <definedName name="BuiltIn_Print_Titles" localSheetId="14">#REF!</definedName>
    <definedName name="BuiltIn_Print_Titles" localSheetId="8">#REF!</definedName>
    <definedName name="BuiltIn_Print_Titles" localSheetId="0">#REF!</definedName>
    <definedName name="BuiltIn_Print_Titles" localSheetId="20">#REF!</definedName>
    <definedName name="BuiltIn_Print_Titles" localSheetId="19">#REF!</definedName>
    <definedName name="BuiltIn_Print_Titles" localSheetId="7">#REF!</definedName>
    <definedName name="BuiltIn_Print_Titles" localSheetId="4">#REF!</definedName>
    <definedName name="BuiltIn_Print_Titles" localSheetId="3">#REF!</definedName>
    <definedName name="BuiltIn_Print_Titles" localSheetId="6">#REF!</definedName>
    <definedName name="BuiltIn_Print_Titles" localSheetId="5">#REF!</definedName>
    <definedName name="BuiltIn_Print_Titles" localSheetId="2">#REF!</definedName>
    <definedName name="BuiltIn_Print_Titles" localSheetId="1">#REF!</definedName>
    <definedName name="BuiltIn_Print_Titles" localSheetId="16">#REF!</definedName>
    <definedName name="BuiltIn_Print_Titles" localSheetId="9">#REF!</definedName>
    <definedName name="BuiltIn_Print_Titles">#REF!</definedName>
    <definedName name="BuiltIn_Print_Titles___0" localSheetId="15">#REF!</definedName>
    <definedName name="BuiltIn_Print_Titles___0" localSheetId="11">#REF!</definedName>
    <definedName name="BuiltIn_Print_Titles___0" localSheetId="17">#REF!</definedName>
    <definedName name="BuiltIn_Print_Titles___0" localSheetId="14">#REF!</definedName>
    <definedName name="BuiltIn_Print_Titles___0" localSheetId="8">#REF!</definedName>
    <definedName name="BuiltIn_Print_Titles___0" localSheetId="0">#REF!</definedName>
    <definedName name="BuiltIn_Print_Titles___0" localSheetId="20">#REF!</definedName>
    <definedName name="BuiltIn_Print_Titles___0" localSheetId="19">#REF!</definedName>
    <definedName name="BuiltIn_Print_Titles___0" localSheetId="7">#REF!</definedName>
    <definedName name="BuiltIn_Print_Titles___0" localSheetId="4">#REF!</definedName>
    <definedName name="BuiltIn_Print_Titles___0" localSheetId="3">#REF!</definedName>
    <definedName name="BuiltIn_Print_Titles___0" localSheetId="6">#REF!</definedName>
    <definedName name="BuiltIn_Print_Titles___0" localSheetId="5">#REF!</definedName>
    <definedName name="BuiltIn_Print_Titles___0" localSheetId="2">#REF!</definedName>
    <definedName name="BuiltIn_Print_Titles___0" localSheetId="1">#REF!</definedName>
    <definedName name="BuiltIn_Print_Titles___0" localSheetId="16">#REF!</definedName>
    <definedName name="BuiltIn_Print_Titles___0" localSheetId="9">#REF!</definedName>
    <definedName name="BuiltIn_Print_Titles___0">#REF!</definedName>
    <definedName name="BuiltIn_Print_Titles___0___0" localSheetId="15">#REF!</definedName>
    <definedName name="BuiltIn_Print_Titles___0___0" localSheetId="11">#REF!</definedName>
    <definedName name="BuiltIn_Print_Titles___0___0" localSheetId="17">#REF!</definedName>
    <definedName name="BuiltIn_Print_Titles___0___0" localSheetId="14">#REF!</definedName>
    <definedName name="BuiltIn_Print_Titles___0___0" localSheetId="8">#REF!</definedName>
    <definedName name="BuiltIn_Print_Titles___0___0" localSheetId="0">#REF!</definedName>
    <definedName name="BuiltIn_Print_Titles___0___0" localSheetId="20">#REF!</definedName>
    <definedName name="BuiltIn_Print_Titles___0___0" localSheetId="19">#REF!</definedName>
    <definedName name="BuiltIn_Print_Titles___0___0" localSheetId="7">#REF!</definedName>
    <definedName name="BuiltIn_Print_Titles___0___0" localSheetId="4">#REF!</definedName>
    <definedName name="BuiltIn_Print_Titles___0___0" localSheetId="3">#REF!</definedName>
    <definedName name="BuiltIn_Print_Titles___0___0" localSheetId="6">#REF!</definedName>
    <definedName name="BuiltIn_Print_Titles___0___0" localSheetId="5">#REF!</definedName>
    <definedName name="BuiltIn_Print_Titles___0___0" localSheetId="2">#REF!</definedName>
    <definedName name="BuiltIn_Print_Titles___0___0" localSheetId="1">#REF!</definedName>
    <definedName name="BuiltIn_Print_Titles___0___0" localSheetId="16">#REF!</definedName>
    <definedName name="BuiltIn_Print_Titles___0___0" localSheetId="9">#REF!</definedName>
    <definedName name="BuiltIn_Print_Titles___0___0">#REF!</definedName>
    <definedName name="BuiltIn_Print_Titles___0___0___0" localSheetId="15">#REF!</definedName>
    <definedName name="BuiltIn_Print_Titles___0___0___0" localSheetId="11">#REF!</definedName>
    <definedName name="BuiltIn_Print_Titles___0___0___0" localSheetId="17">#REF!</definedName>
    <definedName name="BuiltIn_Print_Titles___0___0___0" localSheetId="14">#REF!</definedName>
    <definedName name="BuiltIn_Print_Titles___0___0___0" localSheetId="8">#REF!</definedName>
    <definedName name="BuiltIn_Print_Titles___0___0___0" localSheetId="0">#REF!</definedName>
    <definedName name="BuiltIn_Print_Titles___0___0___0" localSheetId="20">#REF!</definedName>
    <definedName name="BuiltIn_Print_Titles___0___0___0" localSheetId="19">#REF!</definedName>
    <definedName name="BuiltIn_Print_Titles___0___0___0" localSheetId="7">#REF!</definedName>
    <definedName name="BuiltIn_Print_Titles___0___0___0" localSheetId="4">#REF!</definedName>
    <definedName name="BuiltIn_Print_Titles___0___0___0" localSheetId="3">#REF!</definedName>
    <definedName name="BuiltIn_Print_Titles___0___0___0" localSheetId="6">#REF!</definedName>
    <definedName name="BuiltIn_Print_Titles___0___0___0" localSheetId="5">#REF!</definedName>
    <definedName name="BuiltIn_Print_Titles___0___0___0" localSheetId="2">#REF!</definedName>
    <definedName name="BuiltIn_Print_Titles___0___0___0" localSheetId="1">#REF!</definedName>
    <definedName name="BuiltIn_Print_Titles___0___0___0" localSheetId="16">#REF!</definedName>
    <definedName name="BuiltIn_Print_Titles___0___0___0" localSheetId="9">#REF!</definedName>
    <definedName name="BuiltIn_Print_Titles___0___0___0">#REF!</definedName>
    <definedName name="BuiltIn_Print_Titles___0___0___0___0" localSheetId="15">#REF!</definedName>
    <definedName name="BuiltIn_Print_Titles___0___0___0___0" localSheetId="11">#REF!</definedName>
    <definedName name="BuiltIn_Print_Titles___0___0___0___0" localSheetId="17">#REF!</definedName>
    <definedName name="BuiltIn_Print_Titles___0___0___0___0" localSheetId="14">#REF!</definedName>
    <definedName name="BuiltIn_Print_Titles___0___0___0___0" localSheetId="8">#REF!</definedName>
    <definedName name="BuiltIn_Print_Titles___0___0___0___0" localSheetId="0">#REF!</definedName>
    <definedName name="BuiltIn_Print_Titles___0___0___0___0" localSheetId="20">#REF!</definedName>
    <definedName name="BuiltIn_Print_Titles___0___0___0___0" localSheetId="19">#REF!</definedName>
    <definedName name="BuiltIn_Print_Titles___0___0___0___0" localSheetId="7">#REF!</definedName>
    <definedName name="BuiltIn_Print_Titles___0___0___0___0" localSheetId="4">#REF!</definedName>
    <definedName name="BuiltIn_Print_Titles___0___0___0___0" localSheetId="3">#REF!</definedName>
    <definedName name="BuiltIn_Print_Titles___0___0___0___0" localSheetId="6">#REF!</definedName>
    <definedName name="BuiltIn_Print_Titles___0___0___0___0" localSheetId="5">#REF!</definedName>
    <definedName name="BuiltIn_Print_Titles___0___0___0___0" localSheetId="2">#REF!</definedName>
    <definedName name="BuiltIn_Print_Titles___0___0___0___0" localSheetId="1">#REF!</definedName>
    <definedName name="BuiltIn_Print_Titles___0___0___0___0" localSheetId="16">#REF!</definedName>
    <definedName name="BuiltIn_Print_Titles___0___0___0___0" localSheetId="9">#REF!</definedName>
    <definedName name="BuiltIn_Print_Titles___0___0___0___0">#REF!</definedName>
    <definedName name="BuiltIn_Print_Titles___0___0___0___0___0" localSheetId="15">#REF!</definedName>
    <definedName name="BuiltIn_Print_Titles___0___0___0___0___0" localSheetId="11">#REF!</definedName>
    <definedName name="BuiltIn_Print_Titles___0___0___0___0___0" localSheetId="17">#REF!</definedName>
    <definedName name="BuiltIn_Print_Titles___0___0___0___0___0" localSheetId="14">#REF!</definedName>
    <definedName name="BuiltIn_Print_Titles___0___0___0___0___0" localSheetId="8">#REF!</definedName>
    <definedName name="BuiltIn_Print_Titles___0___0___0___0___0" localSheetId="0">#REF!</definedName>
    <definedName name="BuiltIn_Print_Titles___0___0___0___0___0" localSheetId="20">#REF!</definedName>
    <definedName name="BuiltIn_Print_Titles___0___0___0___0___0" localSheetId="19">#REF!</definedName>
    <definedName name="BuiltIn_Print_Titles___0___0___0___0___0" localSheetId="7">#REF!</definedName>
    <definedName name="BuiltIn_Print_Titles___0___0___0___0___0" localSheetId="4">#REF!</definedName>
    <definedName name="BuiltIn_Print_Titles___0___0___0___0___0" localSheetId="3">#REF!</definedName>
    <definedName name="BuiltIn_Print_Titles___0___0___0___0___0" localSheetId="6">#REF!</definedName>
    <definedName name="BuiltIn_Print_Titles___0___0___0___0___0" localSheetId="5">#REF!</definedName>
    <definedName name="BuiltIn_Print_Titles___0___0___0___0___0" localSheetId="2">#REF!</definedName>
    <definedName name="BuiltIn_Print_Titles___0___0___0___0___0" localSheetId="1">#REF!</definedName>
    <definedName name="BuiltIn_Print_Titles___0___0___0___0___0" localSheetId="16">#REF!</definedName>
    <definedName name="BuiltIn_Print_Titles___0___0___0___0___0" localSheetId="9">#REF!</definedName>
    <definedName name="BuiltIn_Print_Titles___0___0___0___0___0">#REF!</definedName>
    <definedName name="BuiltIn_Print_Titles___0___0___0___0___0___0" localSheetId="15">#REF!</definedName>
    <definedName name="BuiltIn_Print_Titles___0___0___0___0___0___0" localSheetId="11">#REF!</definedName>
    <definedName name="BuiltIn_Print_Titles___0___0___0___0___0___0" localSheetId="17">#REF!</definedName>
    <definedName name="BuiltIn_Print_Titles___0___0___0___0___0___0" localSheetId="14">#REF!</definedName>
    <definedName name="BuiltIn_Print_Titles___0___0___0___0___0___0" localSheetId="8">#REF!</definedName>
    <definedName name="BuiltIn_Print_Titles___0___0___0___0___0___0" localSheetId="0">#REF!</definedName>
    <definedName name="BuiltIn_Print_Titles___0___0___0___0___0___0" localSheetId="20">#REF!</definedName>
    <definedName name="BuiltIn_Print_Titles___0___0___0___0___0___0" localSheetId="19">#REF!</definedName>
    <definedName name="BuiltIn_Print_Titles___0___0___0___0___0___0" localSheetId="7">#REF!</definedName>
    <definedName name="BuiltIn_Print_Titles___0___0___0___0___0___0" localSheetId="4">#REF!</definedName>
    <definedName name="BuiltIn_Print_Titles___0___0___0___0___0___0" localSheetId="3">#REF!</definedName>
    <definedName name="BuiltIn_Print_Titles___0___0___0___0___0___0" localSheetId="6">#REF!</definedName>
    <definedName name="BuiltIn_Print_Titles___0___0___0___0___0___0" localSheetId="5">#REF!</definedName>
    <definedName name="BuiltIn_Print_Titles___0___0___0___0___0___0" localSheetId="2">#REF!</definedName>
    <definedName name="BuiltIn_Print_Titles___0___0___0___0___0___0" localSheetId="1">#REF!</definedName>
    <definedName name="BuiltIn_Print_Titles___0___0___0___0___0___0" localSheetId="16">#REF!</definedName>
    <definedName name="BuiltIn_Print_Titles___0___0___0___0___0___0" localSheetId="9">#REF!</definedName>
    <definedName name="BuiltIn_Print_Titles___0___0___0___0___0___0">#REF!</definedName>
    <definedName name="BuiltIn_Print_Titles___0___0___0___0___0___0___0" localSheetId="15">#REF!</definedName>
    <definedName name="BuiltIn_Print_Titles___0___0___0___0___0___0___0" localSheetId="11">#REF!</definedName>
    <definedName name="BuiltIn_Print_Titles___0___0___0___0___0___0___0" localSheetId="17">#REF!</definedName>
    <definedName name="BuiltIn_Print_Titles___0___0___0___0___0___0___0" localSheetId="14">#REF!</definedName>
    <definedName name="BuiltIn_Print_Titles___0___0___0___0___0___0___0" localSheetId="8">#REF!</definedName>
    <definedName name="BuiltIn_Print_Titles___0___0___0___0___0___0___0" localSheetId="0">#REF!</definedName>
    <definedName name="BuiltIn_Print_Titles___0___0___0___0___0___0___0" localSheetId="20">#REF!</definedName>
    <definedName name="BuiltIn_Print_Titles___0___0___0___0___0___0___0" localSheetId="19">#REF!</definedName>
    <definedName name="BuiltIn_Print_Titles___0___0___0___0___0___0___0" localSheetId="7">#REF!</definedName>
    <definedName name="BuiltIn_Print_Titles___0___0___0___0___0___0___0" localSheetId="4">#REF!</definedName>
    <definedName name="BuiltIn_Print_Titles___0___0___0___0___0___0___0" localSheetId="3">#REF!</definedName>
    <definedName name="BuiltIn_Print_Titles___0___0___0___0___0___0___0" localSheetId="6">#REF!</definedName>
    <definedName name="BuiltIn_Print_Titles___0___0___0___0___0___0___0" localSheetId="5">#REF!</definedName>
    <definedName name="BuiltIn_Print_Titles___0___0___0___0___0___0___0" localSheetId="2">#REF!</definedName>
    <definedName name="BuiltIn_Print_Titles___0___0___0___0___0___0___0" localSheetId="1">#REF!</definedName>
    <definedName name="BuiltIn_Print_Titles___0___0___0___0___0___0___0" localSheetId="16">#REF!</definedName>
    <definedName name="BuiltIn_Print_Titles___0___0___0___0___0___0___0" localSheetId="9">#REF!</definedName>
    <definedName name="BuiltIn_Print_Titles___0___0___0___0___0___0___0">#REF!</definedName>
    <definedName name="BuiltIn_Print_Titles___0___0___0___0___0___0___0___0" localSheetId="15">#REF!</definedName>
    <definedName name="BuiltIn_Print_Titles___0___0___0___0___0___0___0___0" localSheetId="11">#REF!</definedName>
    <definedName name="BuiltIn_Print_Titles___0___0___0___0___0___0___0___0" localSheetId="17">#REF!</definedName>
    <definedName name="BuiltIn_Print_Titles___0___0___0___0___0___0___0___0" localSheetId="14">#REF!</definedName>
    <definedName name="BuiltIn_Print_Titles___0___0___0___0___0___0___0___0" localSheetId="8">#REF!</definedName>
    <definedName name="BuiltIn_Print_Titles___0___0___0___0___0___0___0___0" localSheetId="0">#REF!</definedName>
    <definedName name="BuiltIn_Print_Titles___0___0___0___0___0___0___0___0" localSheetId="20">#REF!</definedName>
    <definedName name="BuiltIn_Print_Titles___0___0___0___0___0___0___0___0" localSheetId="19">#REF!</definedName>
    <definedName name="BuiltIn_Print_Titles___0___0___0___0___0___0___0___0" localSheetId="7">#REF!</definedName>
    <definedName name="BuiltIn_Print_Titles___0___0___0___0___0___0___0___0" localSheetId="4">#REF!</definedName>
    <definedName name="BuiltIn_Print_Titles___0___0___0___0___0___0___0___0" localSheetId="3">#REF!</definedName>
    <definedName name="BuiltIn_Print_Titles___0___0___0___0___0___0___0___0" localSheetId="6">#REF!</definedName>
    <definedName name="BuiltIn_Print_Titles___0___0___0___0___0___0___0___0" localSheetId="5">#REF!</definedName>
    <definedName name="BuiltIn_Print_Titles___0___0___0___0___0___0___0___0" localSheetId="2">#REF!</definedName>
    <definedName name="BuiltIn_Print_Titles___0___0___0___0___0___0___0___0" localSheetId="1">#REF!</definedName>
    <definedName name="BuiltIn_Print_Titles___0___0___0___0___0___0___0___0" localSheetId="16">#REF!</definedName>
    <definedName name="BuiltIn_Print_Titles___0___0___0___0___0___0___0___0" localSheetId="9">#REF!</definedName>
    <definedName name="BuiltIn_Print_Titles___0___0___0___0___0___0___0___0">#REF!</definedName>
    <definedName name="BuiltIn_Print_Titles___0___0___0___0___0___0___0___0___0" localSheetId="15">#REF!</definedName>
    <definedName name="BuiltIn_Print_Titles___0___0___0___0___0___0___0___0___0" localSheetId="11">#REF!</definedName>
    <definedName name="BuiltIn_Print_Titles___0___0___0___0___0___0___0___0___0" localSheetId="17">#REF!</definedName>
    <definedName name="BuiltIn_Print_Titles___0___0___0___0___0___0___0___0___0" localSheetId="14">#REF!</definedName>
    <definedName name="BuiltIn_Print_Titles___0___0___0___0___0___0___0___0___0" localSheetId="8">#REF!</definedName>
    <definedName name="BuiltIn_Print_Titles___0___0___0___0___0___0___0___0___0" localSheetId="0">#REF!</definedName>
    <definedName name="BuiltIn_Print_Titles___0___0___0___0___0___0___0___0___0" localSheetId="20">#REF!</definedName>
    <definedName name="BuiltIn_Print_Titles___0___0___0___0___0___0___0___0___0" localSheetId="19">#REF!</definedName>
    <definedName name="BuiltIn_Print_Titles___0___0___0___0___0___0___0___0___0" localSheetId="7">#REF!</definedName>
    <definedName name="BuiltIn_Print_Titles___0___0___0___0___0___0___0___0___0" localSheetId="4">#REF!</definedName>
    <definedName name="BuiltIn_Print_Titles___0___0___0___0___0___0___0___0___0" localSheetId="3">#REF!</definedName>
    <definedName name="BuiltIn_Print_Titles___0___0___0___0___0___0___0___0___0" localSheetId="6">#REF!</definedName>
    <definedName name="BuiltIn_Print_Titles___0___0___0___0___0___0___0___0___0" localSheetId="5">#REF!</definedName>
    <definedName name="BuiltIn_Print_Titles___0___0___0___0___0___0___0___0___0" localSheetId="2">#REF!</definedName>
    <definedName name="BuiltIn_Print_Titles___0___0___0___0___0___0___0___0___0" localSheetId="1">#REF!</definedName>
    <definedName name="BuiltIn_Print_Titles___0___0___0___0___0___0___0___0___0" localSheetId="16">#REF!</definedName>
    <definedName name="BuiltIn_Print_Titles___0___0___0___0___0___0___0___0___0" localSheetId="9">#REF!</definedName>
    <definedName name="BuiltIn_Print_Titles___0___0___0___0___0___0___0___0___0">#REF!</definedName>
    <definedName name="BuiltIn_Print_Titles___0___0___0___0___0___0___0___0___0___0" localSheetId="15">#REF!</definedName>
    <definedName name="BuiltIn_Print_Titles___0___0___0___0___0___0___0___0___0___0" localSheetId="11">#REF!</definedName>
    <definedName name="BuiltIn_Print_Titles___0___0___0___0___0___0___0___0___0___0" localSheetId="17">#REF!</definedName>
    <definedName name="BuiltIn_Print_Titles___0___0___0___0___0___0___0___0___0___0" localSheetId="14">#REF!</definedName>
    <definedName name="BuiltIn_Print_Titles___0___0___0___0___0___0___0___0___0___0" localSheetId="8">#REF!</definedName>
    <definedName name="BuiltIn_Print_Titles___0___0___0___0___0___0___0___0___0___0" localSheetId="0">#REF!</definedName>
    <definedName name="BuiltIn_Print_Titles___0___0___0___0___0___0___0___0___0___0" localSheetId="20">#REF!</definedName>
    <definedName name="BuiltIn_Print_Titles___0___0___0___0___0___0___0___0___0___0" localSheetId="19">#REF!</definedName>
    <definedName name="BuiltIn_Print_Titles___0___0___0___0___0___0___0___0___0___0" localSheetId="7">#REF!</definedName>
    <definedName name="BuiltIn_Print_Titles___0___0___0___0___0___0___0___0___0___0" localSheetId="4">#REF!</definedName>
    <definedName name="BuiltIn_Print_Titles___0___0___0___0___0___0___0___0___0___0" localSheetId="3">#REF!</definedName>
    <definedName name="BuiltIn_Print_Titles___0___0___0___0___0___0___0___0___0___0" localSheetId="6">#REF!</definedName>
    <definedName name="BuiltIn_Print_Titles___0___0___0___0___0___0___0___0___0___0" localSheetId="5">#REF!</definedName>
    <definedName name="BuiltIn_Print_Titles___0___0___0___0___0___0___0___0___0___0" localSheetId="2">#REF!</definedName>
    <definedName name="BuiltIn_Print_Titles___0___0___0___0___0___0___0___0___0___0" localSheetId="1">#REF!</definedName>
    <definedName name="BuiltIn_Print_Titles___0___0___0___0___0___0___0___0___0___0" localSheetId="16">#REF!</definedName>
    <definedName name="BuiltIn_Print_Titles___0___0___0___0___0___0___0___0___0___0" localSheetId="9">#REF!</definedName>
    <definedName name="BuiltIn_Print_Titles___0___0___0___0___0___0___0___0___0___0">#REF!</definedName>
    <definedName name="BuiltIn_Print_Titles___0___0___0___0___0___0___0___0___0___0___0" localSheetId="15">#REF!</definedName>
    <definedName name="BuiltIn_Print_Titles___0___0___0___0___0___0___0___0___0___0___0" localSheetId="11">#REF!</definedName>
    <definedName name="BuiltIn_Print_Titles___0___0___0___0___0___0___0___0___0___0___0" localSheetId="17">#REF!</definedName>
    <definedName name="BuiltIn_Print_Titles___0___0___0___0___0___0___0___0___0___0___0" localSheetId="14">#REF!</definedName>
    <definedName name="BuiltIn_Print_Titles___0___0___0___0___0___0___0___0___0___0___0" localSheetId="8">#REF!</definedName>
    <definedName name="BuiltIn_Print_Titles___0___0___0___0___0___0___0___0___0___0___0" localSheetId="0">#REF!</definedName>
    <definedName name="BuiltIn_Print_Titles___0___0___0___0___0___0___0___0___0___0___0" localSheetId="20">#REF!</definedName>
    <definedName name="BuiltIn_Print_Titles___0___0___0___0___0___0___0___0___0___0___0" localSheetId="19">#REF!</definedName>
    <definedName name="BuiltIn_Print_Titles___0___0___0___0___0___0___0___0___0___0___0" localSheetId="7">#REF!</definedName>
    <definedName name="BuiltIn_Print_Titles___0___0___0___0___0___0___0___0___0___0___0" localSheetId="4">#REF!</definedName>
    <definedName name="BuiltIn_Print_Titles___0___0___0___0___0___0___0___0___0___0___0" localSheetId="3">#REF!</definedName>
    <definedName name="BuiltIn_Print_Titles___0___0___0___0___0___0___0___0___0___0___0" localSheetId="6">#REF!</definedName>
    <definedName name="BuiltIn_Print_Titles___0___0___0___0___0___0___0___0___0___0___0" localSheetId="5">#REF!</definedName>
    <definedName name="BuiltIn_Print_Titles___0___0___0___0___0___0___0___0___0___0___0" localSheetId="2">#REF!</definedName>
    <definedName name="BuiltIn_Print_Titles___0___0___0___0___0___0___0___0___0___0___0" localSheetId="1">#REF!</definedName>
    <definedName name="BuiltIn_Print_Titles___0___0___0___0___0___0___0___0___0___0___0" localSheetId="16">#REF!</definedName>
    <definedName name="BuiltIn_Print_Titles___0___0___0___0___0___0___0___0___0___0___0" localSheetId="9">#REF!</definedName>
    <definedName name="BuiltIn_Print_Titles___0___0___0___0___0___0___0___0___0___0___0">#REF!</definedName>
    <definedName name="BuiltIn_Print_Titles___0___0___0___0___0___0___0___0___0___0___0___0" localSheetId="15">#REF!</definedName>
    <definedName name="BuiltIn_Print_Titles___0___0___0___0___0___0___0___0___0___0___0___0" localSheetId="11">#REF!</definedName>
    <definedName name="BuiltIn_Print_Titles___0___0___0___0___0___0___0___0___0___0___0___0" localSheetId="17">#REF!</definedName>
    <definedName name="BuiltIn_Print_Titles___0___0___0___0___0___0___0___0___0___0___0___0" localSheetId="14">#REF!</definedName>
    <definedName name="BuiltIn_Print_Titles___0___0___0___0___0___0___0___0___0___0___0___0" localSheetId="8">#REF!</definedName>
    <definedName name="BuiltIn_Print_Titles___0___0___0___0___0___0___0___0___0___0___0___0" localSheetId="0">#REF!</definedName>
    <definedName name="BuiltIn_Print_Titles___0___0___0___0___0___0___0___0___0___0___0___0" localSheetId="20">#REF!</definedName>
    <definedName name="BuiltIn_Print_Titles___0___0___0___0___0___0___0___0___0___0___0___0" localSheetId="19">#REF!</definedName>
    <definedName name="BuiltIn_Print_Titles___0___0___0___0___0___0___0___0___0___0___0___0" localSheetId="7">#REF!</definedName>
    <definedName name="BuiltIn_Print_Titles___0___0___0___0___0___0___0___0___0___0___0___0" localSheetId="4">#REF!</definedName>
    <definedName name="BuiltIn_Print_Titles___0___0___0___0___0___0___0___0___0___0___0___0" localSheetId="3">#REF!</definedName>
    <definedName name="BuiltIn_Print_Titles___0___0___0___0___0___0___0___0___0___0___0___0" localSheetId="6">#REF!</definedName>
    <definedName name="BuiltIn_Print_Titles___0___0___0___0___0___0___0___0___0___0___0___0" localSheetId="5">#REF!</definedName>
    <definedName name="BuiltIn_Print_Titles___0___0___0___0___0___0___0___0___0___0___0___0" localSheetId="2">#REF!</definedName>
    <definedName name="BuiltIn_Print_Titles___0___0___0___0___0___0___0___0___0___0___0___0" localSheetId="1">#REF!</definedName>
    <definedName name="BuiltIn_Print_Titles___0___0___0___0___0___0___0___0___0___0___0___0" localSheetId="16">#REF!</definedName>
    <definedName name="BuiltIn_Print_Titles___0___0___0___0___0___0___0___0___0___0___0___0" localSheetId="9">#REF!</definedName>
    <definedName name="BuiltIn_Print_Titles___0___0___0___0___0___0___0___0___0___0___0___0">#REF!</definedName>
    <definedName name="BuiltIn_Print_Titles___0___0___0___0___0___0___0___0___0___0___0___0___0" localSheetId="15">#REF!</definedName>
    <definedName name="BuiltIn_Print_Titles___0___0___0___0___0___0___0___0___0___0___0___0___0" localSheetId="11">#REF!</definedName>
    <definedName name="BuiltIn_Print_Titles___0___0___0___0___0___0___0___0___0___0___0___0___0" localSheetId="17">#REF!</definedName>
    <definedName name="BuiltIn_Print_Titles___0___0___0___0___0___0___0___0___0___0___0___0___0" localSheetId="14">#REF!</definedName>
    <definedName name="BuiltIn_Print_Titles___0___0___0___0___0___0___0___0___0___0___0___0___0" localSheetId="8">#REF!</definedName>
    <definedName name="BuiltIn_Print_Titles___0___0___0___0___0___0___0___0___0___0___0___0___0" localSheetId="0">#REF!</definedName>
    <definedName name="BuiltIn_Print_Titles___0___0___0___0___0___0___0___0___0___0___0___0___0" localSheetId="20">#REF!</definedName>
    <definedName name="BuiltIn_Print_Titles___0___0___0___0___0___0___0___0___0___0___0___0___0" localSheetId="19">#REF!</definedName>
    <definedName name="BuiltIn_Print_Titles___0___0___0___0___0___0___0___0___0___0___0___0___0" localSheetId="7">#REF!</definedName>
    <definedName name="BuiltIn_Print_Titles___0___0___0___0___0___0___0___0___0___0___0___0___0" localSheetId="4">#REF!</definedName>
    <definedName name="BuiltIn_Print_Titles___0___0___0___0___0___0___0___0___0___0___0___0___0" localSheetId="3">#REF!</definedName>
    <definedName name="BuiltIn_Print_Titles___0___0___0___0___0___0___0___0___0___0___0___0___0" localSheetId="6">#REF!</definedName>
    <definedName name="BuiltIn_Print_Titles___0___0___0___0___0___0___0___0___0___0___0___0___0" localSheetId="5">#REF!</definedName>
    <definedName name="BuiltIn_Print_Titles___0___0___0___0___0___0___0___0___0___0___0___0___0" localSheetId="2">#REF!</definedName>
    <definedName name="BuiltIn_Print_Titles___0___0___0___0___0___0___0___0___0___0___0___0___0" localSheetId="1">#REF!</definedName>
    <definedName name="BuiltIn_Print_Titles___0___0___0___0___0___0___0___0___0___0___0___0___0" localSheetId="16">#REF!</definedName>
    <definedName name="BuiltIn_Print_Titles___0___0___0___0___0___0___0___0___0___0___0___0___0" localSheetId="9">#REF!</definedName>
    <definedName name="BuiltIn_Print_Titles___0___0___0___0___0___0___0___0___0___0___0___0___0">#REF!</definedName>
    <definedName name="BuiltIn_Print_Titles___0___0___0___0___0___0___0___0___0___0___0___0___0___0" localSheetId="15">#REF!</definedName>
    <definedName name="BuiltIn_Print_Titles___0___0___0___0___0___0___0___0___0___0___0___0___0___0" localSheetId="11">#REF!</definedName>
    <definedName name="BuiltIn_Print_Titles___0___0___0___0___0___0___0___0___0___0___0___0___0___0" localSheetId="17">#REF!</definedName>
    <definedName name="BuiltIn_Print_Titles___0___0___0___0___0___0___0___0___0___0___0___0___0___0" localSheetId="14">#REF!</definedName>
    <definedName name="BuiltIn_Print_Titles___0___0___0___0___0___0___0___0___0___0___0___0___0___0" localSheetId="8">#REF!</definedName>
    <definedName name="BuiltIn_Print_Titles___0___0___0___0___0___0___0___0___0___0___0___0___0___0" localSheetId="0">#REF!</definedName>
    <definedName name="BuiltIn_Print_Titles___0___0___0___0___0___0___0___0___0___0___0___0___0___0" localSheetId="20">#REF!</definedName>
    <definedName name="BuiltIn_Print_Titles___0___0___0___0___0___0___0___0___0___0___0___0___0___0" localSheetId="19">#REF!</definedName>
    <definedName name="BuiltIn_Print_Titles___0___0___0___0___0___0___0___0___0___0___0___0___0___0" localSheetId="7">#REF!</definedName>
    <definedName name="BuiltIn_Print_Titles___0___0___0___0___0___0___0___0___0___0___0___0___0___0" localSheetId="4">#REF!</definedName>
    <definedName name="BuiltIn_Print_Titles___0___0___0___0___0___0___0___0___0___0___0___0___0___0" localSheetId="3">#REF!</definedName>
    <definedName name="BuiltIn_Print_Titles___0___0___0___0___0___0___0___0___0___0___0___0___0___0" localSheetId="6">#REF!</definedName>
    <definedName name="BuiltIn_Print_Titles___0___0___0___0___0___0___0___0___0___0___0___0___0___0" localSheetId="5">#REF!</definedName>
    <definedName name="BuiltIn_Print_Titles___0___0___0___0___0___0___0___0___0___0___0___0___0___0" localSheetId="2">#REF!</definedName>
    <definedName name="BuiltIn_Print_Titles___0___0___0___0___0___0___0___0___0___0___0___0___0___0" localSheetId="1">#REF!</definedName>
    <definedName name="BuiltIn_Print_Titles___0___0___0___0___0___0___0___0___0___0___0___0___0___0" localSheetId="16">#REF!</definedName>
    <definedName name="BuiltIn_Print_Titles___0___0___0___0___0___0___0___0___0___0___0___0___0___0" localSheetId="9">#REF!</definedName>
    <definedName name="BuiltIn_Print_Titles___0___0___0___0___0___0___0___0___0___0___0___0___0___0">#REF!</definedName>
    <definedName name="Busbays" localSheetId="15">#REF!</definedName>
    <definedName name="Busbays" localSheetId="11">#REF!</definedName>
    <definedName name="Busbays" localSheetId="17">#REF!</definedName>
    <definedName name="Busbays" localSheetId="14">#REF!</definedName>
    <definedName name="Busbays" localSheetId="8">#REF!</definedName>
    <definedName name="Busbays" localSheetId="0">#REF!</definedName>
    <definedName name="Busbays" localSheetId="20">#REF!</definedName>
    <definedName name="Busbays" localSheetId="19">#REF!</definedName>
    <definedName name="Busbays" localSheetId="7">#REF!</definedName>
    <definedName name="Busbays" localSheetId="4">#REF!</definedName>
    <definedName name="Busbays" localSheetId="3">#REF!</definedName>
    <definedName name="Busbays" localSheetId="6">#REF!</definedName>
    <definedName name="Busbays" localSheetId="5">#REF!</definedName>
    <definedName name="Busbays" localSheetId="2">#REF!</definedName>
    <definedName name="Busbays" localSheetId="1">#REF!</definedName>
    <definedName name="Busbays" localSheetId="16">#REF!</definedName>
    <definedName name="Busbays" localSheetId="9">#REF!</definedName>
    <definedName name="Busbays">#REF!</definedName>
    <definedName name="BW" localSheetId="15">#REF!</definedName>
    <definedName name="BW" localSheetId="11">#REF!</definedName>
    <definedName name="BW" localSheetId="17">#REF!</definedName>
    <definedName name="BW" localSheetId="14">#REF!</definedName>
    <definedName name="BW" localSheetId="8">#REF!</definedName>
    <definedName name="BW" localSheetId="0">#REF!</definedName>
    <definedName name="BW" localSheetId="20">#REF!</definedName>
    <definedName name="BW" localSheetId="19">#REF!</definedName>
    <definedName name="BW" localSheetId="7">#REF!</definedName>
    <definedName name="BW" localSheetId="4">#REF!</definedName>
    <definedName name="BW" localSheetId="3">#REF!</definedName>
    <definedName name="BW" localSheetId="6">#REF!</definedName>
    <definedName name="BW" localSheetId="5">#REF!</definedName>
    <definedName name="BW" localSheetId="2">#REF!</definedName>
    <definedName name="BW" localSheetId="1">#REF!</definedName>
    <definedName name="BW" localSheetId="16">#REF!</definedName>
    <definedName name="BW" localSheetId="9">#REF!</definedName>
    <definedName name="BW">#REF!</definedName>
    <definedName name="Bx" localSheetId="15">#REF!</definedName>
    <definedName name="Bx" localSheetId="11">#REF!</definedName>
    <definedName name="Bx" localSheetId="17">#REF!</definedName>
    <definedName name="Bx" localSheetId="14">#REF!</definedName>
    <definedName name="Bx" localSheetId="8">#REF!</definedName>
    <definedName name="Bx" localSheetId="0">#REF!</definedName>
    <definedName name="Bx" localSheetId="20">#REF!</definedName>
    <definedName name="Bx" localSheetId="19">#REF!</definedName>
    <definedName name="Bx" localSheetId="7">#REF!</definedName>
    <definedName name="Bx" localSheetId="4">#REF!</definedName>
    <definedName name="Bx" localSheetId="3">#REF!</definedName>
    <definedName name="Bx" localSheetId="6">#REF!</definedName>
    <definedName name="Bx" localSheetId="5">#REF!</definedName>
    <definedName name="Bx" localSheetId="2">#REF!</definedName>
    <definedName name="Bx" localSheetId="1">#REF!</definedName>
    <definedName name="Bx" localSheetId="16">#REF!</definedName>
    <definedName name="Bx" localSheetId="9">#REF!</definedName>
    <definedName name="Bx">#REF!</definedName>
    <definedName name="Bx___0" localSheetId="15">#REF!</definedName>
    <definedName name="Bx___0" localSheetId="11">#REF!</definedName>
    <definedName name="Bx___0" localSheetId="17">#REF!</definedName>
    <definedName name="Bx___0" localSheetId="14">#REF!</definedName>
    <definedName name="Bx___0" localSheetId="8">#REF!</definedName>
    <definedName name="Bx___0" localSheetId="0">#REF!</definedName>
    <definedName name="Bx___0" localSheetId="20">#REF!</definedName>
    <definedName name="Bx___0" localSheetId="19">#REF!</definedName>
    <definedName name="Bx___0" localSheetId="7">#REF!</definedName>
    <definedName name="Bx___0" localSheetId="4">#REF!</definedName>
    <definedName name="Bx___0" localSheetId="3">#REF!</definedName>
    <definedName name="Bx___0" localSheetId="6">#REF!</definedName>
    <definedName name="Bx___0" localSheetId="5">#REF!</definedName>
    <definedName name="Bx___0" localSheetId="2">#REF!</definedName>
    <definedName name="Bx___0" localSheetId="1">#REF!</definedName>
    <definedName name="Bx___0" localSheetId="16">#REF!</definedName>
    <definedName name="Bx___0" localSheetId="9">#REF!</definedName>
    <definedName name="Bx___0">#REF!</definedName>
    <definedName name="Bx___13" localSheetId="15">#REF!</definedName>
    <definedName name="Bx___13" localSheetId="11">#REF!</definedName>
    <definedName name="Bx___13" localSheetId="17">#REF!</definedName>
    <definedName name="Bx___13" localSheetId="14">#REF!</definedName>
    <definedName name="Bx___13" localSheetId="8">#REF!</definedName>
    <definedName name="Bx___13" localSheetId="0">#REF!</definedName>
    <definedName name="Bx___13" localSheetId="20">#REF!</definedName>
    <definedName name="Bx___13" localSheetId="19">#REF!</definedName>
    <definedName name="Bx___13" localSheetId="7">#REF!</definedName>
    <definedName name="Bx___13" localSheetId="4">#REF!</definedName>
    <definedName name="Bx___13" localSheetId="3">#REF!</definedName>
    <definedName name="Bx___13" localSheetId="6">#REF!</definedName>
    <definedName name="Bx___13" localSheetId="5">#REF!</definedName>
    <definedName name="Bx___13" localSheetId="2">#REF!</definedName>
    <definedName name="Bx___13" localSheetId="1">#REF!</definedName>
    <definedName name="Bx___13" localSheetId="16">#REF!</definedName>
    <definedName name="Bx___13" localSheetId="9">#REF!</definedName>
    <definedName name="Bx___13">#REF!</definedName>
    <definedName name="C_" localSheetId="14">#REF!</definedName>
    <definedName name="C_" localSheetId="13">#REF!</definedName>
    <definedName name="C_" localSheetId="16">#REF!</definedName>
    <definedName name="C_">#REF!</definedName>
    <definedName name="C824." localSheetId="15">#REF!</definedName>
    <definedName name="C824." localSheetId="11">#REF!</definedName>
    <definedName name="C824." localSheetId="17">#REF!</definedName>
    <definedName name="C824." localSheetId="14">#REF!</definedName>
    <definedName name="C824." localSheetId="8">#REF!</definedName>
    <definedName name="C824." localSheetId="0">#REF!</definedName>
    <definedName name="C824." localSheetId="20">#REF!</definedName>
    <definedName name="C824." localSheetId="19">#REF!</definedName>
    <definedName name="C824." localSheetId="7">#REF!</definedName>
    <definedName name="C824." localSheetId="4">#REF!</definedName>
    <definedName name="C824." localSheetId="3">#REF!</definedName>
    <definedName name="C824." localSheetId="6">#REF!</definedName>
    <definedName name="C824." localSheetId="5">#REF!</definedName>
    <definedName name="C824." localSheetId="2">#REF!</definedName>
    <definedName name="C824." localSheetId="1">#REF!</definedName>
    <definedName name="C824." localSheetId="16">#REF!</definedName>
    <definedName name="C824." localSheetId="9">#REF!</definedName>
    <definedName name="C824.">#REF!</definedName>
    <definedName name="CA" localSheetId="15">#REF!</definedName>
    <definedName name="CA" localSheetId="11">#REF!</definedName>
    <definedName name="CA" localSheetId="17">#REF!</definedName>
    <definedName name="CA" localSheetId="14">#REF!</definedName>
    <definedName name="CA" localSheetId="8">#REF!</definedName>
    <definedName name="CA" localSheetId="0">#REF!</definedName>
    <definedName name="CA" localSheetId="20">#REF!</definedName>
    <definedName name="CA" localSheetId="19">#REF!</definedName>
    <definedName name="CA" localSheetId="7">#REF!</definedName>
    <definedName name="CA" localSheetId="4">#REF!</definedName>
    <definedName name="CA" localSheetId="3">#REF!</definedName>
    <definedName name="CA" localSheetId="6">#REF!</definedName>
    <definedName name="CA" localSheetId="5">#REF!</definedName>
    <definedName name="CA" localSheetId="2">#REF!</definedName>
    <definedName name="CA" localSheetId="1">#REF!</definedName>
    <definedName name="CA" localSheetId="16">#REF!</definedName>
    <definedName name="CA" localSheetId="9">#REF!</definedName>
    <definedName name="CA">#REF!</definedName>
    <definedName name="cant" localSheetId="15">'[17]Staff Acco.'!#REF!</definedName>
    <definedName name="cant" localSheetId="11">'[17]Staff Acco.'!#REF!</definedName>
    <definedName name="cant" localSheetId="17">'[17]Staff Acco.'!#REF!</definedName>
    <definedName name="cant" localSheetId="14">'[17]Staff Acco.'!#REF!</definedName>
    <definedName name="cant" localSheetId="8">'[17]Staff Acco.'!#REF!</definedName>
    <definedName name="cant" localSheetId="0">'[17]Staff Acco.'!#REF!</definedName>
    <definedName name="cant" localSheetId="20">'[17]Staff Acco.'!#REF!</definedName>
    <definedName name="cant" localSheetId="19">'[17]Staff Acco.'!#REF!</definedName>
    <definedName name="cant" localSheetId="7">'[17]Staff Acco.'!#REF!</definedName>
    <definedName name="cant" localSheetId="4">'[17]Staff Acco.'!#REF!</definedName>
    <definedName name="cant" localSheetId="3">'[17]Staff Acco.'!#REF!</definedName>
    <definedName name="cant" localSheetId="6">'[17]Staff Acco.'!#REF!</definedName>
    <definedName name="cant" localSheetId="5">'[17]Staff Acco.'!#REF!</definedName>
    <definedName name="cant" localSheetId="2">'[17]Staff Acco.'!#REF!</definedName>
    <definedName name="cant" localSheetId="1">'[17]Staff Acco.'!#REF!</definedName>
    <definedName name="cant" localSheetId="16">'[17]Staff Acco.'!#REF!</definedName>
    <definedName name="cant" localSheetId="9">'[17]Staff Acco.'!#REF!</definedName>
    <definedName name="cant">'[17]Staff Acco.'!#REF!</definedName>
    <definedName name="carpenter" localSheetId="12">#REF!</definedName>
    <definedName name="carpenter" localSheetId="15">#REF!</definedName>
    <definedName name="carpenter" localSheetId="11">#REF!</definedName>
    <definedName name="carpenter" localSheetId="17">#REF!</definedName>
    <definedName name="carpenter" localSheetId="14">#REF!</definedName>
    <definedName name="carpenter" localSheetId="8">#REF!</definedName>
    <definedName name="carpenter" localSheetId="0">#REF!</definedName>
    <definedName name="carpenter" localSheetId="20">#REF!</definedName>
    <definedName name="carpenter" localSheetId="19">#REF!</definedName>
    <definedName name="carpenter" localSheetId="7">#REF!</definedName>
    <definedName name="carpenter" localSheetId="4">#REF!</definedName>
    <definedName name="carpenter" localSheetId="3">#REF!</definedName>
    <definedName name="carpenter" localSheetId="6">#REF!</definedName>
    <definedName name="carpenter" localSheetId="5">#REF!</definedName>
    <definedName name="carpenter" localSheetId="2">#REF!</definedName>
    <definedName name="carpenter" localSheetId="1">#REF!</definedName>
    <definedName name="carpenter" localSheetId="16">#REF!</definedName>
    <definedName name="carpenter" localSheetId="9">#REF!</definedName>
    <definedName name="carpenter">#REF!</definedName>
    <definedName name="carpenter1" localSheetId="12">#REF!</definedName>
    <definedName name="carpenter1" localSheetId="15">#REF!</definedName>
    <definedName name="carpenter1" localSheetId="11">#REF!</definedName>
    <definedName name="carpenter1" localSheetId="17">#REF!</definedName>
    <definedName name="carpenter1" localSheetId="14">#REF!</definedName>
    <definedName name="carpenter1" localSheetId="8">#REF!</definedName>
    <definedName name="carpenter1" localSheetId="0">#REF!</definedName>
    <definedName name="carpenter1" localSheetId="20">#REF!</definedName>
    <definedName name="carpenter1" localSheetId="19">#REF!</definedName>
    <definedName name="carpenter1" localSheetId="7">#REF!</definedName>
    <definedName name="carpenter1" localSheetId="4">#REF!</definedName>
    <definedName name="carpenter1" localSheetId="3">#REF!</definedName>
    <definedName name="carpenter1" localSheetId="6">#REF!</definedName>
    <definedName name="carpenter1" localSheetId="5">#REF!</definedName>
    <definedName name="carpenter1" localSheetId="2">#REF!</definedName>
    <definedName name="carpenter1" localSheetId="1">#REF!</definedName>
    <definedName name="carpenter1" localSheetId="16">#REF!</definedName>
    <definedName name="carpenter1" localSheetId="9">#REF!</definedName>
    <definedName name="carpenter1">#REF!</definedName>
    <definedName name="carpenter2" localSheetId="12">#REF!</definedName>
    <definedName name="carpenter2" localSheetId="15">#REF!</definedName>
    <definedName name="carpenter2" localSheetId="11">#REF!</definedName>
    <definedName name="carpenter2" localSheetId="17">#REF!</definedName>
    <definedName name="carpenter2" localSheetId="14">#REF!</definedName>
    <definedName name="carpenter2" localSheetId="8">#REF!</definedName>
    <definedName name="carpenter2" localSheetId="0">#REF!</definedName>
    <definedName name="carpenter2" localSheetId="20">#REF!</definedName>
    <definedName name="carpenter2" localSheetId="19">#REF!</definedName>
    <definedName name="carpenter2" localSheetId="7">#REF!</definedName>
    <definedName name="carpenter2" localSheetId="4">#REF!</definedName>
    <definedName name="carpenter2" localSheetId="3">#REF!</definedName>
    <definedName name="carpenter2" localSheetId="6">#REF!</definedName>
    <definedName name="carpenter2" localSheetId="5">#REF!</definedName>
    <definedName name="carpenter2" localSheetId="2">#REF!</definedName>
    <definedName name="carpenter2" localSheetId="1">#REF!</definedName>
    <definedName name="carpenter2" localSheetId="16">#REF!</definedName>
    <definedName name="carpenter2" localSheetId="9">#REF!</definedName>
    <definedName name="carpenter2">#REF!</definedName>
    <definedName name="carpenterI" localSheetId="12">#REF!</definedName>
    <definedName name="carpenterI" localSheetId="15">#REF!</definedName>
    <definedName name="carpenterI" localSheetId="11">#REF!</definedName>
    <definedName name="carpenterI" localSheetId="17">#REF!</definedName>
    <definedName name="carpenterI" localSheetId="14">#REF!</definedName>
    <definedName name="carpenterI" localSheetId="8">#REF!</definedName>
    <definedName name="carpenterI" localSheetId="0">#REF!</definedName>
    <definedName name="carpenterI" localSheetId="20">#REF!</definedName>
    <definedName name="carpenterI" localSheetId="19">#REF!</definedName>
    <definedName name="carpenterI" localSheetId="7">#REF!</definedName>
    <definedName name="carpenterI" localSheetId="4">#REF!</definedName>
    <definedName name="carpenterI" localSheetId="3">#REF!</definedName>
    <definedName name="carpenterI" localSheetId="6">#REF!</definedName>
    <definedName name="carpenterI" localSheetId="5">#REF!</definedName>
    <definedName name="carpenterI" localSheetId="2">#REF!</definedName>
    <definedName name="carpenterI" localSheetId="1">#REF!</definedName>
    <definedName name="carpenterI" localSheetId="16">#REF!</definedName>
    <definedName name="carpenterI" localSheetId="9">#REF!</definedName>
    <definedName name="carpenterI">#REF!</definedName>
    <definedName name="carpenterII" localSheetId="12">#REF!</definedName>
    <definedName name="carpenterII" localSheetId="15">#REF!</definedName>
    <definedName name="carpenterII" localSheetId="11">#REF!</definedName>
    <definedName name="carpenterII" localSheetId="17">#REF!</definedName>
    <definedName name="carpenterII" localSheetId="14">#REF!</definedName>
    <definedName name="carpenterII" localSheetId="8">#REF!</definedName>
    <definedName name="carpenterII" localSheetId="0">#REF!</definedName>
    <definedName name="carpenterII" localSheetId="20">#REF!</definedName>
    <definedName name="carpenterII" localSheetId="19">#REF!</definedName>
    <definedName name="carpenterII" localSheetId="7">#REF!</definedName>
    <definedName name="carpenterII" localSheetId="4">#REF!</definedName>
    <definedName name="carpenterII" localSheetId="3">#REF!</definedName>
    <definedName name="carpenterII" localSheetId="6">#REF!</definedName>
    <definedName name="carpenterII" localSheetId="5">#REF!</definedName>
    <definedName name="carpenterII" localSheetId="2">#REF!</definedName>
    <definedName name="carpenterII" localSheetId="1">#REF!</definedName>
    <definedName name="carpenterII" localSheetId="16">#REF!</definedName>
    <definedName name="carpenterII" localSheetId="9">#REF!</definedName>
    <definedName name="carpenterII">#REF!</definedName>
    <definedName name="carpet" localSheetId="15">#REF!</definedName>
    <definedName name="carpet" localSheetId="11">#REF!</definedName>
    <definedName name="carpet" localSheetId="17">#REF!</definedName>
    <definedName name="carpet" localSheetId="14">#REF!</definedName>
    <definedName name="carpet" localSheetId="8">#REF!</definedName>
    <definedName name="carpet" localSheetId="0">#REF!</definedName>
    <definedName name="carpet" localSheetId="20">#REF!</definedName>
    <definedName name="carpet" localSheetId="19">#REF!</definedName>
    <definedName name="carpet" localSheetId="7">#REF!</definedName>
    <definedName name="carpet" localSheetId="4">#REF!</definedName>
    <definedName name="carpet" localSheetId="3">#REF!</definedName>
    <definedName name="carpet" localSheetId="6">#REF!</definedName>
    <definedName name="carpet" localSheetId="5">#REF!</definedName>
    <definedName name="carpet" localSheetId="2">#REF!</definedName>
    <definedName name="carpet" localSheetId="1">#REF!</definedName>
    <definedName name="carpet" localSheetId="16">#REF!</definedName>
    <definedName name="carpet" localSheetId="9">#REF!</definedName>
    <definedName name="carpet">#REF!</definedName>
    <definedName name="carpet___0" localSheetId="15">#REF!</definedName>
    <definedName name="carpet___0" localSheetId="11">#REF!</definedName>
    <definedName name="carpet___0" localSheetId="17">#REF!</definedName>
    <definedName name="carpet___0" localSheetId="14">#REF!</definedName>
    <definedName name="carpet___0" localSheetId="8">#REF!</definedName>
    <definedName name="carpet___0" localSheetId="0">#REF!</definedName>
    <definedName name="carpet___0" localSheetId="20">#REF!</definedName>
    <definedName name="carpet___0" localSheetId="19">#REF!</definedName>
    <definedName name="carpet___0" localSheetId="7">#REF!</definedName>
    <definedName name="carpet___0" localSheetId="4">#REF!</definedName>
    <definedName name="carpet___0" localSheetId="3">#REF!</definedName>
    <definedName name="carpet___0" localSheetId="6">#REF!</definedName>
    <definedName name="carpet___0" localSheetId="5">#REF!</definedName>
    <definedName name="carpet___0" localSheetId="2">#REF!</definedName>
    <definedName name="carpet___0" localSheetId="1">#REF!</definedName>
    <definedName name="carpet___0" localSheetId="16">#REF!</definedName>
    <definedName name="carpet___0" localSheetId="9">#REF!</definedName>
    <definedName name="carpet___0">#REF!</definedName>
    <definedName name="carpet___11" localSheetId="15">#REF!</definedName>
    <definedName name="carpet___11" localSheetId="11">#REF!</definedName>
    <definedName name="carpet___11" localSheetId="17">#REF!</definedName>
    <definedName name="carpet___11" localSheetId="14">#REF!</definedName>
    <definedName name="carpet___11" localSheetId="8">#REF!</definedName>
    <definedName name="carpet___11" localSheetId="0">#REF!</definedName>
    <definedName name="carpet___11" localSheetId="20">#REF!</definedName>
    <definedName name="carpet___11" localSheetId="19">#REF!</definedName>
    <definedName name="carpet___11" localSheetId="7">#REF!</definedName>
    <definedName name="carpet___11" localSheetId="4">#REF!</definedName>
    <definedName name="carpet___11" localSheetId="3">#REF!</definedName>
    <definedName name="carpet___11" localSheetId="6">#REF!</definedName>
    <definedName name="carpet___11" localSheetId="5">#REF!</definedName>
    <definedName name="carpet___11" localSheetId="2">#REF!</definedName>
    <definedName name="carpet___11" localSheetId="1">#REF!</definedName>
    <definedName name="carpet___11" localSheetId="16">#REF!</definedName>
    <definedName name="carpet___11" localSheetId="9">#REF!</definedName>
    <definedName name="carpet___11">#REF!</definedName>
    <definedName name="carpet___12" localSheetId="15">#REF!</definedName>
    <definedName name="carpet___12" localSheetId="11">#REF!</definedName>
    <definedName name="carpet___12" localSheetId="17">#REF!</definedName>
    <definedName name="carpet___12" localSheetId="14">#REF!</definedName>
    <definedName name="carpet___12" localSheetId="8">#REF!</definedName>
    <definedName name="carpet___12" localSheetId="0">#REF!</definedName>
    <definedName name="carpet___12" localSheetId="20">#REF!</definedName>
    <definedName name="carpet___12" localSheetId="19">#REF!</definedName>
    <definedName name="carpet___12" localSheetId="7">#REF!</definedName>
    <definedName name="carpet___12" localSheetId="4">#REF!</definedName>
    <definedName name="carpet___12" localSheetId="3">#REF!</definedName>
    <definedName name="carpet___12" localSheetId="6">#REF!</definedName>
    <definedName name="carpet___12" localSheetId="5">#REF!</definedName>
    <definedName name="carpet___12" localSheetId="2">#REF!</definedName>
    <definedName name="carpet___12" localSheetId="1">#REF!</definedName>
    <definedName name="carpet___12" localSheetId="16">#REF!</definedName>
    <definedName name="carpet___12" localSheetId="9">#REF!</definedName>
    <definedName name="carpet___12">#REF!</definedName>
    <definedName name="CARPI" localSheetId="15">[18]Sheet1!#REF!</definedName>
    <definedName name="CARPI" localSheetId="11">[18]Sheet1!#REF!</definedName>
    <definedName name="CARPI" localSheetId="17">[18]Sheet1!#REF!</definedName>
    <definedName name="CARPI" localSheetId="14">[18]Sheet1!#REF!</definedName>
    <definedName name="CARPI" localSheetId="8">[18]Sheet1!#REF!</definedName>
    <definedName name="CARPI" localSheetId="0">[18]Sheet1!#REF!</definedName>
    <definedName name="CARPI" localSheetId="20">[18]Sheet1!#REF!</definedName>
    <definedName name="CARPI" localSheetId="19">[18]Sheet1!#REF!</definedName>
    <definedName name="CARPI" localSheetId="7">[18]Sheet1!#REF!</definedName>
    <definedName name="CARPI" localSheetId="4">[18]Sheet1!#REF!</definedName>
    <definedName name="CARPI" localSheetId="3">[18]Sheet1!#REF!</definedName>
    <definedName name="CARPI" localSheetId="6">[18]Sheet1!#REF!</definedName>
    <definedName name="CARPI" localSheetId="5">[18]Sheet1!#REF!</definedName>
    <definedName name="CARPI" localSheetId="2">[18]Sheet1!#REF!</definedName>
    <definedName name="CARPI" localSheetId="1">[18]Sheet1!#REF!</definedName>
    <definedName name="CARPI" localSheetId="16">[18]Sheet1!#REF!</definedName>
    <definedName name="CARPI" localSheetId="9">[18]Sheet1!#REF!</definedName>
    <definedName name="CARPI">[18]Sheet1!#REF!</definedName>
    <definedName name="CC" localSheetId="15">#REF!</definedName>
    <definedName name="CC" localSheetId="11">#REF!</definedName>
    <definedName name="CC" localSheetId="17">#REF!</definedName>
    <definedName name="CC" localSheetId="14">#REF!</definedName>
    <definedName name="CC" localSheetId="8">#REF!</definedName>
    <definedName name="CC" localSheetId="0">#REF!</definedName>
    <definedName name="CC" localSheetId="20">#REF!</definedName>
    <definedName name="CC" localSheetId="19">#REF!</definedName>
    <definedName name="CC" localSheetId="7">#REF!</definedName>
    <definedName name="CC" localSheetId="4">#REF!</definedName>
    <definedName name="CC" localSheetId="3">#REF!</definedName>
    <definedName name="CC" localSheetId="6">#REF!</definedName>
    <definedName name="CC" localSheetId="5">#REF!</definedName>
    <definedName name="CC" localSheetId="2">#REF!</definedName>
    <definedName name="CC" localSheetId="1">#REF!</definedName>
    <definedName name="CC" localSheetId="16">#REF!</definedName>
    <definedName name="CC" localSheetId="9">#REF!</definedName>
    <definedName name="CC">#REF!</definedName>
    <definedName name="cd" localSheetId="14">#REF!</definedName>
    <definedName name="cd" localSheetId="13">#REF!</definedName>
    <definedName name="cd" localSheetId="16">#REF!</definedName>
    <definedName name="cd">#REF!</definedName>
    <definedName name="CE" localSheetId="15">#REF!</definedName>
    <definedName name="CE" localSheetId="11">#REF!</definedName>
    <definedName name="CE" localSheetId="17">#REF!</definedName>
    <definedName name="CE" localSheetId="14">#REF!</definedName>
    <definedName name="CE" localSheetId="8">#REF!</definedName>
    <definedName name="CE" localSheetId="0">#REF!</definedName>
    <definedName name="CE" localSheetId="20">#REF!</definedName>
    <definedName name="CE" localSheetId="19">#REF!</definedName>
    <definedName name="CE" localSheetId="7">#REF!</definedName>
    <definedName name="CE" localSheetId="4">#REF!</definedName>
    <definedName name="CE" localSheetId="3">#REF!</definedName>
    <definedName name="CE" localSheetId="6">#REF!</definedName>
    <definedName name="CE" localSheetId="5">#REF!</definedName>
    <definedName name="CE" localSheetId="2">#REF!</definedName>
    <definedName name="CE" localSheetId="1">#REF!</definedName>
    <definedName name="CE" localSheetId="16">#REF!</definedName>
    <definedName name="CE" localSheetId="9">#REF!</definedName>
    <definedName name="CE">#REF!</definedName>
    <definedName name="CED">[4]DI!$H$6</definedName>
    <definedName name="CEILING_PLASTERING" localSheetId="15">#REF!</definedName>
    <definedName name="CEILING_PLASTERING" localSheetId="11">#REF!</definedName>
    <definedName name="CEILING_PLASTERING" localSheetId="17">#REF!</definedName>
    <definedName name="CEILING_PLASTERING" localSheetId="14">#REF!</definedName>
    <definedName name="CEILING_PLASTERING" localSheetId="8">#REF!</definedName>
    <definedName name="CEILING_PLASTERING" localSheetId="0">#REF!</definedName>
    <definedName name="CEILING_PLASTERING" localSheetId="20">#REF!</definedName>
    <definedName name="CEILING_PLASTERING" localSheetId="19">#REF!</definedName>
    <definedName name="CEILING_PLASTERING" localSheetId="7">#REF!</definedName>
    <definedName name="CEILING_PLASTERING" localSheetId="4">#REF!</definedName>
    <definedName name="CEILING_PLASTERING" localSheetId="3">#REF!</definedName>
    <definedName name="CEILING_PLASTERING" localSheetId="6">#REF!</definedName>
    <definedName name="CEILING_PLASTERING" localSheetId="5">#REF!</definedName>
    <definedName name="CEILING_PLASTERING" localSheetId="2">#REF!</definedName>
    <definedName name="CEILING_PLASTERING" localSheetId="1">#REF!</definedName>
    <definedName name="CEILING_PLASTERING" localSheetId="16">#REF!</definedName>
    <definedName name="CEILING_PLASTERING" localSheetId="9">#REF!</definedName>
    <definedName name="CEILING_PLASTERING">#REF!</definedName>
    <definedName name="Cem" localSheetId="15">#REF!</definedName>
    <definedName name="Cem" localSheetId="11">#REF!</definedName>
    <definedName name="Cem" localSheetId="17">#REF!</definedName>
    <definedName name="Cem" localSheetId="14">#REF!</definedName>
    <definedName name="Cem" localSheetId="8">#REF!</definedName>
    <definedName name="Cem" localSheetId="0">#REF!</definedName>
    <definedName name="Cem" localSheetId="20">#REF!</definedName>
    <definedName name="Cem" localSheetId="19">#REF!</definedName>
    <definedName name="Cem" localSheetId="7">#REF!</definedName>
    <definedName name="Cem" localSheetId="4">#REF!</definedName>
    <definedName name="Cem" localSheetId="3">#REF!</definedName>
    <definedName name="Cem" localSheetId="6">#REF!</definedName>
    <definedName name="Cem" localSheetId="5">#REF!</definedName>
    <definedName name="Cem" localSheetId="2">#REF!</definedName>
    <definedName name="Cem" localSheetId="1">#REF!</definedName>
    <definedName name="Cem" localSheetId="16">#REF!</definedName>
    <definedName name="Cem" localSheetId="9">#REF!</definedName>
    <definedName name="Cem">#REF!</definedName>
    <definedName name="CEMAS3" localSheetId="15">[19]ANAL!#REF!</definedName>
    <definedName name="CEMAS3" localSheetId="11">[19]ANAL!#REF!</definedName>
    <definedName name="CEMAS3" localSheetId="17">[19]ANAL!#REF!</definedName>
    <definedName name="CEMAS3" localSheetId="14">[19]ANAL!#REF!</definedName>
    <definedName name="CEMAS3" localSheetId="8">[19]ANAL!#REF!</definedName>
    <definedName name="CEMAS3" localSheetId="0">[19]ANAL!#REF!</definedName>
    <definedName name="CEMAS3" localSheetId="20">[19]ANAL!#REF!</definedName>
    <definedName name="CEMAS3" localSheetId="19">[19]ANAL!#REF!</definedName>
    <definedName name="CEMAS3" localSheetId="7">[19]ANAL!#REF!</definedName>
    <definedName name="CEMAS3" localSheetId="4">[19]ANAL!#REF!</definedName>
    <definedName name="CEMAS3" localSheetId="3">[19]ANAL!#REF!</definedName>
    <definedName name="CEMAS3" localSheetId="6">[19]ANAL!#REF!</definedName>
    <definedName name="CEMAS3" localSheetId="5">[19]ANAL!#REF!</definedName>
    <definedName name="CEMAS3" localSheetId="2">[19]ANAL!#REF!</definedName>
    <definedName name="CEMAS3" localSheetId="1">[19]ANAL!#REF!</definedName>
    <definedName name="CEMAS3" localSheetId="16">[19]ANAL!#REF!</definedName>
    <definedName name="CEMAS3" localSheetId="9">[19]ANAL!#REF!</definedName>
    <definedName name="CEMAS3">[19]ANAL!#REF!</definedName>
    <definedName name="Cement" localSheetId="12">#REF!</definedName>
    <definedName name="Cement" localSheetId="15">#REF!</definedName>
    <definedName name="Cement" localSheetId="11">#REF!</definedName>
    <definedName name="Cement" localSheetId="17">#REF!</definedName>
    <definedName name="Cement" localSheetId="14">#REF!</definedName>
    <definedName name="Cement" localSheetId="8">#REF!</definedName>
    <definedName name="Cement" localSheetId="0">#REF!</definedName>
    <definedName name="Cement" localSheetId="20">#REF!</definedName>
    <definedName name="Cement" localSheetId="19">#REF!</definedName>
    <definedName name="Cement" localSheetId="7">#REF!</definedName>
    <definedName name="Cement" localSheetId="4">#REF!</definedName>
    <definedName name="Cement" localSheetId="3">#REF!</definedName>
    <definedName name="Cement" localSheetId="6">#REF!</definedName>
    <definedName name="Cement" localSheetId="5">#REF!</definedName>
    <definedName name="Cement" localSheetId="2">#REF!</definedName>
    <definedName name="Cement" localSheetId="1">#REF!</definedName>
    <definedName name="Cement" localSheetId="16">#REF!</definedName>
    <definedName name="Cement" localSheetId="9">#REF!</definedName>
    <definedName name="Cement">#REF!</definedName>
    <definedName name="Cement_MR_Rate" localSheetId="15">#REF!</definedName>
    <definedName name="Cement_MR_Rate" localSheetId="11">#REF!</definedName>
    <definedName name="Cement_MR_Rate" localSheetId="17">#REF!</definedName>
    <definedName name="Cement_MR_Rate" localSheetId="14">#REF!</definedName>
    <definedName name="Cement_MR_Rate" localSheetId="8">#REF!</definedName>
    <definedName name="Cement_MR_Rate" localSheetId="0">#REF!</definedName>
    <definedName name="Cement_MR_Rate" localSheetId="20">#REF!</definedName>
    <definedName name="Cement_MR_Rate" localSheetId="19">#REF!</definedName>
    <definedName name="Cement_MR_Rate" localSheetId="7">#REF!</definedName>
    <definedName name="Cement_MR_Rate" localSheetId="4">#REF!</definedName>
    <definedName name="Cement_MR_Rate" localSheetId="3">#REF!</definedName>
    <definedName name="Cement_MR_Rate" localSheetId="6">#REF!</definedName>
    <definedName name="Cement_MR_Rate" localSheetId="5">#REF!</definedName>
    <definedName name="Cement_MR_Rate" localSheetId="2">#REF!</definedName>
    <definedName name="Cement_MR_Rate" localSheetId="1">#REF!</definedName>
    <definedName name="Cement_MR_Rate" localSheetId="16">#REF!</definedName>
    <definedName name="Cement_MR_Rate" localSheetId="9">#REF!</definedName>
    <definedName name="Cement_MR_Rate">#REF!</definedName>
    <definedName name="CEMENT_PAINT" localSheetId="15">#REF!</definedName>
    <definedName name="CEMENT_PAINT" localSheetId="11">#REF!</definedName>
    <definedName name="CEMENT_PAINT" localSheetId="17">#REF!</definedName>
    <definedName name="CEMENT_PAINT" localSheetId="14">#REF!</definedName>
    <definedName name="CEMENT_PAINT" localSheetId="8">#REF!</definedName>
    <definedName name="CEMENT_PAINT" localSheetId="0">#REF!</definedName>
    <definedName name="CEMENT_PAINT" localSheetId="20">#REF!</definedName>
    <definedName name="CEMENT_PAINT" localSheetId="19">#REF!</definedName>
    <definedName name="CEMENT_PAINT" localSheetId="7">#REF!</definedName>
    <definedName name="CEMENT_PAINT" localSheetId="4">#REF!</definedName>
    <definedName name="CEMENT_PAINT" localSheetId="3">#REF!</definedName>
    <definedName name="CEMENT_PAINT" localSheetId="6">#REF!</definedName>
    <definedName name="CEMENT_PAINT" localSheetId="5">#REF!</definedName>
    <definedName name="CEMENT_PAINT" localSheetId="2">#REF!</definedName>
    <definedName name="CEMENT_PAINT" localSheetId="1">#REF!</definedName>
    <definedName name="CEMENT_PAINT" localSheetId="16">#REF!</definedName>
    <definedName name="CEMENT_PAINT" localSheetId="9">#REF!</definedName>
    <definedName name="CEMENT_PAINT">#REF!</definedName>
    <definedName name="Cement_SR_Rate" localSheetId="15">#REF!</definedName>
    <definedName name="Cement_SR_Rate" localSheetId="11">#REF!</definedName>
    <definedName name="Cement_SR_Rate" localSheetId="17">#REF!</definedName>
    <definedName name="Cement_SR_Rate" localSheetId="14">#REF!</definedName>
    <definedName name="Cement_SR_Rate" localSheetId="8">#REF!</definedName>
    <definedName name="Cement_SR_Rate" localSheetId="0">#REF!</definedName>
    <definedName name="Cement_SR_Rate" localSheetId="20">#REF!</definedName>
    <definedName name="Cement_SR_Rate" localSheetId="19">#REF!</definedName>
    <definedName name="Cement_SR_Rate" localSheetId="7">#REF!</definedName>
    <definedName name="Cement_SR_Rate" localSheetId="4">#REF!</definedName>
    <definedName name="Cement_SR_Rate" localSheetId="3">#REF!</definedName>
    <definedName name="Cement_SR_Rate" localSheetId="6">#REF!</definedName>
    <definedName name="Cement_SR_Rate" localSheetId="5">#REF!</definedName>
    <definedName name="Cement_SR_Rate" localSheetId="2">#REF!</definedName>
    <definedName name="Cement_SR_Rate" localSheetId="1">#REF!</definedName>
    <definedName name="Cement_SR_Rate" localSheetId="16">#REF!</definedName>
    <definedName name="Cement_SR_Rate" localSheetId="9">#REF!</definedName>
    <definedName name="Cement_SR_Rate">#REF!</definedName>
    <definedName name="CERAMIC_FLOOR" localSheetId="15">#REF!</definedName>
    <definedName name="CERAMIC_FLOOR" localSheetId="11">#REF!</definedName>
    <definedName name="CERAMIC_FLOOR" localSheetId="17">#REF!</definedName>
    <definedName name="CERAMIC_FLOOR" localSheetId="14">#REF!</definedName>
    <definedName name="CERAMIC_FLOOR" localSheetId="8">#REF!</definedName>
    <definedName name="CERAMIC_FLOOR" localSheetId="0">#REF!</definedName>
    <definedName name="CERAMIC_FLOOR" localSheetId="20">#REF!</definedName>
    <definedName name="CERAMIC_FLOOR" localSheetId="19">#REF!</definedName>
    <definedName name="CERAMIC_FLOOR" localSheetId="7">#REF!</definedName>
    <definedName name="CERAMIC_FLOOR" localSheetId="4">#REF!</definedName>
    <definedName name="CERAMIC_FLOOR" localSheetId="3">#REF!</definedName>
    <definedName name="CERAMIC_FLOOR" localSheetId="6">#REF!</definedName>
    <definedName name="CERAMIC_FLOOR" localSheetId="5">#REF!</definedName>
    <definedName name="CERAMIC_FLOOR" localSheetId="2">#REF!</definedName>
    <definedName name="CERAMIC_FLOOR" localSheetId="1">#REF!</definedName>
    <definedName name="CERAMIC_FLOOR" localSheetId="16">#REF!</definedName>
    <definedName name="CERAMIC_FLOOR" localSheetId="9">#REF!</definedName>
    <definedName name="CERAMIC_FLOOR">#REF!</definedName>
    <definedName name="CHAJJA" localSheetId="15">#REF!</definedName>
    <definedName name="CHAJJA" localSheetId="11">#REF!</definedName>
    <definedName name="CHAJJA" localSheetId="17">#REF!</definedName>
    <definedName name="CHAJJA" localSheetId="14">#REF!</definedName>
    <definedName name="CHAJJA" localSheetId="8">#REF!</definedName>
    <definedName name="CHAJJA" localSheetId="0">#REF!</definedName>
    <definedName name="CHAJJA" localSheetId="20">#REF!</definedName>
    <definedName name="CHAJJA" localSheetId="19">#REF!</definedName>
    <definedName name="CHAJJA" localSheetId="7">#REF!</definedName>
    <definedName name="CHAJJA" localSheetId="4">#REF!</definedName>
    <definedName name="CHAJJA" localSheetId="3">#REF!</definedName>
    <definedName name="CHAJJA" localSheetId="6">#REF!</definedName>
    <definedName name="CHAJJA" localSheetId="5">#REF!</definedName>
    <definedName name="CHAJJA" localSheetId="2">#REF!</definedName>
    <definedName name="CHAJJA" localSheetId="1">#REF!</definedName>
    <definedName name="CHAJJA" localSheetId="16">#REF!</definedName>
    <definedName name="CHAJJA" localSheetId="9">#REF!</definedName>
    <definedName name="CHAJJA">#REF!</definedName>
    <definedName name="checked" localSheetId="15">#REF!</definedName>
    <definedName name="checked" localSheetId="11">#REF!</definedName>
    <definedName name="checked" localSheetId="17">#REF!</definedName>
    <definedName name="checked" localSheetId="14">#REF!</definedName>
    <definedName name="checked" localSheetId="8">#REF!</definedName>
    <definedName name="checked" localSheetId="0">#REF!</definedName>
    <definedName name="checked" localSheetId="20">#REF!</definedName>
    <definedName name="checked" localSheetId="19">#REF!</definedName>
    <definedName name="checked" localSheetId="7">#REF!</definedName>
    <definedName name="checked" localSheetId="4">#REF!</definedName>
    <definedName name="checked" localSheetId="3">#REF!</definedName>
    <definedName name="checked" localSheetId="6">#REF!</definedName>
    <definedName name="checked" localSheetId="5">#REF!</definedName>
    <definedName name="checked" localSheetId="2">#REF!</definedName>
    <definedName name="checked" localSheetId="1">#REF!</definedName>
    <definedName name="checked" localSheetId="16">#REF!</definedName>
    <definedName name="checked" localSheetId="9">#REF!</definedName>
    <definedName name="checked">#REF!</definedName>
    <definedName name="CHEJJA" localSheetId="15">#REF!</definedName>
    <definedName name="CHEJJA" localSheetId="11">#REF!</definedName>
    <definedName name="CHEJJA" localSheetId="17">#REF!</definedName>
    <definedName name="CHEJJA" localSheetId="14">#REF!</definedName>
    <definedName name="CHEJJA" localSheetId="8">#REF!</definedName>
    <definedName name="CHEJJA" localSheetId="0">#REF!</definedName>
    <definedName name="CHEJJA" localSheetId="20">#REF!</definedName>
    <definedName name="CHEJJA" localSheetId="19">#REF!</definedName>
    <definedName name="CHEJJA" localSheetId="7">#REF!</definedName>
    <definedName name="CHEJJA" localSheetId="4">#REF!</definedName>
    <definedName name="CHEJJA" localSheetId="3">#REF!</definedName>
    <definedName name="CHEJJA" localSheetId="6">#REF!</definedName>
    <definedName name="CHEJJA" localSheetId="5">#REF!</definedName>
    <definedName name="CHEJJA" localSheetId="2">#REF!</definedName>
    <definedName name="CHEJJA" localSheetId="1">#REF!</definedName>
    <definedName name="CHEJJA" localSheetId="16">#REF!</definedName>
    <definedName name="CHEJJA" localSheetId="9">#REF!</definedName>
    <definedName name="CHEJJA">#REF!</definedName>
    <definedName name="chiseler" localSheetId="12">#REF!</definedName>
    <definedName name="chiseler" localSheetId="15">#REF!</definedName>
    <definedName name="chiseler" localSheetId="11">#REF!</definedName>
    <definedName name="chiseler" localSheetId="17">#REF!</definedName>
    <definedName name="chiseler" localSheetId="14">#REF!</definedName>
    <definedName name="chiseler" localSheetId="8">#REF!</definedName>
    <definedName name="chiseler" localSheetId="0">#REF!</definedName>
    <definedName name="chiseler" localSheetId="20">#REF!</definedName>
    <definedName name="chiseler" localSheetId="19">#REF!</definedName>
    <definedName name="chiseler" localSheetId="7">#REF!</definedName>
    <definedName name="chiseler" localSheetId="4">#REF!</definedName>
    <definedName name="chiseler" localSheetId="3">#REF!</definedName>
    <definedName name="chiseler" localSheetId="6">#REF!</definedName>
    <definedName name="chiseler" localSheetId="5">#REF!</definedName>
    <definedName name="chiseler" localSheetId="2">#REF!</definedName>
    <definedName name="chiseler" localSheetId="1">#REF!</definedName>
    <definedName name="chiseler" localSheetId="16">#REF!</definedName>
    <definedName name="chiseler" localSheetId="9">#REF!</definedName>
    <definedName name="chiseler">#REF!</definedName>
    <definedName name="CI_CHAMBER_COVERS" localSheetId="15">#REF!</definedName>
    <definedName name="CI_CHAMBER_COVERS" localSheetId="11">#REF!</definedName>
    <definedName name="CI_CHAMBER_COVERS" localSheetId="17">#REF!</definedName>
    <definedName name="CI_CHAMBER_COVERS" localSheetId="14">#REF!</definedName>
    <definedName name="CI_CHAMBER_COVERS" localSheetId="8">#REF!</definedName>
    <definedName name="CI_CHAMBER_COVERS" localSheetId="0">#REF!</definedName>
    <definedName name="CI_CHAMBER_COVERS" localSheetId="20">#REF!</definedName>
    <definedName name="CI_CHAMBER_COVERS" localSheetId="19">#REF!</definedName>
    <definedName name="CI_CHAMBER_COVERS" localSheetId="7">#REF!</definedName>
    <definedName name="CI_CHAMBER_COVERS" localSheetId="4">#REF!</definedName>
    <definedName name="CI_CHAMBER_COVERS" localSheetId="3">#REF!</definedName>
    <definedName name="CI_CHAMBER_COVERS" localSheetId="6">#REF!</definedName>
    <definedName name="CI_CHAMBER_COVERS" localSheetId="5">#REF!</definedName>
    <definedName name="CI_CHAMBER_COVERS" localSheetId="2">#REF!</definedName>
    <definedName name="CI_CHAMBER_COVERS" localSheetId="1">#REF!</definedName>
    <definedName name="CI_CHAMBER_COVERS" localSheetId="16">#REF!</definedName>
    <definedName name="CI_CHAMBER_COVERS" localSheetId="9">#REF!</definedName>
    <definedName name="CI_CHAMBER_COVERS">#REF!</definedName>
    <definedName name="CINDER" localSheetId="15">#REF!</definedName>
    <definedName name="CINDER" localSheetId="11">#REF!</definedName>
    <definedName name="CINDER" localSheetId="17">#REF!</definedName>
    <definedName name="CINDER" localSheetId="14">#REF!</definedName>
    <definedName name="CINDER" localSheetId="8">#REF!</definedName>
    <definedName name="CINDER" localSheetId="0">#REF!</definedName>
    <definedName name="CINDER" localSheetId="20">#REF!</definedName>
    <definedName name="CINDER" localSheetId="19">#REF!</definedName>
    <definedName name="CINDER" localSheetId="7">#REF!</definedName>
    <definedName name="CINDER" localSheetId="4">#REF!</definedName>
    <definedName name="CINDER" localSheetId="3">#REF!</definedName>
    <definedName name="CINDER" localSheetId="6">#REF!</definedName>
    <definedName name="CINDER" localSheetId="5">#REF!</definedName>
    <definedName name="CINDER" localSheetId="2">#REF!</definedName>
    <definedName name="CINDER" localSheetId="1">#REF!</definedName>
    <definedName name="CINDER" localSheetId="16">#REF!</definedName>
    <definedName name="CINDER" localSheetId="9">#REF!</definedName>
    <definedName name="CINDER">#REF!</definedName>
    <definedName name="CO_D1" localSheetId="12">#NAME?</definedName>
    <definedName name="CO_D1" localSheetId="15">#NAME?</definedName>
    <definedName name="CO_D1" localSheetId="16">#NAME?</definedName>
    <definedName name="CO_D1">[20]D1_CO!$A$1:$D$201</definedName>
    <definedName name="CO_D2" localSheetId="12">#NAME?</definedName>
    <definedName name="CO_D2" localSheetId="15">#NAME?</definedName>
    <definedName name="CO_D2" localSheetId="16">#NAME?</definedName>
    <definedName name="CO_D2">[21]D2_CO!$A$1:$D$420</definedName>
    <definedName name="CO_I" localSheetId="12">#REF!</definedName>
    <definedName name="CO_I" localSheetId="15">#REF!</definedName>
    <definedName name="CO_I" localSheetId="11">#REF!</definedName>
    <definedName name="CO_I" localSheetId="17">#REF!</definedName>
    <definedName name="CO_I" localSheetId="14">#REF!</definedName>
    <definedName name="CO_I" localSheetId="8">#REF!</definedName>
    <definedName name="CO_I" localSheetId="0">#REF!</definedName>
    <definedName name="CO_I" localSheetId="20">#REF!</definedName>
    <definedName name="CO_I" localSheetId="19">#REF!</definedName>
    <definedName name="CO_I" localSheetId="13">#REF!</definedName>
    <definedName name="CO_I" localSheetId="7">#REF!</definedName>
    <definedName name="CO_I" localSheetId="4">#REF!</definedName>
    <definedName name="CO_I" localSheetId="3">#REF!</definedName>
    <definedName name="CO_I" localSheetId="6">#REF!</definedName>
    <definedName name="CO_I" localSheetId="5">#REF!</definedName>
    <definedName name="CO_I" localSheetId="2">#REF!</definedName>
    <definedName name="CO_I" localSheetId="1">#REF!</definedName>
    <definedName name="CO_I" localSheetId="16">#REF!</definedName>
    <definedName name="CO_I" localSheetId="9">#REF!</definedName>
    <definedName name="CO_I">#REF!</definedName>
    <definedName name="CO_Z1" localSheetId="12">#NAME?</definedName>
    <definedName name="CO_Z1" localSheetId="15">#NAME?</definedName>
    <definedName name="CO_Z1" localSheetId="16">#NAME?</definedName>
    <definedName name="CO_Z1">[22]Z1_DATA!$B$4:$K$160</definedName>
    <definedName name="co_z2" localSheetId="12">#NAME?</definedName>
    <definedName name="co_z2" localSheetId="15">#NAME?</definedName>
    <definedName name="co_z2" localSheetId="16">#NAME?</definedName>
    <definedName name="co_z2">'[23]zone-2'!$A$1:$D$434</definedName>
    <definedName name="co_z5" localSheetId="12">#NAME?</definedName>
    <definedName name="co_z5" localSheetId="15">#NAME?</definedName>
    <definedName name="co_z5" localSheetId="16">#NAME?</definedName>
    <definedName name="co_z5">[24]co_5!$A$1:$D$620</definedName>
    <definedName name="co_z8" localSheetId="12">#NAME?</definedName>
    <definedName name="co_z8" localSheetId="15">#NAME?</definedName>
    <definedName name="co_z8" localSheetId="16">#NAME?</definedName>
    <definedName name="co_z8">'[25]zone-8'!$A$1:$C$516</definedName>
    <definedName name="Co_zone3" localSheetId="15">#REF!</definedName>
    <definedName name="Co_zone3" localSheetId="11">#REF!</definedName>
    <definedName name="Co_zone3" localSheetId="17">#REF!</definedName>
    <definedName name="Co_zone3" localSheetId="8">#REF!</definedName>
    <definedName name="Co_zone3" localSheetId="20">#REF!</definedName>
    <definedName name="Co_zone3" localSheetId="19">#REF!</definedName>
    <definedName name="Co_zone3" localSheetId="7">#REF!</definedName>
    <definedName name="Co_zone3" localSheetId="4">#REF!</definedName>
    <definedName name="Co_zone3" localSheetId="3">#REF!</definedName>
    <definedName name="Co_zone3" localSheetId="6">#REF!</definedName>
    <definedName name="Co_zone3" localSheetId="5">#REF!</definedName>
    <definedName name="Co_zone3" localSheetId="16">#REF!</definedName>
    <definedName name="Co_zone3">#REF!</definedName>
    <definedName name="col" localSheetId="15">#REF!</definedName>
    <definedName name="col" localSheetId="11">#REF!</definedName>
    <definedName name="col" localSheetId="17">#REF!</definedName>
    <definedName name="col" localSheetId="14">#REF!</definedName>
    <definedName name="col" localSheetId="8">#REF!</definedName>
    <definedName name="col" localSheetId="0">#REF!</definedName>
    <definedName name="col" localSheetId="20">#REF!</definedName>
    <definedName name="col" localSheetId="19">#REF!</definedName>
    <definedName name="col" localSheetId="7">#REF!</definedName>
    <definedName name="col" localSheetId="4">#REF!</definedName>
    <definedName name="col" localSheetId="3">#REF!</definedName>
    <definedName name="col" localSheetId="6">#REF!</definedName>
    <definedName name="col" localSheetId="5">#REF!</definedName>
    <definedName name="col" localSheetId="2">#REF!</definedName>
    <definedName name="col" localSheetId="1">#REF!</definedName>
    <definedName name="col" localSheetId="16">#REF!</definedName>
    <definedName name="col" localSheetId="9">#REF!</definedName>
    <definedName name="col">#REF!</definedName>
    <definedName name="col___0" localSheetId="15">#REF!</definedName>
    <definedName name="col___0" localSheetId="11">#REF!</definedName>
    <definedName name="col___0" localSheetId="17">#REF!</definedName>
    <definedName name="col___0" localSheetId="14">#REF!</definedName>
    <definedName name="col___0" localSheetId="8">#REF!</definedName>
    <definedName name="col___0" localSheetId="0">#REF!</definedName>
    <definedName name="col___0" localSheetId="20">#REF!</definedName>
    <definedName name="col___0" localSheetId="19">#REF!</definedName>
    <definedName name="col___0" localSheetId="7">#REF!</definedName>
    <definedName name="col___0" localSheetId="4">#REF!</definedName>
    <definedName name="col___0" localSheetId="3">#REF!</definedName>
    <definedName name="col___0" localSheetId="6">#REF!</definedName>
    <definedName name="col___0" localSheetId="5">#REF!</definedName>
    <definedName name="col___0" localSheetId="2">#REF!</definedName>
    <definedName name="col___0" localSheetId="1">#REF!</definedName>
    <definedName name="col___0" localSheetId="16">#REF!</definedName>
    <definedName name="col___0" localSheetId="9">#REF!</definedName>
    <definedName name="col___0">#REF!</definedName>
    <definedName name="col___11" localSheetId="15">#REF!</definedName>
    <definedName name="col___11" localSheetId="11">#REF!</definedName>
    <definedName name="col___11" localSheetId="17">#REF!</definedName>
    <definedName name="col___11" localSheetId="14">#REF!</definedName>
    <definedName name="col___11" localSheetId="8">#REF!</definedName>
    <definedName name="col___11" localSheetId="0">#REF!</definedName>
    <definedName name="col___11" localSheetId="20">#REF!</definedName>
    <definedName name="col___11" localSheetId="19">#REF!</definedName>
    <definedName name="col___11" localSheetId="7">#REF!</definedName>
    <definedName name="col___11" localSheetId="4">#REF!</definedName>
    <definedName name="col___11" localSheetId="3">#REF!</definedName>
    <definedName name="col___11" localSheetId="6">#REF!</definedName>
    <definedName name="col___11" localSheetId="5">#REF!</definedName>
    <definedName name="col___11" localSheetId="2">#REF!</definedName>
    <definedName name="col___11" localSheetId="1">#REF!</definedName>
    <definedName name="col___11" localSheetId="16">#REF!</definedName>
    <definedName name="col___11" localSheetId="9">#REF!</definedName>
    <definedName name="col___11">#REF!</definedName>
    <definedName name="col___12" localSheetId="15">#REF!</definedName>
    <definedName name="col___12" localSheetId="11">#REF!</definedName>
    <definedName name="col___12" localSheetId="17">#REF!</definedName>
    <definedName name="col___12" localSheetId="14">#REF!</definedName>
    <definedName name="col___12" localSheetId="8">#REF!</definedName>
    <definedName name="col___12" localSheetId="0">#REF!</definedName>
    <definedName name="col___12" localSheetId="20">#REF!</definedName>
    <definedName name="col___12" localSheetId="19">#REF!</definedName>
    <definedName name="col___12" localSheetId="7">#REF!</definedName>
    <definedName name="col___12" localSheetId="4">#REF!</definedName>
    <definedName name="col___12" localSheetId="3">#REF!</definedName>
    <definedName name="col___12" localSheetId="6">#REF!</definedName>
    <definedName name="col___12" localSheetId="5">#REF!</definedName>
    <definedName name="col___12" localSheetId="2">#REF!</definedName>
    <definedName name="col___12" localSheetId="1">#REF!</definedName>
    <definedName name="col___12" localSheetId="16">#REF!</definedName>
    <definedName name="col___12" localSheetId="9">#REF!</definedName>
    <definedName name="col___12">#REF!</definedName>
    <definedName name="COLLAPSIBLE_GATE" localSheetId="15">#REF!</definedName>
    <definedName name="COLLAPSIBLE_GATE" localSheetId="11">#REF!</definedName>
    <definedName name="COLLAPSIBLE_GATE" localSheetId="17">#REF!</definedName>
    <definedName name="COLLAPSIBLE_GATE" localSheetId="14">#REF!</definedName>
    <definedName name="COLLAPSIBLE_GATE" localSheetId="8">#REF!</definedName>
    <definedName name="COLLAPSIBLE_GATE" localSheetId="0">#REF!</definedName>
    <definedName name="COLLAPSIBLE_GATE" localSheetId="20">#REF!</definedName>
    <definedName name="COLLAPSIBLE_GATE" localSheetId="19">#REF!</definedName>
    <definedName name="COLLAPSIBLE_GATE" localSheetId="7">#REF!</definedName>
    <definedName name="COLLAPSIBLE_GATE" localSheetId="4">#REF!</definedName>
    <definedName name="COLLAPSIBLE_GATE" localSheetId="3">#REF!</definedName>
    <definedName name="COLLAPSIBLE_GATE" localSheetId="6">#REF!</definedName>
    <definedName name="COLLAPSIBLE_GATE" localSheetId="5">#REF!</definedName>
    <definedName name="COLLAPSIBLE_GATE" localSheetId="2">#REF!</definedName>
    <definedName name="COLLAPSIBLE_GATE" localSheetId="1">#REF!</definedName>
    <definedName name="COLLAPSIBLE_GATE" localSheetId="16">#REF!</definedName>
    <definedName name="COLLAPSIBLE_GATE" localSheetId="9">#REF!</definedName>
    <definedName name="COLLAPSIBLE_GATE">#REF!</definedName>
    <definedName name="compactor" localSheetId="12">#REF!</definedName>
    <definedName name="compactor" localSheetId="15">#REF!</definedName>
    <definedName name="compactor" localSheetId="11">#REF!</definedName>
    <definedName name="compactor" localSheetId="17">#REF!</definedName>
    <definedName name="compactor" localSheetId="14">#REF!</definedName>
    <definedName name="compactor" localSheetId="8">#REF!</definedName>
    <definedName name="compactor" localSheetId="0">#REF!</definedName>
    <definedName name="compactor" localSheetId="20">#REF!</definedName>
    <definedName name="compactor" localSheetId="19">#REF!</definedName>
    <definedName name="compactor" localSheetId="7">#REF!</definedName>
    <definedName name="compactor" localSheetId="4">#REF!</definedName>
    <definedName name="compactor" localSheetId="3">#REF!</definedName>
    <definedName name="compactor" localSheetId="6">#REF!</definedName>
    <definedName name="compactor" localSheetId="5">#REF!</definedName>
    <definedName name="compactor" localSheetId="2">#REF!</definedName>
    <definedName name="compactor" localSheetId="1">#REF!</definedName>
    <definedName name="compactor" localSheetId="16">#REF!</definedName>
    <definedName name="compactor" localSheetId="9">#REF!</definedName>
    <definedName name="compactor">#REF!</definedName>
    <definedName name="concretepump" localSheetId="12">#REF!</definedName>
    <definedName name="concretepump" localSheetId="15">#REF!</definedName>
    <definedName name="concretepump" localSheetId="11">#REF!</definedName>
    <definedName name="concretepump" localSheetId="17">#REF!</definedName>
    <definedName name="concretepump" localSheetId="14">#REF!</definedName>
    <definedName name="concretepump" localSheetId="8">#REF!</definedName>
    <definedName name="concretepump" localSheetId="0">#REF!</definedName>
    <definedName name="concretepump" localSheetId="20">#REF!</definedName>
    <definedName name="concretepump" localSheetId="19">#REF!</definedName>
    <definedName name="concretepump" localSheetId="7">#REF!</definedName>
    <definedName name="concretepump" localSheetId="4">#REF!</definedName>
    <definedName name="concretepump" localSheetId="3">#REF!</definedName>
    <definedName name="concretepump" localSheetId="6">#REF!</definedName>
    <definedName name="concretepump" localSheetId="5">#REF!</definedName>
    <definedName name="concretepump" localSheetId="2">#REF!</definedName>
    <definedName name="concretepump" localSheetId="1">#REF!</definedName>
    <definedName name="concretepump" localSheetId="16">#REF!</definedName>
    <definedName name="concretepump" localSheetId="9">#REF!</definedName>
    <definedName name="concretepump">#REF!</definedName>
    <definedName name="CONT" localSheetId="15">#REF!</definedName>
    <definedName name="CONT" localSheetId="11">#REF!</definedName>
    <definedName name="CONT" localSheetId="17">#REF!</definedName>
    <definedName name="CONT" localSheetId="14">#REF!</definedName>
    <definedName name="CONT" localSheetId="8">#REF!</definedName>
    <definedName name="CONT" localSheetId="0">#REF!</definedName>
    <definedName name="CONT" localSheetId="20">#REF!</definedName>
    <definedName name="CONT" localSheetId="19">#REF!</definedName>
    <definedName name="CONT" localSheetId="13">#REF!</definedName>
    <definedName name="CONT" localSheetId="7">#REF!</definedName>
    <definedName name="CONT" localSheetId="4">#REF!</definedName>
    <definedName name="CONT" localSheetId="3">#REF!</definedName>
    <definedName name="CONT" localSheetId="6">#REF!</definedName>
    <definedName name="CONT" localSheetId="5">#REF!</definedName>
    <definedName name="CONT" localSheetId="2">#REF!</definedName>
    <definedName name="CONT" localSheetId="1">#REF!</definedName>
    <definedName name="CONT" localSheetId="16">#REF!</definedName>
    <definedName name="CONT" localSheetId="9">#REF!</definedName>
    <definedName name="CONT">#REF!</definedName>
    <definedName name="COPING" localSheetId="15">#REF!</definedName>
    <definedName name="COPING" localSheetId="11">#REF!</definedName>
    <definedName name="COPING" localSheetId="17">#REF!</definedName>
    <definedName name="COPING" localSheetId="14">#REF!</definedName>
    <definedName name="COPING" localSheetId="8">#REF!</definedName>
    <definedName name="COPING" localSheetId="0">#REF!</definedName>
    <definedName name="COPING" localSheetId="20">#REF!</definedName>
    <definedName name="COPING" localSheetId="19">#REF!</definedName>
    <definedName name="COPING" localSheetId="7">#REF!</definedName>
    <definedName name="COPING" localSheetId="4">#REF!</definedName>
    <definedName name="COPING" localSheetId="3">#REF!</definedName>
    <definedName name="COPING" localSheetId="6">#REF!</definedName>
    <definedName name="COPING" localSheetId="5">#REF!</definedName>
    <definedName name="COPING" localSheetId="2">#REF!</definedName>
    <definedName name="COPING" localSheetId="1">#REF!</definedName>
    <definedName name="COPING" localSheetId="16">#REF!</definedName>
    <definedName name="COPING" localSheetId="9">#REF!</definedName>
    <definedName name="COPING">#REF!</definedName>
    <definedName name="COPING_CONCRETE" localSheetId="15">#REF!</definedName>
    <definedName name="COPING_CONCRETE" localSheetId="11">#REF!</definedName>
    <definedName name="COPING_CONCRETE" localSheetId="17">#REF!</definedName>
    <definedName name="COPING_CONCRETE" localSheetId="14">#REF!</definedName>
    <definedName name="COPING_CONCRETE" localSheetId="8">#REF!</definedName>
    <definedName name="COPING_CONCRETE" localSheetId="0">#REF!</definedName>
    <definedName name="COPING_CONCRETE" localSheetId="20">#REF!</definedName>
    <definedName name="COPING_CONCRETE" localSheetId="19">#REF!</definedName>
    <definedName name="COPING_CONCRETE" localSheetId="7">#REF!</definedName>
    <definedName name="COPING_CONCRETE" localSheetId="4">#REF!</definedName>
    <definedName name="COPING_CONCRETE" localSheetId="3">#REF!</definedName>
    <definedName name="COPING_CONCRETE" localSheetId="6">#REF!</definedName>
    <definedName name="COPING_CONCRETE" localSheetId="5">#REF!</definedName>
    <definedName name="COPING_CONCRETE" localSheetId="2">#REF!</definedName>
    <definedName name="COPING_CONCRETE" localSheetId="1">#REF!</definedName>
    <definedName name="COPING_CONCRETE" localSheetId="16">#REF!</definedName>
    <definedName name="COPING_CONCRETE" localSheetId="9">#REF!</definedName>
    <definedName name="COPING_CONCRETE">#REF!</definedName>
    <definedName name="copperplate" localSheetId="12">#REF!</definedName>
    <definedName name="copperplate" localSheetId="15">#REF!</definedName>
    <definedName name="copperplate" localSheetId="11">#REF!</definedName>
    <definedName name="copperplate" localSheetId="17">#REF!</definedName>
    <definedName name="copperplate" localSheetId="14">#REF!</definedName>
    <definedName name="copperplate" localSheetId="8">#REF!</definedName>
    <definedName name="copperplate" localSheetId="0">#REF!</definedName>
    <definedName name="copperplate" localSheetId="20">#REF!</definedName>
    <definedName name="copperplate" localSheetId="19">#REF!</definedName>
    <definedName name="copperplate" localSheetId="7">#REF!</definedName>
    <definedName name="copperplate" localSheetId="4">#REF!</definedName>
    <definedName name="copperplate" localSheetId="3">#REF!</definedName>
    <definedName name="copperplate" localSheetId="6">#REF!</definedName>
    <definedName name="copperplate" localSheetId="5">#REF!</definedName>
    <definedName name="copperplate" localSheetId="2">#REF!</definedName>
    <definedName name="copperplate" localSheetId="1">#REF!</definedName>
    <definedName name="copperplate" localSheetId="16">#REF!</definedName>
    <definedName name="copperplate" localSheetId="9">#REF!</definedName>
    <definedName name="copperplate">#REF!</definedName>
    <definedName name="CORNICES" localSheetId="15">#REF!</definedName>
    <definedName name="CORNICES" localSheetId="11">#REF!</definedName>
    <definedName name="CORNICES" localSheetId="17">#REF!</definedName>
    <definedName name="CORNICES" localSheetId="14">#REF!</definedName>
    <definedName name="CORNICES" localSheetId="8">#REF!</definedName>
    <definedName name="CORNICES" localSheetId="0">#REF!</definedName>
    <definedName name="CORNICES" localSheetId="20">#REF!</definedName>
    <definedName name="CORNICES" localSheetId="19">#REF!</definedName>
    <definedName name="CORNICES" localSheetId="7">#REF!</definedName>
    <definedName name="CORNICES" localSheetId="4">#REF!</definedName>
    <definedName name="CORNICES" localSheetId="3">#REF!</definedName>
    <definedName name="CORNICES" localSheetId="6">#REF!</definedName>
    <definedName name="CORNICES" localSheetId="5">#REF!</definedName>
    <definedName name="CORNICES" localSheetId="2">#REF!</definedName>
    <definedName name="CORNICES" localSheetId="1">#REF!</definedName>
    <definedName name="CORNICES" localSheetId="16">#REF!</definedName>
    <definedName name="CORNICES" localSheetId="9">#REF!</definedName>
    <definedName name="CORNICES">#REF!</definedName>
    <definedName name="cost_estimate_B" localSheetId="12">#REF!</definedName>
    <definedName name="cost_estimate_B" localSheetId="15">#REF!</definedName>
    <definedName name="cost_estimate_B" localSheetId="11">#REF!</definedName>
    <definedName name="cost_estimate_B" localSheetId="17">#REF!</definedName>
    <definedName name="cost_estimate_B" localSheetId="14">#REF!</definedName>
    <definedName name="cost_estimate_B" localSheetId="8">#REF!</definedName>
    <definedName name="cost_estimate_B" localSheetId="0">#REF!</definedName>
    <definedName name="cost_estimate_B" localSheetId="20">#REF!</definedName>
    <definedName name="cost_estimate_B" localSheetId="19">#REF!</definedName>
    <definedName name="cost_estimate_B" localSheetId="13">#REF!</definedName>
    <definedName name="cost_estimate_B" localSheetId="7">#REF!</definedName>
    <definedName name="cost_estimate_B" localSheetId="4">#REF!</definedName>
    <definedName name="cost_estimate_B" localSheetId="3">#REF!</definedName>
    <definedName name="cost_estimate_B" localSheetId="6">#REF!</definedName>
    <definedName name="cost_estimate_B" localSheetId="5">#REF!</definedName>
    <definedName name="cost_estimate_B" localSheetId="2">#REF!</definedName>
    <definedName name="cost_estimate_B" localSheetId="1">#REF!</definedName>
    <definedName name="cost_estimate_B" localSheetId="16">#REF!</definedName>
    <definedName name="cost_estimate_B" localSheetId="9">#REF!</definedName>
    <definedName name="cost_estimate_B">#REF!</definedName>
    <definedName name="COU" localSheetId="15">#REF!</definedName>
    <definedName name="COU" localSheetId="11">#REF!</definedName>
    <definedName name="COU" localSheetId="17">#REF!</definedName>
    <definedName name="COU" localSheetId="14">#REF!</definedName>
    <definedName name="COU" localSheetId="8">#REF!</definedName>
    <definedName name="COU" localSheetId="0">#REF!</definedName>
    <definedName name="COU" localSheetId="20">#REF!</definedName>
    <definedName name="COU" localSheetId="19">#REF!</definedName>
    <definedName name="COU" localSheetId="7">#REF!</definedName>
    <definedName name="COU" localSheetId="4">#REF!</definedName>
    <definedName name="COU" localSheetId="3">#REF!</definedName>
    <definedName name="COU" localSheetId="6">#REF!</definedName>
    <definedName name="COU" localSheetId="5">#REF!</definedName>
    <definedName name="COU" localSheetId="2">#REF!</definedName>
    <definedName name="COU" localSheetId="1">#REF!</definedName>
    <definedName name="COU" localSheetId="16">#REF!</definedName>
    <definedName name="COU" localSheetId="9">#REF!</definedName>
    <definedName name="COU">#REF!</definedName>
    <definedName name="COU___0" localSheetId="15">#REF!</definedName>
    <definedName name="COU___0" localSheetId="11">#REF!</definedName>
    <definedName name="COU___0" localSheetId="17">#REF!</definedName>
    <definedName name="COU___0" localSheetId="14">#REF!</definedName>
    <definedName name="COU___0" localSheetId="8">#REF!</definedName>
    <definedName name="COU___0" localSheetId="0">#REF!</definedName>
    <definedName name="COU___0" localSheetId="20">#REF!</definedName>
    <definedName name="COU___0" localSheetId="19">#REF!</definedName>
    <definedName name="COU___0" localSheetId="7">#REF!</definedName>
    <definedName name="COU___0" localSheetId="4">#REF!</definedName>
    <definedName name="COU___0" localSheetId="3">#REF!</definedName>
    <definedName name="COU___0" localSheetId="6">#REF!</definedName>
    <definedName name="COU___0" localSheetId="5">#REF!</definedName>
    <definedName name="COU___0" localSheetId="2">#REF!</definedName>
    <definedName name="COU___0" localSheetId="1">#REF!</definedName>
    <definedName name="COU___0" localSheetId="16">#REF!</definedName>
    <definedName name="COU___0" localSheetId="9">#REF!</definedName>
    <definedName name="COU___0">#REF!</definedName>
    <definedName name="COU___13" localSheetId="15">#REF!</definedName>
    <definedName name="COU___13" localSheetId="11">#REF!</definedName>
    <definedName name="COU___13" localSheetId="17">#REF!</definedName>
    <definedName name="COU___13" localSheetId="14">#REF!</definedName>
    <definedName name="COU___13" localSheetId="8">#REF!</definedName>
    <definedName name="COU___13" localSheetId="0">#REF!</definedName>
    <definedName name="COU___13" localSheetId="20">#REF!</definedName>
    <definedName name="COU___13" localSheetId="19">#REF!</definedName>
    <definedName name="COU___13" localSheetId="7">#REF!</definedName>
    <definedName name="COU___13" localSheetId="4">#REF!</definedName>
    <definedName name="COU___13" localSheetId="3">#REF!</definedName>
    <definedName name="COU___13" localSheetId="6">#REF!</definedName>
    <definedName name="COU___13" localSheetId="5">#REF!</definedName>
    <definedName name="COU___13" localSheetId="2">#REF!</definedName>
    <definedName name="COU___13" localSheetId="1">#REF!</definedName>
    <definedName name="COU___13" localSheetId="16">#REF!</definedName>
    <definedName name="COU___13" localSheetId="9">#REF!</definedName>
    <definedName name="COU___13">#REF!</definedName>
    <definedName name="CP">[26]INPUT!$D$25</definedName>
    <definedName name="Cpipe1" localSheetId="14">#REF!</definedName>
    <definedName name="Cpipe1" localSheetId="13">#REF!</definedName>
    <definedName name="Cpipe1" localSheetId="16">#REF!</definedName>
    <definedName name="Cpipe1">#REF!</definedName>
    <definedName name="Cpipe2" localSheetId="14">#REF!</definedName>
    <definedName name="Cpipe2" localSheetId="13">#REF!</definedName>
    <definedName name="Cpipe2" localSheetId="16">#REF!</definedName>
    <definedName name="Cpipe2">#REF!</definedName>
    <definedName name="crane" localSheetId="12">#REF!</definedName>
    <definedName name="crane" localSheetId="15">#REF!</definedName>
    <definedName name="crane" localSheetId="11">#REF!</definedName>
    <definedName name="crane" localSheetId="17">#REF!</definedName>
    <definedName name="crane" localSheetId="14">#REF!</definedName>
    <definedName name="crane" localSheetId="8">#REF!</definedName>
    <definedName name="crane" localSheetId="0">#REF!</definedName>
    <definedName name="crane" localSheetId="20">#REF!</definedName>
    <definedName name="crane" localSheetId="19">#REF!</definedName>
    <definedName name="crane" localSheetId="7">#REF!</definedName>
    <definedName name="crane" localSheetId="4">#REF!</definedName>
    <definedName name="crane" localSheetId="3">#REF!</definedName>
    <definedName name="crane" localSheetId="6">#REF!</definedName>
    <definedName name="crane" localSheetId="5">#REF!</definedName>
    <definedName name="crane" localSheetId="2">#REF!</definedName>
    <definedName name="crane" localSheetId="1">#REF!</definedName>
    <definedName name="crane" localSheetId="16">#REF!</definedName>
    <definedName name="crane" localSheetId="9">#REF!</definedName>
    <definedName name="crane">#REF!</definedName>
    <definedName name="crashbarrier" localSheetId="15">#REF!</definedName>
    <definedName name="crashbarrier" localSheetId="11">#REF!</definedName>
    <definedName name="crashbarrier" localSheetId="17">#REF!</definedName>
    <definedName name="crashbarrier" localSheetId="14">#REF!</definedName>
    <definedName name="crashbarrier" localSheetId="8">#REF!</definedName>
    <definedName name="crashbarrier" localSheetId="0">#REF!</definedName>
    <definedName name="crashbarrier" localSheetId="20">#REF!</definedName>
    <definedName name="crashbarrier" localSheetId="19">#REF!</definedName>
    <definedName name="crashbarrier" localSheetId="7">#REF!</definedName>
    <definedName name="crashbarrier" localSheetId="4">#REF!</definedName>
    <definedName name="crashbarrier" localSheetId="3">#REF!</definedName>
    <definedName name="crashbarrier" localSheetId="6">#REF!</definedName>
    <definedName name="crashbarrier" localSheetId="5">#REF!</definedName>
    <definedName name="crashbarrier" localSheetId="2">#REF!</definedName>
    <definedName name="crashbarrier" localSheetId="1">#REF!</definedName>
    <definedName name="crashbarrier" localSheetId="16">#REF!</definedName>
    <definedName name="crashbarrier" localSheetId="9">#REF!</definedName>
    <definedName name="crashbarrier">#REF!</definedName>
    <definedName name="Cs" localSheetId="15">#REF!</definedName>
    <definedName name="Cs" localSheetId="11">#REF!</definedName>
    <definedName name="Cs" localSheetId="17">#REF!</definedName>
    <definedName name="Cs" localSheetId="14">#REF!</definedName>
    <definedName name="Cs" localSheetId="8">#REF!</definedName>
    <definedName name="Cs" localSheetId="0">#REF!</definedName>
    <definedName name="Cs" localSheetId="20">#REF!</definedName>
    <definedName name="Cs" localSheetId="19">#REF!</definedName>
    <definedName name="Cs" localSheetId="13">#REF!</definedName>
    <definedName name="Cs" localSheetId="7">#REF!</definedName>
    <definedName name="Cs" localSheetId="4">#REF!</definedName>
    <definedName name="Cs" localSheetId="3">#REF!</definedName>
    <definedName name="Cs" localSheetId="6">#REF!</definedName>
    <definedName name="Cs" localSheetId="5">#REF!</definedName>
    <definedName name="Cs" localSheetId="2">#REF!</definedName>
    <definedName name="Cs" localSheetId="1">#REF!</definedName>
    <definedName name="Cs" localSheetId="16">#REF!</definedName>
    <definedName name="Cs" localSheetId="9">#REF!</definedName>
    <definedName name="Cs">#REF!</definedName>
    <definedName name="Cs___0" localSheetId="15">#REF!</definedName>
    <definedName name="Cs___0" localSheetId="11">#REF!</definedName>
    <definedName name="Cs___0" localSheetId="17">#REF!</definedName>
    <definedName name="Cs___0" localSheetId="14">#REF!</definedName>
    <definedName name="Cs___0" localSheetId="8">#REF!</definedName>
    <definedName name="Cs___0" localSheetId="0">#REF!</definedName>
    <definedName name="Cs___0" localSheetId="20">#REF!</definedName>
    <definedName name="Cs___0" localSheetId="19">#REF!</definedName>
    <definedName name="Cs___0" localSheetId="7">#REF!</definedName>
    <definedName name="Cs___0" localSheetId="4">#REF!</definedName>
    <definedName name="Cs___0" localSheetId="3">#REF!</definedName>
    <definedName name="Cs___0" localSheetId="6">#REF!</definedName>
    <definedName name="Cs___0" localSheetId="5">#REF!</definedName>
    <definedName name="Cs___0" localSheetId="2">#REF!</definedName>
    <definedName name="Cs___0" localSheetId="1">#REF!</definedName>
    <definedName name="Cs___0" localSheetId="16">#REF!</definedName>
    <definedName name="Cs___0" localSheetId="9">#REF!</definedName>
    <definedName name="Cs___0">#REF!</definedName>
    <definedName name="Cs___13" localSheetId="15">#REF!</definedName>
    <definedName name="Cs___13" localSheetId="11">#REF!</definedName>
    <definedName name="Cs___13" localSheetId="17">#REF!</definedName>
    <definedName name="Cs___13" localSheetId="14">#REF!</definedName>
    <definedName name="Cs___13" localSheetId="8">#REF!</definedName>
    <definedName name="Cs___13" localSheetId="0">#REF!</definedName>
    <definedName name="Cs___13" localSheetId="20">#REF!</definedName>
    <definedName name="Cs___13" localSheetId="19">#REF!</definedName>
    <definedName name="Cs___13" localSheetId="7">#REF!</definedName>
    <definedName name="Cs___13" localSheetId="4">#REF!</definedName>
    <definedName name="Cs___13" localSheetId="3">#REF!</definedName>
    <definedName name="Cs___13" localSheetId="6">#REF!</definedName>
    <definedName name="Cs___13" localSheetId="5">#REF!</definedName>
    <definedName name="Cs___13" localSheetId="2">#REF!</definedName>
    <definedName name="Cs___13" localSheetId="1">#REF!</definedName>
    <definedName name="Cs___13" localSheetId="16">#REF!</definedName>
    <definedName name="Cs___13" localSheetId="9">#REF!</definedName>
    <definedName name="Cs___13">#REF!</definedName>
    <definedName name="cummeas_may1006" localSheetId="15">#REF!</definedName>
    <definedName name="cummeas_may1006" localSheetId="11">#REF!</definedName>
    <definedName name="cummeas_may1006" localSheetId="17">#REF!</definedName>
    <definedName name="cummeas_may1006" localSheetId="14">#REF!</definedName>
    <definedName name="cummeas_may1006" localSheetId="8">#REF!</definedName>
    <definedName name="cummeas_may1006" localSheetId="0">#REF!</definedName>
    <definedName name="cummeas_may1006" localSheetId="20">#REF!</definedName>
    <definedName name="cummeas_may1006" localSheetId="19">#REF!</definedName>
    <definedName name="cummeas_may1006" localSheetId="7">#REF!</definedName>
    <definedName name="cummeas_may1006" localSheetId="4">#REF!</definedName>
    <definedName name="cummeas_may1006" localSheetId="3">#REF!</definedName>
    <definedName name="cummeas_may1006" localSheetId="6">#REF!</definedName>
    <definedName name="cummeas_may1006" localSheetId="5">#REF!</definedName>
    <definedName name="cummeas_may1006" localSheetId="2">#REF!</definedName>
    <definedName name="cummeas_may1006" localSheetId="1">#REF!</definedName>
    <definedName name="cummeas_may1006" localSheetId="16">#REF!</definedName>
    <definedName name="cummeas_may1006" localSheetId="9">#REF!</definedName>
    <definedName name="cummeas_may1006">#REF!</definedName>
    <definedName name="cummeas_up_to_mar" localSheetId="15">#REF!</definedName>
    <definedName name="cummeas_up_to_mar" localSheetId="11">#REF!</definedName>
    <definedName name="cummeas_up_to_mar" localSheetId="17">#REF!</definedName>
    <definedName name="cummeas_up_to_mar" localSheetId="14">#REF!</definedName>
    <definedName name="cummeas_up_to_mar" localSheetId="8">#REF!</definedName>
    <definedName name="cummeas_up_to_mar" localSheetId="0">#REF!</definedName>
    <definedName name="cummeas_up_to_mar" localSheetId="20">#REF!</definedName>
    <definedName name="cummeas_up_to_mar" localSheetId="19">#REF!</definedName>
    <definedName name="cummeas_up_to_mar" localSheetId="7">#REF!</definedName>
    <definedName name="cummeas_up_to_mar" localSheetId="4">#REF!</definedName>
    <definedName name="cummeas_up_to_mar" localSheetId="3">#REF!</definedName>
    <definedName name="cummeas_up_to_mar" localSheetId="6">#REF!</definedName>
    <definedName name="cummeas_up_to_mar" localSheetId="5">#REF!</definedName>
    <definedName name="cummeas_up_to_mar" localSheetId="2">#REF!</definedName>
    <definedName name="cummeas_up_to_mar" localSheetId="1">#REF!</definedName>
    <definedName name="cummeas_up_to_mar" localSheetId="16">#REF!</definedName>
    <definedName name="cummeas_up_to_mar" localSheetId="9">#REF!</definedName>
    <definedName name="cummeas_up_to_mar">#REF!</definedName>
    <definedName name="current1" localSheetId="15">'[27]FT-05-02IsoBOM'!#REF!</definedName>
    <definedName name="current1" localSheetId="11">'[27]FT-05-02IsoBOM'!#REF!</definedName>
    <definedName name="current1" localSheetId="17">'[27]FT-05-02IsoBOM'!#REF!</definedName>
    <definedName name="current1" localSheetId="14">'[27]FT-05-02IsoBOM'!#REF!</definedName>
    <definedName name="current1" localSheetId="8">'[27]FT-05-02IsoBOM'!#REF!</definedName>
    <definedName name="current1" localSheetId="0">'[27]FT-05-02IsoBOM'!#REF!</definedName>
    <definedName name="current1" localSheetId="20">'[27]FT-05-02IsoBOM'!#REF!</definedName>
    <definedName name="current1" localSheetId="19">'[27]FT-05-02IsoBOM'!#REF!</definedName>
    <definedName name="current1" localSheetId="7">'[27]FT-05-02IsoBOM'!#REF!</definedName>
    <definedName name="current1" localSheetId="4">'[27]FT-05-02IsoBOM'!#REF!</definedName>
    <definedName name="current1" localSheetId="3">'[27]FT-05-02IsoBOM'!#REF!</definedName>
    <definedName name="current1" localSheetId="6">'[27]FT-05-02IsoBOM'!#REF!</definedName>
    <definedName name="current1" localSheetId="5">'[27]FT-05-02IsoBOM'!#REF!</definedName>
    <definedName name="current1" localSheetId="2">'[27]FT-05-02IsoBOM'!#REF!</definedName>
    <definedName name="current1" localSheetId="1">'[27]FT-05-02IsoBOM'!#REF!</definedName>
    <definedName name="current1" localSheetId="16">'[27]FT-05-02IsoBOM'!#REF!</definedName>
    <definedName name="current1" localSheetId="9">'[27]FT-05-02IsoBOM'!#REF!</definedName>
    <definedName name="current1">'[27]FT-05-02IsoBOM'!#REF!</definedName>
    <definedName name="current2" localSheetId="15">'[27]FT-05-02IsoBOM'!#REF!</definedName>
    <definedName name="current2" localSheetId="11">'[27]FT-05-02IsoBOM'!#REF!</definedName>
    <definedName name="current2" localSheetId="17">'[27]FT-05-02IsoBOM'!#REF!</definedName>
    <definedName name="current2" localSheetId="14">'[27]FT-05-02IsoBOM'!#REF!</definedName>
    <definedName name="current2" localSheetId="8">'[27]FT-05-02IsoBOM'!#REF!</definedName>
    <definedName name="current2" localSheetId="0">'[27]FT-05-02IsoBOM'!#REF!</definedName>
    <definedName name="current2" localSheetId="20">'[27]FT-05-02IsoBOM'!#REF!</definedName>
    <definedName name="current2" localSheetId="19">'[27]FT-05-02IsoBOM'!#REF!</definedName>
    <definedName name="current2" localSheetId="7">'[27]FT-05-02IsoBOM'!#REF!</definedName>
    <definedName name="current2" localSheetId="4">'[27]FT-05-02IsoBOM'!#REF!</definedName>
    <definedName name="current2" localSheetId="3">'[27]FT-05-02IsoBOM'!#REF!</definedName>
    <definedName name="current2" localSheetId="6">'[27]FT-05-02IsoBOM'!#REF!</definedName>
    <definedName name="current2" localSheetId="5">'[27]FT-05-02IsoBOM'!#REF!</definedName>
    <definedName name="current2" localSheetId="2">'[27]FT-05-02IsoBOM'!#REF!</definedName>
    <definedName name="current2" localSheetId="1">'[27]FT-05-02IsoBOM'!#REF!</definedName>
    <definedName name="current2" localSheetId="16">'[27]FT-05-02IsoBOM'!#REF!</definedName>
    <definedName name="current2" localSheetId="9">'[27]FT-05-02IsoBOM'!#REF!</definedName>
    <definedName name="current2">'[27]FT-05-02IsoBOM'!#REF!</definedName>
    <definedName name="current3" localSheetId="15">'[27]FT-05-02IsoBOM'!#REF!</definedName>
    <definedName name="current3" localSheetId="11">'[27]FT-05-02IsoBOM'!#REF!</definedName>
    <definedName name="current3" localSheetId="17">'[27]FT-05-02IsoBOM'!#REF!</definedName>
    <definedName name="current3" localSheetId="14">'[27]FT-05-02IsoBOM'!#REF!</definedName>
    <definedName name="current3" localSheetId="8">'[27]FT-05-02IsoBOM'!#REF!</definedName>
    <definedName name="current3" localSheetId="0">'[27]FT-05-02IsoBOM'!#REF!</definedName>
    <definedName name="current3" localSheetId="20">'[27]FT-05-02IsoBOM'!#REF!</definedName>
    <definedName name="current3" localSheetId="19">'[27]FT-05-02IsoBOM'!#REF!</definedName>
    <definedName name="current3" localSheetId="7">'[27]FT-05-02IsoBOM'!#REF!</definedName>
    <definedName name="current3" localSheetId="4">'[27]FT-05-02IsoBOM'!#REF!</definedName>
    <definedName name="current3" localSheetId="3">'[27]FT-05-02IsoBOM'!#REF!</definedName>
    <definedName name="current3" localSheetId="6">'[27]FT-05-02IsoBOM'!#REF!</definedName>
    <definedName name="current3" localSheetId="5">'[27]FT-05-02IsoBOM'!#REF!</definedName>
    <definedName name="current3" localSheetId="2">'[27]FT-05-02IsoBOM'!#REF!</definedName>
    <definedName name="current3" localSheetId="1">'[27]FT-05-02IsoBOM'!#REF!</definedName>
    <definedName name="current3" localSheetId="16">'[27]FT-05-02IsoBOM'!#REF!</definedName>
    <definedName name="current3" localSheetId="9">'[27]FT-05-02IsoBOM'!#REF!</definedName>
    <definedName name="current3">'[27]FT-05-02IsoBOM'!#REF!</definedName>
    <definedName name="current4" localSheetId="15">'[27]FT-05-02IsoBOM'!#REF!</definedName>
    <definedName name="current4" localSheetId="11">'[27]FT-05-02IsoBOM'!#REF!</definedName>
    <definedName name="current4" localSheetId="17">'[27]FT-05-02IsoBOM'!#REF!</definedName>
    <definedName name="current4" localSheetId="14">'[27]FT-05-02IsoBOM'!#REF!</definedName>
    <definedName name="current4" localSheetId="8">'[27]FT-05-02IsoBOM'!#REF!</definedName>
    <definedName name="current4" localSheetId="0">'[27]FT-05-02IsoBOM'!#REF!</definedName>
    <definedName name="current4" localSheetId="20">'[27]FT-05-02IsoBOM'!#REF!</definedName>
    <definedName name="current4" localSheetId="19">'[27]FT-05-02IsoBOM'!#REF!</definedName>
    <definedName name="current4" localSheetId="7">'[27]FT-05-02IsoBOM'!#REF!</definedName>
    <definedName name="current4" localSheetId="4">'[27]FT-05-02IsoBOM'!#REF!</definedName>
    <definedName name="current4" localSheetId="3">'[27]FT-05-02IsoBOM'!#REF!</definedName>
    <definedName name="current4" localSheetId="6">'[27]FT-05-02IsoBOM'!#REF!</definedName>
    <definedName name="current4" localSheetId="5">'[27]FT-05-02IsoBOM'!#REF!</definedName>
    <definedName name="current4" localSheetId="2">'[27]FT-05-02IsoBOM'!#REF!</definedName>
    <definedName name="current4" localSheetId="1">'[27]FT-05-02IsoBOM'!#REF!</definedName>
    <definedName name="current4" localSheetId="16">'[27]FT-05-02IsoBOM'!#REF!</definedName>
    <definedName name="current4" localSheetId="9">'[27]FT-05-02IsoBOM'!#REF!</definedName>
    <definedName name="current4">'[27]FT-05-02IsoBOM'!#REF!</definedName>
    <definedName name="current5" localSheetId="15">'[27]FT-05-02IsoBOM'!#REF!</definedName>
    <definedName name="current5" localSheetId="11">'[27]FT-05-02IsoBOM'!#REF!</definedName>
    <definedName name="current5" localSheetId="17">'[27]FT-05-02IsoBOM'!#REF!</definedName>
    <definedName name="current5" localSheetId="14">'[27]FT-05-02IsoBOM'!#REF!</definedName>
    <definedName name="current5" localSheetId="8">'[27]FT-05-02IsoBOM'!#REF!</definedName>
    <definedName name="current5" localSheetId="0">'[27]FT-05-02IsoBOM'!#REF!</definedName>
    <definedName name="current5" localSheetId="20">'[27]FT-05-02IsoBOM'!#REF!</definedName>
    <definedName name="current5" localSheetId="19">'[27]FT-05-02IsoBOM'!#REF!</definedName>
    <definedName name="current5" localSheetId="7">'[27]FT-05-02IsoBOM'!#REF!</definedName>
    <definedName name="current5" localSheetId="4">'[27]FT-05-02IsoBOM'!#REF!</definedName>
    <definedName name="current5" localSheetId="3">'[27]FT-05-02IsoBOM'!#REF!</definedName>
    <definedName name="current5" localSheetId="6">'[27]FT-05-02IsoBOM'!#REF!</definedName>
    <definedName name="current5" localSheetId="5">'[27]FT-05-02IsoBOM'!#REF!</definedName>
    <definedName name="current5" localSheetId="2">'[27]FT-05-02IsoBOM'!#REF!</definedName>
    <definedName name="current5" localSheetId="1">'[27]FT-05-02IsoBOM'!#REF!</definedName>
    <definedName name="current5" localSheetId="16">'[27]FT-05-02IsoBOM'!#REF!</definedName>
    <definedName name="current5" localSheetId="9">'[27]FT-05-02IsoBOM'!#REF!</definedName>
    <definedName name="current5">'[27]FT-05-02IsoBOM'!#REF!</definedName>
    <definedName name="CURTAIN_WALL" localSheetId="15">#REF!</definedName>
    <definedName name="CURTAIN_WALL" localSheetId="11">#REF!</definedName>
    <definedName name="CURTAIN_WALL" localSheetId="17">#REF!</definedName>
    <definedName name="CURTAIN_WALL" localSheetId="14">#REF!</definedName>
    <definedName name="CURTAIN_WALL" localSheetId="8">#REF!</definedName>
    <definedName name="CURTAIN_WALL" localSheetId="0">#REF!</definedName>
    <definedName name="CURTAIN_WALL" localSheetId="20">#REF!</definedName>
    <definedName name="CURTAIN_WALL" localSheetId="19">#REF!</definedName>
    <definedName name="CURTAIN_WALL" localSheetId="7">#REF!</definedName>
    <definedName name="CURTAIN_WALL" localSheetId="4">#REF!</definedName>
    <definedName name="CURTAIN_WALL" localSheetId="3">#REF!</definedName>
    <definedName name="CURTAIN_WALL" localSheetId="6">#REF!</definedName>
    <definedName name="CURTAIN_WALL" localSheetId="5">#REF!</definedName>
    <definedName name="CURTAIN_WALL" localSheetId="2">#REF!</definedName>
    <definedName name="CURTAIN_WALL" localSheetId="1">#REF!</definedName>
    <definedName name="CURTAIN_WALL" localSheetId="16">#REF!</definedName>
    <definedName name="CURTAIN_WALL" localSheetId="9">#REF!</definedName>
    <definedName name="CURTAIN_WALL">#REF!</definedName>
    <definedName name="D" localSheetId="14">#REF!</definedName>
    <definedName name="D" localSheetId="13">#REF!</definedName>
    <definedName name="D">'[10]GN-ST-10'!$J$20</definedName>
    <definedName name="d___0" localSheetId="15">#REF!</definedName>
    <definedName name="d___0" localSheetId="11">#REF!</definedName>
    <definedName name="d___0" localSheetId="17">#REF!</definedName>
    <definedName name="d___0" localSheetId="14">#REF!</definedName>
    <definedName name="d___0" localSheetId="8">#REF!</definedName>
    <definedName name="d___0" localSheetId="0">#REF!</definedName>
    <definedName name="d___0" localSheetId="20">#REF!</definedName>
    <definedName name="d___0" localSheetId="19">#REF!</definedName>
    <definedName name="d___0" localSheetId="7">#REF!</definedName>
    <definedName name="d___0" localSheetId="4">#REF!</definedName>
    <definedName name="d___0" localSheetId="3">#REF!</definedName>
    <definedName name="d___0" localSheetId="6">#REF!</definedName>
    <definedName name="d___0" localSheetId="5">#REF!</definedName>
    <definedName name="d___0" localSheetId="2">#REF!</definedName>
    <definedName name="d___0" localSheetId="1">#REF!</definedName>
    <definedName name="d___0" localSheetId="16">#REF!</definedName>
    <definedName name="d___0" localSheetId="9">#REF!</definedName>
    <definedName name="d___0">#REF!</definedName>
    <definedName name="d___13" localSheetId="15">#REF!</definedName>
    <definedName name="d___13" localSheetId="11">#REF!</definedName>
    <definedName name="d___13" localSheetId="17">#REF!</definedName>
    <definedName name="d___13" localSheetId="14">#REF!</definedName>
    <definedName name="d___13" localSheetId="8">#REF!</definedName>
    <definedName name="d___13" localSheetId="0">#REF!</definedName>
    <definedName name="d___13" localSheetId="20">#REF!</definedName>
    <definedName name="d___13" localSheetId="19">#REF!</definedName>
    <definedName name="d___13" localSheetId="7">#REF!</definedName>
    <definedName name="d___13" localSheetId="4">#REF!</definedName>
    <definedName name="d___13" localSheetId="3">#REF!</definedName>
    <definedName name="d___13" localSheetId="6">#REF!</definedName>
    <definedName name="d___13" localSheetId="5">#REF!</definedName>
    <definedName name="d___13" localSheetId="2">#REF!</definedName>
    <definedName name="d___13" localSheetId="1">#REF!</definedName>
    <definedName name="d___13" localSheetId="16">#REF!</definedName>
    <definedName name="d___13" localSheetId="9">#REF!</definedName>
    <definedName name="d___13">#REF!</definedName>
    <definedName name="d_10" localSheetId="15">#REF!</definedName>
    <definedName name="d_10" localSheetId="11">#REF!</definedName>
    <definedName name="d_10" localSheetId="17">#REF!</definedName>
    <definedName name="d_10" localSheetId="14">#REF!</definedName>
    <definedName name="d_10" localSheetId="8">#REF!</definedName>
    <definedName name="d_10" localSheetId="0">#REF!</definedName>
    <definedName name="d_10" localSheetId="20">#REF!</definedName>
    <definedName name="d_10" localSheetId="19">#REF!</definedName>
    <definedName name="d_10" localSheetId="7">#REF!</definedName>
    <definedName name="d_10" localSheetId="4">#REF!</definedName>
    <definedName name="d_10" localSheetId="3">#REF!</definedName>
    <definedName name="d_10" localSheetId="6">#REF!</definedName>
    <definedName name="d_10" localSheetId="5">#REF!</definedName>
    <definedName name="d_10" localSheetId="2">#REF!</definedName>
    <definedName name="d_10" localSheetId="1">#REF!</definedName>
    <definedName name="d_10" localSheetId="16">#REF!</definedName>
    <definedName name="d_10" localSheetId="9">#REF!</definedName>
    <definedName name="d_10">#REF!</definedName>
    <definedName name="d_12" localSheetId="15">#REF!</definedName>
    <definedName name="d_12" localSheetId="11">#REF!</definedName>
    <definedName name="d_12" localSheetId="17">#REF!</definedName>
    <definedName name="d_12" localSheetId="14">#REF!</definedName>
    <definedName name="d_12" localSheetId="8">#REF!</definedName>
    <definedName name="d_12" localSheetId="0">#REF!</definedName>
    <definedName name="d_12" localSheetId="20">#REF!</definedName>
    <definedName name="d_12" localSheetId="19">#REF!</definedName>
    <definedName name="d_12" localSheetId="7">#REF!</definedName>
    <definedName name="d_12" localSheetId="4">#REF!</definedName>
    <definedName name="d_12" localSheetId="3">#REF!</definedName>
    <definedName name="d_12" localSheetId="6">#REF!</definedName>
    <definedName name="d_12" localSheetId="5">#REF!</definedName>
    <definedName name="d_12" localSheetId="2">#REF!</definedName>
    <definedName name="d_12" localSheetId="1">#REF!</definedName>
    <definedName name="d_12" localSheetId="16">#REF!</definedName>
    <definedName name="d_12" localSheetId="9">#REF!</definedName>
    <definedName name="d_12">#REF!</definedName>
    <definedName name="d_16" localSheetId="15">#REF!</definedName>
    <definedName name="d_16" localSheetId="11">#REF!</definedName>
    <definedName name="d_16" localSheetId="17">#REF!</definedName>
    <definedName name="d_16" localSheetId="14">#REF!</definedName>
    <definedName name="d_16" localSheetId="8">#REF!</definedName>
    <definedName name="d_16" localSheetId="0">#REF!</definedName>
    <definedName name="d_16" localSheetId="20">#REF!</definedName>
    <definedName name="d_16" localSheetId="19">#REF!</definedName>
    <definedName name="d_16" localSheetId="7">#REF!</definedName>
    <definedName name="d_16" localSheetId="4">#REF!</definedName>
    <definedName name="d_16" localSheetId="3">#REF!</definedName>
    <definedName name="d_16" localSheetId="6">#REF!</definedName>
    <definedName name="d_16" localSheetId="5">#REF!</definedName>
    <definedName name="d_16" localSheetId="2">#REF!</definedName>
    <definedName name="d_16" localSheetId="1">#REF!</definedName>
    <definedName name="d_16" localSheetId="16">#REF!</definedName>
    <definedName name="d_16" localSheetId="9">#REF!</definedName>
    <definedName name="d_16">#REF!</definedName>
    <definedName name="d_20" localSheetId="15">#REF!</definedName>
    <definedName name="d_20" localSheetId="11">#REF!</definedName>
    <definedName name="d_20" localSheetId="17">#REF!</definedName>
    <definedName name="d_20" localSheetId="14">#REF!</definedName>
    <definedName name="d_20" localSheetId="8">#REF!</definedName>
    <definedName name="d_20" localSheetId="0">#REF!</definedName>
    <definedName name="d_20" localSheetId="20">#REF!</definedName>
    <definedName name="d_20" localSheetId="19">#REF!</definedName>
    <definedName name="d_20" localSheetId="7">#REF!</definedName>
    <definedName name="d_20" localSheetId="4">#REF!</definedName>
    <definedName name="d_20" localSheetId="3">#REF!</definedName>
    <definedName name="d_20" localSheetId="6">#REF!</definedName>
    <definedName name="d_20" localSheetId="5">#REF!</definedName>
    <definedName name="d_20" localSheetId="2">#REF!</definedName>
    <definedName name="d_20" localSheetId="1">#REF!</definedName>
    <definedName name="d_20" localSheetId="16">#REF!</definedName>
    <definedName name="d_20" localSheetId="9">#REF!</definedName>
    <definedName name="d_20">#REF!</definedName>
    <definedName name="d_25" localSheetId="15">#REF!</definedName>
    <definedName name="d_25" localSheetId="11">#REF!</definedName>
    <definedName name="d_25" localSheetId="17">#REF!</definedName>
    <definedName name="d_25" localSheetId="14">#REF!</definedName>
    <definedName name="d_25" localSheetId="8">#REF!</definedName>
    <definedName name="d_25" localSheetId="0">#REF!</definedName>
    <definedName name="d_25" localSheetId="20">#REF!</definedName>
    <definedName name="d_25" localSheetId="19">#REF!</definedName>
    <definedName name="d_25" localSheetId="7">#REF!</definedName>
    <definedName name="d_25" localSheetId="4">#REF!</definedName>
    <definedName name="d_25" localSheetId="3">#REF!</definedName>
    <definedName name="d_25" localSheetId="6">#REF!</definedName>
    <definedName name="d_25" localSheetId="5">#REF!</definedName>
    <definedName name="d_25" localSheetId="2">#REF!</definedName>
    <definedName name="d_25" localSheetId="1">#REF!</definedName>
    <definedName name="d_25" localSheetId="16">#REF!</definedName>
    <definedName name="d_25" localSheetId="9">#REF!</definedName>
    <definedName name="d_25">#REF!</definedName>
    <definedName name="d_28" localSheetId="15">#REF!</definedName>
    <definedName name="d_28" localSheetId="11">#REF!</definedName>
    <definedName name="d_28" localSheetId="17">#REF!</definedName>
    <definedName name="d_28" localSheetId="14">#REF!</definedName>
    <definedName name="d_28" localSheetId="8">#REF!</definedName>
    <definedName name="d_28" localSheetId="0">#REF!</definedName>
    <definedName name="d_28" localSheetId="20">#REF!</definedName>
    <definedName name="d_28" localSheetId="19">#REF!</definedName>
    <definedName name="d_28" localSheetId="7">#REF!</definedName>
    <definedName name="d_28" localSheetId="4">#REF!</definedName>
    <definedName name="d_28" localSheetId="3">#REF!</definedName>
    <definedName name="d_28" localSheetId="6">#REF!</definedName>
    <definedName name="d_28" localSheetId="5">#REF!</definedName>
    <definedName name="d_28" localSheetId="2">#REF!</definedName>
    <definedName name="d_28" localSheetId="1">#REF!</definedName>
    <definedName name="d_28" localSheetId="16">#REF!</definedName>
    <definedName name="d_28" localSheetId="9">#REF!</definedName>
    <definedName name="d_28">#REF!</definedName>
    <definedName name="d_32" localSheetId="15">#REF!</definedName>
    <definedName name="d_32" localSheetId="11">#REF!</definedName>
    <definedName name="d_32" localSheetId="17">#REF!</definedName>
    <definedName name="d_32" localSheetId="14">#REF!</definedName>
    <definedName name="d_32" localSheetId="8">#REF!</definedName>
    <definedName name="d_32" localSheetId="0">#REF!</definedName>
    <definedName name="d_32" localSheetId="20">#REF!</definedName>
    <definedName name="d_32" localSheetId="19">#REF!</definedName>
    <definedName name="d_32" localSheetId="7">#REF!</definedName>
    <definedName name="d_32" localSheetId="4">#REF!</definedName>
    <definedName name="d_32" localSheetId="3">#REF!</definedName>
    <definedName name="d_32" localSheetId="6">#REF!</definedName>
    <definedName name="d_32" localSheetId="5">#REF!</definedName>
    <definedName name="d_32" localSheetId="2">#REF!</definedName>
    <definedName name="d_32" localSheetId="1">#REF!</definedName>
    <definedName name="d_32" localSheetId="16">#REF!</definedName>
    <definedName name="d_32" localSheetId="9">#REF!</definedName>
    <definedName name="d_32">#REF!</definedName>
    <definedName name="d_8" localSheetId="15">#REF!</definedName>
    <definedName name="d_8" localSheetId="11">#REF!</definedName>
    <definedName name="d_8" localSheetId="17">#REF!</definedName>
    <definedName name="d_8" localSheetId="14">#REF!</definedName>
    <definedName name="d_8" localSheetId="8">#REF!</definedName>
    <definedName name="d_8" localSheetId="0">#REF!</definedName>
    <definedName name="d_8" localSheetId="20">#REF!</definedName>
    <definedName name="d_8" localSheetId="19">#REF!</definedName>
    <definedName name="d_8" localSheetId="7">#REF!</definedName>
    <definedName name="d_8" localSheetId="4">#REF!</definedName>
    <definedName name="d_8" localSheetId="3">#REF!</definedName>
    <definedName name="d_8" localSheetId="6">#REF!</definedName>
    <definedName name="d_8" localSheetId="5">#REF!</definedName>
    <definedName name="d_8" localSheetId="2">#REF!</definedName>
    <definedName name="d_8" localSheetId="1">#REF!</definedName>
    <definedName name="d_8" localSheetId="16">#REF!</definedName>
    <definedName name="d_8" localSheetId="9">#REF!</definedName>
    <definedName name="d_8">#REF!</definedName>
    <definedName name="DADOOING" localSheetId="15">#REF!</definedName>
    <definedName name="DADOOING" localSheetId="11">#REF!</definedName>
    <definedName name="DADOOING" localSheetId="17">#REF!</definedName>
    <definedName name="DADOOING" localSheetId="14">#REF!</definedName>
    <definedName name="DADOOING" localSheetId="8">#REF!</definedName>
    <definedName name="DADOOING" localSheetId="0">#REF!</definedName>
    <definedName name="DADOOING" localSheetId="20">#REF!</definedName>
    <definedName name="DADOOING" localSheetId="19">#REF!</definedName>
    <definedName name="DADOOING" localSheetId="7">#REF!</definedName>
    <definedName name="DADOOING" localSheetId="4">#REF!</definedName>
    <definedName name="DADOOING" localSheetId="3">#REF!</definedName>
    <definedName name="DADOOING" localSheetId="6">#REF!</definedName>
    <definedName name="DADOOING" localSheetId="5">#REF!</definedName>
    <definedName name="DADOOING" localSheetId="2">#REF!</definedName>
    <definedName name="DADOOING" localSheetId="1">#REF!</definedName>
    <definedName name="DADOOING" localSheetId="16">#REF!</definedName>
    <definedName name="DADOOING" localSheetId="9">#REF!</definedName>
    <definedName name="DADOOING">#REF!</definedName>
    <definedName name="data" localSheetId="12">#NAME?</definedName>
    <definedName name="data" localSheetId="15">#NAME?</definedName>
    <definedName name="DATA" localSheetId="11">#REF!</definedName>
    <definedName name="DATA" localSheetId="17">#REF!</definedName>
    <definedName name="data" localSheetId="14">[28]Sheet1!$B$3:$E$252</definedName>
    <definedName name="DATA" localSheetId="8">#REF!</definedName>
    <definedName name="DATA" localSheetId="0">#REF!</definedName>
    <definedName name="DATA" localSheetId="20">#REF!</definedName>
    <definedName name="DATA" localSheetId="19">#REF!</definedName>
    <definedName name="data" localSheetId="13">[28]Sheet1!$B$3:$E$252</definedName>
    <definedName name="DATA" localSheetId="7">#REF!</definedName>
    <definedName name="DATA" localSheetId="4">#REF!</definedName>
    <definedName name="DATA" localSheetId="3">#REF!</definedName>
    <definedName name="DATA" localSheetId="6">#REF!</definedName>
    <definedName name="DATA" localSheetId="5">#REF!</definedName>
    <definedName name="DATA" localSheetId="2">#REF!</definedName>
    <definedName name="DATA" localSheetId="1">#REF!</definedName>
    <definedName name="data" localSheetId="16">#NAME?</definedName>
    <definedName name="DATA" localSheetId="9">#REF!</definedName>
    <definedName name="DATA">#REF!</definedName>
    <definedName name="DATA1" localSheetId="12">#REF!</definedName>
    <definedName name="DATA1" localSheetId="15">#REF!</definedName>
    <definedName name="DATA1" localSheetId="11">#REF!</definedName>
    <definedName name="DATA1" localSheetId="17">#REF!</definedName>
    <definedName name="DATA1" localSheetId="14">#REF!</definedName>
    <definedName name="DATA1" localSheetId="8">#REF!</definedName>
    <definedName name="DATA1" localSheetId="0">#REF!</definedName>
    <definedName name="DATA1" localSheetId="20">#REF!</definedName>
    <definedName name="DATA1" localSheetId="19">#REF!</definedName>
    <definedName name="DATA1" localSheetId="13">#REF!</definedName>
    <definedName name="DATA1" localSheetId="7">#REF!</definedName>
    <definedName name="DATA1" localSheetId="4">#REF!</definedName>
    <definedName name="DATA1" localSheetId="3">#REF!</definedName>
    <definedName name="DATA1" localSheetId="6">#REF!</definedName>
    <definedName name="DATA1" localSheetId="5">#REF!</definedName>
    <definedName name="DATA1" localSheetId="2">#REF!</definedName>
    <definedName name="DATA1" localSheetId="1">#REF!</definedName>
    <definedName name="DATA1" localSheetId="16">#REF!</definedName>
    <definedName name="DATA1" localSheetId="9">#REF!</definedName>
    <definedName name="DATA1">#REF!</definedName>
    <definedName name="DATA10" localSheetId="15">[29]Data!#REF!</definedName>
    <definedName name="DATA10" localSheetId="11">[29]Data!#REF!</definedName>
    <definedName name="DATA10" localSheetId="17">[29]Data!#REF!</definedName>
    <definedName name="DATA10" localSheetId="14">[30]Data!#REF!</definedName>
    <definedName name="DATA10" localSheetId="8">[29]Data!#REF!</definedName>
    <definedName name="DATA10" localSheetId="0">[29]Data!#REF!</definedName>
    <definedName name="DATA10" localSheetId="20">[29]Data!#REF!</definedName>
    <definedName name="DATA10" localSheetId="19">[29]Data!#REF!</definedName>
    <definedName name="DATA10" localSheetId="13">[30]Data!#REF!</definedName>
    <definedName name="DATA10" localSheetId="7">[29]Data!#REF!</definedName>
    <definedName name="DATA10" localSheetId="4">[29]Data!#REF!</definedName>
    <definedName name="DATA10" localSheetId="3">[29]Data!#REF!</definedName>
    <definedName name="DATA10" localSheetId="6">[29]Data!#REF!</definedName>
    <definedName name="DATA10" localSheetId="5">[29]Data!#REF!</definedName>
    <definedName name="DATA10" localSheetId="2">[29]Data!#REF!</definedName>
    <definedName name="DATA10" localSheetId="1">[29]Data!#REF!</definedName>
    <definedName name="DATA10" localSheetId="16">[29]Data!#REF!</definedName>
    <definedName name="DATA10" localSheetId="9">[29]Data!#REF!</definedName>
    <definedName name="DATA10">[29]Data!#REF!</definedName>
    <definedName name="DATA100" localSheetId="15">[29]Data!#REF!</definedName>
    <definedName name="DATA100" localSheetId="11">[29]Data!#REF!</definedName>
    <definedName name="DATA100" localSheetId="17">[29]Data!#REF!</definedName>
    <definedName name="DATA100" localSheetId="14">[30]Data!#REF!</definedName>
    <definedName name="DATA100" localSheetId="8">[29]Data!#REF!</definedName>
    <definedName name="DATA100" localSheetId="0">[29]Data!#REF!</definedName>
    <definedName name="DATA100" localSheetId="20">[29]Data!#REF!</definedName>
    <definedName name="DATA100" localSheetId="19">[29]Data!#REF!</definedName>
    <definedName name="DATA100" localSheetId="13">[30]Data!#REF!</definedName>
    <definedName name="DATA100" localSheetId="7">[29]Data!#REF!</definedName>
    <definedName name="DATA100" localSheetId="4">[29]Data!#REF!</definedName>
    <definedName name="DATA100" localSheetId="3">[29]Data!#REF!</definedName>
    <definedName name="DATA100" localSheetId="6">[29]Data!#REF!</definedName>
    <definedName name="DATA100" localSheetId="5">[29]Data!#REF!</definedName>
    <definedName name="DATA100" localSheetId="2">[29]Data!#REF!</definedName>
    <definedName name="DATA100" localSheetId="1">[29]Data!#REF!</definedName>
    <definedName name="DATA100" localSheetId="16">[29]Data!#REF!</definedName>
    <definedName name="DATA100" localSheetId="9">[29]Data!#REF!</definedName>
    <definedName name="DATA100">[29]Data!#REF!</definedName>
    <definedName name="DATA1011" localSheetId="15">[29]Data!#REF!</definedName>
    <definedName name="DATA1011" localSheetId="11">[29]Data!#REF!</definedName>
    <definedName name="DATA1011" localSheetId="17">[29]Data!#REF!</definedName>
    <definedName name="DATA1011" localSheetId="14">[30]Data!#REF!</definedName>
    <definedName name="DATA1011" localSheetId="8">[29]Data!#REF!</definedName>
    <definedName name="DATA1011" localSheetId="0">[29]Data!#REF!</definedName>
    <definedName name="DATA1011" localSheetId="20">[29]Data!#REF!</definedName>
    <definedName name="DATA1011" localSheetId="19">[29]Data!#REF!</definedName>
    <definedName name="DATA1011" localSheetId="13">[30]Data!#REF!</definedName>
    <definedName name="DATA1011" localSheetId="7">[29]Data!#REF!</definedName>
    <definedName name="DATA1011" localSheetId="4">[29]Data!#REF!</definedName>
    <definedName name="DATA1011" localSheetId="3">[29]Data!#REF!</definedName>
    <definedName name="DATA1011" localSheetId="6">[29]Data!#REF!</definedName>
    <definedName name="DATA1011" localSheetId="5">[29]Data!#REF!</definedName>
    <definedName name="DATA1011" localSheetId="2">[29]Data!#REF!</definedName>
    <definedName name="DATA1011" localSheetId="1">[29]Data!#REF!</definedName>
    <definedName name="DATA1011" localSheetId="16">[29]Data!#REF!</definedName>
    <definedName name="DATA1011" localSheetId="9">[29]Data!#REF!</definedName>
    <definedName name="DATA1011">[29]Data!#REF!</definedName>
    <definedName name="DATA1012" localSheetId="15">[29]Data!#REF!</definedName>
    <definedName name="DATA1012" localSheetId="11">[29]Data!#REF!</definedName>
    <definedName name="DATA1012" localSheetId="17">[29]Data!#REF!</definedName>
    <definedName name="DATA1012" localSheetId="14">[30]Data!#REF!</definedName>
    <definedName name="DATA1012" localSheetId="8">[29]Data!#REF!</definedName>
    <definedName name="DATA1012" localSheetId="0">[29]Data!#REF!</definedName>
    <definedName name="DATA1012" localSheetId="20">[29]Data!#REF!</definedName>
    <definedName name="DATA1012" localSheetId="19">[29]Data!#REF!</definedName>
    <definedName name="DATA1012" localSheetId="13">[30]Data!#REF!</definedName>
    <definedName name="DATA1012" localSheetId="7">[29]Data!#REF!</definedName>
    <definedName name="DATA1012" localSheetId="4">[29]Data!#REF!</definedName>
    <definedName name="DATA1012" localSheetId="3">[29]Data!#REF!</definedName>
    <definedName name="DATA1012" localSheetId="6">[29]Data!#REF!</definedName>
    <definedName name="DATA1012" localSheetId="5">[29]Data!#REF!</definedName>
    <definedName name="DATA1012" localSheetId="2">[29]Data!#REF!</definedName>
    <definedName name="DATA1012" localSheetId="1">[29]Data!#REF!</definedName>
    <definedName name="DATA1012" localSheetId="16">[29]Data!#REF!</definedName>
    <definedName name="DATA1012" localSheetId="9">[29]Data!#REF!</definedName>
    <definedName name="DATA1012">[29]Data!#REF!</definedName>
    <definedName name="DATA1013" localSheetId="15">[29]Data!#REF!</definedName>
    <definedName name="DATA1013" localSheetId="11">[29]Data!#REF!</definedName>
    <definedName name="DATA1013" localSheetId="17">[29]Data!#REF!</definedName>
    <definedName name="DATA1013" localSheetId="14">[30]Data!#REF!</definedName>
    <definedName name="DATA1013" localSheetId="8">[29]Data!#REF!</definedName>
    <definedName name="DATA1013" localSheetId="0">[29]Data!#REF!</definedName>
    <definedName name="DATA1013" localSheetId="20">[29]Data!#REF!</definedName>
    <definedName name="DATA1013" localSheetId="19">[29]Data!#REF!</definedName>
    <definedName name="DATA1013" localSheetId="13">[30]Data!#REF!</definedName>
    <definedName name="DATA1013" localSheetId="7">[29]Data!#REF!</definedName>
    <definedName name="DATA1013" localSheetId="4">[29]Data!#REF!</definedName>
    <definedName name="DATA1013" localSheetId="3">[29]Data!#REF!</definedName>
    <definedName name="DATA1013" localSheetId="6">[29]Data!#REF!</definedName>
    <definedName name="DATA1013" localSheetId="5">[29]Data!#REF!</definedName>
    <definedName name="DATA1013" localSheetId="2">[29]Data!#REF!</definedName>
    <definedName name="DATA1013" localSheetId="1">[29]Data!#REF!</definedName>
    <definedName name="DATA1013" localSheetId="16">[29]Data!#REF!</definedName>
    <definedName name="DATA1013" localSheetId="9">[29]Data!#REF!</definedName>
    <definedName name="DATA1013">[29]Data!#REF!</definedName>
    <definedName name="DATA1014" localSheetId="15">[29]Data!#REF!</definedName>
    <definedName name="DATA1014" localSheetId="11">[29]Data!#REF!</definedName>
    <definedName name="DATA1014" localSheetId="17">[29]Data!#REF!</definedName>
    <definedName name="DATA1014" localSheetId="14">[30]Data!#REF!</definedName>
    <definedName name="DATA1014" localSheetId="8">[29]Data!#REF!</definedName>
    <definedName name="DATA1014" localSheetId="0">[29]Data!#REF!</definedName>
    <definedName name="DATA1014" localSheetId="20">[29]Data!#REF!</definedName>
    <definedName name="DATA1014" localSheetId="19">[29]Data!#REF!</definedName>
    <definedName name="DATA1014" localSheetId="13">[30]Data!#REF!</definedName>
    <definedName name="DATA1014" localSheetId="7">[29]Data!#REF!</definedName>
    <definedName name="DATA1014" localSheetId="4">[29]Data!#REF!</definedName>
    <definedName name="DATA1014" localSheetId="3">[29]Data!#REF!</definedName>
    <definedName name="DATA1014" localSheetId="6">[29]Data!#REF!</definedName>
    <definedName name="DATA1014" localSheetId="5">[29]Data!#REF!</definedName>
    <definedName name="DATA1014" localSheetId="2">[29]Data!#REF!</definedName>
    <definedName name="DATA1014" localSheetId="1">[29]Data!#REF!</definedName>
    <definedName name="DATA1014" localSheetId="16">[29]Data!#REF!</definedName>
    <definedName name="DATA1014" localSheetId="9">[29]Data!#REF!</definedName>
    <definedName name="DATA1014">[29]Data!#REF!</definedName>
    <definedName name="DATA1015" localSheetId="15">[29]Data!#REF!</definedName>
    <definedName name="DATA1015" localSheetId="11">[29]Data!#REF!</definedName>
    <definedName name="DATA1015" localSheetId="17">[29]Data!#REF!</definedName>
    <definedName name="DATA1015" localSheetId="14">[30]Data!#REF!</definedName>
    <definedName name="DATA1015" localSheetId="8">[29]Data!#REF!</definedName>
    <definedName name="DATA1015" localSheetId="0">[29]Data!#REF!</definedName>
    <definedName name="DATA1015" localSheetId="20">[29]Data!#REF!</definedName>
    <definedName name="DATA1015" localSheetId="19">[29]Data!#REF!</definedName>
    <definedName name="DATA1015" localSheetId="13">[30]Data!#REF!</definedName>
    <definedName name="DATA1015" localSheetId="7">[29]Data!#REF!</definedName>
    <definedName name="DATA1015" localSheetId="4">[29]Data!#REF!</definedName>
    <definedName name="DATA1015" localSheetId="3">[29]Data!#REF!</definedName>
    <definedName name="DATA1015" localSheetId="6">[29]Data!#REF!</definedName>
    <definedName name="DATA1015" localSheetId="5">[29]Data!#REF!</definedName>
    <definedName name="DATA1015" localSheetId="2">[29]Data!#REF!</definedName>
    <definedName name="DATA1015" localSheetId="1">[29]Data!#REF!</definedName>
    <definedName name="DATA1015" localSheetId="16">[29]Data!#REF!</definedName>
    <definedName name="DATA1015" localSheetId="9">[29]Data!#REF!</definedName>
    <definedName name="DATA1015">[29]Data!#REF!</definedName>
    <definedName name="DATA102" localSheetId="15">[29]Data!#REF!</definedName>
    <definedName name="DATA102" localSheetId="11">[29]Data!#REF!</definedName>
    <definedName name="DATA102" localSheetId="17">[29]Data!#REF!</definedName>
    <definedName name="DATA102" localSheetId="14">[30]Data!#REF!</definedName>
    <definedName name="DATA102" localSheetId="8">[29]Data!#REF!</definedName>
    <definedName name="DATA102" localSheetId="0">[29]Data!#REF!</definedName>
    <definedName name="DATA102" localSheetId="20">[29]Data!#REF!</definedName>
    <definedName name="DATA102" localSheetId="19">[29]Data!#REF!</definedName>
    <definedName name="DATA102" localSheetId="13">[30]Data!#REF!</definedName>
    <definedName name="DATA102" localSheetId="7">[29]Data!#REF!</definedName>
    <definedName name="DATA102" localSheetId="4">[29]Data!#REF!</definedName>
    <definedName name="DATA102" localSheetId="3">[29]Data!#REF!</definedName>
    <definedName name="DATA102" localSheetId="6">[29]Data!#REF!</definedName>
    <definedName name="DATA102" localSheetId="5">[29]Data!#REF!</definedName>
    <definedName name="DATA102" localSheetId="2">[29]Data!#REF!</definedName>
    <definedName name="DATA102" localSheetId="1">[29]Data!#REF!</definedName>
    <definedName name="DATA102" localSheetId="16">[29]Data!#REF!</definedName>
    <definedName name="DATA102" localSheetId="9">[29]Data!#REF!</definedName>
    <definedName name="DATA102">[29]Data!#REF!</definedName>
    <definedName name="DATA103" localSheetId="15">[29]Data!#REF!</definedName>
    <definedName name="DATA103" localSheetId="11">[29]Data!#REF!</definedName>
    <definedName name="DATA103" localSheetId="17">[29]Data!#REF!</definedName>
    <definedName name="DATA103" localSheetId="14">[30]Data!#REF!</definedName>
    <definedName name="DATA103" localSheetId="8">[29]Data!#REF!</definedName>
    <definedName name="DATA103" localSheetId="0">[29]Data!#REF!</definedName>
    <definedName name="DATA103" localSheetId="20">[29]Data!#REF!</definedName>
    <definedName name="DATA103" localSheetId="19">[29]Data!#REF!</definedName>
    <definedName name="DATA103" localSheetId="13">[30]Data!#REF!</definedName>
    <definedName name="DATA103" localSheetId="7">[29]Data!#REF!</definedName>
    <definedName name="DATA103" localSheetId="4">[29]Data!#REF!</definedName>
    <definedName name="DATA103" localSheetId="3">[29]Data!#REF!</definedName>
    <definedName name="DATA103" localSheetId="6">[29]Data!#REF!</definedName>
    <definedName name="DATA103" localSheetId="5">[29]Data!#REF!</definedName>
    <definedName name="DATA103" localSheetId="2">[29]Data!#REF!</definedName>
    <definedName name="DATA103" localSheetId="1">[29]Data!#REF!</definedName>
    <definedName name="DATA103" localSheetId="16">[29]Data!#REF!</definedName>
    <definedName name="DATA103" localSheetId="9">[29]Data!#REF!</definedName>
    <definedName name="DATA103">[29]Data!#REF!</definedName>
    <definedName name="DATA104" localSheetId="15">[29]Data!#REF!</definedName>
    <definedName name="DATA104" localSheetId="11">[29]Data!#REF!</definedName>
    <definedName name="DATA104" localSheetId="17">[29]Data!#REF!</definedName>
    <definedName name="DATA104" localSheetId="14">[30]Data!#REF!</definedName>
    <definedName name="DATA104" localSheetId="8">[29]Data!#REF!</definedName>
    <definedName name="DATA104" localSheetId="0">[29]Data!#REF!</definedName>
    <definedName name="DATA104" localSheetId="20">[29]Data!#REF!</definedName>
    <definedName name="DATA104" localSheetId="19">[29]Data!#REF!</definedName>
    <definedName name="DATA104" localSheetId="13">[30]Data!#REF!</definedName>
    <definedName name="DATA104" localSheetId="7">[29]Data!#REF!</definedName>
    <definedName name="DATA104" localSheetId="4">[29]Data!#REF!</definedName>
    <definedName name="DATA104" localSheetId="3">[29]Data!#REF!</definedName>
    <definedName name="DATA104" localSheetId="6">[29]Data!#REF!</definedName>
    <definedName name="DATA104" localSheetId="5">[29]Data!#REF!</definedName>
    <definedName name="DATA104" localSheetId="2">[29]Data!#REF!</definedName>
    <definedName name="DATA104" localSheetId="1">[29]Data!#REF!</definedName>
    <definedName name="DATA104" localSheetId="16">[29]Data!#REF!</definedName>
    <definedName name="DATA104" localSheetId="9">[29]Data!#REF!</definedName>
    <definedName name="DATA104">[29]Data!#REF!</definedName>
    <definedName name="DATA105" localSheetId="15">[29]Data!#REF!</definedName>
    <definedName name="DATA105" localSheetId="11">[29]Data!#REF!</definedName>
    <definedName name="DATA105" localSheetId="17">[29]Data!#REF!</definedName>
    <definedName name="DATA105" localSheetId="14">[30]Data!#REF!</definedName>
    <definedName name="DATA105" localSheetId="8">[29]Data!#REF!</definedName>
    <definedName name="DATA105" localSheetId="0">[29]Data!#REF!</definedName>
    <definedName name="DATA105" localSheetId="20">[29]Data!#REF!</definedName>
    <definedName name="DATA105" localSheetId="19">[29]Data!#REF!</definedName>
    <definedName name="DATA105" localSheetId="13">[30]Data!#REF!</definedName>
    <definedName name="DATA105" localSheetId="7">[29]Data!#REF!</definedName>
    <definedName name="DATA105" localSheetId="4">[29]Data!#REF!</definedName>
    <definedName name="DATA105" localSheetId="3">[29]Data!#REF!</definedName>
    <definedName name="DATA105" localSheetId="6">[29]Data!#REF!</definedName>
    <definedName name="DATA105" localSheetId="5">[29]Data!#REF!</definedName>
    <definedName name="DATA105" localSheetId="2">[29]Data!#REF!</definedName>
    <definedName name="DATA105" localSheetId="1">[29]Data!#REF!</definedName>
    <definedName name="DATA105" localSheetId="16">[29]Data!#REF!</definedName>
    <definedName name="DATA105" localSheetId="9">[29]Data!#REF!</definedName>
    <definedName name="DATA105">[29]Data!#REF!</definedName>
    <definedName name="DATA106" localSheetId="15">[29]Data!#REF!</definedName>
    <definedName name="DATA106" localSheetId="11">[29]Data!#REF!</definedName>
    <definedName name="DATA106" localSheetId="17">[29]Data!#REF!</definedName>
    <definedName name="DATA106" localSheetId="14">[30]Data!#REF!</definedName>
    <definedName name="DATA106" localSheetId="8">[29]Data!#REF!</definedName>
    <definedName name="DATA106" localSheetId="0">[29]Data!#REF!</definedName>
    <definedName name="DATA106" localSheetId="20">[29]Data!#REF!</definedName>
    <definedName name="DATA106" localSheetId="19">[29]Data!#REF!</definedName>
    <definedName name="DATA106" localSheetId="13">[30]Data!#REF!</definedName>
    <definedName name="DATA106" localSheetId="7">[29]Data!#REF!</definedName>
    <definedName name="DATA106" localSheetId="4">[29]Data!#REF!</definedName>
    <definedName name="DATA106" localSheetId="3">[29]Data!#REF!</definedName>
    <definedName name="DATA106" localSheetId="6">[29]Data!#REF!</definedName>
    <definedName name="DATA106" localSheetId="5">[29]Data!#REF!</definedName>
    <definedName name="DATA106" localSheetId="2">[29]Data!#REF!</definedName>
    <definedName name="DATA106" localSheetId="1">[29]Data!#REF!</definedName>
    <definedName name="DATA106" localSheetId="16">[29]Data!#REF!</definedName>
    <definedName name="DATA106" localSheetId="9">[29]Data!#REF!</definedName>
    <definedName name="DATA106">[29]Data!#REF!</definedName>
    <definedName name="DATA107A" localSheetId="15">[29]Data!#REF!</definedName>
    <definedName name="DATA107A" localSheetId="11">[29]Data!#REF!</definedName>
    <definedName name="DATA107A" localSheetId="17">[29]Data!#REF!</definedName>
    <definedName name="DATA107A" localSheetId="14">[30]Data!#REF!</definedName>
    <definedName name="DATA107A" localSheetId="8">[29]Data!#REF!</definedName>
    <definedName name="DATA107A" localSheetId="0">[29]Data!#REF!</definedName>
    <definedName name="DATA107A" localSheetId="20">[29]Data!#REF!</definedName>
    <definedName name="DATA107A" localSheetId="19">[29]Data!#REF!</definedName>
    <definedName name="DATA107A" localSheetId="13">[30]Data!#REF!</definedName>
    <definedName name="DATA107A" localSheetId="7">[29]Data!#REF!</definedName>
    <definedName name="DATA107A" localSheetId="4">[29]Data!#REF!</definedName>
    <definedName name="DATA107A" localSheetId="3">[29]Data!#REF!</definedName>
    <definedName name="DATA107A" localSheetId="6">[29]Data!#REF!</definedName>
    <definedName name="DATA107A" localSheetId="5">[29]Data!#REF!</definedName>
    <definedName name="DATA107A" localSheetId="2">[29]Data!#REF!</definedName>
    <definedName name="DATA107A" localSheetId="1">[29]Data!#REF!</definedName>
    <definedName name="DATA107A" localSheetId="16">[29]Data!#REF!</definedName>
    <definedName name="DATA107A" localSheetId="9">[29]Data!#REF!</definedName>
    <definedName name="DATA107A">[29]Data!#REF!</definedName>
    <definedName name="DATA107B" localSheetId="15">[29]Data!#REF!</definedName>
    <definedName name="DATA107B" localSheetId="11">[29]Data!#REF!</definedName>
    <definedName name="DATA107B" localSheetId="17">[29]Data!#REF!</definedName>
    <definedName name="DATA107B" localSheetId="14">[30]Data!#REF!</definedName>
    <definedName name="DATA107B" localSheetId="8">[29]Data!#REF!</definedName>
    <definedName name="DATA107B" localSheetId="0">[29]Data!#REF!</definedName>
    <definedName name="DATA107B" localSheetId="20">[29]Data!#REF!</definedName>
    <definedName name="DATA107B" localSheetId="19">[29]Data!#REF!</definedName>
    <definedName name="DATA107B" localSheetId="13">[30]Data!#REF!</definedName>
    <definedName name="DATA107B" localSheetId="7">[29]Data!#REF!</definedName>
    <definedName name="DATA107B" localSheetId="4">[29]Data!#REF!</definedName>
    <definedName name="DATA107B" localSheetId="3">[29]Data!#REF!</definedName>
    <definedName name="DATA107B" localSheetId="6">[29]Data!#REF!</definedName>
    <definedName name="DATA107B" localSheetId="5">[29]Data!#REF!</definedName>
    <definedName name="DATA107B" localSheetId="2">[29]Data!#REF!</definedName>
    <definedName name="DATA107B" localSheetId="1">[29]Data!#REF!</definedName>
    <definedName name="DATA107B" localSheetId="16">[29]Data!#REF!</definedName>
    <definedName name="DATA107B" localSheetId="9">[29]Data!#REF!</definedName>
    <definedName name="DATA107B">[29]Data!#REF!</definedName>
    <definedName name="DATA107C" localSheetId="15">[29]Data!#REF!</definedName>
    <definedName name="DATA107C" localSheetId="11">[29]Data!#REF!</definedName>
    <definedName name="DATA107C" localSheetId="17">[29]Data!#REF!</definedName>
    <definedName name="DATA107C" localSheetId="14">[30]Data!#REF!</definedName>
    <definedName name="DATA107C" localSheetId="8">[29]Data!#REF!</definedName>
    <definedName name="DATA107C" localSheetId="0">[29]Data!#REF!</definedName>
    <definedName name="DATA107C" localSheetId="20">[29]Data!#REF!</definedName>
    <definedName name="DATA107C" localSheetId="19">[29]Data!#REF!</definedName>
    <definedName name="DATA107C" localSheetId="13">[30]Data!#REF!</definedName>
    <definedName name="DATA107C" localSheetId="7">[29]Data!#REF!</definedName>
    <definedName name="DATA107C" localSheetId="4">[29]Data!#REF!</definedName>
    <definedName name="DATA107C" localSheetId="3">[29]Data!#REF!</definedName>
    <definedName name="DATA107C" localSheetId="6">[29]Data!#REF!</definedName>
    <definedName name="DATA107C" localSheetId="5">[29]Data!#REF!</definedName>
    <definedName name="DATA107C" localSheetId="2">[29]Data!#REF!</definedName>
    <definedName name="DATA107C" localSheetId="1">[29]Data!#REF!</definedName>
    <definedName name="DATA107C" localSheetId="16">[29]Data!#REF!</definedName>
    <definedName name="DATA107C" localSheetId="9">[29]Data!#REF!</definedName>
    <definedName name="DATA107C">[29]Data!#REF!</definedName>
    <definedName name="DATA107D" localSheetId="15">[29]Data!#REF!</definedName>
    <definedName name="DATA107D" localSheetId="11">[29]Data!#REF!</definedName>
    <definedName name="DATA107D" localSheetId="17">[29]Data!#REF!</definedName>
    <definedName name="DATA107D" localSheetId="14">[30]Data!#REF!</definedName>
    <definedName name="DATA107D" localSheetId="8">[29]Data!#REF!</definedName>
    <definedName name="DATA107D" localSheetId="0">[29]Data!#REF!</definedName>
    <definedName name="DATA107D" localSheetId="20">[29]Data!#REF!</definedName>
    <definedName name="DATA107D" localSheetId="19">[29]Data!#REF!</definedName>
    <definedName name="DATA107D" localSheetId="13">[30]Data!#REF!</definedName>
    <definedName name="DATA107D" localSheetId="7">[29]Data!#REF!</definedName>
    <definedName name="DATA107D" localSheetId="4">[29]Data!#REF!</definedName>
    <definedName name="DATA107D" localSheetId="3">[29]Data!#REF!</definedName>
    <definedName name="DATA107D" localSheetId="6">[29]Data!#REF!</definedName>
    <definedName name="DATA107D" localSheetId="5">[29]Data!#REF!</definedName>
    <definedName name="DATA107D" localSheetId="2">[29]Data!#REF!</definedName>
    <definedName name="DATA107D" localSheetId="1">[29]Data!#REF!</definedName>
    <definedName name="DATA107D" localSheetId="16">[29]Data!#REF!</definedName>
    <definedName name="DATA107D" localSheetId="9">[29]Data!#REF!</definedName>
    <definedName name="DATA107D">[29]Data!#REF!</definedName>
    <definedName name="DATA107E" localSheetId="15">[29]Data!#REF!</definedName>
    <definedName name="DATA107E" localSheetId="11">[29]Data!#REF!</definedName>
    <definedName name="DATA107E" localSheetId="17">[29]Data!#REF!</definedName>
    <definedName name="DATA107E" localSheetId="14">[30]Data!#REF!</definedName>
    <definedName name="DATA107E" localSheetId="8">[29]Data!#REF!</definedName>
    <definedName name="DATA107E" localSheetId="0">[29]Data!#REF!</definedName>
    <definedName name="DATA107E" localSheetId="20">[29]Data!#REF!</definedName>
    <definedName name="DATA107E" localSheetId="19">[29]Data!#REF!</definedName>
    <definedName name="DATA107E" localSheetId="13">[30]Data!#REF!</definedName>
    <definedName name="DATA107E" localSheetId="7">[29]Data!#REF!</definedName>
    <definedName name="DATA107E" localSheetId="4">[29]Data!#REF!</definedName>
    <definedName name="DATA107E" localSheetId="3">[29]Data!#REF!</definedName>
    <definedName name="DATA107E" localSheetId="6">[29]Data!#REF!</definedName>
    <definedName name="DATA107E" localSheetId="5">[29]Data!#REF!</definedName>
    <definedName name="DATA107E" localSheetId="2">[29]Data!#REF!</definedName>
    <definedName name="DATA107E" localSheetId="1">[29]Data!#REF!</definedName>
    <definedName name="DATA107E" localSheetId="16">[29]Data!#REF!</definedName>
    <definedName name="DATA107E" localSheetId="9">[29]Data!#REF!</definedName>
    <definedName name="DATA107E">[29]Data!#REF!</definedName>
    <definedName name="DATA107F" localSheetId="15">[29]Data!#REF!</definedName>
    <definedName name="DATA107F" localSheetId="11">[29]Data!#REF!</definedName>
    <definedName name="DATA107F" localSheetId="17">[29]Data!#REF!</definedName>
    <definedName name="DATA107F" localSheetId="14">[30]Data!#REF!</definedName>
    <definedName name="DATA107F" localSheetId="8">[29]Data!#REF!</definedName>
    <definedName name="DATA107F" localSheetId="0">[29]Data!#REF!</definedName>
    <definedName name="DATA107F" localSheetId="20">[29]Data!#REF!</definedName>
    <definedName name="DATA107F" localSheetId="19">[29]Data!#REF!</definedName>
    <definedName name="DATA107F" localSheetId="13">[30]Data!#REF!</definedName>
    <definedName name="DATA107F" localSheetId="7">[29]Data!#REF!</definedName>
    <definedName name="DATA107F" localSheetId="4">[29]Data!#REF!</definedName>
    <definedName name="DATA107F" localSheetId="3">[29]Data!#REF!</definedName>
    <definedName name="DATA107F" localSheetId="6">[29]Data!#REF!</definedName>
    <definedName name="DATA107F" localSheetId="5">[29]Data!#REF!</definedName>
    <definedName name="DATA107F" localSheetId="2">[29]Data!#REF!</definedName>
    <definedName name="DATA107F" localSheetId="1">[29]Data!#REF!</definedName>
    <definedName name="DATA107F" localSheetId="16">[29]Data!#REF!</definedName>
    <definedName name="DATA107F" localSheetId="9">[29]Data!#REF!</definedName>
    <definedName name="DATA107F">[29]Data!#REF!</definedName>
    <definedName name="DATA107G" localSheetId="15">[29]Data!#REF!</definedName>
    <definedName name="DATA107G" localSheetId="11">[29]Data!#REF!</definedName>
    <definedName name="DATA107G" localSheetId="17">[29]Data!#REF!</definedName>
    <definedName name="DATA107G" localSheetId="14">[30]Data!#REF!</definedName>
    <definedName name="DATA107G" localSheetId="8">[29]Data!#REF!</definedName>
    <definedName name="DATA107G" localSheetId="0">[29]Data!#REF!</definedName>
    <definedName name="DATA107G" localSheetId="20">[29]Data!#REF!</definedName>
    <definedName name="DATA107G" localSheetId="19">[29]Data!#REF!</definedName>
    <definedName name="DATA107G" localSheetId="13">[30]Data!#REF!</definedName>
    <definedName name="DATA107G" localSheetId="7">[29]Data!#REF!</definedName>
    <definedName name="DATA107G" localSheetId="4">[29]Data!#REF!</definedName>
    <definedName name="DATA107G" localSheetId="3">[29]Data!#REF!</definedName>
    <definedName name="DATA107G" localSheetId="6">[29]Data!#REF!</definedName>
    <definedName name="DATA107G" localSheetId="5">[29]Data!#REF!</definedName>
    <definedName name="DATA107G" localSheetId="2">[29]Data!#REF!</definedName>
    <definedName name="DATA107G" localSheetId="1">[29]Data!#REF!</definedName>
    <definedName name="DATA107G" localSheetId="16">[29]Data!#REF!</definedName>
    <definedName name="DATA107G" localSheetId="9">[29]Data!#REF!</definedName>
    <definedName name="DATA107G">[29]Data!#REF!</definedName>
    <definedName name="DATA108A" localSheetId="15">[29]Data!#REF!</definedName>
    <definedName name="DATA108A" localSheetId="11">[29]Data!#REF!</definedName>
    <definedName name="DATA108A" localSheetId="17">[29]Data!#REF!</definedName>
    <definedName name="DATA108A" localSheetId="14">[30]Data!#REF!</definedName>
    <definedName name="DATA108A" localSheetId="8">[29]Data!#REF!</definedName>
    <definedName name="DATA108A" localSheetId="0">[29]Data!#REF!</definedName>
    <definedName name="DATA108A" localSheetId="20">[29]Data!#REF!</definedName>
    <definedName name="DATA108A" localSheetId="19">[29]Data!#REF!</definedName>
    <definedName name="DATA108A" localSheetId="13">[30]Data!#REF!</definedName>
    <definedName name="DATA108A" localSheetId="7">[29]Data!#REF!</definedName>
    <definedName name="DATA108A" localSheetId="4">[29]Data!#REF!</definedName>
    <definedName name="DATA108A" localSheetId="3">[29]Data!#REF!</definedName>
    <definedName name="DATA108A" localSheetId="6">[29]Data!#REF!</definedName>
    <definedName name="DATA108A" localSheetId="5">[29]Data!#REF!</definedName>
    <definedName name="DATA108A" localSheetId="2">[29]Data!#REF!</definedName>
    <definedName name="DATA108A" localSheetId="1">[29]Data!#REF!</definedName>
    <definedName name="DATA108A" localSheetId="16">[29]Data!#REF!</definedName>
    <definedName name="DATA108A" localSheetId="9">[29]Data!#REF!</definedName>
    <definedName name="DATA108A">[29]Data!#REF!</definedName>
    <definedName name="DATA108B" localSheetId="15">[29]Data!#REF!</definedName>
    <definedName name="DATA108B" localSheetId="11">[29]Data!#REF!</definedName>
    <definedName name="DATA108B" localSheetId="17">[29]Data!#REF!</definedName>
    <definedName name="DATA108B" localSheetId="14">[30]Data!#REF!</definedName>
    <definedName name="DATA108B" localSheetId="8">[29]Data!#REF!</definedName>
    <definedName name="DATA108B" localSheetId="0">[29]Data!#REF!</definedName>
    <definedName name="DATA108B" localSheetId="20">[29]Data!#REF!</definedName>
    <definedName name="DATA108B" localSheetId="19">[29]Data!#REF!</definedName>
    <definedName name="DATA108B" localSheetId="13">[30]Data!#REF!</definedName>
    <definedName name="DATA108B" localSheetId="7">[29]Data!#REF!</definedName>
    <definedName name="DATA108B" localSheetId="4">[29]Data!#REF!</definedName>
    <definedName name="DATA108B" localSheetId="3">[29]Data!#REF!</definedName>
    <definedName name="DATA108B" localSheetId="6">[29]Data!#REF!</definedName>
    <definedName name="DATA108B" localSheetId="5">[29]Data!#REF!</definedName>
    <definedName name="DATA108B" localSheetId="2">[29]Data!#REF!</definedName>
    <definedName name="DATA108B" localSheetId="1">[29]Data!#REF!</definedName>
    <definedName name="DATA108B" localSheetId="16">[29]Data!#REF!</definedName>
    <definedName name="DATA108B" localSheetId="9">[29]Data!#REF!</definedName>
    <definedName name="DATA108B">[29]Data!#REF!</definedName>
    <definedName name="DATA108C" localSheetId="15">[29]Data!#REF!</definedName>
    <definedName name="DATA108C" localSheetId="11">[29]Data!#REF!</definedName>
    <definedName name="DATA108C" localSheetId="17">[29]Data!#REF!</definedName>
    <definedName name="DATA108C" localSheetId="14">[30]Data!#REF!</definedName>
    <definedName name="DATA108C" localSheetId="8">[29]Data!#REF!</definedName>
    <definedName name="DATA108C" localSheetId="0">[29]Data!#REF!</definedName>
    <definedName name="DATA108C" localSheetId="20">[29]Data!#REF!</definedName>
    <definedName name="DATA108C" localSheetId="19">[29]Data!#REF!</definedName>
    <definedName name="DATA108C" localSheetId="13">[30]Data!#REF!</definedName>
    <definedName name="DATA108C" localSheetId="7">[29]Data!#REF!</definedName>
    <definedName name="DATA108C" localSheetId="4">[29]Data!#REF!</definedName>
    <definedName name="DATA108C" localSheetId="3">[29]Data!#REF!</definedName>
    <definedName name="DATA108C" localSheetId="6">[29]Data!#REF!</definedName>
    <definedName name="DATA108C" localSheetId="5">[29]Data!#REF!</definedName>
    <definedName name="DATA108C" localSheetId="2">[29]Data!#REF!</definedName>
    <definedName name="DATA108C" localSheetId="1">[29]Data!#REF!</definedName>
    <definedName name="DATA108C" localSheetId="16">[29]Data!#REF!</definedName>
    <definedName name="DATA108C" localSheetId="9">[29]Data!#REF!</definedName>
    <definedName name="DATA108C">[29]Data!#REF!</definedName>
    <definedName name="DATA108D" localSheetId="15">[29]Data!#REF!</definedName>
    <definedName name="DATA108D" localSheetId="11">[29]Data!#REF!</definedName>
    <definedName name="DATA108D" localSheetId="17">[29]Data!#REF!</definedName>
    <definedName name="DATA108D" localSheetId="14">[30]Data!#REF!</definedName>
    <definedName name="DATA108D" localSheetId="8">[29]Data!#REF!</definedName>
    <definedName name="DATA108D" localSheetId="0">[29]Data!#REF!</definedName>
    <definedName name="DATA108D" localSheetId="20">[29]Data!#REF!</definedName>
    <definedName name="DATA108D" localSheetId="19">[29]Data!#REF!</definedName>
    <definedName name="DATA108D" localSheetId="13">[30]Data!#REF!</definedName>
    <definedName name="DATA108D" localSheetId="7">[29]Data!#REF!</definedName>
    <definedName name="DATA108D" localSheetId="4">[29]Data!#REF!</definedName>
    <definedName name="DATA108D" localSheetId="3">[29]Data!#REF!</definedName>
    <definedName name="DATA108D" localSheetId="6">[29]Data!#REF!</definedName>
    <definedName name="DATA108D" localSheetId="5">[29]Data!#REF!</definedName>
    <definedName name="DATA108D" localSheetId="2">[29]Data!#REF!</definedName>
    <definedName name="DATA108D" localSheetId="1">[29]Data!#REF!</definedName>
    <definedName name="DATA108D" localSheetId="16">[29]Data!#REF!</definedName>
    <definedName name="DATA108D" localSheetId="9">[29]Data!#REF!</definedName>
    <definedName name="DATA108D">[29]Data!#REF!</definedName>
    <definedName name="DATA108E" localSheetId="15">[29]Data!#REF!</definedName>
    <definedName name="DATA108E" localSheetId="11">[29]Data!#REF!</definedName>
    <definedName name="DATA108E" localSheetId="17">[29]Data!#REF!</definedName>
    <definedName name="DATA108E" localSheetId="14">[30]Data!#REF!</definedName>
    <definedName name="DATA108E" localSheetId="8">[29]Data!#REF!</definedName>
    <definedName name="DATA108E" localSheetId="0">[29]Data!#REF!</definedName>
    <definedName name="DATA108E" localSheetId="20">[29]Data!#REF!</definedName>
    <definedName name="DATA108E" localSheetId="19">[29]Data!#REF!</definedName>
    <definedName name="DATA108E" localSheetId="13">[30]Data!#REF!</definedName>
    <definedName name="DATA108E" localSheetId="7">[29]Data!#REF!</definedName>
    <definedName name="DATA108E" localSheetId="4">[29]Data!#REF!</definedName>
    <definedName name="DATA108E" localSheetId="3">[29]Data!#REF!</definedName>
    <definedName name="DATA108E" localSheetId="6">[29]Data!#REF!</definedName>
    <definedName name="DATA108E" localSheetId="5">[29]Data!#REF!</definedName>
    <definedName name="DATA108E" localSheetId="2">[29]Data!#REF!</definedName>
    <definedName name="DATA108E" localSheetId="1">[29]Data!#REF!</definedName>
    <definedName name="DATA108E" localSheetId="16">[29]Data!#REF!</definedName>
    <definedName name="DATA108E" localSheetId="9">[29]Data!#REF!</definedName>
    <definedName name="DATA108E">[29]Data!#REF!</definedName>
    <definedName name="DATA108F" localSheetId="15">[29]Data!#REF!</definedName>
    <definedName name="DATA108F" localSheetId="11">[29]Data!#REF!</definedName>
    <definedName name="DATA108F" localSheetId="17">[29]Data!#REF!</definedName>
    <definedName name="DATA108F" localSheetId="14">[30]Data!#REF!</definedName>
    <definedName name="DATA108F" localSheetId="8">[29]Data!#REF!</definedName>
    <definedName name="DATA108F" localSheetId="0">[29]Data!#REF!</definedName>
    <definedName name="DATA108F" localSheetId="20">[29]Data!#REF!</definedName>
    <definedName name="DATA108F" localSheetId="19">[29]Data!#REF!</definedName>
    <definedName name="DATA108F" localSheetId="13">[30]Data!#REF!</definedName>
    <definedName name="DATA108F" localSheetId="7">[29]Data!#REF!</definedName>
    <definedName name="DATA108F" localSheetId="4">[29]Data!#REF!</definedName>
    <definedName name="DATA108F" localSheetId="3">[29]Data!#REF!</definedName>
    <definedName name="DATA108F" localSheetId="6">[29]Data!#REF!</definedName>
    <definedName name="DATA108F" localSheetId="5">[29]Data!#REF!</definedName>
    <definedName name="DATA108F" localSheetId="2">[29]Data!#REF!</definedName>
    <definedName name="DATA108F" localSheetId="1">[29]Data!#REF!</definedName>
    <definedName name="DATA108F" localSheetId="16">[29]Data!#REF!</definedName>
    <definedName name="DATA108F" localSheetId="9">[29]Data!#REF!</definedName>
    <definedName name="DATA108F">[29]Data!#REF!</definedName>
    <definedName name="DATA108G" localSheetId="15">[29]Data!#REF!</definedName>
    <definedName name="DATA108G" localSheetId="11">[29]Data!#REF!</definedName>
    <definedName name="DATA108G" localSheetId="17">[29]Data!#REF!</definedName>
    <definedName name="DATA108G" localSheetId="14">[30]Data!#REF!</definedName>
    <definedName name="DATA108G" localSheetId="8">[29]Data!#REF!</definedName>
    <definedName name="DATA108G" localSheetId="0">[29]Data!#REF!</definedName>
    <definedName name="DATA108G" localSheetId="20">[29]Data!#REF!</definedName>
    <definedName name="DATA108G" localSheetId="19">[29]Data!#REF!</definedName>
    <definedName name="DATA108G" localSheetId="13">[30]Data!#REF!</definedName>
    <definedName name="DATA108G" localSheetId="7">[29]Data!#REF!</definedName>
    <definedName name="DATA108G" localSheetId="4">[29]Data!#REF!</definedName>
    <definedName name="DATA108G" localSheetId="3">[29]Data!#REF!</definedName>
    <definedName name="DATA108G" localSheetId="6">[29]Data!#REF!</definedName>
    <definedName name="DATA108G" localSheetId="5">[29]Data!#REF!</definedName>
    <definedName name="DATA108G" localSheetId="2">[29]Data!#REF!</definedName>
    <definedName name="DATA108G" localSheetId="1">[29]Data!#REF!</definedName>
    <definedName name="DATA108G" localSheetId="16">[29]Data!#REF!</definedName>
    <definedName name="DATA108G" localSheetId="9">[29]Data!#REF!</definedName>
    <definedName name="DATA108G">[29]Data!#REF!</definedName>
    <definedName name="DATA108H" localSheetId="15">[29]Data!#REF!</definedName>
    <definedName name="DATA108H" localSheetId="11">[29]Data!#REF!</definedName>
    <definedName name="DATA108H" localSheetId="17">[29]Data!#REF!</definedName>
    <definedName name="DATA108H" localSheetId="14">[30]Data!#REF!</definedName>
    <definedName name="DATA108H" localSheetId="8">[29]Data!#REF!</definedName>
    <definedName name="DATA108H" localSheetId="0">[29]Data!#REF!</definedName>
    <definedName name="DATA108H" localSheetId="20">[29]Data!#REF!</definedName>
    <definedName name="DATA108H" localSheetId="19">[29]Data!#REF!</definedName>
    <definedName name="DATA108H" localSheetId="13">[30]Data!#REF!</definedName>
    <definedName name="DATA108H" localSheetId="7">[29]Data!#REF!</definedName>
    <definedName name="DATA108H" localSheetId="4">[29]Data!#REF!</definedName>
    <definedName name="DATA108H" localSheetId="3">[29]Data!#REF!</definedName>
    <definedName name="DATA108H" localSheetId="6">[29]Data!#REF!</definedName>
    <definedName name="DATA108H" localSheetId="5">[29]Data!#REF!</definedName>
    <definedName name="DATA108H" localSheetId="2">[29]Data!#REF!</definedName>
    <definedName name="DATA108H" localSheetId="1">[29]Data!#REF!</definedName>
    <definedName name="DATA108H" localSheetId="16">[29]Data!#REF!</definedName>
    <definedName name="DATA108H" localSheetId="9">[29]Data!#REF!</definedName>
    <definedName name="DATA108H">[29]Data!#REF!</definedName>
    <definedName name="DATA108I" localSheetId="15">[29]Data!#REF!</definedName>
    <definedName name="DATA108I" localSheetId="11">[29]Data!#REF!</definedName>
    <definedName name="DATA108I" localSheetId="17">[29]Data!#REF!</definedName>
    <definedName name="DATA108I" localSheetId="14">[30]Data!#REF!</definedName>
    <definedName name="DATA108I" localSheetId="8">[29]Data!#REF!</definedName>
    <definedName name="DATA108I" localSheetId="0">[29]Data!#REF!</definedName>
    <definedName name="DATA108I" localSheetId="20">[29]Data!#REF!</definedName>
    <definedName name="DATA108I" localSheetId="19">[29]Data!#REF!</definedName>
    <definedName name="DATA108I" localSheetId="13">[30]Data!#REF!</definedName>
    <definedName name="DATA108I" localSheetId="7">[29]Data!#REF!</definedName>
    <definedName name="DATA108I" localSheetId="4">[29]Data!#REF!</definedName>
    <definedName name="DATA108I" localSheetId="3">[29]Data!#REF!</definedName>
    <definedName name="DATA108I" localSheetId="6">[29]Data!#REF!</definedName>
    <definedName name="DATA108I" localSheetId="5">[29]Data!#REF!</definedName>
    <definedName name="DATA108I" localSheetId="2">[29]Data!#REF!</definedName>
    <definedName name="DATA108I" localSheetId="1">[29]Data!#REF!</definedName>
    <definedName name="DATA108I" localSheetId="16">[29]Data!#REF!</definedName>
    <definedName name="DATA108I" localSheetId="9">[29]Data!#REF!</definedName>
    <definedName name="DATA108I">[29]Data!#REF!</definedName>
    <definedName name="DATA108J" localSheetId="15">[29]Data!#REF!</definedName>
    <definedName name="DATA108J" localSheetId="11">[29]Data!#REF!</definedName>
    <definedName name="DATA108J" localSheetId="17">[29]Data!#REF!</definedName>
    <definedName name="DATA108J" localSheetId="14">[30]Data!#REF!</definedName>
    <definedName name="DATA108J" localSheetId="8">[29]Data!#REF!</definedName>
    <definedName name="DATA108J" localSheetId="0">[29]Data!#REF!</definedName>
    <definedName name="DATA108J" localSheetId="20">[29]Data!#REF!</definedName>
    <definedName name="DATA108J" localSheetId="19">[29]Data!#REF!</definedName>
    <definedName name="DATA108J" localSheetId="13">[30]Data!#REF!</definedName>
    <definedName name="DATA108J" localSheetId="7">[29]Data!#REF!</definedName>
    <definedName name="DATA108J" localSheetId="4">[29]Data!#REF!</definedName>
    <definedName name="DATA108J" localSheetId="3">[29]Data!#REF!</definedName>
    <definedName name="DATA108J" localSheetId="6">[29]Data!#REF!</definedName>
    <definedName name="DATA108J" localSheetId="5">[29]Data!#REF!</definedName>
    <definedName name="DATA108J" localSheetId="2">[29]Data!#REF!</definedName>
    <definedName name="DATA108J" localSheetId="1">[29]Data!#REF!</definedName>
    <definedName name="DATA108J" localSheetId="16">[29]Data!#REF!</definedName>
    <definedName name="DATA108J" localSheetId="9">[29]Data!#REF!</definedName>
    <definedName name="DATA108J">[29]Data!#REF!</definedName>
    <definedName name="DATA108K" localSheetId="15">[29]Data!#REF!</definedName>
    <definedName name="DATA108K" localSheetId="11">[29]Data!#REF!</definedName>
    <definedName name="DATA108K" localSheetId="17">[29]Data!#REF!</definedName>
    <definedName name="DATA108K" localSheetId="14">[30]Data!#REF!</definedName>
    <definedName name="DATA108K" localSheetId="8">[29]Data!#REF!</definedName>
    <definedName name="DATA108K" localSheetId="0">[29]Data!#REF!</definedName>
    <definedName name="DATA108K" localSheetId="20">[29]Data!#REF!</definedName>
    <definedName name="DATA108K" localSheetId="19">[29]Data!#REF!</definedName>
    <definedName name="DATA108K" localSheetId="13">[30]Data!#REF!</definedName>
    <definedName name="DATA108K" localSheetId="7">[29]Data!#REF!</definedName>
    <definedName name="DATA108K" localSheetId="4">[29]Data!#REF!</definedName>
    <definedName name="DATA108K" localSheetId="3">[29]Data!#REF!</definedName>
    <definedName name="DATA108K" localSheetId="6">[29]Data!#REF!</definedName>
    <definedName name="DATA108K" localSheetId="5">[29]Data!#REF!</definedName>
    <definedName name="DATA108K" localSheetId="2">[29]Data!#REF!</definedName>
    <definedName name="DATA108K" localSheetId="1">[29]Data!#REF!</definedName>
    <definedName name="DATA108K" localSheetId="16">[29]Data!#REF!</definedName>
    <definedName name="DATA108K" localSheetId="9">[29]Data!#REF!</definedName>
    <definedName name="DATA108K">[29]Data!#REF!</definedName>
    <definedName name="DATA108L" localSheetId="15">[29]Data!#REF!</definedName>
    <definedName name="DATA108L" localSheetId="11">[29]Data!#REF!</definedName>
    <definedName name="DATA108L" localSheetId="17">[29]Data!#REF!</definedName>
    <definedName name="DATA108L" localSheetId="14">[30]Data!#REF!</definedName>
    <definedName name="DATA108L" localSheetId="8">[29]Data!#REF!</definedName>
    <definedName name="DATA108L" localSheetId="0">[29]Data!#REF!</definedName>
    <definedName name="DATA108L" localSheetId="20">[29]Data!#REF!</definedName>
    <definedName name="DATA108L" localSheetId="19">[29]Data!#REF!</definedName>
    <definedName name="DATA108L" localSheetId="13">[30]Data!#REF!</definedName>
    <definedName name="DATA108L" localSheetId="7">[29]Data!#REF!</definedName>
    <definedName name="DATA108L" localSheetId="4">[29]Data!#REF!</definedName>
    <definedName name="DATA108L" localSheetId="3">[29]Data!#REF!</definedName>
    <definedName name="DATA108L" localSheetId="6">[29]Data!#REF!</definedName>
    <definedName name="DATA108L" localSheetId="5">[29]Data!#REF!</definedName>
    <definedName name="DATA108L" localSheetId="2">[29]Data!#REF!</definedName>
    <definedName name="DATA108L" localSheetId="1">[29]Data!#REF!</definedName>
    <definedName name="DATA108L" localSheetId="16">[29]Data!#REF!</definedName>
    <definedName name="DATA108L" localSheetId="9">[29]Data!#REF!</definedName>
    <definedName name="DATA108L">[29]Data!#REF!</definedName>
    <definedName name="DATA108M" localSheetId="15">[29]Data!#REF!</definedName>
    <definedName name="DATA108M" localSheetId="11">[29]Data!#REF!</definedName>
    <definedName name="DATA108M" localSheetId="17">[29]Data!#REF!</definedName>
    <definedName name="DATA108M" localSheetId="14">[30]Data!#REF!</definedName>
    <definedName name="DATA108M" localSheetId="8">[29]Data!#REF!</definedName>
    <definedName name="DATA108M" localSheetId="0">[29]Data!#REF!</definedName>
    <definedName name="DATA108M" localSheetId="20">[29]Data!#REF!</definedName>
    <definedName name="DATA108M" localSheetId="19">[29]Data!#REF!</definedName>
    <definedName name="DATA108M" localSheetId="13">[30]Data!#REF!</definedName>
    <definedName name="DATA108M" localSheetId="7">[29]Data!#REF!</definedName>
    <definedName name="DATA108M" localSheetId="4">[29]Data!#REF!</definedName>
    <definedName name="DATA108M" localSheetId="3">[29]Data!#REF!</definedName>
    <definedName name="DATA108M" localSheetId="6">[29]Data!#REF!</definedName>
    <definedName name="DATA108M" localSheetId="5">[29]Data!#REF!</definedName>
    <definedName name="DATA108M" localSheetId="2">[29]Data!#REF!</definedName>
    <definedName name="DATA108M" localSheetId="1">[29]Data!#REF!</definedName>
    <definedName name="DATA108M" localSheetId="16">[29]Data!#REF!</definedName>
    <definedName name="DATA108M" localSheetId="9">[29]Data!#REF!</definedName>
    <definedName name="DATA108M">[29]Data!#REF!</definedName>
    <definedName name="DATA108N" localSheetId="15">[29]Data!#REF!</definedName>
    <definedName name="DATA108N" localSheetId="11">[29]Data!#REF!</definedName>
    <definedName name="DATA108N" localSheetId="17">[29]Data!#REF!</definedName>
    <definedName name="DATA108N" localSheetId="14">[30]Data!#REF!</definedName>
    <definedName name="DATA108N" localSheetId="8">[29]Data!#REF!</definedName>
    <definedName name="DATA108N" localSheetId="0">[29]Data!#REF!</definedName>
    <definedName name="DATA108N" localSheetId="20">[29]Data!#REF!</definedName>
    <definedName name="DATA108N" localSheetId="19">[29]Data!#REF!</definedName>
    <definedName name="DATA108N" localSheetId="13">[30]Data!#REF!</definedName>
    <definedName name="DATA108N" localSheetId="7">[29]Data!#REF!</definedName>
    <definedName name="DATA108N" localSheetId="4">[29]Data!#REF!</definedName>
    <definedName name="DATA108N" localSheetId="3">[29]Data!#REF!</definedName>
    <definedName name="DATA108N" localSheetId="6">[29]Data!#REF!</definedName>
    <definedName name="DATA108N" localSheetId="5">[29]Data!#REF!</definedName>
    <definedName name="DATA108N" localSheetId="2">[29]Data!#REF!</definedName>
    <definedName name="DATA108N" localSheetId="1">[29]Data!#REF!</definedName>
    <definedName name="DATA108N" localSheetId="16">[29]Data!#REF!</definedName>
    <definedName name="DATA108N" localSheetId="9">[29]Data!#REF!</definedName>
    <definedName name="DATA108N">[29]Data!#REF!</definedName>
    <definedName name="DATA108O" localSheetId="15">[29]Data!#REF!</definedName>
    <definedName name="DATA108O" localSheetId="11">[29]Data!#REF!</definedName>
    <definedName name="DATA108O" localSheetId="17">[29]Data!#REF!</definedName>
    <definedName name="DATA108O" localSheetId="14">[30]Data!#REF!</definedName>
    <definedName name="DATA108O" localSheetId="8">[29]Data!#REF!</definedName>
    <definedName name="DATA108O" localSheetId="0">[29]Data!#REF!</definedName>
    <definedName name="DATA108O" localSheetId="20">[29]Data!#REF!</definedName>
    <definedName name="DATA108O" localSheetId="19">[29]Data!#REF!</definedName>
    <definedName name="DATA108O" localSheetId="13">[30]Data!#REF!</definedName>
    <definedName name="DATA108O" localSheetId="7">[29]Data!#REF!</definedName>
    <definedName name="DATA108O" localSheetId="4">[29]Data!#REF!</definedName>
    <definedName name="DATA108O" localSheetId="3">[29]Data!#REF!</definedName>
    <definedName name="DATA108O" localSheetId="6">[29]Data!#REF!</definedName>
    <definedName name="DATA108O" localSheetId="5">[29]Data!#REF!</definedName>
    <definedName name="DATA108O" localSheetId="2">[29]Data!#REF!</definedName>
    <definedName name="DATA108O" localSheetId="1">[29]Data!#REF!</definedName>
    <definedName name="DATA108O" localSheetId="16">[29]Data!#REF!</definedName>
    <definedName name="DATA108O" localSheetId="9">[29]Data!#REF!</definedName>
    <definedName name="DATA108O">[29]Data!#REF!</definedName>
    <definedName name="DATA108P" localSheetId="15">[29]Data!#REF!</definedName>
    <definedName name="DATA108P" localSheetId="11">[29]Data!#REF!</definedName>
    <definedName name="DATA108P" localSheetId="17">[29]Data!#REF!</definedName>
    <definedName name="DATA108P" localSheetId="14">[30]Data!#REF!</definedName>
    <definedName name="DATA108P" localSheetId="8">[29]Data!#REF!</definedName>
    <definedName name="DATA108P" localSheetId="0">[29]Data!#REF!</definedName>
    <definedName name="DATA108P" localSheetId="20">[29]Data!#REF!</definedName>
    <definedName name="DATA108P" localSheetId="19">[29]Data!#REF!</definedName>
    <definedName name="DATA108P" localSheetId="13">[30]Data!#REF!</definedName>
    <definedName name="DATA108P" localSheetId="7">[29]Data!#REF!</definedName>
    <definedName name="DATA108P" localSheetId="4">[29]Data!#REF!</definedName>
    <definedName name="DATA108P" localSheetId="3">[29]Data!#REF!</definedName>
    <definedName name="DATA108P" localSheetId="6">[29]Data!#REF!</definedName>
    <definedName name="DATA108P" localSheetId="5">[29]Data!#REF!</definedName>
    <definedName name="DATA108P" localSheetId="2">[29]Data!#REF!</definedName>
    <definedName name="DATA108P" localSheetId="1">[29]Data!#REF!</definedName>
    <definedName name="DATA108P" localSheetId="16">[29]Data!#REF!</definedName>
    <definedName name="DATA108P" localSheetId="9">[29]Data!#REF!</definedName>
    <definedName name="DATA108P">[29]Data!#REF!</definedName>
    <definedName name="DATA109A" localSheetId="15">[29]Data!#REF!</definedName>
    <definedName name="DATA109A" localSheetId="11">[29]Data!#REF!</definedName>
    <definedName name="DATA109A" localSheetId="17">[29]Data!#REF!</definedName>
    <definedName name="DATA109A" localSheetId="14">[30]Data!#REF!</definedName>
    <definedName name="DATA109A" localSheetId="8">[29]Data!#REF!</definedName>
    <definedName name="DATA109A" localSheetId="0">[29]Data!#REF!</definedName>
    <definedName name="DATA109A" localSheetId="20">[29]Data!#REF!</definedName>
    <definedName name="DATA109A" localSheetId="19">[29]Data!#REF!</definedName>
    <definedName name="DATA109A" localSheetId="13">[30]Data!#REF!</definedName>
    <definedName name="DATA109A" localSheetId="7">[29]Data!#REF!</definedName>
    <definedName name="DATA109A" localSheetId="4">[29]Data!#REF!</definedName>
    <definedName name="DATA109A" localSheetId="3">[29]Data!#REF!</definedName>
    <definedName name="DATA109A" localSheetId="6">[29]Data!#REF!</definedName>
    <definedName name="DATA109A" localSheetId="5">[29]Data!#REF!</definedName>
    <definedName name="DATA109A" localSheetId="2">[29]Data!#REF!</definedName>
    <definedName name="DATA109A" localSheetId="1">[29]Data!#REF!</definedName>
    <definedName name="DATA109A" localSheetId="16">[29]Data!#REF!</definedName>
    <definedName name="DATA109A" localSheetId="9">[29]Data!#REF!</definedName>
    <definedName name="DATA109A">[29]Data!#REF!</definedName>
    <definedName name="DATA109B" localSheetId="15">[29]Data!#REF!</definedName>
    <definedName name="DATA109B" localSheetId="11">[29]Data!#REF!</definedName>
    <definedName name="DATA109B" localSheetId="17">[29]Data!#REF!</definedName>
    <definedName name="DATA109B" localSheetId="14">[30]Data!#REF!</definedName>
    <definedName name="DATA109B" localSheetId="8">[29]Data!#REF!</definedName>
    <definedName name="DATA109B" localSheetId="0">[29]Data!#REF!</definedName>
    <definedName name="DATA109B" localSheetId="20">[29]Data!#REF!</definedName>
    <definedName name="DATA109B" localSheetId="19">[29]Data!#REF!</definedName>
    <definedName name="DATA109B" localSheetId="13">[30]Data!#REF!</definedName>
    <definedName name="DATA109B" localSheetId="7">[29]Data!#REF!</definedName>
    <definedName name="DATA109B" localSheetId="4">[29]Data!#REF!</definedName>
    <definedName name="DATA109B" localSheetId="3">[29]Data!#REF!</definedName>
    <definedName name="DATA109B" localSheetId="6">[29]Data!#REF!</definedName>
    <definedName name="DATA109B" localSheetId="5">[29]Data!#REF!</definedName>
    <definedName name="DATA109B" localSheetId="2">[29]Data!#REF!</definedName>
    <definedName name="DATA109B" localSheetId="1">[29]Data!#REF!</definedName>
    <definedName name="DATA109B" localSheetId="16">[29]Data!#REF!</definedName>
    <definedName name="DATA109B" localSheetId="9">[29]Data!#REF!</definedName>
    <definedName name="DATA109B">[29]Data!#REF!</definedName>
    <definedName name="DATA109C" localSheetId="15">[29]Data!#REF!</definedName>
    <definedName name="DATA109C" localSheetId="11">[29]Data!#REF!</definedName>
    <definedName name="DATA109C" localSheetId="17">[29]Data!#REF!</definedName>
    <definedName name="DATA109C" localSheetId="14">[30]Data!#REF!</definedName>
    <definedName name="DATA109C" localSheetId="8">[29]Data!#REF!</definedName>
    <definedName name="DATA109C" localSheetId="0">[29]Data!#REF!</definedName>
    <definedName name="DATA109C" localSheetId="20">[29]Data!#REF!</definedName>
    <definedName name="DATA109C" localSheetId="19">[29]Data!#REF!</definedName>
    <definedName name="DATA109C" localSheetId="13">[30]Data!#REF!</definedName>
    <definedName name="DATA109C" localSheetId="7">[29]Data!#REF!</definedName>
    <definedName name="DATA109C" localSheetId="4">[29]Data!#REF!</definedName>
    <definedName name="DATA109C" localSheetId="3">[29]Data!#REF!</definedName>
    <definedName name="DATA109C" localSheetId="6">[29]Data!#REF!</definedName>
    <definedName name="DATA109C" localSheetId="5">[29]Data!#REF!</definedName>
    <definedName name="DATA109C" localSheetId="2">[29]Data!#REF!</definedName>
    <definedName name="DATA109C" localSheetId="1">[29]Data!#REF!</definedName>
    <definedName name="DATA109C" localSheetId="16">[29]Data!#REF!</definedName>
    <definedName name="DATA109C" localSheetId="9">[29]Data!#REF!</definedName>
    <definedName name="DATA109C">[29]Data!#REF!</definedName>
    <definedName name="DATA109D" localSheetId="15">[29]Data!#REF!</definedName>
    <definedName name="DATA109D" localSheetId="11">[29]Data!#REF!</definedName>
    <definedName name="DATA109D" localSheetId="17">[29]Data!#REF!</definedName>
    <definedName name="DATA109D" localSheetId="14">[30]Data!#REF!</definedName>
    <definedName name="DATA109D" localSheetId="8">[29]Data!#REF!</definedName>
    <definedName name="DATA109D" localSheetId="0">[29]Data!#REF!</definedName>
    <definedName name="DATA109D" localSheetId="20">[29]Data!#REF!</definedName>
    <definedName name="DATA109D" localSheetId="19">[29]Data!#REF!</definedName>
    <definedName name="DATA109D" localSheetId="13">[30]Data!#REF!</definedName>
    <definedName name="DATA109D" localSheetId="7">[29]Data!#REF!</definedName>
    <definedName name="DATA109D" localSheetId="4">[29]Data!#REF!</definedName>
    <definedName name="DATA109D" localSheetId="3">[29]Data!#REF!</definedName>
    <definedName name="DATA109D" localSheetId="6">[29]Data!#REF!</definedName>
    <definedName name="DATA109D" localSheetId="5">[29]Data!#REF!</definedName>
    <definedName name="DATA109D" localSheetId="2">[29]Data!#REF!</definedName>
    <definedName name="DATA109D" localSheetId="1">[29]Data!#REF!</definedName>
    <definedName name="DATA109D" localSheetId="16">[29]Data!#REF!</definedName>
    <definedName name="DATA109D" localSheetId="9">[29]Data!#REF!</definedName>
    <definedName name="DATA109D">[29]Data!#REF!</definedName>
    <definedName name="DATA109E" localSheetId="15">[29]Data!#REF!</definedName>
    <definedName name="DATA109E" localSheetId="11">[29]Data!#REF!</definedName>
    <definedName name="DATA109E" localSheetId="17">[29]Data!#REF!</definedName>
    <definedName name="DATA109E" localSheetId="14">[30]Data!#REF!</definedName>
    <definedName name="DATA109E" localSheetId="8">[29]Data!#REF!</definedName>
    <definedName name="DATA109E" localSheetId="0">[29]Data!#REF!</definedName>
    <definedName name="DATA109E" localSheetId="20">[29]Data!#REF!</definedName>
    <definedName name="DATA109E" localSheetId="19">[29]Data!#REF!</definedName>
    <definedName name="DATA109E" localSheetId="13">[30]Data!#REF!</definedName>
    <definedName name="DATA109E" localSheetId="7">[29]Data!#REF!</definedName>
    <definedName name="DATA109E" localSheetId="4">[29]Data!#REF!</definedName>
    <definedName name="DATA109E" localSheetId="3">[29]Data!#REF!</definedName>
    <definedName name="DATA109E" localSheetId="6">[29]Data!#REF!</definedName>
    <definedName name="DATA109E" localSheetId="5">[29]Data!#REF!</definedName>
    <definedName name="DATA109E" localSheetId="2">[29]Data!#REF!</definedName>
    <definedName name="DATA109E" localSheetId="1">[29]Data!#REF!</definedName>
    <definedName name="DATA109E" localSheetId="16">[29]Data!#REF!</definedName>
    <definedName name="DATA109E" localSheetId="9">[29]Data!#REF!</definedName>
    <definedName name="DATA109E">[29]Data!#REF!</definedName>
    <definedName name="DATA109F" localSheetId="15">[29]Data!#REF!</definedName>
    <definedName name="DATA109F" localSheetId="11">[29]Data!#REF!</definedName>
    <definedName name="DATA109F" localSheetId="17">[29]Data!#REF!</definedName>
    <definedName name="DATA109F" localSheetId="14">[30]Data!#REF!</definedName>
    <definedName name="DATA109F" localSheetId="8">[29]Data!#REF!</definedName>
    <definedName name="DATA109F" localSheetId="0">[29]Data!#REF!</definedName>
    <definedName name="DATA109F" localSheetId="20">[29]Data!#REF!</definedName>
    <definedName name="DATA109F" localSheetId="19">[29]Data!#REF!</definedName>
    <definedName name="DATA109F" localSheetId="13">[30]Data!#REF!</definedName>
    <definedName name="DATA109F" localSheetId="7">[29]Data!#REF!</definedName>
    <definedName name="DATA109F" localSheetId="4">[29]Data!#REF!</definedName>
    <definedName name="DATA109F" localSheetId="3">[29]Data!#REF!</definedName>
    <definedName name="DATA109F" localSheetId="6">[29]Data!#REF!</definedName>
    <definedName name="DATA109F" localSheetId="5">[29]Data!#REF!</definedName>
    <definedName name="DATA109F" localSheetId="2">[29]Data!#REF!</definedName>
    <definedName name="DATA109F" localSheetId="1">[29]Data!#REF!</definedName>
    <definedName name="DATA109F" localSheetId="16">[29]Data!#REF!</definedName>
    <definedName name="DATA109F" localSheetId="9">[29]Data!#REF!</definedName>
    <definedName name="DATA109F">[29]Data!#REF!</definedName>
    <definedName name="DATA109G" localSheetId="15">[29]Data!#REF!</definedName>
    <definedName name="DATA109G" localSheetId="11">[29]Data!#REF!</definedName>
    <definedName name="DATA109G" localSheetId="17">[29]Data!#REF!</definedName>
    <definedName name="DATA109G" localSheetId="14">[30]Data!#REF!</definedName>
    <definedName name="DATA109G" localSheetId="8">[29]Data!#REF!</definedName>
    <definedName name="DATA109G" localSheetId="0">[29]Data!#REF!</definedName>
    <definedName name="DATA109G" localSheetId="20">[29]Data!#REF!</definedName>
    <definedName name="DATA109G" localSheetId="19">[29]Data!#REF!</definedName>
    <definedName name="DATA109G" localSheetId="13">[30]Data!#REF!</definedName>
    <definedName name="DATA109G" localSheetId="7">[29]Data!#REF!</definedName>
    <definedName name="DATA109G" localSheetId="4">[29]Data!#REF!</definedName>
    <definedName name="DATA109G" localSheetId="3">[29]Data!#REF!</definedName>
    <definedName name="DATA109G" localSheetId="6">[29]Data!#REF!</definedName>
    <definedName name="DATA109G" localSheetId="5">[29]Data!#REF!</definedName>
    <definedName name="DATA109G" localSheetId="2">[29]Data!#REF!</definedName>
    <definedName name="DATA109G" localSheetId="1">[29]Data!#REF!</definedName>
    <definedName name="DATA109G" localSheetId="16">[29]Data!#REF!</definedName>
    <definedName name="DATA109G" localSheetId="9">[29]Data!#REF!</definedName>
    <definedName name="DATA109G">[29]Data!#REF!</definedName>
    <definedName name="DATA109H" localSheetId="15">[29]Data!#REF!</definedName>
    <definedName name="DATA109H" localSheetId="11">[29]Data!#REF!</definedName>
    <definedName name="DATA109H" localSheetId="17">[29]Data!#REF!</definedName>
    <definedName name="DATA109H" localSheetId="14">[30]Data!#REF!</definedName>
    <definedName name="DATA109H" localSheetId="8">[29]Data!#REF!</definedName>
    <definedName name="DATA109H" localSheetId="0">[29]Data!#REF!</definedName>
    <definedName name="DATA109H" localSheetId="20">[29]Data!#REF!</definedName>
    <definedName name="DATA109H" localSheetId="19">[29]Data!#REF!</definedName>
    <definedName name="DATA109H" localSheetId="13">[30]Data!#REF!</definedName>
    <definedName name="DATA109H" localSheetId="7">[29]Data!#REF!</definedName>
    <definedName name="DATA109H" localSheetId="4">[29]Data!#REF!</definedName>
    <definedName name="DATA109H" localSheetId="3">[29]Data!#REF!</definedName>
    <definedName name="DATA109H" localSheetId="6">[29]Data!#REF!</definedName>
    <definedName name="DATA109H" localSheetId="5">[29]Data!#REF!</definedName>
    <definedName name="DATA109H" localSheetId="2">[29]Data!#REF!</definedName>
    <definedName name="DATA109H" localSheetId="1">[29]Data!#REF!</definedName>
    <definedName name="DATA109H" localSheetId="16">[29]Data!#REF!</definedName>
    <definedName name="DATA109H" localSheetId="9">[29]Data!#REF!</definedName>
    <definedName name="DATA109H">[29]Data!#REF!</definedName>
    <definedName name="DATA109I" localSheetId="15">[29]Data!#REF!</definedName>
    <definedName name="DATA109I" localSheetId="11">[29]Data!#REF!</definedName>
    <definedName name="DATA109I" localSheetId="17">[29]Data!#REF!</definedName>
    <definedName name="DATA109I" localSheetId="14">[30]Data!#REF!</definedName>
    <definedName name="DATA109I" localSheetId="8">[29]Data!#REF!</definedName>
    <definedName name="DATA109I" localSheetId="0">[29]Data!#REF!</definedName>
    <definedName name="DATA109I" localSheetId="20">[29]Data!#REF!</definedName>
    <definedName name="DATA109I" localSheetId="19">[29]Data!#REF!</definedName>
    <definedName name="DATA109I" localSheetId="13">[30]Data!#REF!</definedName>
    <definedName name="DATA109I" localSheetId="7">[29]Data!#REF!</definedName>
    <definedName name="DATA109I" localSheetId="4">[29]Data!#REF!</definedName>
    <definedName name="DATA109I" localSheetId="3">[29]Data!#REF!</definedName>
    <definedName name="DATA109I" localSheetId="6">[29]Data!#REF!</definedName>
    <definedName name="DATA109I" localSheetId="5">[29]Data!#REF!</definedName>
    <definedName name="DATA109I" localSheetId="2">[29]Data!#REF!</definedName>
    <definedName name="DATA109I" localSheetId="1">[29]Data!#REF!</definedName>
    <definedName name="DATA109I" localSheetId="16">[29]Data!#REF!</definedName>
    <definedName name="DATA109I" localSheetId="9">[29]Data!#REF!</definedName>
    <definedName name="DATA109I">[29]Data!#REF!</definedName>
    <definedName name="DATA109J" localSheetId="15">[29]Data!#REF!</definedName>
    <definedName name="DATA109J" localSheetId="11">[29]Data!#REF!</definedName>
    <definedName name="DATA109J" localSheetId="17">[29]Data!#REF!</definedName>
    <definedName name="DATA109J" localSheetId="14">[30]Data!#REF!</definedName>
    <definedName name="DATA109J" localSheetId="8">[29]Data!#REF!</definedName>
    <definedName name="DATA109J" localSheetId="0">[29]Data!#REF!</definedName>
    <definedName name="DATA109J" localSheetId="20">[29]Data!#REF!</definedName>
    <definedName name="DATA109J" localSheetId="19">[29]Data!#REF!</definedName>
    <definedName name="DATA109J" localSheetId="13">[30]Data!#REF!</definedName>
    <definedName name="DATA109J" localSheetId="7">[29]Data!#REF!</definedName>
    <definedName name="DATA109J" localSheetId="4">[29]Data!#REF!</definedName>
    <definedName name="DATA109J" localSheetId="3">[29]Data!#REF!</definedName>
    <definedName name="DATA109J" localSheetId="6">[29]Data!#REF!</definedName>
    <definedName name="DATA109J" localSheetId="5">[29]Data!#REF!</definedName>
    <definedName name="DATA109J" localSheetId="2">[29]Data!#REF!</definedName>
    <definedName name="DATA109J" localSheetId="1">[29]Data!#REF!</definedName>
    <definedName name="DATA109J" localSheetId="16">[29]Data!#REF!</definedName>
    <definedName name="DATA109J" localSheetId="9">[29]Data!#REF!</definedName>
    <definedName name="DATA109J">[29]Data!#REF!</definedName>
    <definedName name="DATA109K" localSheetId="15">[29]Data!#REF!</definedName>
    <definedName name="DATA109K" localSheetId="11">[29]Data!#REF!</definedName>
    <definedName name="DATA109K" localSheetId="17">[29]Data!#REF!</definedName>
    <definedName name="DATA109K" localSheetId="14">[30]Data!#REF!</definedName>
    <definedName name="DATA109K" localSheetId="8">[29]Data!#REF!</definedName>
    <definedName name="DATA109K" localSheetId="0">[29]Data!#REF!</definedName>
    <definedName name="DATA109K" localSheetId="20">[29]Data!#REF!</definedName>
    <definedName name="DATA109K" localSheetId="19">[29]Data!#REF!</definedName>
    <definedName name="DATA109K" localSheetId="13">[30]Data!#REF!</definedName>
    <definedName name="DATA109K" localSheetId="7">[29]Data!#REF!</definedName>
    <definedName name="DATA109K" localSheetId="4">[29]Data!#REF!</definedName>
    <definedName name="DATA109K" localSheetId="3">[29]Data!#REF!</definedName>
    <definedName name="DATA109K" localSheetId="6">[29]Data!#REF!</definedName>
    <definedName name="DATA109K" localSheetId="5">[29]Data!#REF!</definedName>
    <definedName name="DATA109K" localSheetId="2">[29]Data!#REF!</definedName>
    <definedName name="DATA109K" localSheetId="1">[29]Data!#REF!</definedName>
    <definedName name="DATA109K" localSheetId="16">[29]Data!#REF!</definedName>
    <definedName name="DATA109K" localSheetId="9">[29]Data!#REF!</definedName>
    <definedName name="DATA109K">[29]Data!#REF!</definedName>
    <definedName name="DATA109L" localSheetId="15">[29]Data!#REF!</definedName>
    <definedName name="DATA109L" localSheetId="11">[29]Data!#REF!</definedName>
    <definedName name="DATA109L" localSheetId="17">[29]Data!#REF!</definedName>
    <definedName name="DATA109L" localSheetId="14">[30]Data!#REF!</definedName>
    <definedName name="DATA109L" localSheetId="8">[29]Data!#REF!</definedName>
    <definedName name="DATA109L" localSheetId="0">[29]Data!#REF!</definedName>
    <definedName name="DATA109L" localSheetId="20">[29]Data!#REF!</definedName>
    <definedName name="DATA109L" localSheetId="19">[29]Data!#REF!</definedName>
    <definedName name="DATA109L" localSheetId="13">[30]Data!#REF!</definedName>
    <definedName name="DATA109L" localSheetId="7">[29]Data!#REF!</definedName>
    <definedName name="DATA109L" localSheetId="4">[29]Data!#REF!</definedName>
    <definedName name="DATA109L" localSheetId="3">[29]Data!#REF!</definedName>
    <definedName name="DATA109L" localSheetId="6">[29]Data!#REF!</definedName>
    <definedName name="DATA109L" localSheetId="5">[29]Data!#REF!</definedName>
    <definedName name="DATA109L" localSheetId="2">[29]Data!#REF!</definedName>
    <definedName name="DATA109L" localSheetId="1">[29]Data!#REF!</definedName>
    <definedName name="DATA109L" localSheetId="16">[29]Data!#REF!</definedName>
    <definedName name="DATA109L" localSheetId="9">[29]Data!#REF!</definedName>
    <definedName name="DATA109L">[29]Data!#REF!</definedName>
    <definedName name="DATA109M" localSheetId="15">[29]Data!#REF!</definedName>
    <definedName name="DATA109M" localSheetId="11">[29]Data!#REF!</definedName>
    <definedName name="DATA109M" localSheetId="17">[29]Data!#REF!</definedName>
    <definedName name="DATA109M" localSheetId="14">[30]Data!#REF!</definedName>
    <definedName name="DATA109M" localSheetId="8">[29]Data!#REF!</definedName>
    <definedName name="DATA109M" localSheetId="0">[29]Data!#REF!</definedName>
    <definedName name="DATA109M" localSheetId="20">[29]Data!#REF!</definedName>
    <definedName name="DATA109M" localSheetId="19">[29]Data!#REF!</definedName>
    <definedName name="DATA109M" localSheetId="13">[30]Data!#REF!</definedName>
    <definedName name="DATA109M" localSheetId="7">[29]Data!#REF!</definedName>
    <definedName name="DATA109M" localSheetId="4">[29]Data!#REF!</definedName>
    <definedName name="DATA109M" localSheetId="3">[29]Data!#REF!</definedName>
    <definedName name="DATA109M" localSheetId="6">[29]Data!#REF!</definedName>
    <definedName name="DATA109M" localSheetId="5">[29]Data!#REF!</definedName>
    <definedName name="DATA109M" localSheetId="2">[29]Data!#REF!</definedName>
    <definedName name="DATA109M" localSheetId="1">[29]Data!#REF!</definedName>
    <definedName name="DATA109M" localSheetId="16">[29]Data!#REF!</definedName>
    <definedName name="DATA109M" localSheetId="9">[29]Data!#REF!</definedName>
    <definedName name="DATA109M">[29]Data!#REF!</definedName>
    <definedName name="DATA109N" localSheetId="15">[29]Data!#REF!</definedName>
    <definedName name="DATA109N" localSheetId="11">[29]Data!#REF!</definedName>
    <definedName name="DATA109N" localSheetId="17">[29]Data!#REF!</definedName>
    <definedName name="DATA109N" localSheetId="14">[30]Data!#REF!</definedName>
    <definedName name="DATA109N" localSheetId="8">[29]Data!#REF!</definedName>
    <definedName name="DATA109N" localSheetId="0">[29]Data!#REF!</definedName>
    <definedName name="DATA109N" localSheetId="20">[29]Data!#REF!</definedName>
    <definedName name="DATA109N" localSheetId="19">[29]Data!#REF!</definedName>
    <definedName name="DATA109N" localSheetId="13">[30]Data!#REF!</definedName>
    <definedName name="DATA109N" localSheetId="7">[29]Data!#REF!</definedName>
    <definedName name="DATA109N" localSheetId="4">[29]Data!#REF!</definedName>
    <definedName name="DATA109N" localSheetId="3">[29]Data!#REF!</definedName>
    <definedName name="DATA109N" localSheetId="6">[29]Data!#REF!</definedName>
    <definedName name="DATA109N" localSheetId="5">[29]Data!#REF!</definedName>
    <definedName name="DATA109N" localSheetId="2">[29]Data!#REF!</definedName>
    <definedName name="DATA109N" localSheetId="1">[29]Data!#REF!</definedName>
    <definedName name="DATA109N" localSheetId="16">[29]Data!#REF!</definedName>
    <definedName name="DATA109N" localSheetId="9">[29]Data!#REF!</definedName>
    <definedName name="DATA109N">[29]Data!#REF!</definedName>
    <definedName name="DATA109O" localSheetId="15">[29]Data!#REF!</definedName>
    <definedName name="DATA109O" localSheetId="11">[29]Data!#REF!</definedName>
    <definedName name="DATA109O" localSheetId="17">[29]Data!#REF!</definedName>
    <definedName name="DATA109O" localSheetId="14">[30]Data!#REF!</definedName>
    <definedName name="DATA109O" localSheetId="8">[29]Data!#REF!</definedName>
    <definedName name="DATA109O" localSheetId="0">[29]Data!#REF!</definedName>
    <definedName name="DATA109O" localSheetId="20">[29]Data!#REF!</definedName>
    <definedName name="DATA109O" localSheetId="19">[29]Data!#REF!</definedName>
    <definedName name="DATA109O" localSheetId="13">[30]Data!#REF!</definedName>
    <definedName name="DATA109O" localSheetId="7">[29]Data!#REF!</definedName>
    <definedName name="DATA109O" localSheetId="4">[29]Data!#REF!</definedName>
    <definedName name="DATA109O" localSheetId="3">[29]Data!#REF!</definedName>
    <definedName name="DATA109O" localSheetId="6">[29]Data!#REF!</definedName>
    <definedName name="DATA109O" localSheetId="5">[29]Data!#REF!</definedName>
    <definedName name="DATA109O" localSheetId="2">[29]Data!#REF!</definedName>
    <definedName name="DATA109O" localSheetId="1">[29]Data!#REF!</definedName>
    <definedName name="DATA109O" localSheetId="16">[29]Data!#REF!</definedName>
    <definedName name="DATA109O" localSheetId="9">[29]Data!#REF!</definedName>
    <definedName name="DATA109O">[29]Data!#REF!</definedName>
    <definedName name="DATA109P" localSheetId="15">[29]Data!#REF!</definedName>
    <definedName name="DATA109P" localSheetId="11">[29]Data!#REF!</definedName>
    <definedName name="DATA109P" localSheetId="17">[29]Data!#REF!</definedName>
    <definedName name="DATA109P" localSheetId="14">[30]Data!#REF!</definedName>
    <definedName name="DATA109P" localSheetId="8">[29]Data!#REF!</definedName>
    <definedName name="DATA109P" localSheetId="0">[29]Data!#REF!</definedName>
    <definedName name="DATA109P" localSheetId="20">[29]Data!#REF!</definedName>
    <definedName name="DATA109P" localSheetId="19">[29]Data!#REF!</definedName>
    <definedName name="DATA109P" localSheetId="13">[30]Data!#REF!</definedName>
    <definedName name="DATA109P" localSheetId="7">[29]Data!#REF!</definedName>
    <definedName name="DATA109P" localSheetId="4">[29]Data!#REF!</definedName>
    <definedName name="DATA109P" localSheetId="3">[29]Data!#REF!</definedName>
    <definedName name="DATA109P" localSheetId="6">[29]Data!#REF!</definedName>
    <definedName name="DATA109P" localSheetId="5">[29]Data!#REF!</definedName>
    <definedName name="DATA109P" localSheetId="2">[29]Data!#REF!</definedName>
    <definedName name="DATA109P" localSheetId="1">[29]Data!#REF!</definedName>
    <definedName name="DATA109P" localSheetId="16">[29]Data!#REF!</definedName>
    <definedName name="DATA109P" localSheetId="9">[29]Data!#REF!</definedName>
    <definedName name="DATA109P">[29]Data!#REF!</definedName>
    <definedName name="DATA11" localSheetId="15">[29]Data!#REF!</definedName>
    <definedName name="DATA11" localSheetId="11">[29]Data!#REF!</definedName>
    <definedName name="DATA11" localSheetId="17">[29]Data!#REF!</definedName>
    <definedName name="DATA11" localSheetId="14">[30]Data!#REF!</definedName>
    <definedName name="DATA11" localSheetId="8">[29]Data!#REF!</definedName>
    <definedName name="DATA11" localSheetId="0">[29]Data!#REF!</definedName>
    <definedName name="DATA11" localSheetId="20">[29]Data!#REF!</definedName>
    <definedName name="DATA11" localSheetId="19">[29]Data!#REF!</definedName>
    <definedName name="DATA11" localSheetId="13">[30]Data!#REF!</definedName>
    <definedName name="DATA11" localSheetId="7">[29]Data!#REF!</definedName>
    <definedName name="DATA11" localSheetId="4">[29]Data!#REF!</definedName>
    <definedName name="DATA11" localSheetId="3">[29]Data!#REF!</definedName>
    <definedName name="DATA11" localSheetId="6">[29]Data!#REF!</definedName>
    <definedName name="DATA11" localSheetId="5">[29]Data!#REF!</definedName>
    <definedName name="DATA11" localSheetId="2">[29]Data!#REF!</definedName>
    <definedName name="DATA11" localSheetId="1">[29]Data!#REF!</definedName>
    <definedName name="DATA11" localSheetId="16">[29]Data!#REF!</definedName>
    <definedName name="DATA11" localSheetId="9">[29]Data!#REF!</definedName>
    <definedName name="DATA11">[29]Data!#REF!</definedName>
    <definedName name="DATA110A" localSheetId="15">[29]Data!#REF!</definedName>
    <definedName name="DATA110A" localSheetId="11">[29]Data!#REF!</definedName>
    <definedName name="DATA110A" localSheetId="17">[29]Data!#REF!</definedName>
    <definedName name="DATA110A" localSheetId="14">[30]Data!#REF!</definedName>
    <definedName name="DATA110A" localSheetId="8">[29]Data!#REF!</definedName>
    <definedName name="DATA110A" localSheetId="0">[29]Data!#REF!</definedName>
    <definedName name="DATA110A" localSheetId="20">[29]Data!#REF!</definedName>
    <definedName name="DATA110A" localSheetId="19">[29]Data!#REF!</definedName>
    <definedName name="DATA110A" localSheetId="13">[30]Data!#REF!</definedName>
    <definedName name="DATA110A" localSheetId="7">[29]Data!#REF!</definedName>
    <definedName name="DATA110A" localSheetId="4">[29]Data!#REF!</definedName>
    <definedName name="DATA110A" localSheetId="3">[29]Data!#REF!</definedName>
    <definedName name="DATA110A" localSheetId="6">[29]Data!#REF!</definedName>
    <definedName name="DATA110A" localSheetId="5">[29]Data!#REF!</definedName>
    <definedName name="DATA110A" localSheetId="2">[29]Data!#REF!</definedName>
    <definedName name="DATA110A" localSheetId="1">[29]Data!#REF!</definedName>
    <definedName name="DATA110A" localSheetId="16">[29]Data!#REF!</definedName>
    <definedName name="DATA110A" localSheetId="9">[29]Data!#REF!</definedName>
    <definedName name="DATA110A">[29]Data!#REF!</definedName>
    <definedName name="DATA110B" localSheetId="15">[29]Data!#REF!</definedName>
    <definedName name="DATA110B" localSheetId="11">[29]Data!#REF!</definedName>
    <definedName name="DATA110B" localSheetId="17">[29]Data!#REF!</definedName>
    <definedName name="DATA110B" localSheetId="14">[30]Data!#REF!</definedName>
    <definedName name="DATA110B" localSheetId="8">[29]Data!#REF!</definedName>
    <definedName name="DATA110B" localSheetId="0">[29]Data!#REF!</definedName>
    <definedName name="DATA110B" localSheetId="20">[29]Data!#REF!</definedName>
    <definedName name="DATA110B" localSheetId="19">[29]Data!#REF!</definedName>
    <definedName name="DATA110B" localSheetId="13">[30]Data!#REF!</definedName>
    <definedName name="DATA110B" localSheetId="7">[29]Data!#REF!</definedName>
    <definedName name="DATA110B" localSheetId="4">[29]Data!#REF!</definedName>
    <definedName name="DATA110B" localSheetId="3">[29]Data!#REF!</definedName>
    <definedName name="DATA110B" localSheetId="6">[29]Data!#REF!</definedName>
    <definedName name="DATA110B" localSheetId="5">[29]Data!#REF!</definedName>
    <definedName name="DATA110B" localSheetId="2">[29]Data!#REF!</definedName>
    <definedName name="DATA110B" localSheetId="1">[29]Data!#REF!</definedName>
    <definedName name="DATA110B" localSheetId="16">[29]Data!#REF!</definedName>
    <definedName name="DATA110B" localSheetId="9">[29]Data!#REF!</definedName>
    <definedName name="DATA110B">[29]Data!#REF!</definedName>
    <definedName name="DATA110C" localSheetId="15">[29]Data!#REF!</definedName>
    <definedName name="DATA110C" localSheetId="11">[29]Data!#REF!</definedName>
    <definedName name="DATA110C" localSheetId="17">[29]Data!#REF!</definedName>
    <definedName name="DATA110C" localSheetId="14">[30]Data!#REF!</definedName>
    <definedName name="DATA110C" localSheetId="8">[29]Data!#REF!</definedName>
    <definedName name="DATA110C" localSheetId="0">[29]Data!#REF!</definedName>
    <definedName name="DATA110C" localSheetId="20">[29]Data!#REF!</definedName>
    <definedName name="DATA110C" localSheetId="19">[29]Data!#REF!</definedName>
    <definedName name="DATA110C" localSheetId="13">[30]Data!#REF!</definedName>
    <definedName name="DATA110C" localSheetId="7">[29]Data!#REF!</definedName>
    <definedName name="DATA110C" localSheetId="4">[29]Data!#REF!</definedName>
    <definedName name="DATA110C" localSheetId="3">[29]Data!#REF!</definedName>
    <definedName name="DATA110C" localSheetId="6">[29]Data!#REF!</definedName>
    <definedName name="DATA110C" localSheetId="5">[29]Data!#REF!</definedName>
    <definedName name="DATA110C" localSheetId="2">[29]Data!#REF!</definedName>
    <definedName name="DATA110C" localSheetId="1">[29]Data!#REF!</definedName>
    <definedName name="DATA110C" localSheetId="16">[29]Data!#REF!</definedName>
    <definedName name="DATA110C" localSheetId="9">[29]Data!#REF!</definedName>
    <definedName name="DATA110C">[29]Data!#REF!</definedName>
    <definedName name="DATA110D" localSheetId="15">[29]Data!#REF!</definedName>
    <definedName name="DATA110D" localSheetId="11">[29]Data!#REF!</definedName>
    <definedName name="DATA110D" localSheetId="17">[29]Data!#REF!</definedName>
    <definedName name="DATA110D" localSheetId="14">[30]Data!#REF!</definedName>
    <definedName name="DATA110D" localSheetId="8">[29]Data!#REF!</definedName>
    <definedName name="DATA110D" localSheetId="0">[29]Data!#REF!</definedName>
    <definedName name="DATA110D" localSheetId="20">[29]Data!#REF!</definedName>
    <definedName name="DATA110D" localSheetId="19">[29]Data!#REF!</definedName>
    <definedName name="DATA110D" localSheetId="13">[30]Data!#REF!</definedName>
    <definedName name="DATA110D" localSheetId="7">[29]Data!#REF!</definedName>
    <definedName name="DATA110D" localSheetId="4">[29]Data!#REF!</definedName>
    <definedName name="DATA110D" localSheetId="3">[29]Data!#REF!</definedName>
    <definedName name="DATA110D" localSheetId="6">[29]Data!#REF!</definedName>
    <definedName name="DATA110D" localSheetId="5">[29]Data!#REF!</definedName>
    <definedName name="DATA110D" localSheetId="2">[29]Data!#REF!</definedName>
    <definedName name="DATA110D" localSheetId="1">[29]Data!#REF!</definedName>
    <definedName name="DATA110D" localSheetId="16">[29]Data!#REF!</definedName>
    <definedName name="DATA110D" localSheetId="9">[29]Data!#REF!</definedName>
    <definedName name="DATA110D">[29]Data!#REF!</definedName>
    <definedName name="DATA110E" localSheetId="15">[29]Data!#REF!</definedName>
    <definedName name="DATA110E" localSheetId="11">[29]Data!#REF!</definedName>
    <definedName name="DATA110E" localSheetId="17">[29]Data!#REF!</definedName>
    <definedName name="DATA110E" localSheetId="14">[30]Data!#REF!</definedName>
    <definedName name="DATA110E" localSheetId="8">[29]Data!#REF!</definedName>
    <definedName name="DATA110E" localSheetId="0">[29]Data!#REF!</definedName>
    <definedName name="DATA110E" localSheetId="20">[29]Data!#REF!</definedName>
    <definedName name="DATA110E" localSheetId="19">[29]Data!#REF!</definedName>
    <definedName name="DATA110E" localSheetId="13">[30]Data!#REF!</definedName>
    <definedName name="DATA110E" localSheetId="7">[29]Data!#REF!</definedName>
    <definedName name="DATA110E" localSheetId="4">[29]Data!#REF!</definedName>
    <definedName name="DATA110E" localSheetId="3">[29]Data!#REF!</definedName>
    <definedName name="DATA110E" localSheetId="6">[29]Data!#REF!</definedName>
    <definedName name="DATA110E" localSheetId="5">[29]Data!#REF!</definedName>
    <definedName name="DATA110E" localSheetId="2">[29]Data!#REF!</definedName>
    <definedName name="DATA110E" localSheetId="1">[29]Data!#REF!</definedName>
    <definedName name="DATA110E" localSheetId="16">[29]Data!#REF!</definedName>
    <definedName name="DATA110E" localSheetId="9">[29]Data!#REF!</definedName>
    <definedName name="DATA110E">[29]Data!#REF!</definedName>
    <definedName name="DATA110F" localSheetId="15">[29]Data!#REF!</definedName>
    <definedName name="DATA110F" localSheetId="11">[29]Data!#REF!</definedName>
    <definedName name="DATA110F" localSheetId="17">[29]Data!#REF!</definedName>
    <definedName name="DATA110F" localSheetId="14">[30]Data!#REF!</definedName>
    <definedName name="DATA110F" localSheetId="8">[29]Data!#REF!</definedName>
    <definedName name="DATA110F" localSheetId="0">[29]Data!#REF!</definedName>
    <definedName name="DATA110F" localSheetId="20">[29]Data!#REF!</definedName>
    <definedName name="DATA110F" localSheetId="19">[29]Data!#REF!</definedName>
    <definedName name="DATA110F" localSheetId="13">[30]Data!#REF!</definedName>
    <definedName name="DATA110F" localSheetId="7">[29]Data!#REF!</definedName>
    <definedName name="DATA110F" localSheetId="4">[29]Data!#REF!</definedName>
    <definedName name="DATA110F" localSheetId="3">[29]Data!#REF!</definedName>
    <definedName name="DATA110F" localSheetId="6">[29]Data!#REF!</definedName>
    <definedName name="DATA110F" localSheetId="5">[29]Data!#REF!</definedName>
    <definedName name="DATA110F" localSheetId="2">[29]Data!#REF!</definedName>
    <definedName name="DATA110F" localSheetId="1">[29]Data!#REF!</definedName>
    <definedName name="DATA110F" localSheetId="16">[29]Data!#REF!</definedName>
    <definedName name="DATA110F" localSheetId="9">[29]Data!#REF!</definedName>
    <definedName name="DATA110F">[29]Data!#REF!</definedName>
    <definedName name="DATA110G" localSheetId="15">[29]Data!#REF!</definedName>
    <definedName name="DATA110G" localSheetId="11">[29]Data!#REF!</definedName>
    <definedName name="DATA110G" localSheetId="17">[29]Data!#REF!</definedName>
    <definedName name="DATA110G" localSheetId="14">[30]Data!#REF!</definedName>
    <definedName name="DATA110G" localSheetId="8">[29]Data!#REF!</definedName>
    <definedName name="DATA110G" localSheetId="0">[29]Data!#REF!</definedName>
    <definedName name="DATA110G" localSheetId="20">[29]Data!#REF!</definedName>
    <definedName name="DATA110G" localSheetId="19">[29]Data!#REF!</definedName>
    <definedName name="DATA110G" localSheetId="13">[30]Data!#REF!</definedName>
    <definedName name="DATA110G" localSheetId="7">[29]Data!#REF!</definedName>
    <definedName name="DATA110G" localSheetId="4">[29]Data!#REF!</definedName>
    <definedName name="DATA110G" localSheetId="3">[29]Data!#REF!</definedName>
    <definedName name="DATA110G" localSheetId="6">[29]Data!#REF!</definedName>
    <definedName name="DATA110G" localSheetId="5">[29]Data!#REF!</definedName>
    <definedName name="DATA110G" localSheetId="2">[29]Data!#REF!</definedName>
    <definedName name="DATA110G" localSheetId="1">[29]Data!#REF!</definedName>
    <definedName name="DATA110G" localSheetId="16">[29]Data!#REF!</definedName>
    <definedName name="DATA110G" localSheetId="9">[29]Data!#REF!</definedName>
    <definedName name="DATA110G">[29]Data!#REF!</definedName>
    <definedName name="DATA110H" localSheetId="15">[29]Data!#REF!</definedName>
    <definedName name="DATA110H" localSheetId="11">[29]Data!#REF!</definedName>
    <definedName name="DATA110H" localSheetId="17">[29]Data!#REF!</definedName>
    <definedName name="DATA110H" localSheetId="14">[30]Data!#REF!</definedName>
    <definedName name="DATA110H" localSheetId="8">[29]Data!#REF!</definedName>
    <definedName name="DATA110H" localSheetId="0">[29]Data!#REF!</definedName>
    <definedName name="DATA110H" localSheetId="20">[29]Data!#REF!</definedName>
    <definedName name="DATA110H" localSheetId="19">[29]Data!#REF!</definedName>
    <definedName name="DATA110H" localSheetId="13">[30]Data!#REF!</definedName>
    <definedName name="DATA110H" localSheetId="7">[29]Data!#REF!</definedName>
    <definedName name="DATA110H" localSheetId="4">[29]Data!#REF!</definedName>
    <definedName name="DATA110H" localSheetId="3">[29]Data!#REF!</definedName>
    <definedName name="DATA110H" localSheetId="6">[29]Data!#REF!</definedName>
    <definedName name="DATA110H" localSheetId="5">[29]Data!#REF!</definedName>
    <definedName name="DATA110H" localSheetId="2">[29]Data!#REF!</definedName>
    <definedName name="DATA110H" localSheetId="1">[29]Data!#REF!</definedName>
    <definedName name="DATA110H" localSheetId="16">[29]Data!#REF!</definedName>
    <definedName name="DATA110H" localSheetId="9">[29]Data!#REF!</definedName>
    <definedName name="DATA110H">[29]Data!#REF!</definedName>
    <definedName name="DATA110I" localSheetId="15">[29]Data!#REF!</definedName>
    <definedName name="DATA110I" localSheetId="11">[29]Data!#REF!</definedName>
    <definedName name="DATA110I" localSheetId="17">[29]Data!#REF!</definedName>
    <definedName name="DATA110I" localSheetId="14">[30]Data!#REF!</definedName>
    <definedName name="DATA110I" localSheetId="8">[29]Data!#REF!</definedName>
    <definedName name="DATA110I" localSheetId="0">[29]Data!#REF!</definedName>
    <definedName name="DATA110I" localSheetId="20">[29]Data!#REF!</definedName>
    <definedName name="DATA110I" localSheetId="19">[29]Data!#REF!</definedName>
    <definedName name="DATA110I" localSheetId="13">[30]Data!#REF!</definedName>
    <definedName name="DATA110I" localSheetId="7">[29]Data!#REF!</definedName>
    <definedName name="DATA110I" localSheetId="4">[29]Data!#REF!</definedName>
    <definedName name="DATA110I" localSheetId="3">[29]Data!#REF!</definedName>
    <definedName name="DATA110I" localSheetId="6">[29]Data!#REF!</definedName>
    <definedName name="DATA110I" localSheetId="5">[29]Data!#REF!</definedName>
    <definedName name="DATA110I" localSheetId="2">[29]Data!#REF!</definedName>
    <definedName name="DATA110I" localSheetId="1">[29]Data!#REF!</definedName>
    <definedName name="DATA110I" localSheetId="16">[29]Data!#REF!</definedName>
    <definedName name="DATA110I" localSheetId="9">[29]Data!#REF!</definedName>
    <definedName name="DATA110I">[29]Data!#REF!</definedName>
    <definedName name="DATA110J" localSheetId="15">[29]Data!#REF!</definedName>
    <definedName name="DATA110J" localSheetId="11">[29]Data!#REF!</definedName>
    <definedName name="DATA110J" localSheetId="17">[29]Data!#REF!</definedName>
    <definedName name="DATA110J" localSheetId="14">[30]Data!#REF!</definedName>
    <definedName name="DATA110J" localSheetId="8">[29]Data!#REF!</definedName>
    <definedName name="DATA110J" localSheetId="0">[29]Data!#REF!</definedName>
    <definedName name="DATA110J" localSheetId="20">[29]Data!#REF!</definedName>
    <definedName name="DATA110J" localSheetId="19">[29]Data!#REF!</definedName>
    <definedName name="DATA110J" localSheetId="13">[30]Data!#REF!</definedName>
    <definedName name="DATA110J" localSheetId="7">[29]Data!#REF!</definedName>
    <definedName name="DATA110J" localSheetId="4">[29]Data!#REF!</definedName>
    <definedName name="DATA110J" localSheetId="3">[29]Data!#REF!</definedName>
    <definedName name="DATA110J" localSheetId="6">[29]Data!#REF!</definedName>
    <definedName name="DATA110J" localSheetId="5">[29]Data!#REF!</definedName>
    <definedName name="DATA110J" localSheetId="2">[29]Data!#REF!</definedName>
    <definedName name="DATA110J" localSheetId="1">[29]Data!#REF!</definedName>
    <definedName name="DATA110J" localSheetId="16">[29]Data!#REF!</definedName>
    <definedName name="DATA110J" localSheetId="9">[29]Data!#REF!</definedName>
    <definedName name="DATA110J">[29]Data!#REF!</definedName>
    <definedName name="DATA110K" localSheetId="15">[29]Data!#REF!</definedName>
    <definedName name="DATA110K" localSheetId="11">[29]Data!#REF!</definedName>
    <definedName name="DATA110K" localSheetId="17">[29]Data!#REF!</definedName>
    <definedName name="DATA110K" localSheetId="14">[30]Data!#REF!</definedName>
    <definedName name="DATA110K" localSheetId="8">[29]Data!#REF!</definedName>
    <definedName name="DATA110K" localSheetId="0">[29]Data!#REF!</definedName>
    <definedName name="DATA110K" localSheetId="20">[29]Data!#REF!</definedName>
    <definedName name="DATA110K" localSheetId="19">[29]Data!#REF!</definedName>
    <definedName name="DATA110K" localSheetId="13">[30]Data!#REF!</definedName>
    <definedName name="DATA110K" localSheetId="7">[29]Data!#REF!</definedName>
    <definedName name="DATA110K" localSheetId="4">[29]Data!#REF!</definedName>
    <definedName name="DATA110K" localSheetId="3">[29]Data!#REF!</definedName>
    <definedName name="DATA110K" localSheetId="6">[29]Data!#REF!</definedName>
    <definedName name="DATA110K" localSheetId="5">[29]Data!#REF!</definedName>
    <definedName name="DATA110K" localSheetId="2">[29]Data!#REF!</definedName>
    <definedName name="DATA110K" localSheetId="1">[29]Data!#REF!</definedName>
    <definedName name="DATA110K" localSheetId="16">[29]Data!#REF!</definedName>
    <definedName name="DATA110K" localSheetId="9">[29]Data!#REF!</definedName>
    <definedName name="DATA110K">[29]Data!#REF!</definedName>
    <definedName name="DATA110L" localSheetId="15">[29]Data!#REF!</definedName>
    <definedName name="DATA110L" localSheetId="11">[29]Data!#REF!</definedName>
    <definedName name="DATA110L" localSheetId="17">[29]Data!#REF!</definedName>
    <definedName name="DATA110L" localSheetId="14">[30]Data!#REF!</definedName>
    <definedName name="DATA110L" localSheetId="8">[29]Data!#REF!</definedName>
    <definedName name="DATA110L" localSheetId="0">[29]Data!#REF!</definedName>
    <definedName name="DATA110L" localSheetId="20">[29]Data!#REF!</definedName>
    <definedName name="DATA110L" localSheetId="19">[29]Data!#REF!</definedName>
    <definedName name="DATA110L" localSheetId="13">[30]Data!#REF!</definedName>
    <definedName name="DATA110L" localSheetId="7">[29]Data!#REF!</definedName>
    <definedName name="DATA110L" localSheetId="4">[29]Data!#REF!</definedName>
    <definedName name="DATA110L" localSheetId="3">[29]Data!#REF!</definedName>
    <definedName name="DATA110L" localSheetId="6">[29]Data!#REF!</definedName>
    <definedName name="DATA110L" localSheetId="5">[29]Data!#REF!</definedName>
    <definedName name="DATA110L" localSheetId="2">[29]Data!#REF!</definedName>
    <definedName name="DATA110L" localSheetId="1">[29]Data!#REF!</definedName>
    <definedName name="DATA110L" localSheetId="16">[29]Data!#REF!</definedName>
    <definedName name="DATA110L" localSheetId="9">[29]Data!#REF!</definedName>
    <definedName name="DATA110L">[29]Data!#REF!</definedName>
    <definedName name="DATA110M" localSheetId="15">[29]Data!#REF!</definedName>
    <definedName name="DATA110M" localSheetId="11">[29]Data!#REF!</definedName>
    <definedName name="DATA110M" localSheetId="17">[29]Data!#REF!</definedName>
    <definedName name="DATA110M" localSheetId="14">[30]Data!#REF!</definedName>
    <definedName name="DATA110M" localSheetId="8">[29]Data!#REF!</definedName>
    <definedName name="DATA110M" localSheetId="0">[29]Data!#REF!</definedName>
    <definedName name="DATA110M" localSheetId="20">[29]Data!#REF!</definedName>
    <definedName name="DATA110M" localSheetId="19">[29]Data!#REF!</definedName>
    <definedName name="DATA110M" localSheetId="13">[30]Data!#REF!</definedName>
    <definedName name="DATA110M" localSheetId="7">[29]Data!#REF!</definedName>
    <definedName name="DATA110M" localSheetId="4">[29]Data!#REF!</definedName>
    <definedName name="DATA110M" localSheetId="3">[29]Data!#REF!</definedName>
    <definedName name="DATA110M" localSheetId="6">[29]Data!#REF!</definedName>
    <definedName name="DATA110M" localSheetId="5">[29]Data!#REF!</definedName>
    <definedName name="DATA110M" localSheetId="2">[29]Data!#REF!</definedName>
    <definedName name="DATA110M" localSheetId="1">[29]Data!#REF!</definedName>
    <definedName name="DATA110M" localSheetId="16">[29]Data!#REF!</definedName>
    <definedName name="DATA110M" localSheetId="9">[29]Data!#REF!</definedName>
    <definedName name="DATA110M">[29]Data!#REF!</definedName>
    <definedName name="DATA110N" localSheetId="15">[29]Data!#REF!</definedName>
    <definedName name="DATA110N" localSheetId="11">[29]Data!#REF!</definedName>
    <definedName name="DATA110N" localSheetId="17">[29]Data!#REF!</definedName>
    <definedName name="DATA110N" localSheetId="14">[30]Data!#REF!</definedName>
    <definedName name="DATA110N" localSheetId="8">[29]Data!#REF!</definedName>
    <definedName name="DATA110N" localSheetId="0">[29]Data!#REF!</definedName>
    <definedName name="DATA110N" localSheetId="20">[29]Data!#REF!</definedName>
    <definedName name="DATA110N" localSheetId="19">[29]Data!#REF!</definedName>
    <definedName name="DATA110N" localSheetId="13">[30]Data!#REF!</definedName>
    <definedName name="DATA110N" localSheetId="7">[29]Data!#REF!</definedName>
    <definedName name="DATA110N" localSheetId="4">[29]Data!#REF!</definedName>
    <definedName name="DATA110N" localSheetId="3">[29]Data!#REF!</definedName>
    <definedName name="DATA110N" localSheetId="6">[29]Data!#REF!</definedName>
    <definedName name="DATA110N" localSheetId="5">[29]Data!#REF!</definedName>
    <definedName name="DATA110N" localSheetId="2">[29]Data!#REF!</definedName>
    <definedName name="DATA110N" localSheetId="1">[29]Data!#REF!</definedName>
    <definedName name="DATA110N" localSheetId="16">[29]Data!#REF!</definedName>
    <definedName name="DATA110N" localSheetId="9">[29]Data!#REF!</definedName>
    <definedName name="DATA110N">[29]Data!#REF!</definedName>
    <definedName name="DATA110O" localSheetId="15">[29]Data!#REF!</definedName>
    <definedName name="DATA110O" localSheetId="11">[29]Data!#REF!</definedName>
    <definedName name="DATA110O" localSheetId="17">[29]Data!#REF!</definedName>
    <definedName name="DATA110O" localSheetId="14">[30]Data!#REF!</definedName>
    <definedName name="DATA110O" localSheetId="8">[29]Data!#REF!</definedName>
    <definedName name="DATA110O" localSheetId="0">[29]Data!#REF!</definedName>
    <definedName name="DATA110O" localSheetId="20">[29]Data!#REF!</definedName>
    <definedName name="DATA110O" localSheetId="19">[29]Data!#REF!</definedName>
    <definedName name="DATA110O" localSheetId="13">[30]Data!#REF!</definedName>
    <definedName name="DATA110O" localSheetId="7">[29]Data!#REF!</definedName>
    <definedName name="DATA110O" localSheetId="4">[29]Data!#REF!</definedName>
    <definedName name="DATA110O" localSheetId="3">[29]Data!#REF!</definedName>
    <definedName name="DATA110O" localSheetId="6">[29]Data!#REF!</definedName>
    <definedName name="DATA110O" localSheetId="5">[29]Data!#REF!</definedName>
    <definedName name="DATA110O" localSheetId="2">[29]Data!#REF!</definedName>
    <definedName name="DATA110O" localSheetId="1">[29]Data!#REF!</definedName>
    <definedName name="DATA110O" localSheetId="16">[29]Data!#REF!</definedName>
    <definedName name="DATA110O" localSheetId="9">[29]Data!#REF!</definedName>
    <definedName name="DATA110O">[29]Data!#REF!</definedName>
    <definedName name="DATA110P" localSheetId="15">[29]Data!#REF!</definedName>
    <definedName name="DATA110P" localSheetId="11">[29]Data!#REF!</definedName>
    <definedName name="DATA110P" localSheetId="17">[29]Data!#REF!</definedName>
    <definedName name="DATA110P" localSheetId="14">[30]Data!#REF!</definedName>
    <definedName name="DATA110P" localSheetId="8">[29]Data!#REF!</definedName>
    <definedName name="DATA110P" localSheetId="0">[29]Data!#REF!</definedName>
    <definedName name="DATA110P" localSheetId="20">[29]Data!#REF!</definedName>
    <definedName name="DATA110P" localSheetId="19">[29]Data!#REF!</definedName>
    <definedName name="DATA110P" localSheetId="13">[30]Data!#REF!</definedName>
    <definedName name="DATA110P" localSheetId="7">[29]Data!#REF!</definedName>
    <definedName name="DATA110P" localSheetId="4">[29]Data!#REF!</definedName>
    <definedName name="DATA110P" localSheetId="3">[29]Data!#REF!</definedName>
    <definedName name="DATA110P" localSheetId="6">[29]Data!#REF!</definedName>
    <definedName name="DATA110P" localSheetId="5">[29]Data!#REF!</definedName>
    <definedName name="DATA110P" localSheetId="2">[29]Data!#REF!</definedName>
    <definedName name="DATA110P" localSheetId="1">[29]Data!#REF!</definedName>
    <definedName name="DATA110P" localSheetId="16">[29]Data!#REF!</definedName>
    <definedName name="DATA110P" localSheetId="9">[29]Data!#REF!</definedName>
    <definedName name="DATA110P">[29]Data!#REF!</definedName>
    <definedName name="DATA111A" localSheetId="15">[29]Data!#REF!</definedName>
    <definedName name="DATA111A" localSheetId="11">[29]Data!#REF!</definedName>
    <definedName name="DATA111A" localSheetId="17">[29]Data!#REF!</definedName>
    <definedName name="DATA111A" localSheetId="14">[30]Data!#REF!</definedName>
    <definedName name="DATA111A" localSheetId="8">[29]Data!#REF!</definedName>
    <definedName name="DATA111A" localSheetId="0">[29]Data!#REF!</definedName>
    <definedName name="DATA111A" localSheetId="20">[29]Data!#REF!</definedName>
    <definedName name="DATA111A" localSheetId="19">[29]Data!#REF!</definedName>
    <definedName name="DATA111A" localSheetId="13">[30]Data!#REF!</definedName>
    <definedName name="DATA111A" localSheetId="7">[29]Data!#REF!</definedName>
    <definedName name="DATA111A" localSheetId="4">[29]Data!#REF!</definedName>
    <definedName name="DATA111A" localSheetId="3">[29]Data!#REF!</definedName>
    <definedName name="DATA111A" localSheetId="6">[29]Data!#REF!</definedName>
    <definedName name="DATA111A" localSheetId="5">[29]Data!#REF!</definedName>
    <definedName name="DATA111A" localSheetId="2">[29]Data!#REF!</definedName>
    <definedName name="DATA111A" localSheetId="1">[29]Data!#REF!</definedName>
    <definedName name="DATA111A" localSheetId="16">[29]Data!#REF!</definedName>
    <definedName name="DATA111A" localSheetId="9">[29]Data!#REF!</definedName>
    <definedName name="DATA111A">[29]Data!#REF!</definedName>
    <definedName name="DATA111B" localSheetId="15">[29]Data!#REF!</definedName>
    <definedName name="DATA111B" localSheetId="11">[29]Data!#REF!</definedName>
    <definedName name="DATA111B" localSheetId="17">[29]Data!#REF!</definedName>
    <definedName name="DATA111B" localSheetId="14">[30]Data!#REF!</definedName>
    <definedName name="DATA111B" localSheetId="8">[29]Data!#REF!</definedName>
    <definedName name="DATA111B" localSheetId="0">[29]Data!#REF!</definedName>
    <definedName name="DATA111B" localSheetId="20">[29]Data!#REF!</definedName>
    <definedName name="DATA111B" localSheetId="19">[29]Data!#REF!</definedName>
    <definedName name="DATA111B" localSheetId="13">[30]Data!#REF!</definedName>
    <definedName name="DATA111B" localSheetId="7">[29]Data!#REF!</definedName>
    <definedName name="DATA111B" localSheetId="4">[29]Data!#REF!</definedName>
    <definedName name="DATA111B" localSheetId="3">[29]Data!#REF!</definedName>
    <definedName name="DATA111B" localSheetId="6">[29]Data!#REF!</definedName>
    <definedName name="DATA111B" localSheetId="5">[29]Data!#REF!</definedName>
    <definedName name="DATA111B" localSheetId="2">[29]Data!#REF!</definedName>
    <definedName name="DATA111B" localSheetId="1">[29]Data!#REF!</definedName>
    <definedName name="DATA111B" localSheetId="16">[29]Data!#REF!</definedName>
    <definedName name="DATA111B" localSheetId="9">[29]Data!#REF!</definedName>
    <definedName name="DATA111B">[29]Data!#REF!</definedName>
    <definedName name="DATA111C" localSheetId="15">[29]Data!#REF!</definedName>
    <definedName name="DATA111C" localSheetId="11">[29]Data!#REF!</definedName>
    <definedName name="DATA111C" localSheetId="17">[29]Data!#REF!</definedName>
    <definedName name="DATA111C" localSheetId="14">[30]Data!#REF!</definedName>
    <definedName name="DATA111C" localSheetId="8">[29]Data!#REF!</definedName>
    <definedName name="DATA111C" localSheetId="0">[29]Data!#REF!</definedName>
    <definedName name="DATA111C" localSheetId="20">[29]Data!#REF!</definedName>
    <definedName name="DATA111C" localSheetId="19">[29]Data!#REF!</definedName>
    <definedName name="DATA111C" localSheetId="13">[30]Data!#REF!</definedName>
    <definedName name="DATA111C" localSheetId="7">[29]Data!#REF!</definedName>
    <definedName name="DATA111C" localSheetId="4">[29]Data!#REF!</definedName>
    <definedName name="DATA111C" localSheetId="3">[29]Data!#REF!</definedName>
    <definedName name="DATA111C" localSheetId="6">[29]Data!#REF!</definedName>
    <definedName name="DATA111C" localSheetId="5">[29]Data!#REF!</definedName>
    <definedName name="DATA111C" localSheetId="2">[29]Data!#REF!</definedName>
    <definedName name="DATA111C" localSheetId="1">[29]Data!#REF!</definedName>
    <definedName name="DATA111C" localSheetId="16">[29]Data!#REF!</definedName>
    <definedName name="DATA111C" localSheetId="9">[29]Data!#REF!</definedName>
    <definedName name="DATA111C">[29]Data!#REF!</definedName>
    <definedName name="DATA111D" localSheetId="15">[29]Data!#REF!</definedName>
    <definedName name="DATA111D" localSheetId="11">[29]Data!#REF!</definedName>
    <definedName name="DATA111D" localSheetId="17">[29]Data!#REF!</definedName>
    <definedName name="DATA111D" localSheetId="14">[30]Data!#REF!</definedName>
    <definedName name="DATA111D" localSheetId="8">[29]Data!#REF!</definedName>
    <definedName name="DATA111D" localSheetId="0">[29]Data!#REF!</definedName>
    <definedName name="DATA111D" localSheetId="20">[29]Data!#REF!</definedName>
    <definedName name="DATA111D" localSheetId="19">[29]Data!#REF!</definedName>
    <definedName name="DATA111D" localSheetId="13">[30]Data!#REF!</definedName>
    <definedName name="DATA111D" localSheetId="7">[29]Data!#REF!</definedName>
    <definedName name="DATA111D" localSheetId="4">[29]Data!#REF!</definedName>
    <definedName name="DATA111D" localSheetId="3">[29]Data!#REF!</definedName>
    <definedName name="DATA111D" localSheetId="6">[29]Data!#REF!</definedName>
    <definedName name="DATA111D" localSheetId="5">[29]Data!#REF!</definedName>
    <definedName name="DATA111D" localSheetId="2">[29]Data!#REF!</definedName>
    <definedName name="DATA111D" localSheetId="1">[29]Data!#REF!</definedName>
    <definedName name="DATA111D" localSheetId="16">[29]Data!#REF!</definedName>
    <definedName name="DATA111D" localSheetId="9">[29]Data!#REF!</definedName>
    <definedName name="DATA111D">[29]Data!#REF!</definedName>
    <definedName name="DATA111E" localSheetId="15">[29]Data!#REF!</definedName>
    <definedName name="DATA111E" localSheetId="11">[29]Data!#REF!</definedName>
    <definedName name="DATA111E" localSheetId="17">[29]Data!#REF!</definedName>
    <definedName name="DATA111E" localSheetId="14">[30]Data!#REF!</definedName>
    <definedName name="DATA111E" localSheetId="8">[29]Data!#REF!</definedName>
    <definedName name="DATA111E" localSheetId="0">[29]Data!#REF!</definedName>
    <definedName name="DATA111E" localSheetId="20">[29]Data!#REF!</definedName>
    <definedName name="DATA111E" localSheetId="19">[29]Data!#REF!</definedName>
    <definedName name="DATA111E" localSheetId="13">[30]Data!#REF!</definedName>
    <definedName name="DATA111E" localSheetId="7">[29]Data!#REF!</definedName>
    <definedName name="DATA111E" localSheetId="4">[29]Data!#REF!</definedName>
    <definedName name="DATA111E" localSheetId="3">[29]Data!#REF!</definedName>
    <definedName name="DATA111E" localSheetId="6">[29]Data!#REF!</definedName>
    <definedName name="DATA111E" localSheetId="5">[29]Data!#REF!</definedName>
    <definedName name="DATA111E" localSheetId="2">[29]Data!#REF!</definedName>
    <definedName name="DATA111E" localSheetId="1">[29]Data!#REF!</definedName>
    <definedName name="DATA111E" localSheetId="16">[29]Data!#REF!</definedName>
    <definedName name="DATA111E" localSheetId="9">[29]Data!#REF!</definedName>
    <definedName name="DATA111E">[29]Data!#REF!</definedName>
    <definedName name="DATA111F" localSheetId="15">[29]Data!#REF!</definedName>
    <definedName name="DATA111F" localSheetId="11">[29]Data!#REF!</definedName>
    <definedName name="DATA111F" localSheetId="17">[29]Data!#REF!</definedName>
    <definedName name="DATA111F" localSheetId="14">[30]Data!#REF!</definedName>
    <definedName name="DATA111F" localSheetId="8">[29]Data!#REF!</definedName>
    <definedName name="DATA111F" localSheetId="0">[29]Data!#REF!</definedName>
    <definedName name="DATA111F" localSheetId="20">[29]Data!#REF!</definedName>
    <definedName name="DATA111F" localSheetId="19">[29]Data!#REF!</definedName>
    <definedName name="DATA111F" localSheetId="13">[30]Data!#REF!</definedName>
    <definedName name="DATA111F" localSheetId="7">[29]Data!#REF!</definedName>
    <definedName name="DATA111F" localSheetId="4">[29]Data!#REF!</definedName>
    <definedName name="DATA111F" localSheetId="3">[29]Data!#REF!</definedName>
    <definedName name="DATA111F" localSheetId="6">[29]Data!#REF!</definedName>
    <definedName name="DATA111F" localSheetId="5">[29]Data!#REF!</definedName>
    <definedName name="DATA111F" localSheetId="2">[29]Data!#REF!</definedName>
    <definedName name="DATA111F" localSheetId="1">[29]Data!#REF!</definedName>
    <definedName name="DATA111F" localSheetId="16">[29]Data!#REF!</definedName>
    <definedName name="DATA111F" localSheetId="9">[29]Data!#REF!</definedName>
    <definedName name="DATA111F">[29]Data!#REF!</definedName>
    <definedName name="DATA111G" localSheetId="15">[29]Data!#REF!</definedName>
    <definedName name="DATA111G" localSheetId="11">[29]Data!#REF!</definedName>
    <definedName name="DATA111G" localSheetId="17">[29]Data!#REF!</definedName>
    <definedName name="DATA111G" localSheetId="14">[30]Data!#REF!</definedName>
    <definedName name="DATA111G" localSheetId="8">[29]Data!#REF!</definedName>
    <definedName name="DATA111G" localSheetId="0">[29]Data!#REF!</definedName>
    <definedName name="DATA111G" localSheetId="20">[29]Data!#REF!</definedName>
    <definedName name="DATA111G" localSheetId="19">[29]Data!#REF!</definedName>
    <definedName name="DATA111G" localSheetId="13">[30]Data!#REF!</definedName>
    <definedName name="DATA111G" localSheetId="7">[29]Data!#REF!</definedName>
    <definedName name="DATA111G" localSheetId="4">[29]Data!#REF!</definedName>
    <definedName name="DATA111G" localSheetId="3">[29]Data!#REF!</definedName>
    <definedName name="DATA111G" localSheetId="6">[29]Data!#REF!</definedName>
    <definedName name="DATA111G" localSheetId="5">[29]Data!#REF!</definedName>
    <definedName name="DATA111G" localSheetId="2">[29]Data!#REF!</definedName>
    <definedName name="DATA111G" localSheetId="1">[29]Data!#REF!</definedName>
    <definedName name="DATA111G" localSheetId="16">[29]Data!#REF!</definedName>
    <definedName name="DATA111G" localSheetId="9">[29]Data!#REF!</definedName>
    <definedName name="DATA111G">[29]Data!#REF!</definedName>
    <definedName name="DATA111H" localSheetId="15">[29]Data!#REF!</definedName>
    <definedName name="DATA111H" localSheetId="11">[29]Data!#REF!</definedName>
    <definedName name="DATA111H" localSheetId="17">[29]Data!#REF!</definedName>
    <definedName name="DATA111H" localSheetId="14">[30]Data!#REF!</definedName>
    <definedName name="DATA111H" localSheetId="8">[29]Data!#REF!</definedName>
    <definedName name="DATA111H" localSheetId="0">[29]Data!#REF!</definedName>
    <definedName name="DATA111H" localSheetId="20">[29]Data!#REF!</definedName>
    <definedName name="DATA111H" localSheetId="19">[29]Data!#REF!</definedName>
    <definedName name="DATA111H" localSheetId="13">[30]Data!#REF!</definedName>
    <definedName name="DATA111H" localSheetId="7">[29]Data!#REF!</definedName>
    <definedName name="DATA111H" localSheetId="4">[29]Data!#REF!</definedName>
    <definedName name="DATA111H" localSheetId="3">[29]Data!#REF!</definedName>
    <definedName name="DATA111H" localSheetId="6">[29]Data!#REF!</definedName>
    <definedName name="DATA111H" localSheetId="5">[29]Data!#REF!</definedName>
    <definedName name="DATA111H" localSheetId="2">[29]Data!#REF!</definedName>
    <definedName name="DATA111H" localSheetId="1">[29]Data!#REF!</definedName>
    <definedName name="DATA111H" localSheetId="16">[29]Data!#REF!</definedName>
    <definedName name="DATA111H" localSheetId="9">[29]Data!#REF!</definedName>
    <definedName name="DATA111H">[29]Data!#REF!</definedName>
    <definedName name="DATA111I" localSheetId="15">[29]Data!#REF!</definedName>
    <definedName name="DATA111I" localSheetId="11">[29]Data!#REF!</definedName>
    <definedName name="DATA111I" localSheetId="17">[29]Data!#REF!</definedName>
    <definedName name="DATA111I" localSheetId="14">[30]Data!#REF!</definedName>
    <definedName name="DATA111I" localSheetId="8">[29]Data!#REF!</definedName>
    <definedName name="DATA111I" localSheetId="0">[29]Data!#REF!</definedName>
    <definedName name="DATA111I" localSheetId="20">[29]Data!#REF!</definedName>
    <definedName name="DATA111I" localSheetId="19">[29]Data!#REF!</definedName>
    <definedName name="DATA111I" localSheetId="13">[30]Data!#REF!</definedName>
    <definedName name="DATA111I" localSheetId="7">[29]Data!#REF!</definedName>
    <definedName name="DATA111I" localSheetId="4">[29]Data!#REF!</definedName>
    <definedName name="DATA111I" localSheetId="3">[29]Data!#REF!</definedName>
    <definedName name="DATA111I" localSheetId="6">[29]Data!#REF!</definedName>
    <definedName name="DATA111I" localSheetId="5">[29]Data!#REF!</definedName>
    <definedName name="DATA111I" localSheetId="2">[29]Data!#REF!</definedName>
    <definedName name="DATA111I" localSheetId="1">[29]Data!#REF!</definedName>
    <definedName name="DATA111I" localSheetId="16">[29]Data!#REF!</definedName>
    <definedName name="DATA111I" localSheetId="9">[29]Data!#REF!</definedName>
    <definedName name="DATA111I">[29]Data!#REF!</definedName>
    <definedName name="DATA111J" localSheetId="15">[29]Data!#REF!</definedName>
    <definedName name="DATA111J" localSheetId="11">[29]Data!#REF!</definedName>
    <definedName name="DATA111J" localSheetId="17">[29]Data!#REF!</definedName>
    <definedName name="DATA111J" localSheetId="14">[30]Data!#REF!</definedName>
    <definedName name="DATA111J" localSheetId="8">[29]Data!#REF!</definedName>
    <definedName name="DATA111J" localSheetId="0">[29]Data!#REF!</definedName>
    <definedName name="DATA111J" localSheetId="20">[29]Data!#REF!</definedName>
    <definedName name="DATA111J" localSheetId="19">[29]Data!#REF!</definedName>
    <definedName name="DATA111J" localSheetId="13">[30]Data!#REF!</definedName>
    <definedName name="DATA111J" localSheetId="7">[29]Data!#REF!</definedName>
    <definedName name="DATA111J" localSheetId="4">[29]Data!#REF!</definedName>
    <definedName name="DATA111J" localSheetId="3">[29]Data!#REF!</definedName>
    <definedName name="DATA111J" localSheetId="6">[29]Data!#REF!</definedName>
    <definedName name="DATA111J" localSheetId="5">[29]Data!#REF!</definedName>
    <definedName name="DATA111J" localSheetId="2">[29]Data!#REF!</definedName>
    <definedName name="DATA111J" localSheetId="1">[29]Data!#REF!</definedName>
    <definedName name="DATA111J" localSheetId="16">[29]Data!#REF!</definedName>
    <definedName name="DATA111J" localSheetId="9">[29]Data!#REF!</definedName>
    <definedName name="DATA111J">[29]Data!#REF!</definedName>
    <definedName name="DATA111K" localSheetId="15">[29]Data!#REF!</definedName>
    <definedName name="DATA111K" localSheetId="11">[29]Data!#REF!</definedName>
    <definedName name="DATA111K" localSheetId="17">[29]Data!#REF!</definedName>
    <definedName name="DATA111K" localSheetId="14">[30]Data!#REF!</definedName>
    <definedName name="DATA111K" localSheetId="8">[29]Data!#REF!</definedName>
    <definedName name="DATA111K" localSheetId="0">[29]Data!#REF!</definedName>
    <definedName name="DATA111K" localSheetId="20">[29]Data!#REF!</definedName>
    <definedName name="DATA111K" localSheetId="19">[29]Data!#REF!</definedName>
    <definedName name="DATA111K" localSheetId="13">[30]Data!#REF!</definedName>
    <definedName name="DATA111K" localSheetId="7">[29]Data!#REF!</definedName>
    <definedName name="DATA111K" localSheetId="4">[29]Data!#REF!</definedName>
    <definedName name="DATA111K" localSheetId="3">[29]Data!#REF!</definedName>
    <definedName name="DATA111K" localSheetId="6">[29]Data!#REF!</definedName>
    <definedName name="DATA111K" localSheetId="5">[29]Data!#REF!</definedName>
    <definedName name="DATA111K" localSheetId="2">[29]Data!#REF!</definedName>
    <definedName name="DATA111K" localSheetId="1">[29]Data!#REF!</definedName>
    <definedName name="DATA111K" localSheetId="16">[29]Data!#REF!</definedName>
    <definedName name="DATA111K" localSheetId="9">[29]Data!#REF!</definedName>
    <definedName name="DATA111K">[29]Data!#REF!</definedName>
    <definedName name="DATA111L" localSheetId="15">[29]Data!#REF!</definedName>
    <definedName name="DATA111L" localSheetId="11">[29]Data!#REF!</definedName>
    <definedName name="DATA111L" localSheetId="17">[29]Data!#REF!</definedName>
    <definedName name="DATA111L" localSheetId="14">[30]Data!#REF!</definedName>
    <definedName name="DATA111L" localSheetId="8">[29]Data!#REF!</definedName>
    <definedName name="DATA111L" localSheetId="0">[29]Data!#REF!</definedName>
    <definedName name="DATA111L" localSheetId="20">[29]Data!#REF!</definedName>
    <definedName name="DATA111L" localSheetId="19">[29]Data!#REF!</definedName>
    <definedName name="DATA111L" localSheetId="13">[30]Data!#REF!</definedName>
    <definedName name="DATA111L" localSheetId="7">[29]Data!#REF!</definedName>
    <definedName name="DATA111L" localSheetId="4">[29]Data!#REF!</definedName>
    <definedName name="DATA111L" localSheetId="3">[29]Data!#REF!</definedName>
    <definedName name="DATA111L" localSheetId="6">[29]Data!#REF!</definedName>
    <definedName name="DATA111L" localSheetId="5">[29]Data!#REF!</definedName>
    <definedName name="DATA111L" localSheetId="2">[29]Data!#REF!</definedName>
    <definedName name="DATA111L" localSheetId="1">[29]Data!#REF!</definedName>
    <definedName name="DATA111L" localSheetId="16">[29]Data!#REF!</definedName>
    <definedName name="DATA111L" localSheetId="9">[29]Data!#REF!</definedName>
    <definedName name="DATA111L">[29]Data!#REF!</definedName>
    <definedName name="DATA111M" localSheetId="15">[29]Data!#REF!</definedName>
    <definedName name="DATA111M" localSheetId="11">[29]Data!#REF!</definedName>
    <definedName name="DATA111M" localSheetId="17">[29]Data!#REF!</definedName>
    <definedName name="DATA111M" localSheetId="14">[30]Data!#REF!</definedName>
    <definedName name="DATA111M" localSheetId="8">[29]Data!#REF!</definedName>
    <definedName name="DATA111M" localSheetId="0">[29]Data!#REF!</definedName>
    <definedName name="DATA111M" localSheetId="20">[29]Data!#REF!</definedName>
    <definedName name="DATA111M" localSheetId="19">[29]Data!#REF!</definedName>
    <definedName name="DATA111M" localSheetId="13">[30]Data!#REF!</definedName>
    <definedName name="DATA111M" localSheetId="7">[29]Data!#REF!</definedName>
    <definedName name="DATA111M" localSheetId="4">[29]Data!#REF!</definedName>
    <definedName name="DATA111M" localSheetId="3">[29]Data!#REF!</definedName>
    <definedName name="DATA111M" localSheetId="6">[29]Data!#REF!</definedName>
    <definedName name="DATA111M" localSheetId="5">[29]Data!#REF!</definedName>
    <definedName name="DATA111M" localSheetId="2">[29]Data!#REF!</definedName>
    <definedName name="DATA111M" localSheetId="1">[29]Data!#REF!</definedName>
    <definedName name="DATA111M" localSheetId="16">[29]Data!#REF!</definedName>
    <definedName name="DATA111M" localSheetId="9">[29]Data!#REF!</definedName>
    <definedName name="DATA111M">[29]Data!#REF!</definedName>
    <definedName name="DATA111N" localSheetId="15">[29]Data!#REF!</definedName>
    <definedName name="DATA111N" localSheetId="11">[29]Data!#REF!</definedName>
    <definedName name="DATA111N" localSheetId="17">[29]Data!#REF!</definedName>
    <definedName name="DATA111N" localSheetId="14">[30]Data!#REF!</definedName>
    <definedName name="DATA111N" localSheetId="8">[29]Data!#REF!</definedName>
    <definedName name="DATA111N" localSheetId="0">[29]Data!#REF!</definedName>
    <definedName name="DATA111N" localSheetId="20">[29]Data!#REF!</definedName>
    <definedName name="DATA111N" localSheetId="19">[29]Data!#REF!</definedName>
    <definedName name="DATA111N" localSheetId="13">[30]Data!#REF!</definedName>
    <definedName name="DATA111N" localSheetId="7">[29]Data!#REF!</definedName>
    <definedName name="DATA111N" localSheetId="4">[29]Data!#REF!</definedName>
    <definedName name="DATA111N" localSheetId="3">[29]Data!#REF!</definedName>
    <definedName name="DATA111N" localSheetId="6">[29]Data!#REF!</definedName>
    <definedName name="DATA111N" localSheetId="5">[29]Data!#REF!</definedName>
    <definedName name="DATA111N" localSheetId="2">[29]Data!#REF!</definedName>
    <definedName name="DATA111N" localSheetId="1">[29]Data!#REF!</definedName>
    <definedName name="DATA111N" localSheetId="16">[29]Data!#REF!</definedName>
    <definedName name="DATA111N" localSheetId="9">[29]Data!#REF!</definedName>
    <definedName name="DATA111N">[29]Data!#REF!</definedName>
    <definedName name="DATA111O" localSheetId="15">[29]Data!#REF!</definedName>
    <definedName name="DATA111O" localSheetId="11">[29]Data!#REF!</definedName>
    <definedName name="DATA111O" localSheetId="17">[29]Data!#REF!</definedName>
    <definedName name="DATA111O" localSheetId="14">[30]Data!#REF!</definedName>
    <definedName name="DATA111O" localSheetId="8">[29]Data!#REF!</definedName>
    <definedName name="DATA111O" localSheetId="0">[29]Data!#REF!</definedName>
    <definedName name="DATA111O" localSheetId="20">[29]Data!#REF!</definedName>
    <definedName name="DATA111O" localSheetId="19">[29]Data!#REF!</definedName>
    <definedName name="DATA111O" localSheetId="13">[30]Data!#REF!</definedName>
    <definedName name="DATA111O" localSheetId="7">[29]Data!#REF!</definedName>
    <definedName name="DATA111O" localSheetId="4">[29]Data!#REF!</definedName>
    <definedName name="DATA111O" localSheetId="3">[29]Data!#REF!</definedName>
    <definedName name="DATA111O" localSheetId="6">[29]Data!#REF!</definedName>
    <definedName name="DATA111O" localSheetId="5">[29]Data!#REF!</definedName>
    <definedName name="DATA111O" localSheetId="2">[29]Data!#REF!</definedName>
    <definedName name="DATA111O" localSheetId="1">[29]Data!#REF!</definedName>
    <definedName name="DATA111O" localSheetId="16">[29]Data!#REF!</definedName>
    <definedName name="DATA111O" localSheetId="9">[29]Data!#REF!</definedName>
    <definedName name="DATA111O">[29]Data!#REF!</definedName>
    <definedName name="DATA111P" localSheetId="15">[29]Data!#REF!</definedName>
    <definedName name="DATA111P" localSheetId="11">[29]Data!#REF!</definedName>
    <definedName name="DATA111P" localSheetId="17">[29]Data!#REF!</definedName>
    <definedName name="DATA111P" localSheetId="14">[30]Data!#REF!</definedName>
    <definedName name="DATA111P" localSheetId="8">[29]Data!#REF!</definedName>
    <definedName name="DATA111P" localSheetId="0">[29]Data!#REF!</definedName>
    <definedName name="DATA111P" localSheetId="20">[29]Data!#REF!</definedName>
    <definedName name="DATA111P" localSheetId="19">[29]Data!#REF!</definedName>
    <definedName name="DATA111P" localSheetId="13">[30]Data!#REF!</definedName>
    <definedName name="DATA111P" localSheetId="7">[29]Data!#REF!</definedName>
    <definedName name="DATA111P" localSheetId="4">[29]Data!#REF!</definedName>
    <definedName name="DATA111P" localSheetId="3">[29]Data!#REF!</definedName>
    <definedName name="DATA111P" localSheetId="6">[29]Data!#REF!</definedName>
    <definedName name="DATA111P" localSheetId="5">[29]Data!#REF!</definedName>
    <definedName name="DATA111P" localSheetId="2">[29]Data!#REF!</definedName>
    <definedName name="DATA111P" localSheetId="1">[29]Data!#REF!</definedName>
    <definedName name="DATA111P" localSheetId="16">[29]Data!#REF!</definedName>
    <definedName name="DATA111P" localSheetId="9">[29]Data!#REF!</definedName>
    <definedName name="DATA111P">[29]Data!#REF!</definedName>
    <definedName name="DATA112A" localSheetId="15">[29]Data!#REF!</definedName>
    <definedName name="DATA112A" localSheetId="11">[29]Data!#REF!</definedName>
    <definedName name="DATA112A" localSheetId="17">[29]Data!#REF!</definedName>
    <definedName name="DATA112A" localSheetId="14">[30]Data!#REF!</definedName>
    <definedName name="DATA112A" localSheetId="8">[29]Data!#REF!</definedName>
    <definedName name="DATA112A" localSheetId="0">[29]Data!#REF!</definedName>
    <definedName name="DATA112A" localSheetId="20">[29]Data!#REF!</definedName>
    <definedName name="DATA112A" localSheetId="19">[29]Data!#REF!</definedName>
    <definedName name="DATA112A" localSheetId="13">[30]Data!#REF!</definedName>
    <definedName name="DATA112A" localSheetId="7">[29]Data!#REF!</definedName>
    <definedName name="DATA112A" localSheetId="4">[29]Data!#REF!</definedName>
    <definedName name="DATA112A" localSheetId="3">[29]Data!#REF!</definedName>
    <definedName name="DATA112A" localSheetId="6">[29]Data!#REF!</definedName>
    <definedName name="DATA112A" localSheetId="5">[29]Data!#REF!</definedName>
    <definedName name="DATA112A" localSheetId="2">[29]Data!#REF!</definedName>
    <definedName name="DATA112A" localSheetId="1">[29]Data!#REF!</definedName>
    <definedName name="DATA112A" localSheetId="16">[29]Data!#REF!</definedName>
    <definedName name="DATA112A" localSheetId="9">[29]Data!#REF!</definedName>
    <definedName name="DATA112A">[29]Data!#REF!</definedName>
    <definedName name="DATA112B" localSheetId="15">[29]Data!#REF!</definedName>
    <definedName name="DATA112B" localSheetId="11">[29]Data!#REF!</definedName>
    <definedName name="DATA112B" localSheetId="17">[29]Data!#REF!</definedName>
    <definedName name="DATA112B" localSheetId="14">[30]Data!#REF!</definedName>
    <definedName name="DATA112B" localSheetId="8">[29]Data!#REF!</definedName>
    <definedName name="DATA112B" localSheetId="0">[29]Data!#REF!</definedName>
    <definedName name="DATA112B" localSheetId="20">[29]Data!#REF!</definedName>
    <definedName name="DATA112B" localSheetId="19">[29]Data!#REF!</definedName>
    <definedName name="DATA112B" localSheetId="13">[30]Data!#REF!</definedName>
    <definedName name="DATA112B" localSheetId="7">[29]Data!#REF!</definedName>
    <definedName name="DATA112B" localSheetId="4">[29]Data!#REF!</definedName>
    <definedName name="DATA112B" localSheetId="3">[29]Data!#REF!</definedName>
    <definedName name="DATA112B" localSheetId="6">[29]Data!#REF!</definedName>
    <definedName name="DATA112B" localSheetId="5">[29]Data!#REF!</definedName>
    <definedName name="DATA112B" localSheetId="2">[29]Data!#REF!</definedName>
    <definedName name="DATA112B" localSheetId="1">[29]Data!#REF!</definedName>
    <definedName name="DATA112B" localSheetId="16">[29]Data!#REF!</definedName>
    <definedName name="DATA112B" localSheetId="9">[29]Data!#REF!</definedName>
    <definedName name="DATA112B">[29]Data!#REF!</definedName>
    <definedName name="DATA112C" localSheetId="15">[29]Data!#REF!</definedName>
    <definedName name="DATA112C" localSheetId="11">[29]Data!#REF!</definedName>
    <definedName name="DATA112C" localSheetId="17">[29]Data!#REF!</definedName>
    <definedName name="DATA112C" localSheetId="14">[30]Data!#REF!</definedName>
    <definedName name="DATA112C" localSheetId="8">[29]Data!#REF!</definedName>
    <definedName name="DATA112C" localSheetId="0">[29]Data!#REF!</definedName>
    <definedName name="DATA112C" localSheetId="20">[29]Data!#REF!</definedName>
    <definedName name="DATA112C" localSheetId="19">[29]Data!#REF!</definedName>
    <definedName name="DATA112C" localSheetId="13">[30]Data!#REF!</definedName>
    <definedName name="DATA112C" localSheetId="7">[29]Data!#REF!</definedName>
    <definedName name="DATA112C" localSheetId="4">[29]Data!#REF!</definedName>
    <definedName name="DATA112C" localSheetId="3">[29]Data!#REF!</definedName>
    <definedName name="DATA112C" localSheetId="6">[29]Data!#REF!</definedName>
    <definedName name="DATA112C" localSheetId="5">[29]Data!#REF!</definedName>
    <definedName name="DATA112C" localSheetId="2">[29]Data!#REF!</definedName>
    <definedName name="DATA112C" localSheetId="1">[29]Data!#REF!</definedName>
    <definedName name="DATA112C" localSheetId="16">[29]Data!#REF!</definedName>
    <definedName name="DATA112C" localSheetId="9">[29]Data!#REF!</definedName>
    <definedName name="DATA112C">[29]Data!#REF!</definedName>
    <definedName name="DATA112D" localSheetId="15">[29]Data!#REF!</definedName>
    <definedName name="DATA112D" localSheetId="11">[29]Data!#REF!</definedName>
    <definedName name="DATA112D" localSheetId="17">[29]Data!#REF!</definedName>
    <definedName name="DATA112D" localSheetId="14">[30]Data!#REF!</definedName>
    <definedName name="DATA112D" localSheetId="8">[29]Data!#REF!</definedName>
    <definedName name="DATA112D" localSheetId="0">[29]Data!#REF!</definedName>
    <definedName name="DATA112D" localSheetId="20">[29]Data!#REF!</definedName>
    <definedName name="DATA112D" localSheetId="19">[29]Data!#REF!</definedName>
    <definedName name="DATA112D" localSheetId="13">[30]Data!#REF!</definedName>
    <definedName name="DATA112D" localSheetId="7">[29]Data!#REF!</definedName>
    <definedName name="DATA112D" localSheetId="4">[29]Data!#REF!</definedName>
    <definedName name="DATA112D" localSheetId="3">[29]Data!#REF!</definedName>
    <definedName name="DATA112D" localSheetId="6">[29]Data!#REF!</definedName>
    <definedName name="DATA112D" localSheetId="5">[29]Data!#REF!</definedName>
    <definedName name="DATA112D" localSheetId="2">[29]Data!#REF!</definedName>
    <definedName name="DATA112D" localSheetId="1">[29]Data!#REF!</definedName>
    <definedName name="DATA112D" localSheetId="16">[29]Data!#REF!</definedName>
    <definedName name="DATA112D" localSheetId="9">[29]Data!#REF!</definedName>
    <definedName name="DATA112D">[29]Data!#REF!</definedName>
    <definedName name="DATA112E" localSheetId="15">[29]Data!#REF!</definedName>
    <definedName name="DATA112E" localSheetId="11">[29]Data!#REF!</definedName>
    <definedName name="DATA112E" localSheetId="17">[29]Data!#REF!</definedName>
    <definedName name="DATA112E" localSheetId="14">[30]Data!#REF!</definedName>
    <definedName name="DATA112E" localSheetId="8">[29]Data!#REF!</definedName>
    <definedName name="DATA112E" localSheetId="0">[29]Data!#REF!</definedName>
    <definedName name="DATA112E" localSheetId="20">[29]Data!#REF!</definedName>
    <definedName name="DATA112E" localSheetId="19">[29]Data!#REF!</definedName>
    <definedName name="DATA112E" localSheetId="13">[30]Data!#REF!</definedName>
    <definedName name="DATA112E" localSheetId="7">[29]Data!#REF!</definedName>
    <definedName name="DATA112E" localSheetId="4">[29]Data!#REF!</definedName>
    <definedName name="DATA112E" localSheetId="3">[29]Data!#REF!</definedName>
    <definedName name="DATA112E" localSheetId="6">[29]Data!#REF!</definedName>
    <definedName name="DATA112E" localSheetId="5">[29]Data!#REF!</definedName>
    <definedName name="DATA112E" localSheetId="2">[29]Data!#REF!</definedName>
    <definedName name="DATA112E" localSheetId="1">[29]Data!#REF!</definedName>
    <definedName name="DATA112E" localSheetId="16">[29]Data!#REF!</definedName>
    <definedName name="DATA112E" localSheetId="9">[29]Data!#REF!</definedName>
    <definedName name="DATA112E">[29]Data!#REF!</definedName>
    <definedName name="DATA112F" localSheetId="15">[29]Data!#REF!</definedName>
    <definedName name="DATA112F" localSheetId="11">[29]Data!#REF!</definedName>
    <definedName name="DATA112F" localSheetId="17">[29]Data!#REF!</definedName>
    <definedName name="DATA112F" localSheetId="14">[30]Data!#REF!</definedName>
    <definedName name="DATA112F" localSheetId="8">[29]Data!#REF!</definedName>
    <definedName name="DATA112F" localSheetId="0">[29]Data!#REF!</definedName>
    <definedName name="DATA112F" localSheetId="20">[29]Data!#REF!</definedName>
    <definedName name="DATA112F" localSheetId="19">[29]Data!#REF!</definedName>
    <definedName name="DATA112F" localSheetId="13">[30]Data!#REF!</definedName>
    <definedName name="DATA112F" localSheetId="7">[29]Data!#REF!</definedName>
    <definedName name="DATA112F" localSheetId="4">[29]Data!#REF!</definedName>
    <definedName name="DATA112F" localSheetId="3">[29]Data!#REF!</definedName>
    <definedName name="DATA112F" localSheetId="6">[29]Data!#REF!</definedName>
    <definedName name="DATA112F" localSheetId="5">[29]Data!#REF!</definedName>
    <definedName name="DATA112F" localSheetId="2">[29]Data!#REF!</definedName>
    <definedName name="DATA112F" localSheetId="1">[29]Data!#REF!</definedName>
    <definedName name="DATA112F" localSheetId="16">[29]Data!#REF!</definedName>
    <definedName name="DATA112F" localSheetId="9">[29]Data!#REF!</definedName>
    <definedName name="DATA112F">[29]Data!#REF!</definedName>
    <definedName name="DATA112G" localSheetId="15">[29]Data!#REF!</definedName>
    <definedName name="DATA112G" localSheetId="11">[29]Data!#REF!</definedName>
    <definedName name="DATA112G" localSheetId="17">[29]Data!#REF!</definedName>
    <definedName name="DATA112G" localSheetId="14">[30]Data!#REF!</definedName>
    <definedName name="DATA112G" localSheetId="8">[29]Data!#REF!</definedName>
    <definedName name="DATA112G" localSheetId="0">[29]Data!#REF!</definedName>
    <definedName name="DATA112G" localSheetId="20">[29]Data!#REF!</definedName>
    <definedName name="DATA112G" localSheetId="19">[29]Data!#REF!</definedName>
    <definedName name="DATA112G" localSheetId="13">[30]Data!#REF!</definedName>
    <definedName name="DATA112G" localSheetId="7">[29]Data!#REF!</definedName>
    <definedName name="DATA112G" localSheetId="4">[29]Data!#REF!</definedName>
    <definedName name="DATA112G" localSheetId="3">[29]Data!#REF!</definedName>
    <definedName name="DATA112G" localSheetId="6">[29]Data!#REF!</definedName>
    <definedName name="DATA112G" localSheetId="5">[29]Data!#REF!</definedName>
    <definedName name="DATA112G" localSheetId="2">[29]Data!#REF!</definedName>
    <definedName name="DATA112G" localSheetId="1">[29]Data!#REF!</definedName>
    <definedName name="DATA112G" localSheetId="16">[29]Data!#REF!</definedName>
    <definedName name="DATA112G" localSheetId="9">[29]Data!#REF!</definedName>
    <definedName name="DATA112G">[29]Data!#REF!</definedName>
    <definedName name="DATA112H" localSheetId="15">[29]Data!#REF!</definedName>
    <definedName name="DATA112H" localSheetId="11">[29]Data!#REF!</definedName>
    <definedName name="DATA112H" localSheetId="17">[29]Data!#REF!</definedName>
    <definedName name="DATA112H" localSheetId="14">[30]Data!#REF!</definedName>
    <definedName name="DATA112H" localSheetId="8">[29]Data!#REF!</definedName>
    <definedName name="DATA112H" localSheetId="0">[29]Data!#REF!</definedName>
    <definedName name="DATA112H" localSheetId="20">[29]Data!#REF!</definedName>
    <definedName name="DATA112H" localSheetId="19">[29]Data!#REF!</definedName>
    <definedName name="DATA112H" localSheetId="13">[30]Data!#REF!</definedName>
    <definedName name="DATA112H" localSheetId="7">[29]Data!#REF!</definedName>
    <definedName name="DATA112H" localSheetId="4">[29]Data!#REF!</definedName>
    <definedName name="DATA112H" localSheetId="3">[29]Data!#REF!</definedName>
    <definedName name="DATA112H" localSheetId="6">[29]Data!#REF!</definedName>
    <definedName name="DATA112H" localSheetId="5">[29]Data!#REF!</definedName>
    <definedName name="DATA112H" localSheetId="2">[29]Data!#REF!</definedName>
    <definedName name="DATA112H" localSheetId="1">[29]Data!#REF!</definedName>
    <definedName name="DATA112H" localSheetId="16">[29]Data!#REF!</definedName>
    <definedName name="DATA112H" localSheetId="9">[29]Data!#REF!</definedName>
    <definedName name="DATA112H">[29]Data!#REF!</definedName>
    <definedName name="DATA112I" localSheetId="15">[29]Data!#REF!</definedName>
    <definedName name="DATA112I" localSheetId="11">[29]Data!#REF!</definedName>
    <definedName name="DATA112I" localSheetId="17">[29]Data!#REF!</definedName>
    <definedName name="DATA112I" localSheetId="14">[30]Data!#REF!</definedName>
    <definedName name="DATA112I" localSheetId="8">[29]Data!#REF!</definedName>
    <definedName name="DATA112I" localSheetId="0">[29]Data!#REF!</definedName>
    <definedName name="DATA112I" localSheetId="20">[29]Data!#REF!</definedName>
    <definedName name="DATA112I" localSheetId="19">[29]Data!#REF!</definedName>
    <definedName name="DATA112I" localSheetId="13">[30]Data!#REF!</definedName>
    <definedName name="DATA112I" localSheetId="7">[29]Data!#REF!</definedName>
    <definedName name="DATA112I" localSheetId="4">[29]Data!#REF!</definedName>
    <definedName name="DATA112I" localSheetId="3">[29]Data!#REF!</definedName>
    <definedName name="DATA112I" localSheetId="6">[29]Data!#REF!</definedName>
    <definedName name="DATA112I" localSheetId="5">[29]Data!#REF!</definedName>
    <definedName name="DATA112I" localSheetId="2">[29]Data!#REF!</definedName>
    <definedName name="DATA112I" localSheetId="1">[29]Data!#REF!</definedName>
    <definedName name="DATA112I" localSheetId="16">[29]Data!#REF!</definedName>
    <definedName name="DATA112I" localSheetId="9">[29]Data!#REF!</definedName>
    <definedName name="DATA112I">[29]Data!#REF!</definedName>
    <definedName name="DATA112J" localSheetId="15">[29]Data!#REF!</definedName>
    <definedName name="DATA112J" localSheetId="11">[29]Data!#REF!</definedName>
    <definedName name="DATA112J" localSheetId="17">[29]Data!#REF!</definedName>
    <definedName name="DATA112J" localSheetId="14">[30]Data!#REF!</definedName>
    <definedName name="DATA112J" localSheetId="8">[29]Data!#REF!</definedName>
    <definedName name="DATA112J" localSheetId="0">[29]Data!#REF!</definedName>
    <definedName name="DATA112J" localSheetId="20">[29]Data!#REF!</definedName>
    <definedName name="DATA112J" localSheetId="19">[29]Data!#REF!</definedName>
    <definedName name="DATA112J" localSheetId="13">[30]Data!#REF!</definedName>
    <definedName name="DATA112J" localSheetId="7">[29]Data!#REF!</definedName>
    <definedName name="DATA112J" localSheetId="4">[29]Data!#REF!</definedName>
    <definedName name="DATA112J" localSheetId="3">[29]Data!#REF!</definedName>
    <definedName name="DATA112J" localSheetId="6">[29]Data!#REF!</definedName>
    <definedName name="DATA112J" localSheetId="5">[29]Data!#REF!</definedName>
    <definedName name="DATA112J" localSheetId="2">[29]Data!#REF!</definedName>
    <definedName name="DATA112J" localSheetId="1">[29]Data!#REF!</definedName>
    <definedName name="DATA112J" localSheetId="16">[29]Data!#REF!</definedName>
    <definedName name="DATA112J" localSheetId="9">[29]Data!#REF!</definedName>
    <definedName name="DATA112J">[29]Data!#REF!</definedName>
    <definedName name="DATA112K" localSheetId="15">[29]Data!#REF!</definedName>
    <definedName name="DATA112K" localSheetId="11">[29]Data!#REF!</definedName>
    <definedName name="DATA112K" localSheetId="17">[29]Data!#REF!</definedName>
    <definedName name="DATA112K" localSheetId="14">[30]Data!#REF!</definedName>
    <definedName name="DATA112K" localSheetId="8">[29]Data!#REF!</definedName>
    <definedName name="DATA112K" localSheetId="0">[29]Data!#REF!</definedName>
    <definedName name="DATA112K" localSheetId="20">[29]Data!#REF!</definedName>
    <definedName name="DATA112K" localSheetId="19">[29]Data!#REF!</definedName>
    <definedName name="DATA112K" localSheetId="13">[30]Data!#REF!</definedName>
    <definedName name="DATA112K" localSheetId="7">[29]Data!#REF!</definedName>
    <definedName name="DATA112K" localSheetId="4">[29]Data!#REF!</definedName>
    <definedName name="DATA112K" localSheetId="3">[29]Data!#REF!</definedName>
    <definedName name="DATA112K" localSheetId="6">[29]Data!#REF!</definedName>
    <definedName name="DATA112K" localSheetId="5">[29]Data!#REF!</definedName>
    <definedName name="DATA112K" localSheetId="2">[29]Data!#REF!</definedName>
    <definedName name="DATA112K" localSheetId="1">[29]Data!#REF!</definedName>
    <definedName name="DATA112K" localSheetId="16">[29]Data!#REF!</definedName>
    <definedName name="DATA112K" localSheetId="9">[29]Data!#REF!</definedName>
    <definedName name="DATA112K">[29]Data!#REF!</definedName>
    <definedName name="DATA112L" localSheetId="15">[29]Data!#REF!</definedName>
    <definedName name="DATA112L" localSheetId="11">[29]Data!#REF!</definedName>
    <definedName name="DATA112L" localSheetId="17">[29]Data!#REF!</definedName>
    <definedName name="DATA112L" localSheetId="14">[30]Data!#REF!</definedName>
    <definedName name="DATA112L" localSheetId="8">[29]Data!#REF!</definedName>
    <definedName name="DATA112L" localSheetId="0">[29]Data!#REF!</definedName>
    <definedName name="DATA112L" localSheetId="20">[29]Data!#REF!</definedName>
    <definedName name="DATA112L" localSheetId="19">[29]Data!#REF!</definedName>
    <definedName name="DATA112L" localSheetId="13">[30]Data!#REF!</definedName>
    <definedName name="DATA112L" localSheetId="7">[29]Data!#REF!</definedName>
    <definedName name="DATA112L" localSheetId="4">[29]Data!#REF!</definedName>
    <definedName name="DATA112L" localSheetId="3">[29]Data!#REF!</definedName>
    <definedName name="DATA112L" localSheetId="6">[29]Data!#REF!</definedName>
    <definedName name="DATA112L" localSheetId="5">[29]Data!#REF!</definedName>
    <definedName name="DATA112L" localSheetId="2">[29]Data!#REF!</definedName>
    <definedName name="DATA112L" localSheetId="1">[29]Data!#REF!</definedName>
    <definedName name="DATA112L" localSheetId="16">[29]Data!#REF!</definedName>
    <definedName name="DATA112L" localSheetId="9">[29]Data!#REF!</definedName>
    <definedName name="DATA112L">[29]Data!#REF!</definedName>
    <definedName name="DATA112M" localSheetId="15">[29]Data!#REF!</definedName>
    <definedName name="DATA112M" localSheetId="11">[29]Data!#REF!</definedName>
    <definedName name="DATA112M" localSheetId="17">[29]Data!#REF!</definedName>
    <definedName name="DATA112M" localSheetId="14">[30]Data!#REF!</definedName>
    <definedName name="DATA112M" localSheetId="8">[29]Data!#REF!</definedName>
    <definedName name="DATA112M" localSheetId="0">[29]Data!#REF!</definedName>
    <definedName name="DATA112M" localSheetId="20">[29]Data!#REF!</definedName>
    <definedName name="DATA112M" localSheetId="19">[29]Data!#REF!</definedName>
    <definedName name="DATA112M" localSheetId="13">[30]Data!#REF!</definedName>
    <definedName name="DATA112M" localSheetId="7">[29]Data!#REF!</definedName>
    <definedName name="DATA112M" localSheetId="4">[29]Data!#REF!</definedName>
    <definedName name="DATA112M" localSheetId="3">[29]Data!#REF!</definedName>
    <definedName name="DATA112M" localSheetId="6">[29]Data!#REF!</definedName>
    <definedName name="DATA112M" localSheetId="5">[29]Data!#REF!</definedName>
    <definedName name="DATA112M" localSheetId="2">[29]Data!#REF!</definedName>
    <definedName name="DATA112M" localSheetId="1">[29]Data!#REF!</definedName>
    <definedName name="DATA112M" localSheetId="16">[29]Data!#REF!</definedName>
    <definedName name="DATA112M" localSheetId="9">[29]Data!#REF!</definedName>
    <definedName name="DATA112M">[29]Data!#REF!</definedName>
    <definedName name="DATA112N" localSheetId="15">[29]Data!#REF!</definedName>
    <definedName name="DATA112N" localSheetId="11">[29]Data!#REF!</definedName>
    <definedName name="DATA112N" localSheetId="17">[29]Data!#REF!</definedName>
    <definedName name="DATA112N" localSheetId="14">[30]Data!#REF!</definedName>
    <definedName name="DATA112N" localSheetId="8">[29]Data!#REF!</definedName>
    <definedName name="DATA112N" localSheetId="0">[29]Data!#REF!</definedName>
    <definedName name="DATA112N" localSheetId="20">[29]Data!#REF!</definedName>
    <definedName name="DATA112N" localSheetId="19">[29]Data!#REF!</definedName>
    <definedName name="DATA112N" localSheetId="13">[30]Data!#REF!</definedName>
    <definedName name="DATA112N" localSheetId="7">[29]Data!#REF!</definedName>
    <definedName name="DATA112N" localSheetId="4">[29]Data!#REF!</definedName>
    <definedName name="DATA112N" localSheetId="3">[29]Data!#REF!</definedName>
    <definedName name="DATA112N" localSheetId="6">[29]Data!#REF!</definedName>
    <definedName name="DATA112N" localSheetId="5">[29]Data!#REF!</definedName>
    <definedName name="DATA112N" localSheetId="2">[29]Data!#REF!</definedName>
    <definedName name="DATA112N" localSheetId="1">[29]Data!#REF!</definedName>
    <definedName name="DATA112N" localSheetId="16">[29]Data!#REF!</definedName>
    <definedName name="DATA112N" localSheetId="9">[29]Data!#REF!</definedName>
    <definedName name="DATA112N">[29]Data!#REF!</definedName>
    <definedName name="DATA112O" localSheetId="15">[29]Data!#REF!</definedName>
    <definedName name="DATA112O" localSheetId="11">[29]Data!#REF!</definedName>
    <definedName name="DATA112O" localSheetId="17">[29]Data!#REF!</definedName>
    <definedName name="DATA112O" localSheetId="14">[30]Data!#REF!</definedName>
    <definedName name="DATA112O" localSheetId="8">[29]Data!#REF!</definedName>
    <definedName name="DATA112O" localSheetId="0">[29]Data!#REF!</definedName>
    <definedName name="DATA112O" localSheetId="20">[29]Data!#REF!</definedName>
    <definedName name="DATA112O" localSheetId="19">[29]Data!#REF!</definedName>
    <definedName name="DATA112O" localSheetId="13">[30]Data!#REF!</definedName>
    <definedName name="DATA112O" localSheetId="7">[29]Data!#REF!</definedName>
    <definedName name="DATA112O" localSheetId="4">[29]Data!#REF!</definedName>
    <definedName name="DATA112O" localSheetId="3">[29]Data!#REF!</definedName>
    <definedName name="DATA112O" localSheetId="6">[29]Data!#REF!</definedName>
    <definedName name="DATA112O" localSheetId="5">[29]Data!#REF!</definedName>
    <definedName name="DATA112O" localSheetId="2">[29]Data!#REF!</definedName>
    <definedName name="DATA112O" localSheetId="1">[29]Data!#REF!</definedName>
    <definedName name="DATA112O" localSheetId="16">[29]Data!#REF!</definedName>
    <definedName name="DATA112O" localSheetId="9">[29]Data!#REF!</definedName>
    <definedName name="DATA112O">[29]Data!#REF!</definedName>
    <definedName name="DATA112P" localSheetId="15">[29]Data!#REF!</definedName>
    <definedName name="DATA112P" localSheetId="11">[29]Data!#REF!</definedName>
    <definedName name="DATA112P" localSheetId="17">[29]Data!#REF!</definedName>
    <definedName name="DATA112P" localSheetId="14">[30]Data!#REF!</definedName>
    <definedName name="DATA112P" localSheetId="8">[29]Data!#REF!</definedName>
    <definedName name="DATA112P" localSheetId="0">[29]Data!#REF!</definedName>
    <definedName name="DATA112P" localSheetId="20">[29]Data!#REF!</definedName>
    <definedName name="DATA112P" localSheetId="19">[29]Data!#REF!</definedName>
    <definedName name="DATA112P" localSheetId="13">[30]Data!#REF!</definedName>
    <definedName name="DATA112P" localSheetId="7">[29]Data!#REF!</definedName>
    <definedName name="DATA112P" localSheetId="4">[29]Data!#REF!</definedName>
    <definedName name="DATA112P" localSheetId="3">[29]Data!#REF!</definedName>
    <definedName name="DATA112P" localSheetId="6">[29]Data!#REF!</definedName>
    <definedName name="DATA112P" localSheetId="5">[29]Data!#REF!</definedName>
    <definedName name="DATA112P" localSheetId="2">[29]Data!#REF!</definedName>
    <definedName name="DATA112P" localSheetId="1">[29]Data!#REF!</definedName>
    <definedName name="DATA112P" localSheetId="16">[29]Data!#REF!</definedName>
    <definedName name="DATA112P" localSheetId="9">[29]Data!#REF!</definedName>
    <definedName name="DATA112P">[29]Data!#REF!</definedName>
    <definedName name="DATA113A" localSheetId="15">[29]Data!#REF!</definedName>
    <definedName name="DATA113A" localSheetId="11">[29]Data!#REF!</definedName>
    <definedName name="DATA113A" localSheetId="17">[29]Data!#REF!</definedName>
    <definedName name="DATA113A" localSheetId="14">[30]Data!#REF!</definedName>
    <definedName name="DATA113A" localSheetId="8">[29]Data!#REF!</definedName>
    <definedName name="DATA113A" localSheetId="0">[29]Data!#REF!</definedName>
    <definedName name="DATA113A" localSheetId="20">[29]Data!#REF!</definedName>
    <definedName name="DATA113A" localSheetId="19">[29]Data!#REF!</definedName>
    <definedName name="DATA113A" localSheetId="13">[30]Data!#REF!</definedName>
    <definedName name="DATA113A" localSheetId="7">[29]Data!#REF!</definedName>
    <definedName name="DATA113A" localSheetId="4">[29]Data!#REF!</definedName>
    <definedName name="DATA113A" localSheetId="3">[29]Data!#REF!</definedName>
    <definedName name="DATA113A" localSheetId="6">[29]Data!#REF!</definedName>
    <definedName name="DATA113A" localSheetId="5">[29]Data!#REF!</definedName>
    <definedName name="DATA113A" localSheetId="2">[29]Data!#REF!</definedName>
    <definedName name="DATA113A" localSheetId="1">[29]Data!#REF!</definedName>
    <definedName name="DATA113A" localSheetId="16">[29]Data!#REF!</definedName>
    <definedName name="DATA113A" localSheetId="9">[29]Data!#REF!</definedName>
    <definedName name="DATA113A">[29]Data!#REF!</definedName>
    <definedName name="DATA113B" localSheetId="15">[29]Data!#REF!</definedName>
    <definedName name="DATA113B" localSheetId="11">[29]Data!#REF!</definedName>
    <definedName name="DATA113B" localSheetId="17">[29]Data!#REF!</definedName>
    <definedName name="DATA113B" localSheetId="14">[30]Data!#REF!</definedName>
    <definedName name="DATA113B" localSheetId="8">[29]Data!#REF!</definedName>
    <definedName name="DATA113B" localSheetId="0">[29]Data!#REF!</definedName>
    <definedName name="DATA113B" localSheetId="20">[29]Data!#REF!</definedName>
    <definedName name="DATA113B" localSheetId="19">[29]Data!#REF!</definedName>
    <definedName name="DATA113B" localSheetId="13">[30]Data!#REF!</definedName>
    <definedName name="DATA113B" localSheetId="7">[29]Data!#REF!</definedName>
    <definedName name="DATA113B" localSheetId="4">[29]Data!#REF!</definedName>
    <definedName name="DATA113B" localSheetId="3">[29]Data!#REF!</definedName>
    <definedName name="DATA113B" localSheetId="6">[29]Data!#REF!</definedName>
    <definedName name="DATA113B" localSheetId="5">[29]Data!#REF!</definedName>
    <definedName name="DATA113B" localSheetId="2">[29]Data!#REF!</definedName>
    <definedName name="DATA113B" localSheetId="1">[29]Data!#REF!</definedName>
    <definedName name="DATA113B" localSheetId="16">[29]Data!#REF!</definedName>
    <definedName name="DATA113B" localSheetId="9">[29]Data!#REF!</definedName>
    <definedName name="DATA113B">[29]Data!#REF!</definedName>
    <definedName name="DATA113C" localSheetId="15">[29]Data!#REF!</definedName>
    <definedName name="DATA113C" localSheetId="11">[29]Data!#REF!</definedName>
    <definedName name="DATA113C" localSheetId="17">[29]Data!#REF!</definedName>
    <definedName name="DATA113C" localSheetId="14">[30]Data!#REF!</definedName>
    <definedName name="DATA113C" localSheetId="8">[29]Data!#REF!</definedName>
    <definedName name="DATA113C" localSheetId="0">[29]Data!#REF!</definedName>
    <definedName name="DATA113C" localSheetId="20">[29]Data!#REF!</definedName>
    <definedName name="DATA113C" localSheetId="19">[29]Data!#REF!</definedName>
    <definedName name="DATA113C" localSheetId="13">[30]Data!#REF!</definedName>
    <definedName name="DATA113C" localSheetId="7">[29]Data!#REF!</definedName>
    <definedName name="DATA113C" localSheetId="4">[29]Data!#REF!</definedName>
    <definedName name="DATA113C" localSheetId="3">[29]Data!#REF!</definedName>
    <definedName name="DATA113C" localSheetId="6">[29]Data!#REF!</definedName>
    <definedName name="DATA113C" localSheetId="5">[29]Data!#REF!</definedName>
    <definedName name="DATA113C" localSheetId="2">[29]Data!#REF!</definedName>
    <definedName name="DATA113C" localSheetId="1">[29]Data!#REF!</definedName>
    <definedName name="DATA113C" localSheetId="16">[29]Data!#REF!</definedName>
    <definedName name="DATA113C" localSheetId="9">[29]Data!#REF!</definedName>
    <definedName name="DATA113C">[29]Data!#REF!</definedName>
    <definedName name="DATA113D" localSheetId="15">[29]Data!#REF!</definedName>
    <definedName name="DATA113D" localSheetId="11">[29]Data!#REF!</definedName>
    <definedName name="DATA113D" localSheetId="17">[29]Data!#REF!</definedName>
    <definedName name="DATA113D" localSheetId="14">[30]Data!#REF!</definedName>
    <definedName name="DATA113D" localSheetId="8">[29]Data!#REF!</definedName>
    <definedName name="DATA113D" localSheetId="0">[29]Data!#REF!</definedName>
    <definedName name="DATA113D" localSheetId="20">[29]Data!#REF!</definedName>
    <definedName name="DATA113D" localSheetId="19">[29]Data!#REF!</definedName>
    <definedName name="DATA113D" localSheetId="13">[30]Data!#REF!</definedName>
    <definedName name="DATA113D" localSheetId="7">[29]Data!#REF!</definedName>
    <definedName name="DATA113D" localSheetId="4">[29]Data!#REF!</definedName>
    <definedName name="DATA113D" localSheetId="3">[29]Data!#REF!</definedName>
    <definedName name="DATA113D" localSheetId="6">[29]Data!#REF!</definedName>
    <definedName name="DATA113D" localSheetId="5">[29]Data!#REF!</definedName>
    <definedName name="DATA113D" localSheetId="2">[29]Data!#REF!</definedName>
    <definedName name="DATA113D" localSheetId="1">[29]Data!#REF!</definedName>
    <definedName name="DATA113D" localSheetId="16">[29]Data!#REF!</definedName>
    <definedName name="DATA113D" localSheetId="9">[29]Data!#REF!</definedName>
    <definedName name="DATA113D">[29]Data!#REF!</definedName>
    <definedName name="DATA113E" localSheetId="15">[29]Data!#REF!</definedName>
    <definedName name="DATA113E" localSheetId="11">[29]Data!#REF!</definedName>
    <definedName name="DATA113E" localSheetId="17">[29]Data!#REF!</definedName>
    <definedName name="DATA113E" localSheetId="14">[30]Data!#REF!</definedName>
    <definedName name="DATA113E" localSheetId="8">[29]Data!#REF!</definedName>
    <definedName name="DATA113E" localSheetId="0">[29]Data!#REF!</definedName>
    <definedName name="DATA113E" localSheetId="20">[29]Data!#REF!</definedName>
    <definedName name="DATA113E" localSheetId="19">[29]Data!#REF!</definedName>
    <definedName name="DATA113E" localSheetId="13">[30]Data!#REF!</definedName>
    <definedName name="DATA113E" localSheetId="7">[29]Data!#REF!</definedName>
    <definedName name="DATA113E" localSheetId="4">[29]Data!#REF!</definedName>
    <definedName name="DATA113E" localSheetId="3">[29]Data!#REF!</definedName>
    <definedName name="DATA113E" localSheetId="6">[29]Data!#REF!</definedName>
    <definedName name="DATA113E" localSheetId="5">[29]Data!#REF!</definedName>
    <definedName name="DATA113E" localSheetId="2">[29]Data!#REF!</definedName>
    <definedName name="DATA113E" localSheetId="1">[29]Data!#REF!</definedName>
    <definedName name="DATA113E" localSheetId="16">[29]Data!#REF!</definedName>
    <definedName name="DATA113E" localSheetId="9">[29]Data!#REF!</definedName>
    <definedName name="DATA113E">[29]Data!#REF!</definedName>
    <definedName name="DATA113F" localSheetId="15">[29]Data!#REF!</definedName>
    <definedName name="DATA113F" localSheetId="11">[29]Data!#REF!</definedName>
    <definedName name="DATA113F" localSheetId="17">[29]Data!#REF!</definedName>
    <definedName name="DATA113F" localSheetId="14">[30]Data!#REF!</definedName>
    <definedName name="DATA113F" localSheetId="8">[29]Data!#REF!</definedName>
    <definedName name="DATA113F" localSheetId="0">[29]Data!#REF!</definedName>
    <definedName name="DATA113F" localSheetId="20">[29]Data!#REF!</definedName>
    <definedName name="DATA113F" localSheetId="19">[29]Data!#REF!</definedName>
    <definedName name="DATA113F" localSheetId="13">[30]Data!#REF!</definedName>
    <definedName name="DATA113F" localSheetId="7">[29]Data!#REF!</definedName>
    <definedName name="DATA113F" localSheetId="4">[29]Data!#REF!</definedName>
    <definedName name="DATA113F" localSheetId="3">[29]Data!#REF!</definedName>
    <definedName name="DATA113F" localSheetId="6">[29]Data!#REF!</definedName>
    <definedName name="DATA113F" localSheetId="5">[29]Data!#REF!</definedName>
    <definedName name="DATA113F" localSheetId="2">[29]Data!#REF!</definedName>
    <definedName name="DATA113F" localSheetId="1">[29]Data!#REF!</definedName>
    <definedName name="DATA113F" localSheetId="16">[29]Data!#REF!</definedName>
    <definedName name="DATA113F" localSheetId="9">[29]Data!#REF!</definedName>
    <definedName name="DATA113F">[29]Data!#REF!</definedName>
    <definedName name="DATA113G" localSheetId="15">[29]Data!#REF!</definedName>
    <definedName name="DATA113G" localSheetId="11">[29]Data!#REF!</definedName>
    <definedName name="DATA113G" localSheetId="17">[29]Data!#REF!</definedName>
    <definedName name="DATA113G" localSheetId="14">[30]Data!#REF!</definedName>
    <definedName name="DATA113G" localSheetId="8">[29]Data!#REF!</definedName>
    <definedName name="DATA113G" localSheetId="0">[29]Data!#REF!</definedName>
    <definedName name="DATA113G" localSheetId="20">[29]Data!#REF!</definedName>
    <definedName name="DATA113G" localSheetId="19">[29]Data!#REF!</definedName>
    <definedName name="DATA113G" localSheetId="13">[30]Data!#REF!</definedName>
    <definedName name="DATA113G" localSheetId="7">[29]Data!#REF!</definedName>
    <definedName name="DATA113G" localSheetId="4">[29]Data!#REF!</definedName>
    <definedName name="DATA113G" localSheetId="3">[29]Data!#REF!</definedName>
    <definedName name="DATA113G" localSheetId="6">[29]Data!#REF!</definedName>
    <definedName name="DATA113G" localSheetId="5">[29]Data!#REF!</definedName>
    <definedName name="DATA113G" localSheetId="2">[29]Data!#REF!</definedName>
    <definedName name="DATA113G" localSheetId="1">[29]Data!#REF!</definedName>
    <definedName name="DATA113G" localSheetId="16">[29]Data!#REF!</definedName>
    <definedName name="DATA113G" localSheetId="9">[29]Data!#REF!</definedName>
    <definedName name="DATA113G">[29]Data!#REF!</definedName>
    <definedName name="DATA113H" localSheetId="15">[29]Data!#REF!</definedName>
    <definedName name="DATA113H" localSheetId="11">[29]Data!#REF!</definedName>
    <definedName name="DATA113H" localSheetId="17">[29]Data!#REF!</definedName>
    <definedName name="DATA113H" localSheetId="14">[30]Data!#REF!</definedName>
    <definedName name="DATA113H" localSheetId="8">[29]Data!#REF!</definedName>
    <definedName name="DATA113H" localSheetId="0">[29]Data!#REF!</definedName>
    <definedName name="DATA113H" localSheetId="20">[29]Data!#REF!</definedName>
    <definedName name="DATA113H" localSheetId="19">[29]Data!#REF!</definedName>
    <definedName name="DATA113H" localSheetId="13">[30]Data!#REF!</definedName>
    <definedName name="DATA113H" localSheetId="7">[29]Data!#REF!</definedName>
    <definedName name="DATA113H" localSheetId="4">[29]Data!#REF!</definedName>
    <definedName name="DATA113H" localSheetId="3">[29]Data!#REF!</definedName>
    <definedName name="DATA113H" localSheetId="6">[29]Data!#REF!</definedName>
    <definedName name="DATA113H" localSheetId="5">[29]Data!#REF!</definedName>
    <definedName name="DATA113H" localSheetId="2">[29]Data!#REF!</definedName>
    <definedName name="DATA113H" localSheetId="1">[29]Data!#REF!</definedName>
    <definedName name="DATA113H" localSheetId="16">[29]Data!#REF!</definedName>
    <definedName name="DATA113H" localSheetId="9">[29]Data!#REF!</definedName>
    <definedName name="DATA113H">[29]Data!#REF!</definedName>
    <definedName name="DATA113I" localSheetId="15">[29]Data!#REF!</definedName>
    <definedName name="DATA113I" localSheetId="11">[29]Data!#REF!</definedName>
    <definedName name="DATA113I" localSheetId="17">[29]Data!#REF!</definedName>
    <definedName name="DATA113I" localSheetId="14">[30]Data!#REF!</definedName>
    <definedName name="DATA113I" localSheetId="8">[29]Data!#REF!</definedName>
    <definedName name="DATA113I" localSheetId="0">[29]Data!#REF!</definedName>
    <definedName name="DATA113I" localSheetId="20">[29]Data!#REF!</definedName>
    <definedName name="DATA113I" localSheetId="19">[29]Data!#REF!</definedName>
    <definedName name="DATA113I" localSheetId="13">[30]Data!#REF!</definedName>
    <definedName name="DATA113I" localSheetId="7">[29]Data!#REF!</definedName>
    <definedName name="DATA113I" localSheetId="4">[29]Data!#REF!</definedName>
    <definedName name="DATA113I" localSheetId="3">[29]Data!#REF!</definedName>
    <definedName name="DATA113I" localSheetId="6">[29]Data!#REF!</definedName>
    <definedName name="DATA113I" localSheetId="5">[29]Data!#REF!</definedName>
    <definedName name="DATA113I" localSheetId="2">[29]Data!#REF!</definedName>
    <definedName name="DATA113I" localSheetId="1">[29]Data!#REF!</definedName>
    <definedName name="DATA113I" localSheetId="16">[29]Data!#REF!</definedName>
    <definedName name="DATA113I" localSheetId="9">[29]Data!#REF!</definedName>
    <definedName name="DATA113I">[29]Data!#REF!</definedName>
    <definedName name="DATA113J" localSheetId="15">[29]Data!#REF!</definedName>
    <definedName name="DATA113J" localSheetId="11">[29]Data!#REF!</definedName>
    <definedName name="DATA113J" localSheetId="17">[29]Data!#REF!</definedName>
    <definedName name="DATA113J" localSheetId="14">[30]Data!#REF!</definedName>
    <definedName name="DATA113J" localSheetId="8">[29]Data!#REF!</definedName>
    <definedName name="DATA113J" localSheetId="0">[29]Data!#REF!</definedName>
    <definedName name="DATA113J" localSheetId="20">[29]Data!#REF!</definedName>
    <definedName name="DATA113J" localSheetId="19">[29]Data!#REF!</definedName>
    <definedName name="DATA113J" localSheetId="13">[30]Data!#REF!</definedName>
    <definedName name="DATA113J" localSheetId="7">[29]Data!#REF!</definedName>
    <definedName name="DATA113J" localSheetId="4">[29]Data!#REF!</definedName>
    <definedName name="DATA113J" localSheetId="3">[29]Data!#REF!</definedName>
    <definedName name="DATA113J" localSheetId="6">[29]Data!#REF!</definedName>
    <definedName name="DATA113J" localSheetId="5">[29]Data!#REF!</definedName>
    <definedName name="DATA113J" localSheetId="2">[29]Data!#REF!</definedName>
    <definedName name="DATA113J" localSheetId="1">[29]Data!#REF!</definedName>
    <definedName name="DATA113J" localSheetId="16">[29]Data!#REF!</definedName>
    <definedName name="DATA113J" localSheetId="9">[29]Data!#REF!</definedName>
    <definedName name="DATA113J">[29]Data!#REF!</definedName>
    <definedName name="DATA113K" localSheetId="15">[29]Data!#REF!</definedName>
    <definedName name="DATA113K" localSheetId="11">[29]Data!#REF!</definedName>
    <definedName name="DATA113K" localSheetId="17">[29]Data!#REF!</definedName>
    <definedName name="DATA113K" localSheetId="14">[30]Data!#REF!</definedName>
    <definedName name="DATA113K" localSheetId="8">[29]Data!#REF!</definedName>
    <definedName name="DATA113K" localSheetId="0">[29]Data!#REF!</definedName>
    <definedName name="DATA113K" localSheetId="20">[29]Data!#REF!</definedName>
    <definedName name="DATA113K" localSheetId="19">[29]Data!#REF!</definedName>
    <definedName name="DATA113K" localSheetId="13">[30]Data!#REF!</definedName>
    <definedName name="DATA113K" localSheetId="7">[29]Data!#REF!</definedName>
    <definedName name="DATA113K" localSheetId="4">[29]Data!#REF!</definedName>
    <definedName name="DATA113K" localSheetId="3">[29]Data!#REF!</definedName>
    <definedName name="DATA113K" localSheetId="6">[29]Data!#REF!</definedName>
    <definedName name="DATA113K" localSheetId="5">[29]Data!#REF!</definedName>
    <definedName name="DATA113K" localSheetId="2">[29]Data!#REF!</definedName>
    <definedName name="DATA113K" localSheetId="1">[29]Data!#REF!</definedName>
    <definedName name="DATA113K" localSheetId="16">[29]Data!#REF!</definedName>
    <definedName name="DATA113K" localSheetId="9">[29]Data!#REF!</definedName>
    <definedName name="DATA113K">[29]Data!#REF!</definedName>
    <definedName name="DATA114" localSheetId="15">[29]Data!#REF!</definedName>
    <definedName name="DATA114" localSheetId="11">[29]Data!#REF!</definedName>
    <definedName name="DATA114" localSheetId="17">[29]Data!#REF!</definedName>
    <definedName name="DATA114" localSheetId="14">[30]Data!#REF!</definedName>
    <definedName name="DATA114" localSheetId="8">[29]Data!#REF!</definedName>
    <definedName name="DATA114" localSheetId="0">[29]Data!#REF!</definedName>
    <definedName name="DATA114" localSheetId="20">[29]Data!#REF!</definedName>
    <definedName name="DATA114" localSheetId="19">[29]Data!#REF!</definedName>
    <definedName name="DATA114" localSheetId="13">[30]Data!#REF!</definedName>
    <definedName name="DATA114" localSheetId="7">[29]Data!#REF!</definedName>
    <definedName name="DATA114" localSheetId="4">[29]Data!#REF!</definedName>
    <definedName name="DATA114" localSheetId="3">[29]Data!#REF!</definedName>
    <definedName name="DATA114" localSheetId="6">[29]Data!#REF!</definedName>
    <definedName name="DATA114" localSheetId="5">[29]Data!#REF!</definedName>
    <definedName name="DATA114" localSheetId="2">[29]Data!#REF!</definedName>
    <definedName name="DATA114" localSheetId="1">[29]Data!#REF!</definedName>
    <definedName name="DATA114" localSheetId="16">[29]Data!#REF!</definedName>
    <definedName name="DATA114" localSheetId="9">[29]Data!#REF!</definedName>
    <definedName name="DATA114">[29]Data!#REF!</definedName>
    <definedName name="DATA115" localSheetId="15">[29]Data!#REF!</definedName>
    <definedName name="DATA115" localSheetId="11">[29]Data!#REF!</definedName>
    <definedName name="DATA115" localSheetId="17">[29]Data!#REF!</definedName>
    <definedName name="DATA115" localSheetId="14">[30]Data!#REF!</definedName>
    <definedName name="DATA115" localSheetId="8">[29]Data!#REF!</definedName>
    <definedName name="DATA115" localSheetId="0">[29]Data!#REF!</definedName>
    <definedName name="DATA115" localSheetId="20">[29]Data!#REF!</definedName>
    <definedName name="DATA115" localSheetId="19">[29]Data!#REF!</definedName>
    <definedName name="DATA115" localSheetId="13">[30]Data!#REF!</definedName>
    <definedName name="DATA115" localSheetId="7">[29]Data!#REF!</definedName>
    <definedName name="DATA115" localSheetId="4">[29]Data!#REF!</definedName>
    <definedName name="DATA115" localSheetId="3">[29]Data!#REF!</definedName>
    <definedName name="DATA115" localSheetId="6">[29]Data!#REF!</definedName>
    <definedName name="DATA115" localSheetId="5">[29]Data!#REF!</definedName>
    <definedName name="DATA115" localSheetId="2">[29]Data!#REF!</definedName>
    <definedName name="DATA115" localSheetId="1">[29]Data!#REF!</definedName>
    <definedName name="DATA115" localSheetId="16">[29]Data!#REF!</definedName>
    <definedName name="DATA115" localSheetId="9">[29]Data!#REF!</definedName>
    <definedName name="DATA115">[29]Data!#REF!</definedName>
    <definedName name="DATA116" localSheetId="15">[29]Data!#REF!</definedName>
    <definedName name="DATA116" localSheetId="11">[29]Data!#REF!</definedName>
    <definedName name="DATA116" localSheetId="17">[29]Data!#REF!</definedName>
    <definedName name="DATA116" localSheetId="14">[30]Data!#REF!</definedName>
    <definedName name="DATA116" localSheetId="8">[29]Data!#REF!</definedName>
    <definedName name="DATA116" localSheetId="0">[29]Data!#REF!</definedName>
    <definedName name="DATA116" localSheetId="20">[29]Data!#REF!</definedName>
    <definedName name="DATA116" localSheetId="19">[29]Data!#REF!</definedName>
    <definedName name="DATA116" localSheetId="13">[30]Data!#REF!</definedName>
    <definedName name="DATA116" localSheetId="7">[29]Data!#REF!</definedName>
    <definedName name="DATA116" localSheetId="4">[29]Data!#REF!</definedName>
    <definedName name="DATA116" localSheetId="3">[29]Data!#REF!</definedName>
    <definedName name="DATA116" localSheetId="6">[29]Data!#REF!</definedName>
    <definedName name="DATA116" localSheetId="5">[29]Data!#REF!</definedName>
    <definedName name="DATA116" localSheetId="2">[29]Data!#REF!</definedName>
    <definedName name="DATA116" localSheetId="1">[29]Data!#REF!</definedName>
    <definedName name="DATA116" localSheetId="16">[29]Data!#REF!</definedName>
    <definedName name="DATA116" localSheetId="9">[29]Data!#REF!</definedName>
    <definedName name="DATA116">[29]Data!#REF!</definedName>
    <definedName name="DATA117" localSheetId="15">[29]Data!#REF!</definedName>
    <definedName name="DATA117" localSheetId="11">[29]Data!#REF!</definedName>
    <definedName name="DATA117" localSheetId="17">[29]Data!#REF!</definedName>
    <definedName name="DATA117" localSheetId="14">[30]Data!#REF!</definedName>
    <definedName name="DATA117" localSheetId="8">[29]Data!#REF!</definedName>
    <definedName name="DATA117" localSheetId="0">[29]Data!#REF!</definedName>
    <definedName name="DATA117" localSheetId="20">[29]Data!#REF!</definedName>
    <definedName name="DATA117" localSheetId="19">[29]Data!#REF!</definedName>
    <definedName name="DATA117" localSheetId="13">[30]Data!#REF!</definedName>
    <definedName name="DATA117" localSheetId="7">[29]Data!#REF!</definedName>
    <definedName name="DATA117" localSheetId="4">[29]Data!#REF!</definedName>
    <definedName name="DATA117" localSheetId="3">[29]Data!#REF!</definedName>
    <definedName name="DATA117" localSheetId="6">[29]Data!#REF!</definedName>
    <definedName name="DATA117" localSheetId="5">[29]Data!#REF!</definedName>
    <definedName name="DATA117" localSheetId="2">[29]Data!#REF!</definedName>
    <definedName name="DATA117" localSheetId="1">[29]Data!#REF!</definedName>
    <definedName name="DATA117" localSheetId="16">[29]Data!#REF!</definedName>
    <definedName name="DATA117" localSheetId="9">[29]Data!#REF!</definedName>
    <definedName name="DATA117">[29]Data!#REF!</definedName>
    <definedName name="DATA118" localSheetId="15">[29]Data!#REF!</definedName>
    <definedName name="DATA118" localSheetId="11">[29]Data!#REF!</definedName>
    <definedName name="DATA118" localSheetId="17">[29]Data!#REF!</definedName>
    <definedName name="DATA118" localSheetId="14">[30]Data!#REF!</definedName>
    <definedName name="DATA118" localSheetId="8">[29]Data!#REF!</definedName>
    <definedName name="DATA118" localSheetId="0">[29]Data!#REF!</definedName>
    <definedName name="DATA118" localSheetId="20">[29]Data!#REF!</definedName>
    <definedName name="DATA118" localSheetId="19">[29]Data!#REF!</definedName>
    <definedName name="DATA118" localSheetId="13">[30]Data!#REF!</definedName>
    <definedName name="DATA118" localSheetId="7">[29]Data!#REF!</definedName>
    <definedName name="DATA118" localSheetId="4">[29]Data!#REF!</definedName>
    <definedName name="DATA118" localSheetId="3">[29]Data!#REF!</definedName>
    <definedName name="DATA118" localSheetId="6">[29]Data!#REF!</definedName>
    <definedName name="DATA118" localSheetId="5">[29]Data!#REF!</definedName>
    <definedName name="DATA118" localSheetId="2">[29]Data!#REF!</definedName>
    <definedName name="DATA118" localSheetId="1">[29]Data!#REF!</definedName>
    <definedName name="DATA118" localSheetId="16">[29]Data!#REF!</definedName>
    <definedName name="DATA118" localSheetId="9">[29]Data!#REF!</definedName>
    <definedName name="DATA118">[29]Data!#REF!</definedName>
    <definedName name="DATA119" localSheetId="15">[29]Data!#REF!</definedName>
    <definedName name="DATA119" localSheetId="11">[29]Data!#REF!</definedName>
    <definedName name="DATA119" localSheetId="17">[29]Data!#REF!</definedName>
    <definedName name="DATA119" localSheetId="14">[30]Data!#REF!</definedName>
    <definedName name="DATA119" localSheetId="8">[29]Data!#REF!</definedName>
    <definedName name="DATA119" localSheetId="0">[29]Data!#REF!</definedName>
    <definedName name="DATA119" localSheetId="20">[29]Data!#REF!</definedName>
    <definedName name="DATA119" localSheetId="19">[29]Data!#REF!</definedName>
    <definedName name="DATA119" localSheetId="13">[30]Data!#REF!</definedName>
    <definedName name="DATA119" localSheetId="7">[29]Data!#REF!</definedName>
    <definedName name="DATA119" localSheetId="4">[29]Data!#REF!</definedName>
    <definedName name="DATA119" localSheetId="3">[29]Data!#REF!</definedName>
    <definedName name="DATA119" localSheetId="6">[29]Data!#REF!</definedName>
    <definedName name="DATA119" localSheetId="5">[29]Data!#REF!</definedName>
    <definedName name="DATA119" localSheetId="2">[29]Data!#REF!</definedName>
    <definedName name="DATA119" localSheetId="1">[29]Data!#REF!</definedName>
    <definedName name="DATA119" localSheetId="16">[29]Data!#REF!</definedName>
    <definedName name="DATA119" localSheetId="9">[29]Data!#REF!</definedName>
    <definedName name="DATA119">[29]Data!#REF!</definedName>
    <definedName name="DATA12" localSheetId="15">[29]Data!#REF!</definedName>
    <definedName name="DATA12" localSheetId="11">[29]Data!#REF!</definedName>
    <definedName name="DATA12" localSheetId="17">[29]Data!#REF!</definedName>
    <definedName name="DATA12" localSheetId="14">[30]Data!#REF!</definedName>
    <definedName name="DATA12" localSheetId="8">[29]Data!#REF!</definedName>
    <definedName name="DATA12" localSheetId="0">[29]Data!#REF!</definedName>
    <definedName name="DATA12" localSheetId="20">[29]Data!#REF!</definedName>
    <definedName name="DATA12" localSheetId="19">[29]Data!#REF!</definedName>
    <definedName name="DATA12" localSheetId="13">[30]Data!#REF!</definedName>
    <definedName name="DATA12" localSheetId="7">[29]Data!#REF!</definedName>
    <definedName name="DATA12" localSheetId="4">[29]Data!#REF!</definedName>
    <definedName name="DATA12" localSheetId="3">[29]Data!#REF!</definedName>
    <definedName name="DATA12" localSheetId="6">[29]Data!#REF!</definedName>
    <definedName name="DATA12" localSheetId="5">[29]Data!#REF!</definedName>
    <definedName name="DATA12" localSheetId="2">[29]Data!#REF!</definedName>
    <definedName name="DATA12" localSheetId="1">[29]Data!#REF!</definedName>
    <definedName name="DATA12" localSheetId="16">[29]Data!#REF!</definedName>
    <definedName name="DATA12" localSheetId="9">[29]Data!#REF!</definedName>
    <definedName name="DATA12">[29]Data!#REF!</definedName>
    <definedName name="DATA120" localSheetId="15">[29]Data!#REF!</definedName>
    <definedName name="DATA120" localSheetId="11">[29]Data!#REF!</definedName>
    <definedName name="DATA120" localSheetId="17">[29]Data!#REF!</definedName>
    <definedName name="DATA120" localSheetId="14">[30]Data!#REF!</definedName>
    <definedName name="DATA120" localSheetId="8">[29]Data!#REF!</definedName>
    <definedName name="DATA120" localSheetId="0">[29]Data!#REF!</definedName>
    <definedName name="DATA120" localSheetId="20">[29]Data!#REF!</definedName>
    <definedName name="DATA120" localSheetId="19">[29]Data!#REF!</definedName>
    <definedName name="DATA120" localSheetId="13">[30]Data!#REF!</definedName>
    <definedName name="DATA120" localSheetId="7">[29]Data!#REF!</definedName>
    <definedName name="DATA120" localSheetId="4">[29]Data!#REF!</definedName>
    <definedName name="DATA120" localSheetId="3">[29]Data!#REF!</definedName>
    <definedName name="DATA120" localSheetId="6">[29]Data!#REF!</definedName>
    <definedName name="DATA120" localSheetId="5">[29]Data!#REF!</definedName>
    <definedName name="DATA120" localSheetId="2">[29]Data!#REF!</definedName>
    <definedName name="DATA120" localSheetId="1">[29]Data!#REF!</definedName>
    <definedName name="DATA120" localSheetId="16">[29]Data!#REF!</definedName>
    <definedName name="DATA120" localSheetId="9">[29]Data!#REF!</definedName>
    <definedName name="DATA120">[29]Data!#REF!</definedName>
    <definedName name="DATA121" localSheetId="15">[29]Data!#REF!</definedName>
    <definedName name="DATA121" localSheetId="11">[29]Data!#REF!</definedName>
    <definedName name="DATA121" localSheetId="17">[29]Data!#REF!</definedName>
    <definedName name="DATA121" localSheetId="14">[30]Data!#REF!</definedName>
    <definedName name="DATA121" localSheetId="8">[29]Data!#REF!</definedName>
    <definedName name="DATA121" localSheetId="0">[29]Data!#REF!</definedName>
    <definedName name="DATA121" localSheetId="20">[29]Data!#REF!</definedName>
    <definedName name="DATA121" localSheetId="19">[29]Data!#REF!</definedName>
    <definedName name="DATA121" localSheetId="13">[30]Data!#REF!</definedName>
    <definedName name="DATA121" localSheetId="7">[29]Data!#REF!</definedName>
    <definedName name="DATA121" localSheetId="4">[29]Data!#REF!</definedName>
    <definedName name="DATA121" localSheetId="3">[29]Data!#REF!</definedName>
    <definedName name="DATA121" localSheetId="6">[29]Data!#REF!</definedName>
    <definedName name="DATA121" localSheetId="5">[29]Data!#REF!</definedName>
    <definedName name="DATA121" localSheetId="2">[29]Data!#REF!</definedName>
    <definedName name="DATA121" localSheetId="1">[29]Data!#REF!</definedName>
    <definedName name="DATA121" localSheetId="16">[29]Data!#REF!</definedName>
    <definedName name="DATA121" localSheetId="9">[29]Data!#REF!</definedName>
    <definedName name="DATA121">[29]Data!#REF!</definedName>
    <definedName name="DATA122" localSheetId="15">[29]Data!#REF!</definedName>
    <definedName name="DATA122" localSheetId="11">[29]Data!#REF!</definedName>
    <definedName name="DATA122" localSheetId="17">[29]Data!#REF!</definedName>
    <definedName name="DATA122" localSheetId="14">[30]Data!#REF!</definedName>
    <definedName name="DATA122" localSheetId="8">[29]Data!#REF!</definedName>
    <definedName name="DATA122" localSheetId="0">[29]Data!#REF!</definedName>
    <definedName name="DATA122" localSheetId="20">[29]Data!#REF!</definedName>
    <definedName name="DATA122" localSheetId="19">[29]Data!#REF!</definedName>
    <definedName name="DATA122" localSheetId="13">[30]Data!#REF!</definedName>
    <definedName name="DATA122" localSheetId="7">[29]Data!#REF!</definedName>
    <definedName name="DATA122" localSheetId="4">[29]Data!#REF!</definedName>
    <definedName name="DATA122" localSheetId="3">[29]Data!#REF!</definedName>
    <definedName name="DATA122" localSheetId="6">[29]Data!#REF!</definedName>
    <definedName name="DATA122" localSheetId="5">[29]Data!#REF!</definedName>
    <definedName name="DATA122" localSheetId="2">[29]Data!#REF!</definedName>
    <definedName name="DATA122" localSheetId="1">[29]Data!#REF!</definedName>
    <definedName name="DATA122" localSheetId="16">[29]Data!#REF!</definedName>
    <definedName name="DATA122" localSheetId="9">[29]Data!#REF!</definedName>
    <definedName name="DATA122">[29]Data!#REF!</definedName>
    <definedName name="DATA123" localSheetId="15">[29]Data!#REF!</definedName>
    <definedName name="DATA123" localSheetId="11">[29]Data!#REF!</definedName>
    <definedName name="DATA123" localSheetId="17">[29]Data!#REF!</definedName>
    <definedName name="DATA123" localSheetId="14">[30]Data!#REF!</definedName>
    <definedName name="DATA123" localSheetId="8">[29]Data!#REF!</definedName>
    <definedName name="DATA123" localSheetId="0">[29]Data!#REF!</definedName>
    <definedName name="DATA123" localSheetId="20">[29]Data!#REF!</definedName>
    <definedName name="DATA123" localSheetId="19">[29]Data!#REF!</definedName>
    <definedName name="DATA123" localSheetId="13">[30]Data!#REF!</definedName>
    <definedName name="DATA123" localSheetId="7">[29]Data!#REF!</definedName>
    <definedName name="DATA123" localSheetId="4">[29]Data!#REF!</definedName>
    <definedName name="DATA123" localSheetId="3">[29]Data!#REF!</definedName>
    <definedName name="DATA123" localSheetId="6">[29]Data!#REF!</definedName>
    <definedName name="DATA123" localSheetId="5">[29]Data!#REF!</definedName>
    <definedName name="DATA123" localSheetId="2">[29]Data!#REF!</definedName>
    <definedName name="DATA123" localSheetId="1">[29]Data!#REF!</definedName>
    <definedName name="DATA123" localSheetId="16">[29]Data!#REF!</definedName>
    <definedName name="DATA123" localSheetId="9">[29]Data!#REF!</definedName>
    <definedName name="DATA123">[29]Data!#REF!</definedName>
    <definedName name="DATA124" localSheetId="15">[29]Data!#REF!</definedName>
    <definedName name="DATA124" localSheetId="11">[29]Data!#REF!</definedName>
    <definedName name="DATA124" localSheetId="17">[29]Data!#REF!</definedName>
    <definedName name="DATA124" localSheetId="14">[30]Data!#REF!</definedName>
    <definedName name="DATA124" localSheetId="8">[29]Data!#REF!</definedName>
    <definedName name="DATA124" localSheetId="0">[29]Data!#REF!</definedName>
    <definedName name="DATA124" localSheetId="20">[29]Data!#REF!</definedName>
    <definedName name="DATA124" localSheetId="19">[29]Data!#REF!</definedName>
    <definedName name="DATA124" localSheetId="13">[30]Data!#REF!</definedName>
    <definedName name="DATA124" localSheetId="7">[29]Data!#REF!</definedName>
    <definedName name="DATA124" localSheetId="4">[29]Data!#REF!</definedName>
    <definedName name="DATA124" localSheetId="3">[29]Data!#REF!</definedName>
    <definedName name="DATA124" localSheetId="6">[29]Data!#REF!</definedName>
    <definedName name="DATA124" localSheetId="5">[29]Data!#REF!</definedName>
    <definedName name="DATA124" localSheetId="2">[29]Data!#REF!</definedName>
    <definedName name="DATA124" localSheetId="1">[29]Data!#REF!</definedName>
    <definedName name="DATA124" localSheetId="16">[29]Data!#REF!</definedName>
    <definedName name="DATA124" localSheetId="9">[29]Data!#REF!</definedName>
    <definedName name="DATA124">[29]Data!#REF!</definedName>
    <definedName name="DATA125" localSheetId="15">[29]Data!#REF!</definedName>
    <definedName name="DATA125" localSheetId="11">[29]Data!#REF!</definedName>
    <definedName name="DATA125" localSheetId="17">[29]Data!#REF!</definedName>
    <definedName name="DATA125" localSheetId="14">[30]Data!#REF!</definedName>
    <definedName name="DATA125" localSheetId="8">[29]Data!#REF!</definedName>
    <definedName name="DATA125" localSheetId="0">[29]Data!#REF!</definedName>
    <definedName name="DATA125" localSheetId="20">[29]Data!#REF!</definedName>
    <definedName name="DATA125" localSheetId="19">[29]Data!#REF!</definedName>
    <definedName name="DATA125" localSheetId="13">[30]Data!#REF!</definedName>
    <definedName name="DATA125" localSheetId="7">[29]Data!#REF!</definedName>
    <definedName name="DATA125" localSheetId="4">[29]Data!#REF!</definedName>
    <definedName name="DATA125" localSheetId="3">[29]Data!#REF!</definedName>
    <definedName name="DATA125" localSheetId="6">[29]Data!#REF!</definedName>
    <definedName name="DATA125" localSheetId="5">[29]Data!#REF!</definedName>
    <definedName name="DATA125" localSheetId="2">[29]Data!#REF!</definedName>
    <definedName name="DATA125" localSheetId="1">[29]Data!#REF!</definedName>
    <definedName name="DATA125" localSheetId="16">[29]Data!#REF!</definedName>
    <definedName name="DATA125" localSheetId="9">[29]Data!#REF!</definedName>
    <definedName name="DATA125">[29]Data!#REF!</definedName>
    <definedName name="DATA126" localSheetId="15">[29]Data!#REF!</definedName>
    <definedName name="DATA126" localSheetId="11">[29]Data!#REF!</definedName>
    <definedName name="DATA126" localSheetId="17">[29]Data!#REF!</definedName>
    <definedName name="DATA126" localSheetId="14">[30]Data!#REF!</definedName>
    <definedName name="DATA126" localSheetId="8">[29]Data!#REF!</definedName>
    <definedName name="DATA126" localSheetId="0">[29]Data!#REF!</definedName>
    <definedName name="DATA126" localSheetId="20">[29]Data!#REF!</definedName>
    <definedName name="DATA126" localSheetId="19">[29]Data!#REF!</definedName>
    <definedName name="DATA126" localSheetId="13">[30]Data!#REF!</definedName>
    <definedName name="DATA126" localSheetId="7">[29]Data!#REF!</definedName>
    <definedName name="DATA126" localSheetId="4">[29]Data!#REF!</definedName>
    <definedName name="DATA126" localSheetId="3">[29]Data!#REF!</definedName>
    <definedName name="DATA126" localSheetId="6">[29]Data!#REF!</definedName>
    <definedName name="DATA126" localSheetId="5">[29]Data!#REF!</definedName>
    <definedName name="DATA126" localSheetId="2">[29]Data!#REF!</definedName>
    <definedName name="DATA126" localSheetId="1">[29]Data!#REF!</definedName>
    <definedName name="DATA126" localSheetId="16">[29]Data!#REF!</definedName>
    <definedName name="DATA126" localSheetId="9">[29]Data!#REF!</definedName>
    <definedName name="DATA126">[29]Data!#REF!</definedName>
    <definedName name="DATA127A" localSheetId="15">[29]Data!#REF!</definedName>
    <definedName name="DATA127A" localSheetId="11">[29]Data!#REF!</definedName>
    <definedName name="DATA127A" localSheetId="17">[29]Data!#REF!</definedName>
    <definedName name="DATA127A" localSheetId="14">[30]Data!#REF!</definedName>
    <definedName name="DATA127A" localSheetId="8">[29]Data!#REF!</definedName>
    <definedName name="DATA127A" localSheetId="0">[29]Data!#REF!</definedName>
    <definedName name="DATA127A" localSheetId="20">[29]Data!#REF!</definedName>
    <definedName name="DATA127A" localSheetId="19">[29]Data!#REF!</definedName>
    <definedName name="DATA127A" localSheetId="13">[30]Data!#REF!</definedName>
    <definedName name="DATA127A" localSheetId="7">[29]Data!#REF!</definedName>
    <definedName name="DATA127A" localSheetId="4">[29]Data!#REF!</definedName>
    <definedName name="DATA127A" localSheetId="3">[29]Data!#REF!</definedName>
    <definedName name="DATA127A" localSheetId="6">[29]Data!#REF!</definedName>
    <definedName name="DATA127A" localSheetId="5">[29]Data!#REF!</definedName>
    <definedName name="DATA127A" localSheetId="2">[29]Data!#REF!</definedName>
    <definedName name="DATA127A" localSheetId="1">[29]Data!#REF!</definedName>
    <definedName name="DATA127A" localSheetId="16">[29]Data!#REF!</definedName>
    <definedName name="DATA127A" localSheetId="9">[29]Data!#REF!</definedName>
    <definedName name="DATA127A">[29]Data!#REF!</definedName>
    <definedName name="DATA127B" localSheetId="15">[29]Data!#REF!</definedName>
    <definedName name="DATA127B" localSheetId="11">[29]Data!#REF!</definedName>
    <definedName name="DATA127B" localSheetId="17">[29]Data!#REF!</definedName>
    <definedName name="DATA127B" localSheetId="14">[30]Data!#REF!</definedName>
    <definedName name="DATA127B" localSheetId="8">[29]Data!#REF!</definedName>
    <definedName name="DATA127B" localSheetId="0">[29]Data!#REF!</definedName>
    <definedName name="DATA127B" localSheetId="20">[29]Data!#REF!</definedName>
    <definedName name="DATA127B" localSheetId="19">[29]Data!#REF!</definedName>
    <definedName name="DATA127B" localSheetId="13">[30]Data!#REF!</definedName>
    <definedName name="DATA127B" localSheetId="7">[29]Data!#REF!</definedName>
    <definedName name="DATA127B" localSheetId="4">[29]Data!#REF!</definedName>
    <definedName name="DATA127B" localSheetId="3">[29]Data!#REF!</definedName>
    <definedName name="DATA127B" localSheetId="6">[29]Data!#REF!</definedName>
    <definedName name="DATA127B" localSheetId="5">[29]Data!#REF!</definedName>
    <definedName name="DATA127B" localSheetId="2">[29]Data!#REF!</definedName>
    <definedName name="DATA127B" localSheetId="1">[29]Data!#REF!</definedName>
    <definedName name="DATA127B" localSheetId="16">[29]Data!#REF!</definedName>
    <definedName name="DATA127B" localSheetId="9">[29]Data!#REF!</definedName>
    <definedName name="DATA127B">[29]Data!#REF!</definedName>
    <definedName name="DATA127C" localSheetId="15">[29]Data!#REF!</definedName>
    <definedName name="DATA127C" localSheetId="11">[29]Data!#REF!</definedName>
    <definedName name="DATA127C" localSheetId="17">[29]Data!#REF!</definedName>
    <definedName name="DATA127C" localSheetId="14">[30]Data!#REF!</definedName>
    <definedName name="DATA127C" localSheetId="8">[29]Data!#REF!</definedName>
    <definedName name="DATA127C" localSheetId="0">[29]Data!#REF!</definedName>
    <definedName name="DATA127C" localSheetId="20">[29]Data!#REF!</definedName>
    <definedName name="DATA127C" localSheetId="19">[29]Data!#REF!</definedName>
    <definedName name="DATA127C" localSheetId="13">[30]Data!#REF!</definedName>
    <definedName name="DATA127C" localSheetId="7">[29]Data!#REF!</definedName>
    <definedName name="DATA127C" localSheetId="4">[29]Data!#REF!</definedName>
    <definedName name="DATA127C" localSheetId="3">[29]Data!#REF!</definedName>
    <definedName name="DATA127C" localSheetId="6">[29]Data!#REF!</definedName>
    <definedName name="DATA127C" localSheetId="5">[29]Data!#REF!</definedName>
    <definedName name="DATA127C" localSheetId="2">[29]Data!#REF!</definedName>
    <definedName name="DATA127C" localSheetId="1">[29]Data!#REF!</definedName>
    <definedName name="DATA127C" localSheetId="16">[29]Data!#REF!</definedName>
    <definedName name="DATA127C" localSheetId="9">[29]Data!#REF!</definedName>
    <definedName name="DATA127C">[29]Data!#REF!</definedName>
    <definedName name="DATA127D" localSheetId="15">[29]Data!#REF!</definedName>
    <definedName name="DATA127D" localSheetId="11">[29]Data!#REF!</definedName>
    <definedName name="DATA127D" localSheetId="17">[29]Data!#REF!</definedName>
    <definedName name="DATA127D" localSheetId="14">[30]Data!#REF!</definedName>
    <definedName name="DATA127D" localSheetId="8">[29]Data!#REF!</definedName>
    <definedName name="DATA127D" localSheetId="0">[29]Data!#REF!</definedName>
    <definedName name="DATA127D" localSheetId="20">[29]Data!#REF!</definedName>
    <definedName name="DATA127D" localSheetId="19">[29]Data!#REF!</definedName>
    <definedName name="DATA127D" localSheetId="13">[30]Data!#REF!</definedName>
    <definedName name="DATA127D" localSheetId="7">[29]Data!#REF!</definedName>
    <definedName name="DATA127D" localSheetId="4">[29]Data!#REF!</definedName>
    <definedName name="DATA127D" localSheetId="3">[29]Data!#REF!</definedName>
    <definedName name="DATA127D" localSheetId="6">[29]Data!#REF!</definedName>
    <definedName name="DATA127D" localSheetId="5">[29]Data!#REF!</definedName>
    <definedName name="DATA127D" localSheetId="2">[29]Data!#REF!</definedName>
    <definedName name="DATA127D" localSheetId="1">[29]Data!#REF!</definedName>
    <definedName name="DATA127D" localSheetId="16">[29]Data!#REF!</definedName>
    <definedName name="DATA127D" localSheetId="9">[29]Data!#REF!</definedName>
    <definedName name="DATA127D">[29]Data!#REF!</definedName>
    <definedName name="DATA127E" localSheetId="15">[29]Data!#REF!</definedName>
    <definedName name="DATA127E" localSheetId="11">[29]Data!#REF!</definedName>
    <definedName name="DATA127E" localSheetId="17">[29]Data!#REF!</definedName>
    <definedName name="DATA127E" localSheetId="14">[30]Data!#REF!</definedName>
    <definedName name="DATA127E" localSheetId="8">[29]Data!#REF!</definedName>
    <definedName name="DATA127E" localSheetId="0">[29]Data!#REF!</definedName>
    <definedName name="DATA127E" localSheetId="20">[29]Data!#REF!</definedName>
    <definedName name="DATA127E" localSheetId="19">[29]Data!#REF!</definedName>
    <definedName name="DATA127E" localSheetId="13">[30]Data!#REF!</definedName>
    <definedName name="DATA127E" localSheetId="7">[29]Data!#REF!</definedName>
    <definedName name="DATA127E" localSheetId="4">[29]Data!#REF!</definedName>
    <definedName name="DATA127E" localSheetId="3">[29]Data!#REF!</definedName>
    <definedName name="DATA127E" localSheetId="6">[29]Data!#REF!</definedName>
    <definedName name="DATA127E" localSheetId="5">[29]Data!#REF!</definedName>
    <definedName name="DATA127E" localSheetId="2">[29]Data!#REF!</definedName>
    <definedName name="DATA127E" localSheetId="1">[29]Data!#REF!</definedName>
    <definedName name="DATA127E" localSheetId="16">[29]Data!#REF!</definedName>
    <definedName name="DATA127E" localSheetId="9">[29]Data!#REF!</definedName>
    <definedName name="DATA127E">[29]Data!#REF!</definedName>
    <definedName name="DATA127F" localSheetId="15">[29]Data!#REF!</definedName>
    <definedName name="DATA127F" localSheetId="11">[29]Data!#REF!</definedName>
    <definedName name="DATA127F" localSheetId="17">[29]Data!#REF!</definedName>
    <definedName name="DATA127F" localSheetId="14">[30]Data!#REF!</definedName>
    <definedName name="DATA127F" localSheetId="8">[29]Data!#REF!</definedName>
    <definedName name="DATA127F" localSheetId="0">[29]Data!#REF!</definedName>
    <definedName name="DATA127F" localSheetId="20">[29]Data!#REF!</definedName>
    <definedName name="DATA127F" localSheetId="19">[29]Data!#REF!</definedName>
    <definedName name="DATA127F" localSheetId="13">[30]Data!#REF!</definedName>
    <definedName name="DATA127F" localSheetId="7">[29]Data!#REF!</definedName>
    <definedName name="DATA127F" localSheetId="4">[29]Data!#REF!</definedName>
    <definedName name="DATA127F" localSheetId="3">[29]Data!#REF!</definedName>
    <definedName name="DATA127F" localSheetId="6">[29]Data!#REF!</definedName>
    <definedName name="DATA127F" localSheetId="5">[29]Data!#REF!</definedName>
    <definedName name="DATA127F" localSheetId="2">[29]Data!#REF!</definedName>
    <definedName name="DATA127F" localSheetId="1">[29]Data!#REF!</definedName>
    <definedName name="DATA127F" localSheetId="16">[29]Data!#REF!</definedName>
    <definedName name="DATA127F" localSheetId="9">[29]Data!#REF!</definedName>
    <definedName name="DATA127F">[29]Data!#REF!</definedName>
    <definedName name="DATA127G" localSheetId="15">[29]Data!#REF!</definedName>
    <definedName name="DATA127G" localSheetId="11">[29]Data!#REF!</definedName>
    <definedName name="DATA127G" localSheetId="17">[29]Data!#REF!</definedName>
    <definedName name="DATA127G" localSheetId="14">[30]Data!#REF!</definedName>
    <definedName name="DATA127G" localSheetId="8">[29]Data!#REF!</definedName>
    <definedName name="DATA127G" localSheetId="0">[29]Data!#REF!</definedName>
    <definedName name="DATA127G" localSheetId="20">[29]Data!#REF!</definedName>
    <definedName name="DATA127G" localSheetId="19">[29]Data!#REF!</definedName>
    <definedName name="DATA127G" localSheetId="13">[30]Data!#REF!</definedName>
    <definedName name="DATA127G" localSheetId="7">[29]Data!#REF!</definedName>
    <definedName name="DATA127G" localSheetId="4">[29]Data!#REF!</definedName>
    <definedName name="DATA127G" localSheetId="3">[29]Data!#REF!</definedName>
    <definedName name="DATA127G" localSheetId="6">[29]Data!#REF!</definedName>
    <definedName name="DATA127G" localSheetId="5">[29]Data!#REF!</definedName>
    <definedName name="DATA127G" localSheetId="2">[29]Data!#REF!</definedName>
    <definedName name="DATA127G" localSheetId="1">[29]Data!#REF!</definedName>
    <definedName name="DATA127G" localSheetId="16">[29]Data!#REF!</definedName>
    <definedName name="DATA127G" localSheetId="9">[29]Data!#REF!</definedName>
    <definedName name="DATA127G">[29]Data!#REF!</definedName>
    <definedName name="DATA127H" localSheetId="15">[29]Data!#REF!</definedName>
    <definedName name="DATA127H" localSheetId="11">[29]Data!#REF!</definedName>
    <definedName name="DATA127H" localSheetId="17">[29]Data!#REF!</definedName>
    <definedName name="DATA127H" localSheetId="14">[30]Data!#REF!</definedName>
    <definedName name="DATA127H" localSheetId="8">[29]Data!#REF!</definedName>
    <definedName name="DATA127H" localSheetId="0">[29]Data!#REF!</definedName>
    <definedName name="DATA127H" localSheetId="20">[29]Data!#REF!</definedName>
    <definedName name="DATA127H" localSheetId="19">[29]Data!#REF!</definedName>
    <definedName name="DATA127H" localSheetId="13">[30]Data!#REF!</definedName>
    <definedName name="DATA127H" localSheetId="7">[29]Data!#REF!</definedName>
    <definedName name="DATA127H" localSheetId="4">[29]Data!#REF!</definedName>
    <definedName name="DATA127H" localSheetId="3">[29]Data!#REF!</definedName>
    <definedName name="DATA127H" localSheetId="6">[29]Data!#REF!</definedName>
    <definedName name="DATA127H" localSheetId="5">[29]Data!#REF!</definedName>
    <definedName name="DATA127H" localSheetId="2">[29]Data!#REF!</definedName>
    <definedName name="DATA127H" localSheetId="1">[29]Data!#REF!</definedName>
    <definedName name="DATA127H" localSheetId="16">[29]Data!#REF!</definedName>
    <definedName name="DATA127H" localSheetId="9">[29]Data!#REF!</definedName>
    <definedName name="DATA127H">[29]Data!#REF!</definedName>
    <definedName name="DATA127I" localSheetId="15">[29]Data!#REF!</definedName>
    <definedName name="DATA127I" localSheetId="11">[29]Data!#REF!</definedName>
    <definedName name="DATA127I" localSheetId="17">[29]Data!#REF!</definedName>
    <definedName name="DATA127I" localSheetId="14">[30]Data!#REF!</definedName>
    <definedName name="DATA127I" localSheetId="8">[29]Data!#REF!</definedName>
    <definedName name="DATA127I" localSheetId="0">[29]Data!#REF!</definedName>
    <definedName name="DATA127I" localSheetId="20">[29]Data!#REF!</definedName>
    <definedName name="DATA127I" localSheetId="19">[29]Data!#REF!</definedName>
    <definedName name="DATA127I" localSheetId="13">[30]Data!#REF!</definedName>
    <definedName name="DATA127I" localSheetId="7">[29]Data!#REF!</definedName>
    <definedName name="DATA127I" localSheetId="4">[29]Data!#REF!</definedName>
    <definedName name="DATA127I" localSheetId="3">[29]Data!#REF!</definedName>
    <definedName name="DATA127I" localSheetId="6">[29]Data!#REF!</definedName>
    <definedName name="DATA127I" localSheetId="5">[29]Data!#REF!</definedName>
    <definedName name="DATA127I" localSheetId="2">[29]Data!#REF!</definedName>
    <definedName name="DATA127I" localSheetId="1">[29]Data!#REF!</definedName>
    <definedName name="DATA127I" localSheetId="16">[29]Data!#REF!</definedName>
    <definedName name="DATA127I" localSheetId="9">[29]Data!#REF!</definedName>
    <definedName name="DATA127I">[29]Data!#REF!</definedName>
    <definedName name="DATA127J" localSheetId="15">[29]Data!#REF!</definedName>
    <definedName name="DATA127J" localSheetId="11">[29]Data!#REF!</definedName>
    <definedName name="DATA127J" localSheetId="17">[29]Data!#REF!</definedName>
    <definedName name="DATA127J" localSheetId="14">[30]Data!#REF!</definedName>
    <definedName name="DATA127J" localSheetId="8">[29]Data!#REF!</definedName>
    <definedName name="DATA127J" localSheetId="0">[29]Data!#REF!</definedName>
    <definedName name="DATA127J" localSheetId="20">[29]Data!#REF!</definedName>
    <definedName name="DATA127J" localSheetId="19">[29]Data!#REF!</definedName>
    <definedName name="DATA127J" localSheetId="13">[30]Data!#REF!</definedName>
    <definedName name="DATA127J" localSheetId="7">[29]Data!#REF!</definedName>
    <definedName name="DATA127J" localSheetId="4">[29]Data!#REF!</definedName>
    <definedName name="DATA127J" localSheetId="3">[29]Data!#REF!</definedName>
    <definedName name="DATA127J" localSheetId="6">[29]Data!#REF!</definedName>
    <definedName name="DATA127J" localSheetId="5">[29]Data!#REF!</definedName>
    <definedName name="DATA127J" localSheetId="2">[29]Data!#REF!</definedName>
    <definedName name="DATA127J" localSheetId="1">[29]Data!#REF!</definedName>
    <definedName name="DATA127J" localSheetId="16">[29]Data!#REF!</definedName>
    <definedName name="DATA127J" localSheetId="9">[29]Data!#REF!</definedName>
    <definedName name="DATA127J">[29]Data!#REF!</definedName>
    <definedName name="DATA128A" localSheetId="15">[29]Data!#REF!</definedName>
    <definedName name="DATA128A" localSheetId="11">[29]Data!#REF!</definedName>
    <definedName name="DATA128A" localSheetId="17">[29]Data!#REF!</definedName>
    <definedName name="DATA128A" localSheetId="14">[30]Data!#REF!</definedName>
    <definedName name="DATA128A" localSheetId="8">[29]Data!#REF!</definedName>
    <definedName name="DATA128A" localSheetId="0">[29]Data!#REF!</definedName>
    <definedName name="DATA128A" localSheetId="20">[29]Data!#REF!</definedName>
    <definedName name="DATA128A" localSheetId="19">[29]Data!#REF!</definedName>
    <definedName name="DATA128A" localSheetId="13">[30]Data!#REF!</definedName>
    <definedName name="DATA128A" localSheetId="7">[29]Data!#REF!</definedName>
    <definedName name="DATA128A" localSheetId="4">[29]Data!#REF!</definedName>
    <definedName name="DATA128A" localSheetId="3">[29]Data!#REF!</definedName>
    <definedName name="DATA128A" localSheetId="6">[29]Data!#REF!</definedName>
    <definedName name="DATA128A" localSheetId="5">[29]Data!#REF!</definedName>
    <definedName name="DATA128A" localSheetId="2">[29]Data!#REF!</definedName>
    <definedName name="DATA128A" localSheetId="1">[29]Data!#REF!</definedName>
    <definedName name="DATA128A" localSheetId="16">[29]Data!#REF!</definedName>
    <definedName name="DATA128A" localSheetId="9">[29]Data!#REF!</definedName>
    <definedName name="DATA128A">[29]Data!#REF!</definedName>
    <definedName name="DATA128B" localSheetId="15">[29]Data!#REF!</definedName>
    <definedName name="DATA128B" localSheetId="11">[29]Data!#REF!</definedName>
    <definedName name="DATA128B" localSheetId="17">[29]Data!#REF!</definedName>
    <definedName name="DATA128B" localSheetId="14">[30]Data!#REF!</definedName>
    <definedName name="DATA128B" localSheetId="8">[29]Data!#REF!</definedName>
    <definedName name="DATA128B" localSheetId="0">[29]Data!#REF!</definedName>
    <definedName name="DATA128B" localSheetId="20">[29]Data!#REF!</definedName>
    <definedName name="DATA128B" localSheetId="19">[29]Data!#REF!</definedName>
    <definedName name="DATA128B" localSheetId="13">[30]Data!#REF!</definedName>
    <definedName name="DATA128B" localSheetId="7">[29]Data!#REF!</definedName>
    <definedName name="DATA128B" localSheetId="4">[29]Data!#REF!</definedName>
    <definedName name="DATA128B" localSheetId="3">[29]Data!#REF!</definedName>
    <definedName name="DATA128B" localSheetId="6">[29]Data!#REF!</definedName>
    <definedName name="DATA128B" localSheetId="5">[29]Data!#REF!</definedName>
    <definedName name="DATA128B" localSheetId="2">[29]Data!#REF!</definedName>
    <definedName name="DATA128B" localSheetId="1">[29]Data!#REF!</definedName>
    <definedName name="DATA128B" localSheetId="16">[29]Data!#REF!</definedName>
    <definedName name="DATA128B" localSheetId="9">[29]Data!#REF!</definedName>
    <definedName name="DATA128B">[29]Data!#REF!</definedName>
    <definedName name="DATA128C" localSheetId="15">[29]Data!#REF!</definedName>
    <definedName name="DATA128C" localSheetId="11">[29]Data!#REF!</definedName>
    <definedName name="DATA128C" localSheetId="17">[29]Data!#REF!</definedName>
    <definedName name="DATA128C" localSheetId="14">[30]Data!#REF!</definedName>
    <definedName name="DATA128C" localSheetId="8">[29]Data!#REF!</definedName>
    <definedName name="DATA128C" localSheetId="0">[29]Data!#REF!</definedName>
    <definedName name="DATA128C" localSheetId="20">[29]Data!#REF!</definedName>
    <definedName name="DATA128C" localSheetId="19">[29]Data!#REF!</definedName>
    <definedName name="DATA128C" localSheetId="13">[30]Data!#REF!</definedName>
    <definedName name="DATA128C" localSheetId="7">[29]Data!#REF!</definedName>
    <definedName name="DATA128C" localSheetId="4">[29]Data!#REF!</definedName>
    <definedName name="DATA128C" localSheetId="3">[29]Data!#REF!</definedName>
    <definedName name="DATA128C" localSheetId="6">[29]Data!#REF!</definedName>
    <definedName name="DATA128C" localSheetId="5">[29]Data!#REF!</definedName>
    <definedName name="DATA128C" localSheetId="2">[29]Data!#REF!</definedName>
    <definedName name="DATA128C" localSheetId="1">[29]Data!#REF!</definedName>
    <definedName name="DATA128C" localSheetId="16">[29]Data!#REF!</definedName>
    <definedName name="DATA128C" localSheetId="9">[29]Data!#REF!</definedName>
    <definedName name="DATA128C">[29]Data!#REF!</definedName>
    <definedName name="DATA128D" localSheetId="15">[29]Data!#REF!</definedName>
    <definedName name="DATA128D" localSheetId="11">[29]Data!#REF!</definedName>
    <definedName name="DATA128D" localSheetId="17">[29]Data!#REF!</definedName>
    <definedName name="DATA128D" localSheetId="14">[30]Data!#REF!</definedName>
    <definedName name="DATA128D" localSheetId="8">[29]Data!#REF!</definedName>
    <definedName name="DATA128D" localSheetId="0">[29]Data!#REF!</definedName>
    <definedName name="DATA128D" localSheetId="20">[29]Data!#REF!</definedName>
    <definedName name="DATA128D" localSheetId="19">[29]Data!#REF!</definedName>
    <definedName name="DATA128D" localSheetId="13">[30]Data!#REF!</definedName>
    <definedName name="DATA128D" localSheetId="7">[29]Data!#REF!</definedName>
    <definedName name="DATA128D" localSheetId="4">[29]Data!#REF!</definedName>
    <definedName name="DATA128D" localSheetId="3">[29]Data!#REF!</definedName>
    <definedName name="DATA128D" localSheetId="6">[29]Data!#REF!</definedName>
    <definedName name="DATA128D" localSheetId="5">[29]Data!#REF!</definedName>
    <definedName name="DATA128D" localSheetId="2">[29]Data!#REF!</definedName>
    <definedName name="DATA128D" localSheetId="1">[29]Data!#REF!</definedName>
    <definedName name="DATA128D" localSheetId="16">[29]Data!#REF!</definedName>
    <definedName name="DATA128D" localSheetId="9">[29]Data!#REF!</definedName>
    <definedName name="DATA128D">[29]Data!#REF!</definedName>
    <definedName name="DATA128E" localSheetId="15">[29]Data!#REF!</definedName>
    <definedName name="DATA128E" localSheetId="11">[29]Data!#REF!</definedName>
    <definedName name="DATA128E" localSheetId="17">[29]Data!#REF!</definedName>
    <definedName name="DATA128E" localSheetId="14">[30]Data!#REF!</definedName>
    <definedName name="DATA128E" localSheetId="8">[29]Data!#REF!</definedName>
    <definedName name="DATA128E" localSheetId="0">[29]Data!#REF!</definedName>
    <definedName name="DATA128E" localSheetId="20">[29]Data!#REF!</definedName>
    <definedName name="DATA128E" localSheetId="19">[29]Data!#REF!</definedName>
    <definedName name="DATA128E" localSheetId="13">[30]Data!#REF!</definedName>
    <definedName name="DATA128E" localSheetId="7">[29]Data!#REF!</definedName>
    <definedName name="DATA128E" localSheetId="4">[29]Data!#REF!</definedName>
    <definedName name="DATA128E" localSheetId="3">[29]Data!#REF!</definedName>
    <definedName name="DATA128E" localSheetId="6">[29]Data!#REF!</definedName>
    <definedName name="DATA128E" localSheetId="5">[29]Data!#REF!</definedName>
    <definedName name="DATA128E" localSheetId="2">[29]Data!#REF!</definedName>
    <definedName name="DATA128E" localSheetId="1">[29]Data!#REF!</definedName>
    <definedName name="DATA128E" localSheetId="16">[29]Data!#REF!</definedName>
    <definedName name="DATA128E" localSheetId="9">[29]Data!#REF!</definedName>
    <definedName name="DATA128E">[29]Data!#REF!</definedName>
    <definedName name="DATA128F" localSheetId="15">[29]Data!#REF!</definedName>
    <definedName name="DATA128F" localSheetId="11">[29]Data!#REF!</definedName>
    <definedName name="DATA128F" localSheetId="17">[29]Data!#REF!</definedName>
    <definedName name="DATA128F" localSheetId="14">[30]Data!#REF!</definedName>
    <definedName name="DATA128F" localSheetId="8">[29]Data!#REF!</definedName>
    <definedName name="DATA128F" localSheetId="0">[29]Data!#REF!</definedName>
    <definedName name="DATA128F" localSheetId="20">[29]Data!#REF!</definedName>
    <definedName name="DATA128F" localSheetId="19">[29]Data!#REF!</definedName>
    <definedName name="DATA128F" localSheetId="13">[30]Data!#REF!</definedName>
    <definedName name="DATA128F" localSheetId="7">[29]Data!#REF!</definedName>
    <definedName name="DATA128F" localSheetId="4">[29]Data!#REF!</definedName>
    <definedName name="DATA128F" localSheetId="3">[29]Data!#REF!</definedName>
    <definedName name="DATA128F" localSheetId="6">[29]Data!#REF!</definedName>
    <definedName name="DATA128F" localSheetId="5">[29]Data!#REF!</definedName>
    <definedName name="DATA128F" localSheetId="2">[29]Data!#REF!</definedName>
    <definedName name="DATA128F" localSheetId="1">[29]Data!#REF!</definedName>
    <definedName name="DATA128F" localSheetId="16">[29]Data!#REF!</definedName>
    <definedName name="DATA128F" localSheetId="9">[29]Data!#REF!</definedName>
    <definedName name="DATA128F">[29]Data!#REF!</definedName>
    <definedName name="DATA128G" localSheetId="15">[29]Data!#REF!</definedName>
    <definedName name="DATA128G" localSheetId="11">[29]Data!#REF!</definedName>
    <definedName name="DATA128G" localSheetId="17">[29]Data!#REF!</definedName>
    <definedName name="DATA128G" localSheetId="14">[30]Data!#REF!</definedName>
    <definedName name="DATA128G" localSheetId="8">[29]Data!#REF!</definedName>
    <definedName name="DATA128G" localSheetId="0">[29]Data!#REF!</definedName>
    <definedName name="DATA128G" localSheetId="20">[29]Data!#REF!</definedName>
    <definedName name="DATA128G" localSheetId="19">[29]Data!#REF!</definedName>
    <definedName name="DATA128G" localSheetId="13">[30]Data!#REF!</definedName>
    <definedName name="DATA128G" localSheetId="7">[29]Data!#REF!</definedName>
    <definedName name="DATA128G" localSheetId="4">[29]Data!#REF!</definedName>
    <definedName name="DATA128G" localSheetId="3">[29]Data!#REF!</definedName>
    <definedName name="DATA128G" localSheetId="6">[29]Data!#REF!</definedName>
    <definedName name="DATA128G" localSheetId="5">[29]Data!#REF!</definedName>
    <definedName name="DATA128G" localSheetId="2">[29]Data!#REF!</definedName>
    <definedName name="DATA128G" localSheetId="1">[29]Data!#REF!</definedName>
    <definedName name="DATA128G" localSheetId="16">[29]Data!#REF!</definedName>
    <definedName name="DATA128G" localSheetId="9">[29]Data!#REF!</definedName>
    <definedName name="DATA128G">[29]Data!#REF!</definedName>
    <definedName name="DATA129A" localSheetId="15">[29]Data!#REF!</definedName>
    <definedName name="DATA129A" localSheetId="11">[29]Data!#REF!</definedName>
    <definedName name="DATA129A" localSheetId="17">[29]Data!#REF!</definedName>
    <definedName name="DATA129A" localSheetId="14">[30]Data!#REF!</definedName>
    <definedName name="DATA129A" localSheetId="8">[29]Data!#REF!</definedName>
    <definedName name="DATA129A" localSheetId="0">[29]Data!#REF!</definedName>
    <definedName name="DATA129A" localSheetId="20">[29]Data!#REF!</definedName>
    <definedName name="DATA129A" localSheetId="19">[29]Data!#REF!</definedName>
    <definedName name="DATA129A" localSheetId="13">[30]Data!#REF!</definedName>
    <definedName name="DATA129A" localSheetId="7">[29]Data!#REF!</definedName>
    <definedName name="DATA129A" localSheetId="4">[29]Data!#REF!</definedName>
    <definedName name="DATA129A" localSheetId="3">[29]Data!#REF!</definedName>
    <definedName name="DATA129A" localSheetId="6">[29]Data!#REF!</definedName>
    <definedName name="DATA129A" localSheetId="5">[29]Data!#REF!</definedName>
    <definedName name="DATA129A" localSheetId="2">[29]Data!#REF!</definedName>
    <definedName name="DATA129A" localSheetId="1">[29]Data!#REF!</definedName>
    <definedName name="DATA129A" localSheetId="16">[29]Data!#REF!</definedName>
    <definedName name="DATA129A" localSheetId="9">[29]Data!#REF!</definedName>
    <definedName name="DATA129A">[29]Data!#REF!</definedName>
    <definedName name="DATA129B" localSheetId="15">[29]Data!#REF!</definedName>
    <definedName name="DATA129B" localSheetId="11">[29]Data!#REF!</definedName>
    <definedName name="DATA129B" localSheetId="17">[29]Data!#REF!</definedName>
    <definedName name="DATA129B" localSheetId="14">[30]Data!#REF!</definedName>
    <definedName name="DATA129B" localSheetId="8">[29]Data!#REF!</definedName>
    <definedName name="DATA129B" localSheetId="0">[29]Data!#REF!</definedName>
    <definedName name="DATA129B" localSheetId="20">[29]Data!#REF!</definedName>
    <definedName name="DATA129B" localSheetId="19">[29]Data!#REF!</definedName>
    <definedName name="DATA129B" localSheetId="13">[30]Data!#REF!</definedName>
    <definedName name="DATA129B" localSheetId="7">[29]Data!#REF!</definedName>
    <definedName name="DATA129B" localSheetId="4">[29]Data!#REF!</definedName>
    <definedName name="DATA129B" localSheetId="3">[29]Data!#REF!</definedName>
    <definedName name="DATA129B" localSheetId="6">[29]Data!#REF!</definedName>
    <definedName name="DATA129B" localSheetId="5">[29]Data!#REF!</definedName>
    <definedName name="DATA129B" localSheetId="2">[29]Data!#REF!</definedName>
    <definedName name="DATA129B" localSheetId="1">[29]Data!#REF!</definedName>
    <definedName name="DATA129B" localSheetId="16">[29]Data!#REF!</definedName>
    <definedName name="DATA129B" localSheetId="9">[29]Data!#REF!</definedName>
    <definedName name="DATA129B">[29]Data!#REF!</definedName>
    <definedName name="DATA129C" localSheetId="15">[29]Data!#REF!</definedName>
    <definedName name="DATA129C" localSheetId="11">[29]Data!#REF!</definedName>
    <definedName name="DATA129C" localSheetId="17">[29]Data!#REF!</definedName>
    <definedName name="DATA129C" localSheetId="14">[30]Data!#REF!</definedName>
    <definedName name="DATA129C" localSheetId="8">[29]Data!#REF!</definedName>
    <definedName name="DATA129C" localSheetId="0">[29]Data!#REF!</definedName>
    <definedName name="DATA129C" localSheetId="20">[29]Data!#REF!</definedName>
    <definedName name="DATA129C" localSheetId="19">[29]Data!#REF!</definedName>
    <definedName name="DATA129C" localSheetId="13">[30]Data!#REF!</definedName>
    <definedName name="DATA129C" localSheetId="7">[29]Data!#REF!</definedName>
    <definedName name="DATA129C" localSheetId="4">[29]Data!#REF!</definedName>
    <definedName name="DATA129C" localSheetId="3">[29]Data!#REF!</definedName>
    <definedName name="DATA129C" localSheetId="6">[29]Data!#REF!</definedName>
    <definedName name="DATA129C" localSheetId="5">[29]Data!#REF!</definedName>
    <definedName name="DATA129C" localSheetId="2">[29]Data!#REF!</definedName>
    <definedName name="DATA129C" localSheetId="1">[29]Data!#REF!</definedName>
    <definedName name="DATA129C" localSheetId="16">[29]Data!#REF!</definedName>
    <definedName name="DATA129C" localSheetId="9">[29]Data!#REF!</definedName>
    <definedName name="DATA129C">[29]Data!#REF!</definedName>
    <definedName name="DATA129D" localSheetId="15">[29]Data!#REF!</definedName>
    <definedName name="DATA129D" localSheetId="11">[29]Data!#REF!</definedName>
    <definedName name="DATA129D" localSheetId="17">[29]Data!#REF!</definedName>
    <definedName name="DATA129D" localSheetId="14">[30]Data!#REF!</definedName>
    <definedName name="DATA129D" localSheetId="8">[29]Data!#REF!</definedName>
    <definedName name="DATA129D" localSheetId="0">[29]Data!#REF!</definedName>
    <definedName name="DATA129D" localSheetId="20">[29]Data!#REF!</definedName>
    <definedName name="DATA129D" localSheetId="19">[29]Data!#REF!</definedName>
    <definedName name="DATA129D" localSheetId="13">[30]Data!#REF!</definedName>
    <definedName name="DATA129D" localSheetId="7">[29]Data!#REF!</definedName>
    <definedName name="DATA129D" localSheetId="4">[29]Data!#REF!</definedName>
    <definedName name="DATA129D" localSheetId="3">[29]Data!#REF!</definedName>
    <definedName name="DATA129D" localSheetId="6">[29]Data!#REF!</definedName>
    <definedName name="DATA129D" localSheetId="5">[29]Data!#REF!</definedName>
    <definedName name="DATA129D" localSheetId="2">[29]Data!#REF!</definedName>
    <definedName name="DATA129D" localSheetId="1">[29]Data!#REF!</definedName>
    <definedName name="DATA129D" localSheetId="16">[29]Data!#REF!</definedName>
    <definedName name="DATA129D" localSheetId="9">[29]Data!#REF!</definedName>
    <definedName name="DATA129D">[29]Data!#REF!</definedName>
    <definedName name="DATA13" localSheetId="15">[29]Data!#REF!</definedName>
    <definedName name="DATA13" localSheetId="11">[29]Data!#REF!</definedName>
    <definedName name="DATA13" localSheetId="17">[29]Data!#REF!</definedName>
    <definedName name="DATA13" localSheetId="14">[30]Data!#REF!</definedName>
    <definedName name="DATA13" localSheetId="8">[29]Data!#REF!</definedName>
    <definedName name="DATA13" localSheetId="0">[29]Data!#REF!</definedName>
    <definedName name="DATA13" localSheetId="20">[29]Data!#REF!</definedName>
    <definedName name="DATA13" localSheetId="19">[29]Data!#REF!</definedName>
    <definedName name="DATA13" localSheetId="13">[30]Data!#REF!</definedName>
    <definedName name="DATA13" localSheetId="7">[29]Data!#REF!</definedName>
    <definedName name="DATA13" localSheetId="4">[29]Data!#REF!</definedName>
    <definedName name="DATA13" localSheetId="3">[29]Data!#REF!</definedName>
    <definedName name="DATA13" localSheetId="6">[29]Data!#REF!</definedName>
    <definedName name="DATA13" localSheetId="5">[29]Data!#REF!</definedName>
    <definedName name="DATA13" localSheetId="2">[29]Data!#REF!</definedName>
    <definedName name="DATA13" localSheetId="1">[29]Data!#REF!</definedName>
    <definedName name="DATA13" localSheetId="16">[29]Data!#REF!</definedName>
    <definedName name="DATA13" localSheetId="9">[29]Data!#REF!</definedName>
    <definedName name="DATA13">[29]Data!#REF!</definedName>
    <definedName name="DATA130A" localSheetId="15">[29]Data!#REF!</definedName>
    <definedName name="DATA130A" localSheetId="11">[29]Data!#REF!</definedName>
    <definedName name="DATA130A" localSheetId="17">[29]Data!#REF!</definedName>
    <definedName name="DATA130A" localSheetId="14">[30]Data!#REF!</definedName>
    <definedName name="DATA130A" localSheetId="8">[29]Data!#REF!</definedName>
    <definedName name="DATA130A" localSheetId="0">[29]Data!#REF!</definedName>
    <definedName name="DATA130A" localSheetId="20">[29]Data!#REF!</definedName>
    <definedName name="DATA130A" localSheetId="19">[29]Data!#REF!</definedName>
    <definedName name="DATA130A" localSheetId="13">[30]Data!#REF!</definedName>
    <definedName name="DATA130A" localSheetId="7">[29]Data!#REF!</definedName>
    <definedName name="DATA130A" localSheetId="4">[29]Data!#REF!</definedName>
    <definedName name="DATA130A" localSheetId="3">[29]Data!#REF!</definedName>
    <definedName name="DATA130A" localSheetId="6">[29]Data!#REF!</definedName>
    <definedName name="DATA130A" localSheetId="5">[29]Data!#REF!</definedName>
    <definedName name="DATA130A" localSheetId="2">[29]Data!#REF!</definedName>
    <definedName name="DATA130A" localSheetId="1">[29]Data!#REF!</definedName>
    <definedName name="DATA130A" localSheetId="16">[29]Data!#REF!</definedName>
    <definedName name="DATA130A" localSheetId="9">[29]Data!#REF!</definedName>
    <definedName name="DATA130A">[29]Data!#REF!</definedName>
    <definedName name="DATA130B" localSheetId="15">[29]Data!#REF!</definedName>
    <definedName name="DATA130B" localSheetId="11">[29]Data!#REF!</definedName>
    <definedName name="DATA130B" localSheetId="17">[29]Data!#REF!</definedName>
    <definedName name="DATA130B" localSheetId="14">[30]Data!#REF!</definedName>
    <definedName name="DATA130B" localSheetId="8">[29]Data!#REF!</definedName>
    <definedName name="DATA130B" localSheetId="0">[29]Data!#REF!</definedName>
    <definedName name="DATA130B" localSheetId="20">[29]Data!#REF!</definedName>
    <definedName name="DATA130B" localSheetId="19">[29]Data!#REF!</definedName>
    <definedName name="DATA130B" localSheetId="13">[30]Data!#REF!</definedName>
    <definedName name="DATA130B" localSheetId="7">[29]Data!#REF!</definedName>
    <definedName name="DATA130B" localSheetId="4">[29]Data!#REF!</definedName>
    <definedName name="DATA130B" localSheetId="3">[29]Data!#REF!</definedName>
    <definedName name="DATA130B" localSheetId="6">[29]Data!#REF!</definedName>
    <definedName name="DATA130B" localSheetId="5">[29]Data!#REF!</definedName>
    <definedName name="DATA130B" localSheetId="2">[29]Data!#REF!</definedName>
    <definedName name="DATA130B" localSheetId="1">[29]Data!#REF!</definedName>
    <definedName name="DATA130B" localSheetId="16">[29]Data!#REF!</definedName>
    <definedName name="DATA130B" localSheetId="9">[29]Data!#REF!</definedName>
    <definedName name="DATA130B">[29]Data!#REF!</definedName>
    <definedName name="DATA131" localSheetId="15">[29]Data!#REF!</definedName>
    <definedName name="DATA131" localSheetId="11">[29]Data!#REF!</definedName>
    <definedName name="DATA131" localSheetId="17">[29]Data!#REF!</definedName>
    <definedName name="DATA131" localSheetId="14">[30]Data!#REF!</definedName>
    <definedName name="DATA131" localSheetId="8">[29]Data!#REF!</definedName>
    <definedName name="DATA131" localSheetId="0">[29]Data!#REF!</definedName>
    <definedName name="DATA131" localSheetId="20">[29]Data!#REF!</definedName>
    <definedName name="DATA131" localSheetId="19">[29]Data!#REF!</definedName>
    <definedName name="DATA131" localSheetId="13">[30]Data!#REF!</definedName>
    <definedName name="DATA131" localSheetId="7">[29]Data!#REF!</definedName>
    <definedName name="DATA131" localSheetId="4">[29]Data!#REF!</definedName>
    <definedName name="DATA131" localSheetId="3">[29]Data!#REF!</definedName>
    <definedName name="DATA131" localSheetId="6">[29]Data!#REF!</definedName>
    <definedName name="DATA131" localSheetId="5">[29]Data!#REF!</definedName>
    <definedName name="DATA131" localSheetId="2">[29]Data!#REF!</definedName>
    <definedName name="DATA131" localSheetId="1">[29]Data!#REF!</definedName>
    <definedName name="DATA131" localSheetId="16">[29]Data!#REF!</definedName>
    <definedName name="DATA131" localSheetId="9">[29]Data!#REF!</definedName>
    <definedName name="DATA131">[29]Data!#REF!</definedName>
    <definedName name="DATA132" localSheetId="15">[29]Data!#REF!</definedName>
    <definedName name="DATA132" localSheetId="11">[29]Data!#REF!</definedName>
    <definedName name="DATA132" localSheetId="17">[29]Data!#REF!</definedName>
    <definedName name="DATA132" localSheetId="14">[30]Data!#REF!</definedName>
    <definedName name="DATA132" localSheetId="8">[29]Data!#REF!</definedName>
    <definedName name="DATA132" localSheetId="0">[29]Data!#REF!</definedName>
    <definedName name="DATA132" localSheetId="20">[29]Data!#REF!</definedName>
    <definedName name="DATA132" localSheetId="19">[29]Data!#REF!</definedName>
    <definedName name="DATA132" localSheetId="13">[30]Data!#REF!</definedName>
    <definedName name="DATA132" localSheetId="7">[29]Data!#REF!</definedName>
    <definedName name="DATA132" localSheetId="4">[29]Data!#REF!</definedName>
    <definedName name="DATA132" localSheetId="3">[29]Data!#REF!</definedName>
    <definedName name="DATA132" localSheetId="6">[29]Data!#REF!</definedName>
    <definedName name="DATA132" localSheetId="5">[29]Data!#REF!</definedName>
    <definedName name="DATA132" localSheetId="2">[29]Data!#REF!</definedName>
    <definedName name="DATA132" localSheetId="1">[29]Data!#REF!</definedName>
    <definedName name="DATA132" localSheetId="16">[29]Data!#REF!</definedName>
    <definedName name="DATA132" localSheetId="9">[29]Data!#REF!</definedName>
    <definedName name="DATA132">[29]Data!#REF!</definedName>
    <definedName name="DATA133" localSheetId="15">[29]Data!#REF!</definedName>
    <definedName name="DATA133" localSheetId="11">[29]Data!#REF!</definedName>
    <definedName name="DATA133" localSheetId="17">[29]Data!#REF!</definedName>
    <definedName name="DATA133" localSheetId="14">[30]Data!#REF!</definedName>
    <definedName name="DATA133" localSheetId="8">[29]Data!#REF!</definedName>
    <definedName name="DATA133" localSheetId="0">[29]Data!#REF!</definedName>
    <definedName name="DATA133" localSheetId="20">[29]Data!#REF!</definedName>
    <definedName name="DATA133" localSheetId="19">[29]Data!#REF!</definedName>
    <definedName name="DATA133" localSheetId="13">[30]Data!#REF!</definedName>
    <definedName name="DATA133" localSheetId="7">[29]Data!#REF!</definedName>
    <definedName name="DATA133" localSheetId="4">[29]Data!#REF!</definedName>
    <definedName name="DATA133" localSheetId="3">[29]Data!#REF!</definedName>
    <definedName name="DATA133" localSheetId="6">[29]Data!#REF!</definedName>
    <definedName name="DATA133" localSheetId="5">[29]Data!#REF!</definedName>
    <definedName name="DATA133" localSheetId="2">[29]Data!#REF!</definedName>
    <definedName name="DATA133" localSheetId="1">[29]Data!#REF!</definedName>
    <definedName name="DATA133" localSheetId="16">[29]Data!#REF!</definedName>
    <definedName name="DATA133" localSheetId="9">[29]Data!#REF!</definedName>
    <definedName name="DATA133">[29]Data!#REF!</definedName>
    <definedName name="DATA134110" localSheetId="12">#REF!</definedName>
    <definedName name="DATA134110" localSheetId="15">#REF!</definedName>
    <definedName name="DATA134110" localSheetId="11">#REF!</definedName>
    <definedName name="DATA134110" localSheetId="17">#REF!</definedName>
    <definedName name="DATA134110" localSheetId="14">#REF!</definedName>
    <definedName name="DATA134110" localSheetId="8">#REF!</definedName>
    <definedName name="DATA134110" localSheetId="0">#REF!</definedName>
    <definedName name="DATA134110" localSheetId="20">#REF!</definedName>
    <definedName name="DATA134110" localSheetId="19">#REF!</definedName>
    <definedName name="DATA134110" localSheetId="13">#REF!</definedName>
    <definedName name="DATA134110" localSheetId="7">#REF!</definedName>
    <definedName name="DATA134110" localSheetId="4">#REF!</definedName>
    <definedName name="DATA134110" localSheetId="3">#REF!</definedName>
    <definedName name="DATA134110" localSheetId="6">#REF!</definedName>
    <definedName name="DATA134110" localSheetId="5">#REF!</definedName>
    <definedName name="DATA134110" localSheetId="2">#REF!</definedName>
    <definedName name="DATA134110" localSheetId="1">#REF!</definedName>
    <definedName name="DATA134110" localSheetId="16">#REF!</definedName>
    <definedName name="DATA134110" localSheetId="9">#REF!</definedName>
    <definedName name="DATA134110">#REF!</definedName>
    <definedName name="DATA134125" localSheetId="12">#REF!</definedName>
    <definedName name="DATA134125" localSheetId="15">#REF!</definedName>
    <definedName name="DATA134125" localSheetId="11">#REF!</definedName>
    <definedName name="DATA134125" localSheetId="17">#REF!</definedName>
    <definedName name="DATA134125" localSheetId="14">#REF!</definedName>
    <definedName name="DATA134125" localSheetId="8">#REF!</definedName>
    <definedName name="DATA134125" localSheetId="0">#REF!</definedName>
    <definedName name="DATA134125" localSheetId="20">#REF!</definedName>
    <definedName name="DATA134125" localSheetId="19">#REF!</definedName>
    <definedName name="DATA134125" localSheetId="13">#REF!</definedName>
    <definedName name="DATA134125" localSheetId="7">#REF!</definedName>
    <definedName name="DATA134125" localSheetId="4">#REF!</definedName>
    <definedName name="DATA134125" localSheetId="3">#REF!</definedName>
    <definedName name="DATA134125" localSheetId="6">#REF!</definedName>
    <definedName name="DATA134125" localSheetId="5">#REF!</definedName>
    <definedName name="DATA134125" localSheetId="2">#REF!</definedName>
    <definedName name="DATA134125" localSheetId="1">#REF!</definedName>
    <definedName name="DATA134125" localSheetId="16">#REF!</definedName>
    <definedName name="DATA134125" localSheetId="9">#REF!</definedName>
    <definedName name="DATA134125">#REF!</definedName>
    <definedName name="DATA134140" localSheetId="12">#REF!</definedName>
    <definedName name="DATA134140" localSheetId="15">#REF!</definedName>
    <definedName name="DATA134140" localSheetId="11">#REF!</definedName>
    <definedName name="DATA134140" localSheetId="17">#REF!</definedName>
    <definedName name="DATA134140" localSheetId="14">#REF!</definedName>
    <definedName name="DATA134140" localSheetId="8">#REF!</definedName>
    <definedName name="DATA134140" localSheetId="0">#REF!</definedName>
    <definedName name="DATA134140" localSheetId="20">#REF!</definedName>
    <definedName name="DATA134140" localSheetId="19">#REF!</definedName>
    <definedName name="DATA134140" localSheetId="13">#REF!</definedName>
    <definedName name="DATA134140" localSheetId="7">#REF!</definedName>
    <definedName name="DATA134140" localSheetId="4">#REF!</definedName>
    <definedName name="DATA134140" localSheetId="3">#REF!</definedName>
    <definedName name="DATA134140" localSheetId="6">#REF!</definedName>
    <definedName name="DATA134140" localSheetId="5">#REF!</definedName>
    <definedName name="DATA134140" localSheetId="2">#REF!</definedName>
    <definedName name="DATA134140" localSheetId="1">#REF!</definedName>
    <definedName name="DATA134140" localSheetId="16">#REF!</definedName>
    <definedName name="DATA134140" localSheetId="9">#REF!</definedName>
    <definedName name="DATA134140">#REF!</definedName>
    <definedName name="DATA134160" localSheetId="12">#REF!</definedName>
    <definedName name="DATA134160" localSheetId="15">#REF!</definedName>
    <definedName name="DATA134160" localSheetId="11">#REF!</definedName>
    <definedName name="DATA134160" localSheetId="17">#REF!</definedName>
    <definedName name="DATA134160" localSheetId="14">#REF!</definedName>
    <definedName name="DATA134160" localSheetId="8">#REF!</definedName>
    <definedName name="DATA134160" localSheetId="0">#REF!</definedName>
    <definedName name="DATA134160" localSheetId="20">#REF!</definedName>
    <definedName name="DATA134160" localSheetId="19">#REF!</definedName>
    <definedName name="DATA134160" localSheetId="13">#REF!</definedName>
    <definedName name="DATA134160" localSheetId="7">#REF!</definedName>
    <definedName name="DATA134160" localSheetId="4">#REF!</definedName>
    <definedName name="DATA134160" localSheetId="3">#REF!</definedName>
    <definedName name="DATA134160" localSheetId="6">#REF!</definedName>
    <definedName name="DATA134160" localSheetId="5">#REF!</definedName>
    <definedName name="DATA134160" localSheetId="2">#REF!</definedName>
    <definedName name="DATA134160" localSheetId="1">#REF!</definedName>
    <definedName name="DATA134160" localSheetId="16">#REF!</definedName>
    <definedName name="DATA134160" localSheetId="9">#REF!</definedName>
    <definedName name="DATA134160">#REF!</definedName>
    <definedName name="DATA134180" localSheetId="12">#REF!</definedName>
    <definedName name="DATA134180" localSheetId="15">#REF!</definedName>
    <definedName name="DATA134180" localSheetId="11">#REF!</definedName>
    <definedName name="DATA134180" localSheetId="17">#REF!</definedName>
    <definedName name="DATA134180" localSheetId="14">#REF!</definedName>
    <definedName name="DATA134180" localSheetId="8">#REF!</definedName>
    <definedName name="DATA134180" localSheetId="0">#REF!</definedName>
    <definedName name="DATA134180" localSheetId="20">#REF!</definedName>
    <definedName name="DATA134180" localSheetId="19">#REF!</definedName>
    <definedName name="DATA134180" localSheetId="13">#REF!</definedName>
    <definedName name="DATA134180" localSheetId="7">#REF!</definedName>
    <definedName name="DATA134180" localSheetId="4">#REF!</definedName>
    <definedName name="DATA134180" localSheetId="3">#REF!</definedName>
    <definedName name="DATA134180" localSheetId="6">#REF!</definedName>
    <definedName name="DATA134180" localSheetId="5">#REF!</definedName>
    <definedName name="DATA134180" localSheetId="2">#REF!</definedName>
    <definedName name="DATA134180" localSheetId="1">#REF!</definedName>
    <definedName name="DATA134180" localSheetId="16">#REF!</definedName>
    <definedName name="DATA134180" localSheetId="9">#REF!</definedName>
    <definedName name="DATA134180">#REF!</definedName>
    <definedName name="DATA134200" localSheetId="12">#REF!</definedName>
    <definedName name="DATA134200" localSheetId="15">#REF!</definedName>
    <definedName name="DATA134200" localSheetId="11">#REF!</definedName>
    <definedName name="DATA134200" localSheetId="17">#REF!</definedName>
    <definedName name="DATA134200" localSheetId="14">#REF!</definedName>
    <definedName name="DATA134200" localSheetId="8">#REF!</definedName>
    <definedName name="DATA134200" localSheetId="0">#REF!</definedName>
    <definedName name="DATA134200" localSheetId="20">#REF!</definedName>
    <definedName name="DATA134200" localSheetId="19">#REF!</definedName>
    <definedName name="DATA134200" localSheetId="13">#REF!</definedName>
    <definedName name="DATA134200" localSheetId="7">#REF!</definedName>
    <definedName name="DATA134200" localSheetId="4">#REF!</definedName>
    <definedName name="DATA134200" localSheetId="3">#REF!</definedName>
    <definedName name="DATA134200" localSheetId="6">#REF!</definedName>
    <definedName name="DATA134200" localSheetId="5">#REF!</definedName>
    <definedName name="DATA134200" localSheetId="2">#REF!</definedName>
    <definedName name="DATA134200" localSheetId="1">#REF!</definedName>
    <definedName name="DATA134200" localSheetId="16">#REF!</definedName>
    <definedName name="DATA134200" localSheetId="9">#REF!</definedName>
    <definedName name="DATA134200">#REF!</definedName>
    <definedName name="DATA134225" localSheetId="12">#REF!</definedName>
    <definedName name="DATA134225" localSheetId="15">#REF!</definedName>
    <definedName name="DATA134225" localSheetId="11">#REF!</definedName>
    <definedName name="DATA134225" localSheetId="17">#REF!</definedName>
    <definedName name="DATA134225" localSheetId="14">#REF!</definedName>
    <definedName name="DATA134225" localSheetId="8">#REF!</definedName>
    <definedName name="DATA134225" localSheetId="0">#REF!</definedName>
    <definedName name="DATA134225" localSheetId="20">#REF!</definedName>
    <definedName name="DATA134225" localSheetId="19">#REF!</definedName>
    <definedName name="DATA134225" localSheetId="13">#REF!</definedName>
    <definedName name="DATA134225" localSheetId="7">#REF!</definedName>
    <definedName name="DATA134225" localSheetId="4">#REF!</definedName>
    <definedName name="DATA134225" localSheetId="3">#REF!</definedName>
    <definedName name="DATA134225" localSheetId="6">#REF!</definedName>
    <definedName name="DATA134225" localSheetId="5">#REF!</definedName>
    <definedName name="DATA134225" localSheetId="2">#REF!</definedName>
    <definedName name="DATA134225" localSheetId="1">#REF!</definedName>
    <definedName name="DATA134225" localSheetId="16">#REF!</definedName>
    <definedName name="DATA134225" localSheetId="9">#REF!</definedName>
    <definedName name="DATA134225">#REF!</definedName>
    <definedName name="DATA134250" localSheetId="12">#REF!</definedName>
    <definedName name="DATA134250" localSheetId="15">#REF!</definedName>
    <definedName name="DATA134250" localSheetId="11">#REF!</definedName>
    <definedName name="DATA134250" localSheetId="17">#REF!</definedName>
    <definedName name="DATA134250" localSheetId="14">#REF!</definedName>
    <definedName name="DATA134250" localSheetId="8">#REF!</definedName>
    <definedName name="DATA134250" localSheetId="0">#REF!</definedName>
    <definedName name="DATA134250" localSheetId="20">#REF!</definedName>
    <definedName name="DATA134250" localSheetId="19">#REF!</definedName>
    <definedName name="DATA134250" localSheetId="13">#REF!</definedName>
    <definedName name="DATA134250" localSheetId="7">#REF!</definedName>
    <definedName name="DATA134250" localSheetId="4">#REF!</definedName>
    <definedName name="DATA134250" localSheetId="3">#REF!</definedName>
    <definedName name="DATA134250" localSheetId="6">#REF!</definedName>
    <definedName name="DATA134250" localSheetId="5">#REF!</definedName>
    <definedName name="DATA134250" localSheetId="2">#REF!</definedName>
    <definedName name="DATA134250" localSheetId="1">#REF!</definedName>
    <definedName name="DATA134250" localSheetId="16">#REF!</definedName>
    <definedName name="DATA134250" localSheetId="9">#REF!</definedName>
    <definedName name="DATA134250">#REF!</definedName>
    <definedName name="DATA134280" localSheetId="12">#REF!</definedName>
    <definedName name="DATA134280" localSheetId="15">#REF!</definedName>
    <definedName name="DATA134280" localSheetId="11">#REF!</definedName>
    <definedName name="DATA134280" localSheetId="17">#REF!</definedName>
    <definedName name="DATA134280" localSheetId="14">#REF!</definedName>
    <definedName name="DATA134280" localSheetId="8">#REF!</definedName>
    <definedName name="DATA134280" localSheetId="0">#REF!</definedName>
    <definedName name="DATA134280" localSheetId="20">#REF!</definedName>
    <definedName name="DATA134280" localSheetId="19">#REF!</definedName>
    <definedName name="DATA134280" localSheetId="13">#REF!</definedName>
    <definedName name="DATA134280" localSheetId="7">#REF!</definedName>
    <definedName name="DATA134280" localSheetId="4">#REF!</definedName>
    <definedName name="DATA134280" localSheetId="3">#REF!</definedName>
    <definedName name="DATA134280" localSheetId="6">#REF!</definedName>
    <definedName name="DATA134280" localSheetId="5">#REF!</definedName>
    <definedName name="DATA134280" localSheetId="2">#REF!</definedName>
    <definedName name="DATA134280" localSheetId="1">#REF!</definedName>
    <definedName name="DATA134280" localSheetId="16">#REF!</definedName>
    <definedName name="DATA134280" localSheetId="9">#REF!</definedName>
    <definedName name="DATA134280">#REF!</definedName>
    <definedName name="DATA134315" localSheetId="12">#REF!</definedName>
    <definedName name="DATA134315" localSheetId="15">#REF!</definedName>
    <definedName name="DATA134315" localSheetId="11">#REF!</definedName>
    <definedName name="DATA134315" localSheetId="17">#REF!</definedName>
    <definedName name="DATA134315" localSheetId="14">#REF!</definedName>
    <definedName name="DATA134315" localSheetId="8">#REF!</definedName>
    <definedName name="DATA134315" localSheetId="0">#REF!</definedName>
    <definedName name="DATA134315" localSheetId="20">#REF!</definedName>
    <definedName name="DATA134315" localSheetId="19">#REF!</definedName>
    <definedName name="DATA134315" localSheetId="13">#REF!</definedName>
    <definedName name="DATA134315" localSheetId="7">#REF!</definedName>
    <definedName name="DATA134315" localSheetId="4">#REF!</definedName>
    <definedName name="DATA134315" localSheetId="3">#REF!</definedName>
    <definedName name="DATA134315" localSheetId="6">#REF!</definedName>
    <definedName name="DATA134315" localSheetId="5">#REF!</definedName>
    <definedName name="DATA134315" localSheetId="2">#REF!</definedName>
    <definedName name="DATA134315" localSheetId="1">#REF!</definedName>
    <definedName name="DATA134315" localSheetId="16">#REF!</definedName>
    <definedName name="DATA134315" localSheetId="9">#REF!</definedName>
    <definedName name="DATA134315">#REF!</definedName>
    <definedName name="DATA134355" localSheetId="12">#REF!</definedName>
    <definedName name="DATA134355" localSheetId="15">#REF!</definedName>
    <definedName name="DATA134355" localSheetId="11">#REF!</definedName>
    <definedName name="DATA134355" localSheetId="17">#REF!</definedName>
    <definedName name="DATA134355" localSheetId="14">#REF!</definedName>
    <definedName name="DATA134355" localSheetId="8">#REF!</definedName>
    <definedName name="DATA134355" localSheetId="0">#REF!</definedName>
    <definedName name="DATA134355" localSheetId="20">#REF!</definedName>
    <definedName name="DATA134355" localSheetId="19">#REF!</definedName>
    <definedName name="DATA134355" localSheetId="13">#REF!</definedName>
    <definedName name="DATA134355" localSheetId="7">#REF!</definedName>
    <definedName name="DATA134355" localSheetId="4">#REF!</definedName>
    <definedName name="DATA134355" localSheetId="3">#REF!</definedName>
    <definedName name="DATA134355" localSheetId="6">#REF!</definedName>
    <definedName name="DATA134355" localSheetId="5">#REF!</definedName>
    <definedName name="DATA134355" localSheetId="2">#REF!</definedName>
    <definedName name="DATA134355" localSheetId="1">#REF!</definedName>
    <definedName name="DATA134355" localSheetId="16">#REF!</definedName>
    <definedName name="DATA134355" localSheetId="9">#REF!</definedName>
    <definedName name="DATA134355">#REF!</definedName>
    <definedName name="DATA134400" localSheetId="12">#REF!</definedName>
    <definedName name="DATA134400" localSheetId="15">#REF!</definedName>
    <definedName name="DATA134400" localSheetId="11">#REF!</definedName>
    <definedName name="DATA134400" localSheetId="17">#REF!</definedName>
    <definedName name="DATA134400" localSheetId="14">#REF!</definedName>
    <definedName name="DATA134400" localSheetId="8">#REF!</definedName>
    <definedName name="DATA134400" localSheetId="0">#REF!</definedName>
    <definedName name="DATA134400" localSheetId="20">#REF!</definedName>
    <definedName name="DATA134400" localSheetId="19">#REF!</definedName>
    <definedName name="DATA134400" localSheetId="13">#REF!</definedName>
    <definedName name="DATA134400" localSheetId="7">#REF!</definedName>
    <definedName name="DATA134400" localSheetId="4">#REF!</definedName>
    <definedName name="DATA134400" localSheetId="3">#REF!</definedName>
    <definedName name="DATA134400" localSheetId="6">#REF!</definedName>
    <definedName name="DATA134400" localSheetId="5">#REF!</definedName>
    <definedName name="DATA134400" localSheetId="2">#REF!</definedName>
    <definedName name="DATA134400" localSheetId="1">#REF!</definedName>
    <definedName name="DATA134400" localSheetId="16">#REF!</definedName>
    <definedName name="DATA134400" localSheetId="9">#REF!</definedName>
    <definedName name="DATA134400">#REF!</definedName>
    <definedName name="DATA13450" localSheetId="12">#REF!</definedName>
    <definedName name="DATA13450" localSheetId="15">#REF!</definedName>
    <definedName name="DATA13450" localSheetId="11">#REF!</definedName>
    <definedName name="DATA13450" localSheetId="17">#REF!</definedName>
    <definedName name="DATA13450" localSheetId="14">#REF!</definedName>
    <definedName name="DATA13450" localSheetId="8">#REF!</definedName>
    <definedName name="DATA13450" localSheetId="0">#REF!</definedName>
    <definedName name="DATA13450" localSheetId="20">#REF!</definedName>
    <definedName name="DATA13450" localSheetId="19">#REF!</definedName>
    <definedName name="DATA13450" localSheetId="13">#REF!</definedName>
    <definedName name="DATA13450" localSheetId="7">#REF!</definedName>
    <definedName name="DATA13450" localSheetId="4">#REF!</definedName>
    <definedName name="DATA13450" localSheetId="3">#REF!</definedName>
    <definedName name="DATA13450" localSheetId="6">#REF!</definedName>
    <definedName name="DATA13450" localSheetId="5">#REF!</definedName>
    <definedName name="DATA13450" localSheetId="2">#REF!</definedName>
    <definedName name="DATA13450" localSheetId="1">#REF!</definedName>
    <definedName name="DATA13450" localSheetId="16">#REF!</definedName>
    <definedName name="DATA13450" localSheetId="9">#REF!</definedName>
    <definedName name="DATA13450">#REF!</definedName>
    <definedName name="DATA13463" localSheetId="12">#REF!</definedName>
    <definedName name="DATA13463" localSheetId="15">#REF!</definedName>
    <definedName name="DATA13463" localSheetId="11">#REF!</definedName>
    <definedName name="DATA13463" localSheetId="17">#REF!</definedName>
    <definedName name="DATA13463" localSheetId="14">#REF!</definedName>
    <definedName name="DATA13463" localSheetId="8">#REF!</definedName>
    <definedName name="DATA13463" localSheetId="0">#REF!</definedName>
    <definedName name="DATA13463" localSheetId="20">#REF!</definedName>
    <definedName name="DATA13463" localSheetId="19">#REF!</definedName>
    <definedName name="DATA13463" localSheetId="13">#REF!</definedName>
    <definedName name="DATA13463" localSheetId="7">#REF!</definedName>
    <definedName name="DATA13463" localSheetId="4">#REF!</definedName>
    <definedName name="DATA13463" localSheetId="3">#REF!</definedName>
    <definedName name="DATA13463" localSheetId="6">#REF!</definedName>
    <definedName name="DATA13463" localSheetId="5">#REF!</definedName>
    <definedName name="DATA13463" localSheetId="2">#REF!</definedName>
    <definedName name="DATA13463" localSheetId="1">#REF!</definedName>
    <definedName name="DATA13463" localSheetId="16">#REF!</definedName>
    <definedName name="DATA13463" localSheetId="9">#REF!</definedName>
    <definedName name="DATA13463">#REF!</definedName>
    <definedName name="DATA13475" localSheetId="12">#REF!</definedName>
    <definedName name="DATA13475" localSheetId="15">#REF!</definedName>
    <definedName name="DATA13475" localSheetId="11">#REF!</definedName>
    <definedName name="DATA13475" localSheetId="17">#REF!</definedName>
    <definedName name="DATA13475" localSheetId="14">#REF!</definedName>
    <definedName name="DATA13475" localSheetId="8">#REF!</definedName>
    <definedName name="DATA13475" localSheetId="0">#REF!</definedName>
    <definedName name="DATA13475" localSheetId="20">#REF!</definedName>
    <definedName name="DATA13475" localSheetId="19">#REF!</definedName>
    <definedName name="DATA13475" localSheetId="13">#REF!</definedName>
    <definedName name="DATA13475" localSheetId="7">#REF!</definedName>
    <definedName name="DATA13475" localSheetId="4">#REF!</definedName>
    <definedName name="DATA13475" localSheetId="3">#REF!</definedName>
    <definedName name="DATA13475" localSheetId="6">#REF!</definedName>
    <definedName name="DATA13475" localSheetId="5">#REF!</definedName>
    <definedName name="DATA13475" localSheetId="2">#REF!</definedName>
    <definedName name="DATA13475" localSheetId="1">#REF!</definedName>
    <definedName name="DATA13475" localSheetId="16">#REF!</definedName>
    <definedName name="DATA13475" localSheetId="9">#REF!</definedName>
    <definedName name="DATA13475">#REF!</definedName>
    <definedName name="DATA13490" localSheetId="12">#REF!</definedName>
    <definedName name="DATA13490" localSheetId="15">#REF!</definedName>
    <definedName name="DATA13490" localSheetId="11">#REF!</definedName>
    <definedName name="DATA13490" localSheetId="17">#REF!</definedName>
    <definedName name="DATA13490" localSheetId="14">#REF!</definedName>
    <definedName name="DATA13490" localSheetId="8">#REF!</definedName>
    <definedName name="DATA13490" localSheetId="0">#REF!</definedName>
    <definedName name="DATA13490" localSheetId="20">#REF!</definedName>
    <definedName name="DATA13490" localSheetId="19">#REF!</definedName>
    <definedName name="DATA13490" localSheetId="13">#REF!</definedName>
    <definedName name="DATA13490" localSheetId="7">#REF!</definedName>
    <definedName name="DATA13490" localSheetId="4">#REF!</definedName>
    <definedName name="DATA13490" localSheetId="3">#REF!</definedName>
    <definedName name="DATA13490" localSheetId="6">#REF!</definedName>
    <definedName name="DATA13490" localSheetId="5">#REF!</definedName>
    <definedName name="DATA13490" localSheetId="2">#REF!</definedName>
    <definedName name="DATA13490" localSheetId="1">#REF!</definedName>
    <definedName name="DATA13490" localSheetId="16">#REF!</definedName>
    <definedName name="DATA13490" localSheetId="9">#REF!</definedName>
    <definedName name="DATA13490">#REF!</definedName>
    <definedName name="DATA135110" localSheetId="12">#REF!</definedName>
    <definedName name="DATA135110" localSheetId="15">#REF!</definedName>
    <definedName name="DATA135110" localSheetId="11">#REF!</definedName>
    <definedName name="DATA135110" localSheetId="17">#REF!</definedName>
    <definedName name="DATA135110" localSheetId="14">#REF!</definedName>
    <definedName name="DATA135110" localSheetId="8">#REF!</definedName>
    <definedName name="DATA135110" localSheetId="0">#REF!</definedName>
    <definedName name="DATA135110" localSheetId="20">#REF!</definedName>
    <definedName name="DATA135110" localSheetId="19">#REF!</definedName>
    <definedName name="DATA135110" localSheetId="13">#REF!</definedName>
    <definedName name="DATA135110" localSheetId="7">#REF!</definedName>
    <definedName name="DATA135110" localSheetId="4">#REF!</definedName>
    <definedName name="DATA135110" localSheetId="3">#REF!</definedName>
    <definedName name="DATA135110" localSheetId="6">#REF!</definedName>
    <definedName name="DATA135110" localSheetId="5">#REF!</definedName>
    <definedName name="DATA135110" localSheetId="2">#REF!</definedName>
    <definedName name="DATA135110" localSheetId="1">#REF!</definedName>
    <definedName name="DATA135110" localSheetId="16">#REF!</definedName>
    <definedName name="DATA135110" localSheetId="9">#REF!</definedName>
    <definedName name="DATA135110">#REF!</definedName>
    <definedName name="DATA135125" localSheetId="12">#REF!</definedName>
    <definedName name="DATA135125" localSheetId="15">#REF!</definedName>
    <definedName name="DATA135125" localSheetId="11">#REF!</definedName>
    <definedName name="DATA135125" localSheetId="17">#REF!</definedName>
    <definedName name="DATA135125" localSheetId="14">#REF!</definedName>
    <definedName name="DATA135125" localSheetId="8">#REF!</definedName>
    <definedName name="DATA135125" localSheetId="0">#REF!</definedName>
    <definedName name="DATA135125" localSheetId="20">#REF!</definedName>
    <definedName name="DATA135125" localSheetId="19">#REF!</definedName>
    <definedName name="DATA135125" localSheetId="13">#REF!</definedName>
    <definedName name="DATA135125" localSheetId="7">#REF!</definedName>
    <definedName name="DATA135125" localSheetId="4">#REF!</definedName>
    <definedName name="DATA135125" localSheetId="3">#REF!</definedName>
    <definedName name="DATA135125" localSheetId="6">#REF!</definedName>
    <definedName name="DATA135125" localSheetId="5">#REF!</definedName>
    <definedName name="DATA135125" localSheetId="2">#REF!</definedName>
    <definedName name="DATA135125" localSheetId="1">#REF!</definedName>
    <definedName name="DATA135125" localSheetId="16">#REF!</definedName>
    <definedName name="DATA135125" localSheetId="9">#REF!</definedName>
    <definedName name="DATA135125">#REF!</definedName>
    <definedName name="DATA135140" localSheetId="12">#REF!</definedName>
    <definedName name="DATA135140" localSheetId="15">#REF!</definedName>
    <definedName name="DATA135140" localSheetId="11">#REF!</definedName>
    <definedName name="DATA135140" localSheetId="17">#REF!</definedName>
    <definedName name="DATA135140" localSheetId="14">#REF!</definedName>
    <definedName name="DATA135140" localSheetId="8">#REF!</definedName>
    <definedName name="DATA135140" localSheetId="0">#REF!</definedName>
    <definedName name="DATA135140" localSheetId="20">#REF!</definedName>
    <definedName name="DATA135140" localSheetId="19">#REF!</definedName>
    <definedName name="DATA135140" localSheetId="13">#REF!</definedName>
    <definedName name="DATA135140" localSheetId="7">#REF!</definedName>
    <definedName name="DATA135140" localSheetId="4">#REF!</definedName>
    <definedName name="DATA135140" localSheetId="3">#REF!</definedName>
    <definedName name="DATA135140" localSheetId="6">#REF!</definedName>
    <definedName name="DATA135140" localSheetId="5">#REF!</definedName>
    <definedName name="DATA135140" localSheetId="2">#REF!</definedName>
    <definedName name="DATA135140" localSheetId="1">#REF!</definedName>
    <definedName name="DATA135140" localSheetId="16">#REF!</definedName>
    <definedName name="DATA135140" localSheetId="9">#REF!</definedName>
    <definedName name="DATA135140">#REF!</definedName>
    <definedName name="DATA135160" localSheetId="12">#REF!</definedName>
    <definedName name="DATA135160" localSheetId="15">#REF!</definedName>
    <definedName name="DATA135160" localSheetId="11">#REF!</definedName>
    <definedName name="DATA135160" localSheetId="17">#REF!</definedName>
    <definedName name="DATA135160" localSheetId="14">#REF!</definedName>
    <definedName name="DATA135160" localSheetId="8">#REF!</definedName>
    <definedName name="DATA135160" localSheetId="0">#REF!</definedName>
    <definedName name="DATA135160" localSheetId="20">#REF!</definedName>
    <definedName name="DATA135160" localSheetId="19">#REF!</definedName>
    <definedName name="DATA135160" localSheetId="13">#REF!</definedName>
    <definedName name="DATA135160" localSheetId="7">#REF!</definedName>
    <definedName name="DATA135160" localSheetId="4">#REF!</definedName>
    <definedName name="DATA135160" localSheetId="3">#REF!</definedName>
    <definedName name="DATA135160" localSheetId="6">#REF!</definedName>
    <definedName name="DATA135160" localSheetId="5">#REF!</definedName>
    <definedName name="DATA135160" localSheetId="2">#REF!</definedName>
    <definedName name="DATA135160" localSheetId="1">#REF!</definedName>
    <definedName name="DATA135160" localSheetId="16">#REF!</definedName>
    <definedName name="DATA135160" localSheetId="9">#REF!</definedName>
    <definedName name="DATA135160">#REF!</definedName>
    <definedName name="DATA135180" localSheetId="12">#REF!</definedName>
    <definedName name="DATA135180" localSheetId="15">#REF!</definedName>
    <definedName name="DATA135180" localSheetId="11">#REF!</definedName>
    <definedName name="DATA135180" localSheetId="17">#REF!</definedName>
    <definedName name="DATA135180" localSheetId="14">#REF!</definedName>
    <definedName name="DATA135180" localSheetId="8">#REF!</definedName>
    <definedName name="DATA135180" localSheetId="0">#REF!</definedName>
    <definedName name="DATA135180" localSheetId="20">#REF!</definedName>
    <definedName name="DATA135180" localSheetId="19">#REF!</definedName>
    <definedName name="DATA135180" localSheetId="13">#REF!</definedName>
    <definedName name="DATA135180" localSheetId="7">#REF!</definedName>
    <definedName name="DATA135180" localSheetId="4">#REF!</definedName>
    <definedName name="DATA135180" localSheetId="3">#REF!</definedName>
    <definedName name="DATA135180" localSheetId="6">#REF!</definedName>
    <definedName name="DATA135180" localSheetId="5">#REF!</definedName>
    <definedName name="DATA135180" localSheetId="2">#REF!</definedName>
    <definedName name="DATA135180" localSheetId="1">#REF!</definedName>
    <definedName name="DATA135180" localSheetId="16">#REF!</definedName>
    <definedName name="DATA135180" localSheetId="9">#REF!</definedName>
    <definedName name="DATA135180">#REF!</definedName>
    <definedName name="DATA135200" localSheetId="12">#REF!</definedName>
    <definedName name="DATA135200" localSheetId="15">#REF!</definedName>
    <definedName name="DATA135200" localSheetId="11">#REF!</definedName>
    <definedName name="DATA135200" localSheetId="17">#REF!</definedName>
    <definedName name="DATA135200" localSheetId="14">#REF!</definedName>
    <definedName name="DATA135200" localSheetId="8">#REF!</definedName>
    <definedName name="DATA135200" localSheetId="0">#REF!</definedName>
    <definedName name="DATA135200" localSheetId="20">#REF!</definedName>
    <definedName name="DATA135200" localSheetId="19">#REF!</definedName>
    <definedName name="DATA135200" localSheetId="13">#REF!</definedName>
    <definedName name="DATA135200" localSheetId="7">#REF!</definedName>
    <definedName name="DATA135200" localSheetId="4">#REF!</definedName>
    <definedName name="DATA135200" localSheetId="3">#REF!</definedName>
    <definedName name="DATA135200" localSheetId="6">#REF!</definedName>
    <definedName name="DATA135200" localSheetId="5">#REF!</definedName>
    <definedName name="DATA135200" localSheetId="2">#REF!</definedName>
    <definedName name="DATA135200" localSheetId="1">#REF!</definedName>
    <definedName name="DATA135200" localSheetId="16">#REF!</definedName>
    <definedName name="DATA135200" localSheetId="9">#REF!</definedName>
    <definedName name="DATA135200">#REF!</definedName>
    <definedName name="DATA135225" localSheetId="12">#REF!</definedName>
    <definedName name="DATA135225" localSheetId="15">#REF!</definedName>
    <definedName name="DATA135225" localSheetId="11">#REF!</definedName>
    <definedName name="DATA135225" localSheetId="17">#REF!</definedName>
    <definedName name="DATA135225" localSheetId="14">#REF!</definedName>
    <definedName name="DATA135225" localSheetId="8">#REF!</definedName>
    <definedName name="DATA135225" localSheetId="0">#REF!</definedName>
    <definedName name="DATA135225" localSheetId="20">#REF!</definedName>
    <definedName name="DATA135225" localSheetId="19">#REF!</definedName>
    <definedName name="DATA135225" localSheetId="13">#REF!</definedName>
    <definedName name="DATA135225" localSheetId="7">#REF!</definedName>
    <definedName name="DATA135225" localSheetId="4">#REF!</definedName>
    <definedName name="DATA135225" localSheetId="3">#REF!</definedName>
    <definedName name="DATA135225" localSheetId="6">#REF!</definedName>
    <definedName name="DATA135225" localSheetId="5">#REF!</definedName>
    <definedName name="DATA135225" localSheetId="2">#REF!</definedName>
    <definedName name="DATA135225" localSheetId="1">#REF!</definedName>
    <definedName name="DATA135225" localSheetId="16">#REF!</definedName>
    <definedName name="DATA135225" localSheetId="9">#REF!</definedName>
    <definedName name="DATA135225">#REF!</definedName>
    <definedName name="DATA135250" localSheetId="12">#REF!</definedName>
    <definedName name="DATA135250" localSheetId="15">#REF!</definedName>
    <definedName name="DATA135250" localSheetId="11">#REF!</definedName>
    <definedName name="DATA135250" localSheetId="17">#REF!</definedName>
    <definedName name="DATA135250" localSheetId="14">#REF!</definedName>
    <definedName name="DATA135250" localSheetId="8">#REF!</definedName>
    <definedName name="DATA135250" localSheetId="0">#REF!</definedName>
    <definedName name="DATA135250" localSheetId="20">#REF!</definedName>
    <definedName name="DATA135250" localSheetId="19">#REF!</definedName>
    <definedName name="DATA135250" localSheetId="13">#REF!</definedName>
    <definedName name="DATA135250" localSheetId="7">#REF!</definedName>
    <definedName name="DATA135250" localSheetId="4">#REF!</definedName>
    <definedName name="DATA135250" localSheetId="3">#REF!</definedName>
    <definedName name="DATA135250" localSheetId="6">#REF!</definedName>
    <definedName name="DATA135250" localSheetId="5">#REF!</definedName>
    <definedName name="DATA135250" localSheetId="2">#REF!</definedName>
    <definedName name="DATA135250" localSheetId="1">#REF!</definedName>
    <definedName name="DATA135250" localSheetId="16">#REF!</definedName>
    <definedName name="DATA135250" localSheetId="9">#REF!</definedName>
    <definedName name="DATA135250">#REF!</definedName>
    <definedName name="DATA135280" localSheetId="12">#REF!</definedName>
    <definedName name="DATA135280" localSheetId="15">#REF!</definedName>
    <definedName name="DATA135280" localSheetId="11">#REF!</definedName>
    <definedName name="DATA135280" localSheetId="17">#REF!</definedName>
    <definedName name="DATA135280" localSheetId="14">#REF!</definedName>
    <definedName name="DATA135280" localSheetId="8">#REF!</definedName>
    <definedName name="DATA135280" localSheetId="0">#REF!</definedName>
    <definedName name="DATA135280" localSheetId="20">#REF!</definedName>
    <definedName name="DATA135280" localSheetId="19">#REF!</definedName>
    <definedName name="DATA135280" localSheetId="13">#REF!</definedName>
    <definedName name="DATA135280" localSheetId="7">#REF!</definedName>
    <definedName name="DATA135280" localSheetId="4">#REF!</definedName>
    <definedName name="DATA135280" localSheetId="3">#REF!</definedName>
    <definedName name="DATA135280" localSheetId="6">#REF!</definedName>
    <definedName name="DATA135280" localSheetId="5">#REF!</definedName>
    <definedName name="DATA135280" localSheetId="2">#REF!</definedName>
    <definedName name="DATA135280" localSheetId="1">#REF!</definedName>
    <definedName name="DATA135280" localSheetId="16">#REF!</definedName>
    <definedName name="DATA135280" localSheetId="9">#REF!</definedName>
    <definedName name="DATA135280">#REF!</definedName>
    <definedName name="DATA135315" localSheetId="12">#REF!</definedName>
    <definedName name="DATA135315" localSheetId="15">#REF!</definedName>
    <definedName name="DATA135315" localSheetId="11">#REF!</definedName>
    <definedName name="DATA135315" localSheetId="17">#REF!</definedName>
    <definedName name="DATA135315" localSheetId="14">#REF!</definedName>
    <definedName name="DATA135315" localSheetId="8">#REF!</definedName>
    <definedName name="DATA135315" localSheetId="0">#REF!</definedName>
    <definedName name="DATA135315" localSheetId="20">#REF!</definedName>
    <definedName name="DATA135315" localSheetId="19">#REF!</definedName>
    <definedName name="DATA135315" localSheetId="13">#REF!</definedName>
    <definedName name="DATA135315" localSheetId="7">#REF!</definedName>
    <definedName name="DATA135315" localSheetId="4">#REF!</definedName>
    <definedName name="DATA135315" localSheetId="3">#REF!</definedName>
    <definedName name="DATA135315" localSheetId="6">#REF!</definedName>
    <definedName name="DATA135315" localSheetId="5">#REF!</definedName>
    <definedName name="DATA135315" localSheetId="2">#REF!</definedName>
    <definedName name="DATA135315" localSheetId="1">#REF!</definedName>
    <definedName name="DATA135315" localSheetId="16">#REF!</definedName>
    <definedName name="DATA135315" localSheetId="9">#REF!</definedName>
    <definedName name="DATA135315">#REF!</definedName>
    <definedName name="DATA135355" localSheetId="12">#REF!</definedName>
    <definedName name="DATA135355" localSheetId="15">#REF!</definedName>
    <definedName name="DATA135355" localSheetId="11">#REF!</definedName>
    <definedName name="DATA135355" localSheetId="17">#REF!</definedName>
    <definedName name="DATA135355" localSheetId="14">#REF!</definedName>
    <definedName name="DATA135355" localSheetId="8">#REF!</definedName>
    <definedName name="DATA135355" localSheetId="0">#REF!</definedName>
    <definedName name="DATA135355" localSheetId="20">#REF!</definedName>
    <definedName name="DATA135355" localSheetId="19">#REF!</definedName>
    <definedName name="DATA135355" localSheetId="13">#REF!</definedName>
    <definedName name="DATA135355" localSheetId="7">#REF!</definedName>
    <definedName name="DATA135355" localSheetId="4">#REF!</definedName>
    <definedName name="DATA135355" localSheetId="3">#REF!</definedName>
    <definedName name="DATA135355" localSheetId="6">#REF!</definedName>
    <definedName name="DATA135355" localSheetId="5">#REF!</definedName>
    <definedName name="DATA135355" localSheetId="2">#REF!</definedName>
    <definedName name="DATA135355" localSheetId="1">#REF!</definedName>
    <definedName name="DATA135355" localSheetId="16">#REF!</definedName>
    <definedName name="DATA135355" localSheetId="9">#REF!</definedName>
    <definedName name="DATA135355">#REF!</definedName>
    <definedName name="DATA135400" localSheetId="12">#REF!</definedName>
    <definedName name="DATA135400" localSheetId="15">#REF!</definedName>
    <definedName name="DATA135400" localSheetId="11">#REF!</definedName>
    <definedName name="DATA135400" localSheetId="17">#REF!</definedName>
    <definedName name="DATA135400" localSheetId="14">#REF!</definedName>
    <definedName name="DATA135400" localSheetId="8">#REF!</definedName>
    <definedName name="DATA135400" localSheetId="0">#REF!</definedName>
    <definedName name="DATA135400" localSheetId="20">#REF!</definedName>
    <definedName name="DATA135400" localSheetId="19">#REF!</definedName>
    <definedName name="DATA135400" localSheetId="13">#REF!</definedName>
    <definedName name="DATA135400" localSheetId="7">#REF!</definedName>
    <definedName name="DATA135400" localSheetId="4">#REF!</definedName>
    <definedName name="DATA135400" localSheetId="3">#REF!</definedName>
    <definedName name="DATA135400" localSheetId="6">#REF!</definedName>
    <definedName name="DATA135400" localSheetId="5">#REF!</definedName>
    <definedName name="DATA135400" localSheetId="2">#REF!</definedName>
    <definedName name="DATA135400" localSheetId="1">#REF!</definedName>
    <definedName name="DATA135400" localSheetId="16">#REF!</definedName>
    <definedName name="DATA135400" localSheetId="9">#REF!</definedName>
    <definedName name="DATA135400">#REF!</definedName>
    <definedName name="DATA13550" localSheetId="12">#REF!</definedName>
    <definedName name="DATA13550" localSheetId="15">#REF!</definedName>
    <definedName name="DATA13550" localSheetId="11">#REF!</definedName>
    <definedName name="DATA13550" localSheetId="17">#REF!</definedName>
    <definedName name="DATA13550" localSheetId="14">#REF!</definedName>
    <definedName name="DATA13550" localSheetId="8">#REF!</definedName>
    <definedName name="DATA13550" localSheetId="0">#REF!</definedName>
    <definedName name="DATA13550" localSheetId="20">#REF!</definedName>
    <definedName name="DATA13550" localSheetId="19">#REF!</definedName>
    <definedName name="DATA13550" localSheetId="13">#REF!</definedName>
    <definedName name="DATA13550" localSheetId="7">#REF!</definedName>
    <definedName name="DATA13550" localSheetId="4">#REF!</definedName>
    <definedName name="DATA13550" localSheetId="3">#REF!</definedName>
    <definedName name="DATA13550" localSheetId="6">#REF!</definedName>
    <definedName name="DATA13550" localSheetId="5">#REF!</definedName>
    <definedName name="DATA13550" localSheetId="2">#REF!</definedName>
    <definedName name="DATA13550" localSheetId="1">#REF!</definedName>
    <definedName name="DATA13550" localSheetId="16">#REF!</definedName>
    <definedName name="DATA13550" localSheetId="9">#REF!</definedName>
    <definedName name="DATA13550">#REF!</definedName>
    <definedName name="DATA13563" localSheetId="12">#REF!</definedName>
    <definedName name="DATA13563" localSheetId="15">#REF!</definedName>
    <definedName name="DATA13563" localSheetId="11">#REF!</definedName>
    <definedName name="DATA13563" localSheetId="17">#REF!</definedName>
    <definedName name="DATA13563" localSheetId="14">#REF!</definedName>
    <definedName name="DATA13563" localSheetId="8">#REF!</definedName>
    <definedName name="DATA13563" localSheetId="0">#REF!</definedName>
    <definedName name="DATA13563" localSheetId="20">#REF!</definedName>
    <definedName name="DATA13563" localSheetId="19">#REF!</definedName>
    <definedName name="DATA13563" localSheetId="13">#REF!</definedName>
    <definedName name="DATA13563" localSheetId="7">#REF!</definedName>
    <definedName name="DATA13563" localSheetId="4">#REF!</definedName>
    <definedName name="DATA13563" localSheetId="3">#REF!</definedName>
    <definedName name="DATA13563" localSheetId="6">#REF!</definedName>
    <definedName name="DATA13563" localSheetId="5">#REF!</definedName>
    <definedName name="DATA13563" localSheetId="2">#REF!</definedName>
    <definedName name="DATA13563" localSheetId="1">#REF!</definedName>
    <definedName name="DATA13563" localSheetId="16">#REF!</definedName>
    <definedName name="DATA13563" localSheetId="9">#REF!</definedName>
    <definedName name="DATA13563">#REF!</definedName>
    <definedName name="DATA13575" localSheetId="12">#REF!</definedName>
    <definedName name="DATA13575" localSheetId="15">#REF!</definedName>
    <definedName name="DATA13575" localSheetId="11">#REF!</definedName>
    <definedName name="DATA13575" localSheetId="17">#REF!</definedName>
    <definedName name="DATA13575" localSheetId="14">#REF!</definedName>
    <definedName name="DATA13575" localSheetId="8">#REF!</definedName>
    <definedName name="DATA13575" localSheetId="0">#REF!</definedName>
    <definedName name="DATA13575" localSheetId="20">#REF!</definedName>
    <definedName name="DATA13575" localSheetId="19">#REF!</definedName>
    <definedName name="DATA13575" localSheetId="13">#REF!</definedName>
    <definedName name="DATA13575" localSheetId="7">#REF!</definedName>
    <definedName name="DATA13575" localSheetId="4">#REF!</definedName>
    <definedName name="DATA13575" localSheetId="3">#REF!</definedName>
    <definedName name="DATA13575" localSheetId="6">#REF!</definedName>
    <definedName name="DATA13575" localSheetId="5">#REF!</definedName>
    <definedName name="DATA13575" localSheetId="2">#REF!</definedName>
    <definedName name="DATA13575" localSheetId="1">#REF!</definedName>
    <definedName name="DATA13575" localSheetId="16">#REF!</definedName>
    <definedName name="DATA13575" localSheetId="9">#REF!</definedName>
    <definedName name="DATA13575">#REF!</definedName>
    <definedName name="DATA13590" localSheetId="12">#REF!</definedName>
    <definedName name="DATA13590" localSheetId="15">#REF!</definedName>
    <definedName name="DATA13590" localSheetId="11">#REF!</definedName>
    <definedName name="DATA13590" localSheetId="17">#REF!</definedName>
    <definedName name="DATA13590" localSheetId="14">#REF!</definedName>
    <definedName name="DATA13590" localSheetId="8">#REF!</definedName>
    <definedName name="DATA13590" localSheetId="0">#REF!</definedName>
    <definedName name="DATA13590" localSheetId="20">#REF!</definedName>
    <definedName name="DATA13590" localSheetId="19">#REF!</definedName>
    <definedName name="DATA13590" localSheetId="13">#REF!</definedName>
    <definedName name="DATA13590" localSheetId="7">#REF!</definedName>
    <definedName name="DATA13590" localSheetId="4">#REF!</definedName>
    <definedName name="DATA13590" localSheetId="3">#REF!</definedName>
    <definedName name="DATA13590" localSheetId="6">#REF!</definedName>
    <definedName name="DATA13590" localSheetId="5">#REF!</definedName>
    <definedName name="DATA13590" localSheetId="2">#REF!</definedName>
    <definedName name="DATA13590" localSheetId="1">#REF!</definedName>
    <definedName name="DATA13590" localSheetId="16">#REF!</definedName>
    <definedName name="DATA13590" localSheetId="9">#REF!</definedName>
    <definedName name="DATA13590">#REF!</definedName>
    <definedName name="DATA136A" localSheetId="12">#REF!</definedName>
    <definedName name="DATA136A" localSheetId="15">#REF!</definedName>
    <definedName name="DATA136A" localSheetId="11">#REF!</definedName>
    <definedName name="DATA136A" localSheetId="17">#REF!</definedName>
    <definedName name="DATA136A" localSheetId="14">#REF!</definedName>
    <definedName name="DATA136A" localSheetId="8">#REF!</definedName>
    <definedName name="DATA136A" localSheetId="0">#REF!</definedName>
    <definedName name="DATA136A" localSheetId="20">#REF!</definedName>
    <definedName name="DATA136A" localSheetId="19">#REF!</definedName>
    <definedName name="DATA136A" localSheetId="13">#REF!</definedName>
    <definedName name="DATA136A" localSheetId="7">#REF!</definedName>
    <definedName name="DATA136A" localSheetId="4">#REF!</definedName>
    <definedName name="DATA136A" localSheetId="3">#REF!</definedName>
    <definedName name="DATA136A" localSheetId="6">#REF!</definedName>
    <definedName name="DATA136A" localSheetId="5">#REF!</definedName>
    <definedName name="DATA136A" localSheetId="2">#REF!</definedName>
    <definedName name="DATA136A" localSheetId="1">#REF!</definedName>
    <definedName name="DATA136A" localSheetId="16">#REF!</definedName>
    <definedName name="DATA136A" localSheetId="9">#REF!</definedName>
    <definedName name="DATA136A">#REF!</definedName>
    <definedName name="DATA136B" localSheetId="12">#REF!</definedName>
    <definedName name="DATA136B" localSheetId="15">#REF!</definedName>
    <definedName name="DATA136B" localSheetId="11">#REF!</definedName>
    <definedName name="DATA136B" localSheetId="17">#REF!</definedName>
    <definedName name="DATA136B" localSheetId="14">#REF!</definedName>
    <definedName name="DATA136B" localSheetId="8">#REF!</definedName>
    <definedName name="DATA136B" localSheetId="0">#REF!</definedName>
    <definedName name="DATA136B" localSheetId="20">#REF!</definedName>
    <definedName name="DATA136B" localSheetId="19">#REF!</definedName>
    <definedName name="DATA136B" localSheetId="13">#REF!</definedName>
    <definedName name="DATA136B" localSheetId="7">#REF!</definedName>
    <definedName name="DATA136B" localSheetId="4">#REF!</definedName>
    <definedName name="DATA136B" localSheetId="3">#REF!</definedName>
    <definedName name="DATA136B" localSheetId="6">#REF!</definedName>
    <definedName name="DATA136B" localSheetId="5">#REF!</definedName>
    <definedName name="DATA136B" localSheetId="2">#REF!</definedName>
    <definedName name="DATA136B" localSheetId="1">#REF!</definedName>
    <definedName name="DATA136B" localSheetId="16">#REF!</definedName>
    <definedName name="DATA136B" localSheetId="9">#REF!</definedName>
    <definedName name="DATA136B">#REF!</definedName>
    <definedName name="DATA136C" localSheetId="12">#REF!</definedName>
    <definedName name="DATA136C" localSheetId="15">#REF!</definedName>
    <definedName name="DATA136C" localSheetId="11">#REF!</definedName>
    <definedName name="DATA136C" localSheetId="17">#REF!</definedName>
    <definedName name="DATA136C" localSheetId="14">#REF!</definedName>
    <definedName name="DATA136C" localSheetId="8">#REF!</definedName>
    <definedName name="DATA136C" localSheetId="0">#REF!</definedName>
    <definedName name="DATA136C" localSheetId="20">#REF!</definedName>
    <definedName name="DATA136C" localSheetId="19">#REF!</definedName>
    <definedName name="DATA136C" localSheetId="13">#REF!</definedName>
    <definedName name="DATA136C" localSheetId="7">#REF!</definedName>
    <definedName name="DATA136C" localSheetId="4">#REF!</definedName>
    <definedName name="DATA136C" localSheetId="3">#REF!</definedName>
    <definedName name="DATA136C" localSheetId="6">#REF!</definedName>
    <definedName name="DATA136C" localSheetId="5">#REF!</definedName>
    <definedName name="DATA136C" localSheetId="2">#REF!</definedName>
    <definedName name="DATA136C" localSheetId="1">#REF!</definedName>
    <definedName name="DATA136C" localSheetId="16">#REF!</definedName>
    <definedName name="DATA136C" localSheetId="9">#REF!</definedName>
    <definedName name="DATA136C">#REF!</definedName>
    <definedName name="DATA136D" localSheetId="12">#REF!</definedName>
    <definedName name="DATA136D" localSheetId="15">#REF!</definedName>
    <definedName name="DATA136D" localSheetId="11">#REF!</definedName>
    <definedName name="DATA136D" localSheetId="17">#REF!</definedName>
    <definedName name="DATA136D" localSheetId="14">#REF!</definedName>
    <definedName name="DATA136D" localSheetId="8">#REF!</definedName>
    <definedName name="DATA136D" localSheetId="0">#REF!</definedName>
    <definedName name="DATA136D" localSheetId="20">#REF!</definedName>
    <definedName name="DATA136D" localSheetId="19">#REF!</definedName>
    <definedName name="DATA136D" localSheetId="13">#REF!</definedName>
    <definedName name="DATA136D" localSheetId="7">#REF!</definedName>
    <definedName name="DATA136D" localSheetId="4">#REF!</definedName>
    <definedName name="DATA136D" localSheetId="3">#REF!</definedName>
    <definedName name="DATA136D" localSheetId="6">#REF!</definedName>
    <definedName name="DATA136D" localSheetId="5">#REF!</definedName>
    <definedName name="DATA136D" localSheetId="2">#REF!</definedName>
    <definedName name="DATA136D" localSheetId="1">#REF!</definedName>
    <definedName name="DATA136D" localSheetId="16">#REF!</definedName>
    <definedName name="DATA136D" localSheetId="9">#REF!</definedName>
    <definedName name="DATA136D">#REF!</definedName>
    <definedName name="DATA136E" localSheetId="12">#REF!</definedName>
    <definedName name="DATA136E" localSheetId="15">#REF!</definedName>
    <definedName name="DATA136E" localSheetId="11">#REF!</definedName>
    <definedName name="DATA136E" localSheetId="17">#REF!</definedName>
    <definedName name="DATA136E" localSheetId="14">#REF!</definedName>
    <definedName name="DATA136E" localSheetId="8">#REF!</definedName>
    <definedName name="DATA136E" localSheetId="0">#REF!</definedName>
    <definedName name="DATA136E" localSheetId="20">#REF!</definedName>
    <definedName name="DATA136E" localSheetId="19">#REF!</definedName>
    <definedName name="DATA136E" localSheetId="13">#REF!</definedName>
    <definedName name="DATA136E" localSheetId="7">#REF!</definedName>
    <definedName name="DATA136E" localSheetId="4">#REF!</definedName>
    <definedName name="DATA136E" localSheetId="3">#REF!</definedName>
    <definedName name="DATA136E" localSheetId="6">#REF!</definedName>
    <definedName name="DATA136E" localSheetId="5">#REF!</definedName>
    <definedName name="DATA136E" localSheetId="2">#REF!</definedName>
    <definedName name="DATA136E" localSheetId="1">#REF!</definedName>
    <definedName name="DATA136E" localSheetId="16">#REF!</definedName>
    <definedName name="DATA136E" localSheetId="9">#REF!</definedName>
    <definedName name="DATA136E">#REF!</definedName>
    <definedName name="DATA136F" localSheetId="12">#REF!</definedName>
    <definedName name="DATA136F" localSheetId="15">#REF!</definedName>
    <definedName name="DATA136F" localSheetId="11">#REF!</definedName>
    <definedName name="DATA136F" localSheetId="17">#REF!</definedName>
    <definedName name="DATA136F" localSheetId="14">#REF!</definedName>
    <definedName name="DATA136F" localSheetId="8">#REF!</definedName>
    <definedName name="DATA136F" localSheetId="0">#REF!</definedName>
    <definedName name="DATA136F" localSheetId="20">#REF!</definedName>
    <definedName name="DATA136F" localSheetId="19">#REF!</definedName>
    <definedName name="DATA136F" localSheetId="13">#REF!</definedName>
    <definedName name="DATA136F" localSheetId="7">#REF!</definedName>
    <definedName name="DATA136F" localSheetId="4">#REF!</definedName>
    <definedName name="DATA136F" localSheetId="3">#REF!</definedName>
    <definedName name="DATA136F" localSheetId="6">#REF!</definedName>
    <definedName name="DATA136F" localSheetId="5">#REF!</definedName>
    <definedName name="DATA136F" localSheetId="2">#REF!</definedName>
    <definedName name="DATA136F" localSheetId="1">#REF!</definedName>
    <definedName name="DATA136F" localSheetId="16">#REF!</definedName>
    <definedName name="DATA136F" localSheetId="9">#REF!</definedName>
    <definedName name="DATA136F">#REF!</definedName>
    <definedName name="DATA136G" localSheetId="12">#REF!</definedName>
    <definedName name="DATA136G" localSheetId="15">#REF!</definedName>
    <definedName name="DATA136G" localSheetId="11">#REF!</definedName>
    <definedName name="DATA136G" localSheetId="17">#REF!</definedName>
    <definedName name="DATA136G" localSheetId="14">#REF!</definedName>
    <definedName name="DATA136G" localSheetId="8">#REF!</definedName>
    <definedName name="DATA136G" localSheetId="0">#REF!</definedName>
    <definedName name="DATA136G" localSheetId="20">#REF!</definedName>
    <definedName name="DATA136G" localSheetId="19">#REF!</definedName>
    <definedName name="DATA136G" localSheetId="13">#REF!</definedName>
    <definedName name="DATA136G" localSheetId="7">#REF!</definedName>
    <definedName name="DATA136G" localSheetId="4">#REF!</definedName>
    <definedName name="DATA136G" localSheetId="3">#REF!</definedName>
    <definedName name="DATA136G" localSheetId="6">#REF!</definedName>
    <definedName name="DATA136G" localSheetId="5">#REF!</definedName>
    <definedName name="DATA136G" localSheetId="2">#REF!</definedName>
    <definedName name="DATA136G" localSheetId="1">#REF!</definedName>
    <definedName name="DATA136G" localSheetId="16">#REF!</definedName>
    <definedName name="DATA136G" localSheetId="9">#REF!</definedName>
    <definedName name="DATA136G">#REF!</definedName>
    <definedName name="DATA136H" localSheetId="12">#REF!</definedName>
    <definedName name="DATA136H" localSheetId="15">#REF!</definedName>
    <definedName name="DATA136H" localSheetId="11">#REF!</definedName>
    <definedName name="DATA136H" localSheetId="17">#REF!</definedName>
    <definedName name="DATA136H" localSheetId="14">#REF!</definedName>
    <definedName name="DATA136H" localSheetId="8">#REF!</definedName>
    <definedName name="DATA136H" localSheetId="0">#REF!</definedName>
    <definedName name="DATA136H" localSheetId="20">#REF!</definedName>
    <definedName name="DATA136H" localSheetId="19">#REF!</definedName>
    <definedName name="DATA136H" localSheetId="13">#REF!</definedName>
    <definedName name="DATA136H" localSheetId="7">#REF!</definedName>
    <definedName name="DATA136H" localSheetId="4">#REF!</definedName>
    <definedName name="DATA136H" localSheetId="3">#REF!</definedName>
    <definedName name="DATA136H" localSheetId="6">#REF!</definedName>
    <definedName name="DATA136H" localSheetId="5">#REF!</definedName>
    <definedName name="DATA136H" localSheetId="2">#REF!</definedName>
    <definedName name="DATA136H" localSheetId="1">#REF!</definedName>
    <definedName name="DATA136H" localSheetId="16">#REF!</definedName>
    <definedName name="DATA136H" localSheetId="9">#REF!</definedName>
    <definedName name="DATA136H">#REF!</definedName>
    <definedName name="DATA136I" localSheetId="12">#REF!</definedName>
    <definedName name="DATA136I" localSheetId="15">#REF!</definedName>
    <definedName name="DATA136I" localSheetId="11">#REF!</definedName>
    <definedName name="DATA136I" localSheetId="17">#REF!</definedName>
    <definedName name="DATA136I" localSheetId="14">#REF!</definedName>
    <definedName name="DATA136I" localSheetId="8">#REF!</definedName>
    <definedName name="DATA136I" localSheetId="0">#REF!</definedName>
    <definedName name="DATA136I" localSheetId="20">#REF!</definedName>
    <definedName name="DATA136I" localSheetId="19">#REF!</definedName>
    <definedName name="DATA136I" localSheetId="13">#REF!</definedName>
    <definedName name="DATA136I" localSheetId="7">#REF!</definedName>
    <definedName name="DATA136I" localSheetId="4">#REF!</definedName>
    <definedName name="DATA136I" localSheetId="3">#REF!</definedName>
    <definedName name="DATA136I" localSheetId="6">#REF!</definedName>
    <definedName name="DATA136I" localSheetId="5">#REF!</definedName>
    <definedName name="DATA136I" localSheetId="2">#REF!</definedName>
    <definedName name="DATA136I" localSheetId="1">#REF!</definedName>
    <definedName name="DATA136I" localSheetId="16">#REF!</definedName>
    <definedName name="DATA136I" localSheetId="9">#REF!</definedName>
    <definedName name="DATA136I">#REF!</definedName>
    <definedName name="DATA136J" localSheetId="12">#REF!</definedName>
    <definedName name="DATA136J" localSheetId="15">#REF!</definedName>
    <definedName name="DATA136J" localSheetId="11">#REF!</definedName>
    <definedName name="DATA136J" localSheetId="17">#REF!</definedName>
    <definedName name="DATA136J" localSheetId="14">#REF!</definedName>
    <definedName name="DATA136J" localSheetId="8">#REF!</definedName>
    <definedName name="DATA136J" localSheetId="0">#REF!</definedName>
    <definedName name="DATA136J" localSheetId="20">#REF!</definedName>
    <definedName name="DATA136J" localSheetId="19">#REF!</definedName>
    <definedName name="DATA136J" localSheetId="13">#REF!</definedName>
    <definedName name="DATA136J" localSheetId="7">#REF!</definedName>
    <definedName name="DATA136J" localSheetId="4">#REF!</definedName>
    <definedName name="DATA136J" localSheetId="3">#REF!</definedName>
    <definedName name="DATA136J" localSheetId="6">#REF!</definedName>
    <definedName name="DATA136J" localSheetId="5">#REF!</definedName>
    <definedName name="DATA136J" localSheetId="2">#REF!</definedName>
    <definedName name="DATA136J" localSheetId="1">#REF!</definedName>
    <definedName name="DATA136J" localSheetId="16">#REF!</definedName>
    <definedName name="DATA136J" localSheetId="9">#REF!</definedName>
    <definedName name="DATA136J">#REF!</definedName>
    <definedName name="DATA136K" localSheetId="12">#REF!</definedName>
    <definedName name="DATA136K" localSheetId="15">#REF!</definedName>
    <definedName name="DATA136K" localSheetId="11">#REF!</definedName>
    <definedName name="DATA136K" localSheetId="17">#REF!</definedName>
    <definedName name="DATA136K" localSheetId="14">#REF!</definedName>
    <definedName name="DATA136K" localSheetId="8">#REF!</definedName>
    <definedName name="DATA136K" localSheetId="0">#REF!</definedName>
    <definedName name="DATA136K" localSheetId="20">#REF!</definedName>
    <definedName name="DATA136K" localSheetId="19">#REF!</definedName>
    <definedName name="DATA136K" localSheetId="13">#REF!</definedName>
    <definedName name="DATA136K" localSheetId="7">#REF!</definedName>
    <definedName name="DATA136K" localSheetId="4">#REF!</definedName>
    <definedName name="DATA136K" localSheetId="3">#REF!</definedName>
    <definedName name="DATA136K" localSheetId="6">#REF!</definedName>
    <definedName name="DATA136K" localSheetId="5">#REF!</definedName>
    <definedName name="DATA136K" localSheetId="2">#REF!</definedName>
    <definedName name="DATA136K" localSheetId="1">#REF!</definedName>
    <definedName name="DATA136K" localSheetId="16">#REF!</definedName>
    <definedName name="DATA136K" localSheetId="9">#REF!</definedName>
    <definedName name="DATA136K">#REF!</definedName>
    <definedName name="DATA136L" localSheetId="12">#REF!</definedName>
    <definedName name="DATA136L" localSheetId="15">#REF!</definedName>
    <definedName name="DATA136L" localSheetId="11">#REF!</definedName>
    <definedName name="DATA136L" localSheetId="17">#REF!</definedName>
    <definedName name="DATA136L" localSheetId="14">#REF!</definedName>
    <definedName name="DATA136L" localSheetId="8">#REF!</definedName>
    <definedName name="DATA136L" localSheetId="0">#REF!</definedName>
    <definedName name="DATA136L" localSheetId="20">#REF!</definedName>
    <definedName name="DATA136L" localSheetId="19">#REF!</definedName>
    <definedName name="DATA136L" localSheetId="13">#REF!</definedName>
    <definedName name="DATA136L" localSheetId="7">#REF!</definedName>
    <definedName name="DATA136L" localSheetId="4">#REF!</definedName>
    <definedName name="DATA136L" localSheetId="3">#REF!</definedName>
    <definedName name="DATA136L" localSheetId="6">#REF!</definedName>
    <definedName name="DATA136L" localSheetId="5">#REF!</definedName>
    <definedName name="DATA136L" localSheetId="2">#REF!</definedName>
    <definedName name="DATA136L" localSheetId="1">#REF!</definedName>
    <definedName name="DATA136L" localSheetId="16">#REF!</definedName>
    <definedName name="DATA136L" localSheetId="9">#REF!</definedName>
    <definedName name="DATA136L">#REF!</definedName>
    <definedName name="DATA136M" localSheetId="12">#REF!</definedName>
    <definedName name="DATA136M" localSheetId="15">#REF!</definedName>
    <definedName name="DATA136M" localSheetId="11">#REF!</definedName>
    <definedName name="DATA136M" localSheetId="17">#REF!</definedName>
    <definedName name="DATA136M" localSheetId="14">#REF!</definedName>
    <definedName name="DATA136M" localSheetId="8">#REF!</definedName>
    <definedName name="DATA136M" localSheetId="0">#REF!</definedName>
    <definedName name="DATA136M" localSheetId="20">#REF!</definedName>
    <definedName name="DATA136M" localSheetId="19">#REF!</definedName>
    <definedName name="DATA136M" localSheetId="13">#REF!</definedName>
    <definedName name="DATA136M" localSheetId="7">#REF!</definedName>
    <definedName name="DATA136M" localSheetId="4">#REF!</definedName>
    <definedName name="DATA136M" localSheetId="3">#REF!</definedName>
    <definedName name="DATA136M" localSheetId="6">#REF!</definedName>
    <definedName name="DATA136M" localSheetId="5">#REF!</definedName>
    <definedName name="DATA136M" localSheetId="2">#REF!</definedName>
    <definedName name="DATA136M" localSheetId="1">#REF!</definedName>
    <definedName name="DATA136M" localSheetId="16">#REF!</definedName>
    <definedName name="DATA136M" localSheetId="9">#REF!</definedName>
    <definedName name="DATA136M">#REF!</definedName>
    <definedName name="DATA136N" localSheetId="12">#REF!</definedName>
    <definedName name="DATA136N" localSheetId="15">#REF!</definedName>
    <definedName name="DATA136N" localSheetId="11">#REF!</definedName>
    <definedName name="DATA136N" localSheetId="17">#REF!</definedName>
    <definedName name="DATA136N" localSheetId="14">#REF!</definedName>
    <definedName name="DATA136N" localSheetId="8">#REF!</definedName>
    <definedName name="DATA136N" localSheetId="0">#REF!</definedName>
    <definedName name="DATA136N" localSheetId="20">#REF!</definedName>
    <definedName name="DATA136N" localSheetId="19">#REF!</definedName>
    <definedName name="DATA136N" localSheetId="13">#REF!</definedName>
    <definedName name="DATA136N" localSheetId="7">#REF!</definedName>
    <definedName name="DATA136N" localSheetId="4">#REF!</definedName>
    <definedName name="DATA136N" localSheetId="3">#REF!</definedName>
    <definedName name="DATA136N" localSheetId="6">#REF!</definedName>
    <definedName name="DATA136N" localSheetId="5">#REF!</definedName>
    <definedName name="DATA136N" localSheetId="2">#REF!</definedName>
    <definedName name="DATA136N" localSheetId="1">#REF!</definedName>
    <definedName name="DATA136N" localSheetId="16">#REF!</definedName>
    <definedName name="DATA136N" localSheetId="9">#REF!</definedName>
    <definedName name="DATA136N">#REF!</definedName>
    <definedName name="DATA136O" localSheetId="12">#REF!</definedName>
    <definedName name="DATA136O" localSheetId="15">#REF!</definedName>
    <definedName name="DATA136O" localSheetId="11">#REF!</definedName>
    <definedName name="DATA136O" localSheetId="17">#REF!</definedName>
    <definedName name="DATA136O" localSheetId="14">#REF!</definedName>
    <definedName name="DATA136O" localSheetId="8">#REF!</definedName>
    <definedName name="DATA136O" localSheetId="0">#REF!</definedName>
    <definedName name="DATA136O" localSheetId="20">#REF!</definedName>
    <definedName name="DATA136O" localSheetId="19">#REF!</definedName>
    <definedName name="DATA136O" localSheetId="13">#REF!</definedName>
    <definedName name="DATA136O" localSheetId="7">#REF!</definedName>
    <definedName name="DATA136O" localSheetId="4">#REF!</definedName>
    <definedName name="DATA136O" localSheetId="3">#REF!</definedName>
    <definedName name="DATA136O" localSheetId="6">#REF!</definedName>
    <definedName name="DATA136O" localSheetId="5">#REF!</definedName>
    <definedName name="DATA136O" localSheetId="2">#REF!</definedName>
    <definedName name="DATA136O" localSheetId="1">#REF!</definedName>
    <definedName name="DATA136O" localSheetId="16">#REF!</definedName>
    <definedName name="DATA136O" localSheetId="9">#REF!</definedName>
    <definedName name="DATA136O">#REF!</definedName>
    <definedName name="DATA136P" localSheetId="12">#REF!</definedName>
    <definedName name="DATA136P" localSheetId="15">#REF!</definedName>
    <definedName name="DATA136P" localSheetId="11">#REF!</definedName>
    <definedName name="DATA136P" localSheetId="17">#REF!</definedName>
    <definedName name="DATA136P" localSheetId="14">#REF!</definedName>
    <definedName name="DATA136P" localSheetId="8">#REF!</definedName>
    <definedName name="DATA136P" localSheetId="0">#REF!</definedName>
    <definedName name="DATA136P" localSheetId="20">#REF!</definedName>
    <definedName name="DATA136P" localSheetId="19">#REF!</definedName>
    <definedName name="DATA136P" localSheetId="13">#REF!</definedName>
    <definedName name="DATA136P" localSheetId="7">#REF!</definedName>
    <definedName name="DATA136P" localSheetId="4">#REF!</definedName>
    <definedName name="DATA136P" localSheetId="3">#REF!</definedName>
    <definedName name="DATA136P" localSheetId="6">#REF!</definedName>
    <definedName name="DATA136P" localSheetId="5">#REF!</definedName>
    <definedName name="DATA136P" localSheetId="2">#REF!</definedName>
    <definedName name="DATA136P" localSheetId="1">#REF!</definedName>
    <definedName name="DATA136P" localSheetId="16">#REF!</definedName>
    <definedName name="DATA136P" localSheetId="9">#REF!</definedName>
    <definedName name="DATA136P">#REF!</definedName>
    <definedName name="DATA137I" localSheetId="12">#REF!</definedName>
    <definedName name="DATA137I" localSheetId="15">#REF!</definedName>
    <definedName name="DATA137I" localSheetId="11">#REF!</definedName>
    <definedName name="DATA137I" localSheetId="17">#REF!</definedName>
    <definedName name="DATA137I" localSheetId="14">#REF!</definedName>
    <definedName name="DATA137I" localSheetId="8">#REF!</definedName>
    <definedName name="DATA137I" localSheetId="0">#REF!</definedName>
    <definedName name="DATA137I" localSheetId="20">#REF!</definedName>
    <definedName name="DATA137I" localSheetId="19">#REF!</definedName>
    <definedName name="DATA137I" localSheetId="13">#REF!</definedName>
    <definedName name="DATA137I" localSheetId="7">#REF!</definedName>
    <definedName name="DATA137I" localSheetId="4">#REF!</definedName>
    <definedName name="DATA137I" localSheetId="3">#REF!</definedName>
    <definedName name="DATA137I" localSheetId="6">#REF!</definedName>
    <definedName name="DATA137I" localSheetId="5">#REF!</definedName>
    <definedName name="DATA137I" localSheetId="2">#REF!</definedName>
    <definedName name="DATA137I" localSheetId="1">#REF!</definedName>
    <definedName name="DATA137I" localSheetId="16">#REF!</definedName>
    <definedName name="DATA137I" localSheetId="9">#REF!</definedName>
    <definedName name="DATA137I">#REF!</definedName>
    <definedName name="DATA137II" localSheetId="12">#REF!</definedName>
    <definedName name="DATA137II" localSheetId="15">#REF!</definedName>
    <definedName name="DATA137II" localSheetId="11">#REF!</definedName>
    <definedName name="DATA137II" localSheetId="17">#REF!</definedName>
    <definedName name="DATA137II" localSheetId="14">#REF!</definedName>
    <definedName name="DATA137II" localSheetId="8">#REF!</definedName>
    <definedName name="DATA137II" localSheetId="0">#REF!</definedName>
    <definedName name="DATA137II" localSheetId="20">#REF!</definedName>
    <definedName name="DATA137II" localSheetId="19">#REF!</definedName>
    <definedName name="DATA137II" localSheetId="13">#REF!</definedName>
    <definedName name="DATA137II" localSheetId="7">#REF!</definedName>
    <definedName name="DATA137II" localSheetId="4">#REF!</definedName>
    <definedName name="DATA137II" localSheetId="3">#REF!</definedName>
    <definedName name="DATA137II" localSheetId="6">#REF!</definedName>
    <definedName name="DATA137II" localSheetId="5">#REF!</definedName>
    <definedName name="DATA137II" localSheetId="2">#REF!</definedName>
    <definedName name="DATA137II" localSheetId="1">#REF!</definedName>
    <definedName name="DATA137II" localSheetId="16">#REF!</definedName>
    <definedName name="DATA137II" localSheetId="9">#REF!</definedName>
    <definedName name="DATA137II">#REF!</definedName>
    <definedName name="DATA137III" localSheetId="12">#REF!</definedName>
    <definedName name="DATA137III" localSheetId="15">#REF!</definedName>
    <definedName name="DATA137III" localSheetId="11">#REF!</definedName>
    <definedName name="DATA137III" localSheetId="17">#REF!</definedName>
    <definedName name="DATA137III" localSheetId="14">#REF!</definedName>
    <definedName name="DATA137III" localSheetId="8">#REF!</definedName>
    <definedName name="DATA137III" localSheetId="0">#REF!</definedName>
    <definedName name="DATA137III" localSheetId="20">#REF!</definedName>
    <definedName name="DATA137III" localSheetId="19">#REF!</definedName>
    <definedName name="DATA137III" localSheetId="13">#REF!</definedName>
    <definedName name="DATA137III" localSheetId="7">#REF!</definedName>
    <definedName name="DATA137III" localSheetId="4">#REF!</definedName>
    <definedName name="DATA137III" localSheetId="3">#REF!</definedName>
    <definedName name="DATA137III" localSheetId="6">#REF!</definedName>
    <definedName name="DATA137III" localSheetId="5">#REF!</definedName>
    <definedName name="DATA137III" localSheetId="2">#REF!</definedName>
    <definedName name="DATA137III" localSheetId="1">#REF!</definedName>
    <definedName name="DATA137III" localSheetId="16">#REF!</definedName>
    <definedName name="DATA137III" localSheetId="9">#REF!</definedName>
    <definedName name="DATA137III">#REF!</definedName>
    <definedName name="DATA137IV" localSheetId="12">#REF!</definedName>
    <definedName name="DATA137IV" localSheetId="15">#REF!</definedName>
    <definedName name="DATA137IV" localSheetId="11">#REF!</definedName>
    <definedName name="DATA137IV" localSheetId="17">#REF!</definedName>
    <definedName name="DATA137IV" localSheetId="14">#REF!</definedName>
    <definedName name="DATA137IV" localSheetId="8">#REF!</definedName>
    <definedName name="DATA137IV" localSheetId="0">#REF!</definedName>
    <definedName name="DATA137IV" localSheetId="20">#REF!</definedName>
    <definedName name="DATA137IV" localSheetId="19">#REF!</definedName>
    <definedName name="DATA137IV" localSheetId="13">#REF!</definedName>
    <definedName name="DATA137IV" localSheetId="7">#REF!</definedName>
    <definedName name="DATA137IV" localSheetId="4">#REF!</definedName>
    <definedName name="DATA137IV" localSheetId="3">#REF!</definedName>
    <definedName name="DATA137IV" localSheetId="6">#REF!</definedName>
    <definedName name="DATA137IV" localSheetId="5">#REF!</definedName>
    <definedName name="DATA137IV" localSheetId="2">#REF!</definedName>
    <definedName name="DATA137IV" localSheetId="1">#REF!</definedName>
    <definedName name="DATA137IV" localSheetId="16">#REF!</definedName>
    <definedName name="DATA137IV" localSheetId="9">#REF!</definedName>
    <definedName name="DATA137IV">#REF!</definedName>
    <definedName name="DATA137V" localSheetId="12">#REF!</definedName>
    <definedName name="DATA137V" localSheetId="15">#REF!</definedName>
    <definedName name="DATA137V" localSheetId="11">#REF!</definedName>
    <definedName name="DATA137V" localSheetId="17">#REF!</definedName>
    <definedName name="DATA137V" localSheetId="14">#REF!</definedName>
    <definedName name="DATA137V" localSheetId="8">#REF!</definedName>
    <definedName name="DATA137V" localSheetId="0">#REF!</definedName>
    <definedName name="DATA137V" localSheetId="20">#REF!</definedName>
    <definedName name="DATA137V" localSheetId="19">#REF!</definedName>
    <definedName name="DATA137V" localSheetId="13">#REF!</definedName>
    <definedName name="DATA137V" localSheetId="7">#REF!</definedName>
    <definedName name="DATA137V" localSheetId="4">#REF!</definedName>
    <definedName name="DATA137V" localSheetId="3">#REF!</definedName>
    <definedName name="DATA137V" localSheetId="6">#REF!</definedName>
    <definedName name="DATA137V" localSheetId="5">#REF!</definedName>
    <definedName name="DATA137V" localSheetId="2">#REF!</definedName>
    <definedName name="DATA137V" localSheetId="1">#REF!</definedName>
    <definedName name="DATA137V" localSheetId="16">#REF!</definedName>
    <definedName name="DATA137V" localSheetId="9">#REF!</definedName>
    <definedName name="DATA137V">#REF!</definedName>
    <definedName name="DATA138I" localSheetId="12">#REF!</definedName>
    <definedName name="DATA138I" localSheetId="15">#REF!</definedName>
    <definedName name="DATA138I" localSheetId="11">#REF!</definedName>
    <definedName name="DATA138I" localSheetId="17">#REF!</definedName>
    <definedName name="DATA138I" localSheetId="14">#REF!</definedName>
    <definedName name="DATA138I" localSheetId="8">#REF!</definedName>
    <definedName name="DATA138I" localSheetId="0">#REF!</definedName>
    <definedName name="DATA138I" localSheetId="20">#REF!</definedName>
    <definedName name="DATA138I" localSheetId="19">#REF!</definedName>
    <definedName name="DATA138I" localSheetId="13">#REF!</definedName>
    <definedName name="DATA138I" localSheetId="7">#REF!</definedName>
    <definedName name="DATA138I" localSheetId="4">#REF!</definedName>
    <definedName name="DATA138I" localSheetId="3">#REF!</definedName>
    <definedName name="DATA138I" localSheetId="6">#REF!</definedName>
    <definedName name="DATA138I" localSheetId="5">#REF!</definedName>
    <definedName name="DATA138I" localSheetId="2">#REF!</definedName>
    <definedName name="DATA138I" localSheetId="1">#REF!</definedName>
    <definedName name="DATA138I" localSheetId="16">#REF!</definedName>
    <definedName name="DATA138I" localSheetId="9">#REF!</definedName>
    <definedName name="DATA138I">#REF!</definedName>
    <definedName name="DATA138II" localSheetId="12">#REF!</definedName>
    <definedName name="DATA138II" localSheetId="15">#REF!</definedName>
    <definedName name="DATA138II" localSheetId="11">#REF!</definedName>
    <definedName name="DATA138II" localSheetId="17">#REF!</definedName>
    <definedName name="DATA138II" localSheetId="14">#REF!</definedName>
    <definedName name="DATA138II" localSheetId="8">#REF!</definedName>
    <definedName name="DATA138II" localSheetId="0">#REF!</definedName>
    <definedName name="DATA138II" localSheetId="20">#REF!</definedName>
    <definedName name="DATA138II" localSheetId="19">#REF!</definedName>
    <definedName name="DATA138II" localSheetId="13">#REF!</definedName>
    <definedName name="DATA138II" localSheetId="7">#REF!</definedName>
    <definedName name="DATA138II" localSheetId="4">#REF!</definedName>
    <definedName name="DATA138II" localSheetId="3">#REF!</definedName>
    <definedName name="DATA138II" localSheetId="6">#REF!</definedName>
    <definedName name="DATA138II" localSheetId="5">#REF!</definedName>
    <definedName name="DATA138II" localSheetId="2">#REF!</definedName>
    <definedName name="DATA138II" localSheetId="1">#REF!</definedName>
    <definedName name="DATA138II" localSheetId="16">#REF!</definedName>
    <definedName name="DATA138II" localSheetId="9">#REF!</definedName>
    <definedName name="DATA138II">#REF!</definedName>
    <definedName name="DATA138III" localSheetId="12">#REF!</definedName>
    <definedName name="DATA138III" localSheetId="15">#REF!</definedName>
    <definedName name="DATA138III" localSheetId="11">#REF!</definedName>
    <definedName name="DATA138III" localSheetId="17">#REF!</definedName>
    <definedName name="DATA138III" localSheetId="14">#REF!</definedName>
    <definedName name="DATA138III" localSheetId="8">#REF!</definedName>
    <definedName name="DATA138III" localSheetId="0">#REF!</definedName>
    <definedName name="DATA138III" localSheetId="20">#REF!</definedName>
    <definedName name="DATA138III" localSheetId="19">#REF!</definedName>
    <definedName name="DATA138III" localSheetId="13">#REF!</definedName>
    <definedName name="DATA138III" localSheetId="7">#REF!</definedName>
    <definedName name="DATA138III" localSheetId="4">#REF!</definedName>
    <definedName name="DATA138III" localSheetId="3">#REF!</definedName>
    <definedName name="DATA138III" localSheetId="6">#REF!</definedName>
    <definedName name="DATA138III" localSheetId="5">#REF!</definedName>
    <definedName name="DATA138III" localSheetId="2">#REF!</definedName>
    <definedName name="DATA138III" localSheetId="1">#REF!</definedName>
    <definedName name="DATA138III" localSheetId="16">#REF!</definedName>
    <definedName name="DATA138III" localSheetId="9">#REF!</definedName>
    <definedName name="DATA138III">#REF!</definedName>
    <definedName name="DATA138IV" localSheetId="12">#REF!</definedName>
    <definedName name="DATA138IV" localSheetId="15">#REF!</definedName>
    <definedName name="DATA138IV" localSheetId="11">#REF!</definedName>
    <definedName name="DATA138IV" localSheetId="17">#REF!</definedName>
    <definedName name="DATA138IV" localSheetId="14">#REF!</definedName>
    <definedName name="DATA138IV" localSheetId="8">#REF!</definedName>
    <definedName name="DATA138IV" localSheetId="0">#REF!</definedName>
    <definedName name="DATA138IV" localSheetId="20">#REF!</definedName>
    <definedName name="DATA138IV" localSheetId="19">#REF!</definedName>
    <definedName name="DATA138IV" localSheetId="13">#REF!</definedName>
    <definedName name="DATA138IV" localSheetId="7">#REF!</definedName>
    <definedName name="DATA138IV" localSheetId="4">#REF!</definedName>
    <definedName name="DATA138IV" localSheetId="3">#REF!</definedName>
    <definedName name="DATA138IV" localSheetId="6">#REF!</definedName>
    <definedName name="DATA138IV" localSheetId="5">#REF!</definedName>
    <definedName name="DATA138IV" localSheetId="2">#REF!</definedName>
    <definedName name="DATA138IV" localSheetId="1">#REF!</definedName>
    <definedName name="DATA138IV" localSheetId="16">#REF!</definedName>
    <definedName name="DATA138IV" localSheetId="9">#REF!</definedName>
    <definedName name="DATA138IV">#REF!</definedName>
    <definedName name="DATA138V" localSheetId="12">#REF!</definedName>
    <definedName name="DATA138V" localSheetId="15">#REF!</definedName>
    <definedName name="DATA138V" localSheetId="11">#REF!</definedName>
    <definedName name="DATA138V" localSheetId="17">#REF!</definedName>
    <definedName name="DATA138V" localSheetId="14">#REF!</definedName>
    <definedName name="DATA138V" localSheetId="8">#REF!</definedName>
    <definedName name="DATA138V" localSheetId="0">#REF!</definedName>
    <definedName name="DATA138V" localSheetId="20">#REF!</definedName>
    <definedName name="DATA138V" localSheetId="19">#REF!</definedName>
    <definedName name="DATA138V" localSheetId="13">#REF!</definedName>
    <definedName name="DATA138V" localSheetId="7">#REF!</definedName>
    <definedName name="DATA138V" localSheetId="4">#REF!</definedName>
    <definedName name="DATA138V" localSheetId="3">#REF!</definedName>
    <definedName name="DATA138V" localSheetId="6">#REF!</definedName>
    <definedName name="DATA138V" localSheetId="5">#REF!</definedName>
    <definedName name="DATA138V" localSheetId="2">#REF!</definedName>
    <definedName name="DATA138V" localSheetId="1">#REF!</definedName>
    <definedName name="DATA138V" localSheetId="16">#REF!</definedName>
    <definedName name="DATA138V" localSheetId="9">#REF!</definedName>
    <definedName name="DATA138V">#REF!</definedName>
    <definedName name="DATA138VI" localSheetId="12">#REF!</definedName>
    <definedName name="DATA138VI" localSheetId="15">#REF!</definedName>
    <definedName name="DATA138VI" localSheetId="11">#REF!</definedName>
    <definedName name="DATA138VI" localSheetId="17">#REF!</definedName>
    <definedName name="DATA138VI" localSheetId="14">#REF!</definedName>
    <definedName name="DATA138VI" localSheetId="8">#REF!</definedName>
    <definedName name="DATA138VI" localSheetId="0">#REF!</definedName>
    <definedName name="DATA138VI" localSheetId="20">#REF!</definedName>
    <definedName name="DATA138VI" localSheetId="19">#REF!</definedName>
    <definedName name="DATA138VI" localSheetId="13">#REF!</definedName>
    <definedName name="DATA138VI" localSheetId="7">#REF!</definedName>
    <definedName name="DATA138VI" localSheetId="4">#REF!</definedName>
    <definedName name="DATA138VI" localSheetId="3">#REF!</definedName>
    <definedName name="DATA138VI" localSheetId="6">#REF!</definedName>
    <definedName name="DATA138VI" localSheetId="5">#REF!</definedName>
    <definedName name="DATA138VI" localSheetId="2">#REF!</definedName>
    <definedName name="DATA138VI" localSheetId="1">#REF!</definedName>
    <definedName name="DATA138VI" localSheetId="16">#REF!</definedName>
    <definedName name="DATA138VI" localSheetId="9">#REF!</definedName>
    <definedName name="DATA138VI">#REF!</definedName>
    <definedName name="DATA139IX" localSheetId="12">#REF!</definedName>
    <definedName name="DATA139IX" localSheetId="15">#REF!</definedName>
    <definedName name="DATA139IX" localSheetId="11">#REF!</definedName>
    <definedName name="DATA139IX" localSheetId="17">#REF!</definedName>
    <definedName name="DATA139IX" localSheetId="14">#REF!</definedName>
    <definedName name="DATA139IX" localSheetId="8">#REF!</definedName>
    <definedName name="DATA139IX" localSheetId="0">#REF!</definedName>
    <definedName name="DATA139IX" localSheetId="20">#REF!</definedName>
    <definedName name="DATA139IX" localSheetId="19">#REF!</definedName>
    <definedName name="DATA139IX" localSheetId="13">#REF!</definedName>
    <definedName name="DATA139IX" localSheetId="7">#REF!</definedName>
    <definedName name="DATA139IX" localSheetId="4">#REF!</definedName>
    <definedName name="DATA139IX" localSheetId="3">#REF!</definedName>
    <definedName name="DATA139IX" localSheetId="6">#REF!</definedName>
    <definedName name="DATA139IX" localSheetId="5">#REF!</definedName>
    <definedName name="DATA139IX" localSheetId="2">#REF!</definedName>
    <definedName name="DATA139IX" localSheetId="1">#REF!</definedName>
    <definedName name="DATA139IX" localSheetId="16">#REF!</definedName>
    <definedName name="DATA139IX" localSheetId="9">#REF!</definedName>
    <definedName name="DATA139IX">#REF!</definedName>
    <definedName name="DATA139V" localSheetId="12">#REF!</definedName>
    <definedName name="DATA139V" localSheetId="15">#REF!</definedName>
    <definedName name="DATA139V" localSheetId="11">#REF!</definedName>
    <definedName name="DATA139V" localSheetId="17">#REF!</definedName>
    <definedName name="DATA139V" localSheetId="14">#REF!</definedName>
    <definedName name="DATA139V" localSheetId="8">#REF!</definedName>
    <definedName name="DATA139V" localSheetId="0">#REF!</definedName>
    <definedName name="DATA139V" localSheetId="20">#REF!</definedName>
    <definedName name="DATA139V" localSheetId="19">#REF!</definedName>
    <definedName name="DATA139V" localSheetId="13">#REF!</definedName>
    <definedName name="DATA139V" localSheetId="7">#REF!</definedName>
    <definedName name="DATA139V" localSheetId="4">#REF!</definedName>
    <definedName name="DATA139V" localSheetId="3">#REF!</definedName>
    <definedName name="DATA139V" localSheetId="6">#REF!</definedName>
    <definedName name="DATA139V" localSheetId="5">#REF!</definedName>
    <definedName name="DATA139V" localSheetId="2">#REF!</definedName>
    <definedName name="DATA139V" localSheetId="1">#REF!</definedName>
    <definedName name="DATA139V" localSheetId="16">#REF!</definedName>
    <definedName name="DATA139V" localSheetId="9">#REF!</definedName>
    <definedName name="DATA139V">#REF!</definedName>
    <definedName name="DATA139VI" localSheetId="12">#REF!</definedName>
    <definedName name="DATA139VI" localSheetId="15">#REF!</definedName>
    <definedName name="DATA139VI" localSheetId="11">#REF!</definedName>
    <definedName name="DATA139VI" localSheetId="17">#REF!</definedName>
    <definedName name="DATA139VI" localSheetId="14">#REF!</definedName>
    <definedName name="DATA139VI" localSheetId="8">#REF!</definedName>
    <definedName name="DATA139VI" localSheetId="0">#REF!</definedName>
    <definedName name="DATA139VI" localSheetId="20">#REF!</definedName>
    <definedName name="DATA139VI" localSheetId="19">#REF!</definedName>
    <definedName name="DATA139VI" localSheetId="13">#REF!</definedName>
    <definedName name="DATA139VI" localSheetId="7">#REF!</definedName>
    <definedName name="DATA139VI" localSheetId="4">#REF!</definedName>
    <definedName name="DATA139VI" localSheetId="3">#REF!</definedName>
    <definedName name="DATA139VI" localSheetId="6">#REF!</definedName>
    <definedName name="DATA139VI" localSheetId="5">#REF!</definedName>
    <definedName name="DATA139VI" localSheetId="2">#REF!</definedName>
    <definedName name="DATA139VI" localSheetId="1">#REF!</definedName>
    <definedName name="DATA139VI" localSheetId="16">#REF!</definedName>
    <definedName name="DATA139VI" localSheetId="9">#REF!</definedName>
    <definedName name="DATA139VI">#REF!</definedName>
    <definedName name="DATA139VII" localSheetId="12">#REF!</definedName>
    <definedName name="DATA139VII" localSheetId="15">#REF!</definedName>
    <definedName name="DATA139VII" localSheetId="11">#REF!</definedName>
    <definedName name="DATA139VII" localSheetId="17">#REF!</definedName>
    <definedName name="DATA139VII" localSheetId="14">#REF!</definedName>
    <definedName name="DATA139VII" localSheetId="8">#REF!</definedName>
    <definedName name="DATA139VII" localSheetId="0">#REF!</definedName>
    <definedName name="DATA139VII" localSheetId="20">#REF!</definedName>
    <definedName name="DATA139VII" localSheetId="19">#REF!</definedName>
    <definedName name="DATA139VII" localSheetId="13">#REF!</definedName>
    <definedName name="DATA139VII" localSheetId="7">#REF!</definedName>
    <definedName name="DATA139VII" localSheetId="4">#REF!</definedName>
    <definedName name="DATA139VII" localSheetId="3">#REF!</definedName>
    <definedName name="DATA139VII" localSheetId="6">#REF!</definedName>
    <definedName name="DATA139VII" localSheetId="5">#REF!</definedName>
    <definedName name="DATA139VII" localSheetId="2">#REF!</definedName>
    <definedName name="DATA139VII" localSheetId="1">#REF!</definedName>
    <definedName name="DATA139VII" localSheetId="16">#REF!</definedName>
    <definedName name="DATA139VII" localSheetId="9">#REF!</definedName>
    <definedName name="DATA139VII">#REF!</definedName>
    <definedName name="DATA139VIII" localSheetId="12">#REF!</definedName>
    <definedName name="DATA139VIII" localSheetId="15">#REF!</definedName>
    <definedName name="DATA139VIII" localSheetId="11">#REF!</definedName>
    <definedName name="DATA139VIII" localSheetId="17">#REF!</definedName>
    <definedName name="DATA139VIII" localSheetId="14">#REF!</definedName>
    <definedName name="DATA139VIII" localSheetId="8">#REF!</definedName>
    <definedName name="DATA139VIII" localSheetId="0">#REF!</definedName>
    <definedName name="DATA139VIII" localSheetId="20">#REF!</definedName>
    <definedName name="DATA139VIII" localSheetId="19">#REF!</definedName>
    <definedName name="DATA139VIII" localSheetId="13">#REF!</definedName>
    <definedName name="DATA139VIII" localSheetId="7">#REF!</definedName>
    <definedName name="DATA139VIII" localSheetId="4">#REF!</definedName>
    <definedName name="DATA139VIII" localSheetId="3">#REF!</definedName>
    <definedName name="DATA139VIII" localSheetId="6">#REF!</definedName>
    <definedName name="DATA139VIII" localSheetId="5">#REF!</definedName>
    <definedName name="DATA139VIII" localSheetId="2">#REF!</definedName>
    <definedName name="DATA139VIII" localSheetId="1">#REF!</definedName>
    <definedName name="DATA139VIII" localSheetId="16">#REF!</definedName>
    <definedName name="DATA139VIII" localSheetId="9">#REF!</definedName>
    <definedName name="DATA139VIII">#REF!</definedName>
    <definedName name="DATA14" localSheetId="15">[29]Data!#REF!</definedName>
    <definedName name="DATA14" localSheetId="11">[29]Data!#REF!</definedName>
    <definedName name="DATA14" localSheetId="17">[29]Data!#REF!</definedName>
    <definedName name="DATA14" localSheetId="14">[30]Data!#REF!</definedName>
    <definedName name="DATA14" localSheetId="8">[29]Data!#REF!</definedName>
    <definedName name="DATA14" localSheetId="0">[29]Data!#REF!</definedName>
    <definedName name="DATA14" localSheetId="20">[29]Data!#REF!</definedName>
    <definedName name="DATA14" localSheetId="19">[29]Data!#REF!</definedName>
    <definedName name="DATA14" localSheetId="13">[30]Data!#REF!</definedName>
    <definedName name="DATA14" localSheetId="7">[29]Data!#REF!</definedName>
    <definedName name="DATA14" localSheetId="4">[29]Data!#REF!</definedName>
    <definedName name="DATA14" localSheetId="3">[29]Data!#REF!</definedName>
    <definedName name="DATA14" localSheetId="6">[29]Data!#REF!</definedName>
    <definedName name="DATA14" localSheetId="5">[29]Data!#REF!</definedName>
    <definedName name="DATA14" localSheetId="2">[29]Data!#REF!</definedName>
    <definedName name="DATA14" localSheetId="1">[29]Data!#REF!</definedName>
    <definedName name="DATA14" localSheetId="16">[29]Data!#REF!</definedName>
    <definedName name="DATA14" localSheetId="9">[29]Data!#REF!</definedName>
    <definedName name="DATA14">[29]Data!#REF!</definedName>
    <definedName name="DATA140I" localSheetId="12">#REF!</definedName>
    <definedName name="DATA140I" localSheetId="15">#REF!</definedName>
    <definedName name="DATA140I" localSheetId="11">#REF!</definedName>
    <definedName name="DATA140I" localSheetId="17">#REF!</definedName>
    <definedName name="DATA140I" localSheetId="14">#REF!</definedName>
    <definedName name="DATA140I" localSheetId="8">#REF!</definedName>
    <definedName name="DATA140I" localSheetId="0">#REF!</definedName>
    <definedName name="DATA140I" localSheetId="20">#REF!</definedName>
    <definedName name="DATA140I" localSheetId="19">#REF!</definedName>
    <definedName name="DATA140I" localSheetId="13">#REF!</definedName>
    <definedName name="DATA140I" localSheetId="7">#REF!</definedName>
    <definedName name="DATA140I" localSheetId="4">#REF!</definedName>
    <definedName name="DATA140I" localSheetId="3">#REF!</definedName>
    <definedName name="DATA140I" localSheetId="6">#REF!</definedName>
    <definedName name="DATA140I" localSheetId="5">#REF!</definedName>
    <definedName name="DATA140I" localSheetId="2">#REF!</definedName>
    <definedName name="DATA140I" localSheetId="1">#REF!</definedName>
    <definedName name="DATA140I" localSheetId="16">#REF!</definedName>
    <definedName name="DATA140I" localSheetId="9">#REF!</definedName>
    <definedName name="DATA140I">#REF!</definedName>
    <definedName name="DATA140II" localSheetId="12">#REF!</definedName>
    <definedName name="DATA140II" localSheetId="15">#REF!</definedName>
    <definedName name="DATA140II" localSheetId="11">#REF!</definedName>
    <definedName name="DATA140II" localSheetId="17">#REF!</definedName>
    <definedName name="DATA140II" localSheetId="14">#REF!</definedName>
    <definedName name="DATA140II" localSheetId="8">#REF!</definedName>
    <definedName name="DATA140II" localSheetId="0">#REF!</definedName>
    <definedName name="DATA140II" localSheetId="20">#REF!</definedName>
    <definedName name="DATA140II" localSheetId="19">#REF!</definedName>
    <definedName name="DATA140II" localSheetId="13">#REF!</definedName>
    <definedName name="DATA140II" localSheetId="7">#REF!</definedName>
    <definedName name="DATA140II" localSheetId="4">#REF!</definedName>
    <definedName name="DATA140II" localSheetId="3">#REF!</definedName>
    <definedName name="DATA140II" localSheetId="6">#REF!</definedName>
    <definedName name="DATA140II" localSheetId="5">#REF!</definedName>
    <definedName name="DATA140II" localSheetId="2">#REF!</definedName>
    <definedName name="DATA140II" localSheetId="1">#REF!</definedName>
    <definedName name="DATA140II" localSheetId="16">#REF!</definedName>
    <definedName name="DATA140II" localSheetId="9">#REF!</definedName>
    <definedName name="DATA140II">#REF!</definedName>
    <definedName name="DATA140III" localSheetId="12">#REF!</definedName>
    <definedName name="DATA140III" localSheetId="15">#REF!</definedName>
    <definedName name="DATA140III" localSheetId="11">#REF!</definedName>
    <definedName name="DATA140III" localSheetId="17">#REF!</definedName>
    <definedName name="DATA140III" localSheetId="14">#REF!</definedName>
    <definedName name="DATA140III" localSheetId="8">#REF!</definedName>
    <definedName name="DATA140III" localSheetId="0">#REF!</definedName>
    <definedName name="DATA140III" localSheetId="20">#REF!</definedName>
    <definedName name="DATA140III" localSheetId="19">#REF!</definedName>
    <definedName name="DATA140III" localSheetId="13">#REF!</definedName>
    <definedName name="DATA140III" localSheetId="7">#REF!</definedName>
    <definedName name="DATA140III" localSheetId="4">#REF!</definedName>
    <definedName name="DATA140III" localSheetId="3">#REF!</definedName>
    <definedName name="DATA140III" localSheetId="6">#REF!</definedName>
    <definedName name="DATA140III" localSheetId="5">#REF!</definedName>
    <definedName name="DATA140III" localSheetId="2">#REF!</definedName>
    <definedName name="DATA140III" localSheetId="1">#REF!</definedName>
    <definedName name="DATA140III" localSheetId="16">#REF!</definedName>
    <definedName name="DATA140III" localSheetId="9">#REF!</definedName>
    <definedName name="DATA140III">#REF!</definedName>
    <definedName name="DATA140IV" localSheetId="12">#REF!</definedName>
    <definedName name="DATA140IV" localSheetId="15">#REF!</definedName>
    <definedName name="DATA140IV" localSheetId="11">#REF!</definedName>
    <definedName name="DATA140IV" localSheetId="17">#REF!</definedName>
    <definedName name="DATA140IV" localSheetId="14">#REF!</definedName>
    <definedName name="DATA140IV" localSheetId="8">#REF!</definedName>
    <definedName name="DATA140IV" localSheetId="0">#REF!</definedName>
    <definedName name="DATA140IV" localSheetId="20">#REF!</definedName>
    <definedName name="DATA140IV" localSheetId="19">#REF!</definedName>
    <definedName name="DATA140IV" localSheetId="13">#REF!</definedName>
    <definedName name="DATA140IV" localSheetId="7">#REF!</definedName>
    <definedName name="DATA140IV" localSheetId="4">#REF!</definedName>
    <definedName name="DATA140IV" localSheetId="3">#REF!</definedName>
    <definedName name="DATA140IV" localSheetId="6">#REF!</definedName>
    <definedName name="DATA140IV" localSheetId="5">#REF!</definedName>
    <definedName name="DATA140IV" localSheetId="2">#REF!</definedName>
    <definedName name="DATA140IV" localSheetId="1">#REF!</definedName>
    <definedName name="DATA140IV" localSheetId="16">#REF!</definedName>
    <definedName name="DATA140IV" localSheetId="9">#REF!</definedName>
    <definedName name="DATA140IV">#REF!</definedName>
    <definedName name="DATA140V" localSheetId="12">#REF!</definedName>
    <definedName name="DATA140V" localSheetId="15">#REF!</definedName>
    <definedName name="DATA140V" localSheetId="11">#REF!</definedName>
    <definedName name="DATA140V" localSheetId="17">#REF!</definedName>
    <definedName name="DATA140V" localSheetId="14">#REF!</definedName>
    <definedName name="DATA140V" localSheetId="8">#REF!</definedName>
    <definedName name="DATA140V" localSheetId="0">#REF!</definedName>
    <definedName name="DATA140V" localSheetId="20">#REF!</definedName>
    <definedName name="DATA140V" localSheetId="19">#REF!</definedName>
    <definedName name="DATA140V" localSheetId="13">#REF!</definedName>
    <definedName name="DATA140V" localSheetId="7">#REF!</definedName>
    <definedName name="DATA140V" localSheetId="4">#REF!</definedName>
    <definedName name="DATA140V" localSheetId="3">#REF!</definedName>
    <definedName name="DATA140V" localSheetId="6">#REF!</definedName>
    <definedName name="DATA140V" localSheetId="5">#REF!</definedName>
    <definedName name="DATA140V" localSheetId="2">#REF!</definedName>
    <definedName name="DATA140V" localSheetId="1">#REF!</definedName>
    <definedName name="DATA140V" localSheetId="16">#REF!</definedName>
    <definedName name="DATA140V" localSheetId="9">#REF!</definedName>
    <definedName name="DATA140V">#REF!</definedName>
    <definedName name="DATA141I" localSheetId="12">#REF!</definedName>
    <definedName name="DATA141I" localSheetId="15">#REF!</definedName>
    <definedName name="DATA141I" localSheetId="11">#REF!</definedName>
    <definedName name="DATA141I" localSheetId="17">#REF!</definedName>
    <definedName name="DATA141I" localSheetId="14">#REF!</definedName>
    <definedName name="DATA141I" localSheetId="8">#REF!</definedName>
    <definedName name="DATA141I" localSheetId="0">#REF!</definedName>
    <definedName name="DATA141I" localSheetId="20">#REF!</definedName>
    <definedName name="DATA141I" localSheetId="19">#REF!</definedName>
    <definedName name="DATA141I" localSheetId="13">#REF!</definedName>
    <definedName name="DATA141I" localSheetId="7">#REF!</definedName>
    <definedName name="DATA141I" localSheetId="4">#REF!</definedName>
    <definedName name="DATA141I" localSheetId="3">#REF!</definedName>
    <definedName name="DATA141I" localSheetId="6">#REF!</definedName>
    <definedName name="DATA141I" localSheetId="5">#REF!</definedName>
    <definedName name="DATA141I" localSheetId="2">#REF!</definedName>
    <definedName name="DATA141I" localSheetId="1">#REF!</definedName>
    <definedName name="DATA141I" localSheetId="16">#REF!</definedName>
    <definedName name="DATA141I" localSheetId="9">#REF!</definedName>
    <definedName name="DATA141I">#REF!</definedName>
    <definedName name="DATA141II" localSheetId="12">#REF!</definedName>
    <definedName name="DATA141II" localSheetId="15">#REF!</definedName>
    <definedName name="DATA141II" localSheetId="11">#REF!</definedName>
    <definedName name="DATA141II" localSheetId="17">#REF!</definedName>
    <definedName name="DATA141II" localSheetId="14">#REF!</definedName>
    <definedName name="DATA141II" localSheetId="8">#REF!</definedName>
    <definedName name="DATA141II" localSheetId="0">#REF!</definedName>
    <definedName name="DATA141II" localSheetId="20">#REF!</definedName>
    <definedName name="DATA141II" localSheetId="19">#REF!</definedName>
    <definedName name="DATA141II" localSheetId="13">#REF!</definedName>
    <definedName name="DATA141II" localSheetId="7">#REF!</definedName>
    <definedName name="DATA141II" localSheetId="4">#REF!</definedName>
    <definedName name="DATA141II" localSheetId="3">#REF!</definedName>
    <definedName name="DATA141II" localSheetId="6">#REF!</definedName>
    <definedName name="DATA141II" localSheetId="5">#REF!</definedName>
    <definedName name="DATA141II" localSheetId="2">#REF!</definedName>
    <definedName name="DATA141II" localSheetId="1">#REF!</definedName>
    <definedName name="DATA141II" localSheetId="16">#REF!</definedName>
    <definedName name="DATA141II" localSheetId="9">#REF!</definedName>
    <definedName name="DATA141II">#REF!</definedName>
    <definedName name="DATA141III" localSheetId="12">#REF!</definedName>
    <definedName name="DATA141III" localSheetId="15">#REF!</definedName>
    <definedName name="DATA141III" localSheetId="11">#REF!</definedName>
    <definedName name="DATA141III" localSheetId="17">#REF!</definedName>
    <definedName name="DATA141III" localSheetId="14">#REF!</definedName>
    <definedName name="DATA141III" localSheetId="8">#REF!</definedName>
    <definedName name="DATA141III" localSheetId="0">#REF!</definedName>
    <definedName name="DATA141III" localSheetId="20">#REF!</definedName>
    <definedName name="DATA141III" localSheetId="19">#REF!</definedName>
    <definedName name="DATA141III" localSheetId="13">#REF!</definedName>
    <definedName name="DATA141III" localSheetId="7">#REF!</definedName>
    <definedName name="DATA141III" localSheetId="4">#REF!</definedName>
    <definedName name="DATA141III" localSheetId="3">#REF!</definedName>
    <definedName name="DATA141III" localSheetId="6">#REF!</definedName>
    <definedName name="DATA141III" localSheetId="5">#REF!</definedName>
    <definedName name="DATA141III" localSheetId="2">#REF!</definedName>
    <definedName name="DATA141III" localSheetId="1">#REF!</definedName>
    <definedName name="DATA141III" localSheetId="16">#REF!</definedName>
    <definedName name="DATA141III" localSheetId="9">#REF!</definedName>
    <definedName name="DATA141III">#REF!</definedName>
    <definedName name="DATA141IV" localSheetId="12">#REF!</definedName>
    <definedName name="DATA141IV" localSheetId="15">#REF!</definedName>
    <definedName name="DATA141IV" localSheetId="11">#REF!</definedName>
    <definedName name="DATA141IV" localSheetId="17">#REF!</definedName>
    <definedName name="DATA141IV" localSheetId="14">#REF!</definedName>
    <definedName name="DATA141IV" localSheetId="8">#REF!</definedName>
    <definedName name="DATA141IV" localSheetId="0">#REF!</definedName>
    <definedName name="DATA141IV" localSheetId="20">#REF!</definedName>
    <definedName name="DATA141IV" localSheetId="19">#REF!</definedName>
    <definedName name="DATA141IV" localSheetId="13">#REF!</definedName>
    <definedName name="DATA141IV" localSheetId="7">#REF!</definedName>
    <definedName name="DATA141IV" localSheetId="4">#REF!</definedName>
    <definedName name="DATA141IV" localSheetId="3">#REF!</definedName>
    <definedName name="DATA141IV" localSheetId="6">#REF!</definedName>
    <definedName name="DATA141IV" localSheetId="5">#REF!</definedName>
    <definedName name="DATA141IV" localSheetId="2">#REF!</definedName>
    <definedName name="DATA141IV" localSheetId="1">#REF!</definedName>
    <definedName name="DATA141IV" localSheetId="16">#REF!</definedName>
    <definedName name="DATA141IV" localSheetId="9">#REF!</definedName>
    <definedName name="DATA141IV">#REF!</definedName>
    <definedName name="DATA141V" localSheetId="12">#REF!</definedName>
    <definedName name="DATA141V" localSheetId="15">#REF!</definedName>
    <definedName name="DATA141V" localSheetId="11">#REF!</definedName>
    <definedName name="DATA141V" localSheetId="17">#REF!</definedName>
    <definedName name="DATA141V" localSheetId="14">#REF!</definedName>
    <definedName name="DATA141V" localSheetId="8">#REF!</definedName>
    <definedName name="DATA141V" localSheetId="0">#REF!</definedName>
    <definedName name="DATA141V" localSheetId="20">#REF!</definedName>
    <definedName name="DATA141V" localSheetId="19">#REF!</definedName>
    <definedName name="DATA141V" localSheetId="13">#REF!</definedName>
    <definedName name="DATA141V" localSheetId="7">#REF!</definedName>
    <definedName name="DATA141V" localSheetId="4">#REF!</definedName>
    <definedName name="DATA141V" localSheetId="3">#REF!</definedName>
    <definedName name="DATA141V" localSheetId="6">#REF!</definedName>
    <definedName name="DATA141V" localSheetId="5">#REF!</definedName>
    <definedName name="DATA141V" localSheetId="2">#REF!</definedName>
    <definedName name="DATA141V" localSheetId="1">#REF!</definedName>
    <definedName name="DATA141V" localSheetId="16">#REF!</definedName>
    <definedName name="DATA141V" localSheetId="9">#REF!</definedName>
    <definedName name="DATA141V">#REF!</definedName>
    <definedName name="DATA142I" localSheetId="12">#REF!</definedName>
    <definedName name="DATA142I" localSheetId="15">#REF!</definedName>
    <definedName name="DATA142I" localSheetId="11">#REF!</definedName>
    <definedName name="DATA142I" localSheetId="17">#REF!</definedName>
    <definedName name="DATA142I" localSheetId="14">#REF!</definedName>
    <definedName name="DATA142I" localSheetId="8">#REF!</definedName>
    <definedName name="DATA142I" localSheetId="0">#REF!</definedName>
    <definedName name="DATA142I" localSheetId="20">#REF!</definedName>
    <definedName name="DATA142I" localSheetId="19">#REF!</definedName>
    <definedName name="DATA142I" localSheetId="13">#REF!</definedName>
    <definedName name="DATA142I" localSheetId="7">#REF!</definedName>
    <definedName name="DATA142I" localSheetId="4">#REF!</definedName>
    <definedName name="DATA142I" localSheetId="3">#REF!</definedName>
    <definedName name="DATA142I" localSheetId="6">#REF!</definedName>
    <definedName name="DATA142I" localSheetId="5">#REF!</definedName>
    <definedName name="DATA142I" localSheetId="2">#REF!</definedName>
    <definedName name="DATA142I" localSheetId="1">#REF!</definedName>
    <definedName name="DATA142I" localSheetId="16">#REF!</definedName>
    <definedName name="DATA142I" localSheetId="9">#REF!</definedName>
    <definedName name="DATA142I">#REF!</definedName>
    <definedName name="DATA142II" localSheetId="12">#REF!</definedName>
    <definedName name="DATA142II" localSheetId="15">#REF!</definedName>
    <definedName name="DATA142II" localSheetId="11">#REF!</definedName>
    <definedName name="DATA142II" localSheetId="17">#REF!</definedName>
    <definedName name="DATA142II" localSheetId="14">#REF!</definedName>
    <definedName name="DATA142II" localSheetId="8">#REF!</definedName>
    <definedName name="DATA142II" localSheetId="0">#REF!</definedName>
    <definedName name="DATA142II" localSheetId="20">#REF!</definedName>
    <definedName name="DATA142II" localSheetId="19">#REF!</definedName>
    <definedName name="DATA142II" localSheetId="13">#REF!</definedName>
    <definedName name="DATA142II" localSheetId="7">#REF!</definedName>
    <definedName name="DATA142II" localSheetId="4">#REF!</definedName>
    <definedName name="DATA142II" localSheetId="3">#REF!</definedName>
    <definedName name="DATA142II" localSheetId="6">#REF!</definedName>
    <definedName name="DATA142II" localSheetId="5">#REF!</definedName>
    <definedName name="DATA142II" localSheetId="2">#REF!</definedName>
    <definedName name="DATA142II" localSheetId="1">#REF!</definedName>
    <definedName name="DATA142II" localSheetId="16">#REF!</definedName>
    <definedName name="DATA142II" localSheetId="9">#REF!</definedName>
    <definedName name="DATA142II">#REF!</definedName>
    <definedName name="DATA142III" localSheetId="12">#REF!</definedName>
    <definedName name="DATA142III" localSheetId="15">#REF!</definedName>
    <definedName name="DATA142III" localSheetId="11">#REF!</definedName>
    <definedName name="DATA142III" localSheetId="17">#REF!</definedName>
    <definedName name="DATA142III" localSheetId="14">#REF!</definedName>
    <definedName name="DATA142III" localSheetId="8">#REF!</definedName>
    <definedName name="DATA142III" localSheetId="0">#REF!</definedName>
    <definedName name="DATA142III" localSheetId="20">#REF!</definedName>
    <definedName name="DATA142III" localSheetId="19">#REF!</definedName>
    <definedName name="DATA142III" localSheetId="13">#REF!</definedName>
    <definedName name="DATA142III" localSheetId="7">#REF!</definedName>
    <definedName name="DATA142III" localSheetId="4">#REF!</definedName>
    <definedName name="DATA142III" localSheetId="3">#REF!</definedName>
    <definedName name="DATA142III" localSheetId="6">#REF!</definedName>
    <definedName name="DATA142III" localSheetId="5">#REF!</definedName>
    <definedName name="DATA142III" localSheetId="2">#REF!</definedName>
    <definedName name="DATA142III" localSheetId="1">#REF!</definedName>
    <definedName name="DATA142III" localSheetId="16">#REF!</definedName>
    <definedName name="DATA142III" localSheetId="9">#REF!</definedName>
    <definedName name="DATA142III">#REF!</definedName>
    <definedName name="DATA142IV" localSheetId="12">#REF!</definedName>
    <definedName name="DATA142IV" localSheetId="15">#REF!</definedName>
    <definedName name="DATA142IV" localSheetId="11">#REF!</definedName>
    <definedName name="DATA142IV" localSheetId="17">#REF!</definedName>
    <definedName name="DATA142IV" localSheetId="14">#REF!</definedName>
    <definedName name="DATA142IV" localSheetId="8">#REF!</definedName>
    <definedName name="DATA142IV" localSheetId="0">#REF!</definedName>
    <definedName name="DATA142IV" localSheetId="20">#REF!</definedName>
    <definedName name="DATA142IV" localSheetId="19">#REF!</definedName>
    <definedName name="DATA142IV" localSheetId="13">#REF!</definedName>
    <definedName name="DATA142IV" localSheetId="7">#REF!</definedName>
    <definedName name="DATA142IV" localSheetId="4">#REF!</definedName>
    <definedName name="DATA142IV" localSheetId="3">#REF!</definedName>
    <definedName name="DATA142IV" localSheetId="6">#REF!</definedName>
    <definedName name="DATA142IV" localSheetId="5">#REF!</definedName>
    <definedName name="DATA142IV" localSheetId="2">#REF!</definedName>
    <definedName name="DATA142IV" localSheetId="1">#REF!</definedName>
    <definedName name="DATA142IV" localSheetId="16">#REF!</definedName>
    <definedName name="DATA142IV" localSheetId="9">#REF!</definedName>
    <definedName name="DATA142IV">#REF!</definedName>
    <definedName name="DATA142V" localSheetId="12">#REF!</definedName>
    <definedName name="DATA142V" localSheetId="15">#REF!</definedName>
    <definedName name="DATA142V" localSheetId="11">#REF!</definedName>
    <definedName name="DATA142V" localSheetId="17">#REF!</definedName>
    <definedName name="DATA142V" localSheetId="14">#REF!</definedName>
    <definedName name="DATA142V" localSheetId="8">#REF!</definedName>
    <definedName name="DATA142V" localSheetId="0">#REF!</definedName>
    <definedName name="DATA142V" localSheetId="20">#REF!</definedName>
    <definedName name="DATA142V" localSheetId="19">#REF!</definedName>
    <definedName name="DATA142V" localSheetId="13">#REF!</definedName>
    <definedName name="DATA142V" localSheetId="7">#REF!</definedName>
    <definedName name="DATA142V" localSheetId="4">#REF!</definedName>
    <definedName name="DATA142V" localSheetId="3">#REF!</definedName>
    <definedName name="DATA142V" localSheetId="6">#REF!</definedName>
    <definedName name="DATA142V" localSheetId="5">#REF!</definedName>
    <definedName name="DATA142V" localSheetId="2">#REF!</definedName>
    <definedName name="DATA142V" localSheetId="1">#REF!</definedName>
    <definedName name="DATA142V" localSheetId="16">#REF!</definedName>
    <definedName name="DATA142V" localSheetId="9">#REF!</definedName>
    <definedName name="DATA142V">#REF!</definedName>
    <definedName name="DATA143" localSheetId="15">[29]Data!#REF!</definedName>
    <definedName name="DATA143" localSheetId="11">[29]Data!#REF!</definedName>
    <definedName name="DATA143" localSheetId="17">[29]Data!#REF!</definedName>
    <definedName name="DATA143" localSheetId="14">[30]Data!#REF!</definedName>
    <definedName name="DATA143" localSheetId="8">[29]Data!#REF!</definedName>
    <definedName name="DATA143" localSheetId="0">[29]Data!#REF!</definedName>
    <definedName name="DATA143" localSheetId="20">[29]Data!#REF!</definedName>
    <definedName name="DATA143" localSheetId="19">[29]Data!#REF!</definedName>
    <definedName name="DATA143" localSheetId="13">[30]Data!#REF!</definedName>
    <definedName name="DATA143" localSheetId="7">[29]Data!#REF!</definedName>
    <definedName name="DATA143" localSheetId="4">[29]Data!#REF!</definedName>
    <definedName name="DATA143" localSheetId="3">[29]Data!#REF!</definedName>
    <definedName name="DATA143" localSheetId="6">[29]Data!#REF!</definedName>
    <definedName name="DATA143" localSheetId="5">[29]Data!#REF!</definedName>
    <definedName name="DATA143" localSheetId="2">[29]Data!#REF!</definedName>
    <definedName name="DATA143" localSheetId="1">[29]Data!#REF!</definedName>
    <definedName name="DATA143" localSheetId="16">[29]Data!#REF!</definedName>
    <definedName name="DATA143" localSheetId="9">[29]Data!#REF!</definedName>
    <definedName name="DATA143">[29]Data!#REF!</definedName>
    <definedName name="DATA144" localSheetId="15">[29]Data!#REF!</definedName>
    <definedName name="DATA144" localSheetId="11">[29]Data!#REF!</definedName>
    <definedName name="DATA144" localSheetId="17">[29]Data!#REF!</definedName>
    <definedName name="DATA144" localSheetId="14">[30]Data!#REF!</definedName>
    <definedName name="DATA144" localSheetId="8">[29]Data!#REF!</definedName>
    <definedName name="DATA144" localSheetId="0">[29]Data!#REF!</definedName>
    <definedName name="DATA144" localSheetId="20">[29]Data!#REF!</definedName>
    <definedName name="DATA144" localSheetId="19">[29]Data!#REF!</definedName>
    <definedName name="DATA144" localSheetId="13">[30]Data!#REF!</definedName>
    <definedName name="DATA144" localSheetId="7">[29]Data!#REF!</definedName>
    <definedName name="DATA144" localSheetId="4">[29]Data!#REF!</definedName>
    <definedName name="DATA144" localSheetId="3">[29]Data!#REF!</definedName>
    <definedName name="DATA144" localSheetId="6">[29]Data!#REF!</definedName>
    <definedName name="DATA144" localSheetId="5">[29]Data!#REF!</definedName>
    <definedName name="DATA144" localSheetId="2">[29]Data!#REF!</definedName>
    <definedName name="DATA144" localSheetId="1">[29]Data!#REF!</definedName>
    <definedName name="DATA144" localSheetId="16">[29]Data!#REF!</definedName>
    <definedName name="DATA144" localSheetId="9">[29]Data!#REF!</definedName>
    <definedName name="DATA144">[29]Data!#REF!</definedName>
    <definedName name="DATA145" localSheetId="15">[29]Data!#REF!</definedName>
    <definedName name="DATA145" localSheetId="11">[29]Data!#REF!</definedName>
    <definedName name="DATA145" localSheetId="17">[29]Data!#REF!</definedName>
    <definedName name="DATA145" localSheetId="14">[30]Data!#REF!</definedName>
    <definedName name="DATA145" localSheetId="8">[29]Data!#REF!</definedName>
    <definedName name="DATA145" localSheetId="0">[29]Data!#REF!</definedName>
    <definedName name="DATA145" localSheetId="20">[29]Data!#REF!</definedName>
    <definedName name="DATA145" localSheetId="19">[29]Data!#REF!</definedName>
    <definedName name="DATA145" localSheetId="13">[30]Data!#REF!</definedName>
    <definedName name="DATA145" localSheetId="7">[29]Data!#REF!</definedName>
    <definedName name="DATA145" localSheetId="4">[29]Data!#REF!</definedName>
    <definedName name="DATA145" localSheetId="3">[29]Data!#REF!</definedName>
    <definedName name="DATA145" localSheetId="6">[29]Data!#REF!</definedName>
    <definedName name="DATA145" localSheetId="5">[29]Data!#REF!</definedName>
    <definedName name="DATA145" localSheetId="2">[29]Data!#REF!</definedName>
    <definedName name="DATA145" localSheetId="1">[29]Data!#REF!</definedName>
    <definedName name="DATA145" localSheetId="16">[29]Data!#REF!</definedName>
    <definedName name="DATA145" localSheetId="9">[29]Data!#REF!</definedName>
    <definedName name="DATA145">[29]Data!#REF!</definedName>
    <definedName name="DATA146" localSheetId="15">[29]Data!#REF!</definedName>
    <definedName name="DATA146" localSheetId="11">[29]Data!#REF!</definedName>
    <definedName name="DATA146" localSheetId="17">[29]Data!#REF!</definedName>
    <definedName name="DATA146" localSheetId="14">[30]Data!#REF!</definedName>
    <definedName name="DATA146" localSheetId="8">[29]Data!#REF!</definedName>
    <definedName name="DATA146" localSheetId="0">[29]Data!#REF!</definedName>
    <definedName name="DATA146" localSheetId="20">[29]Data!#REF!</definedName>
    <definedName name="DATA146" localSheetId="19">[29]Data!#REF!</definedName>
    <definedName name="DATA146" localSheetId="13">[30]Data!#REF!</definedName>
    <definedName name="DATA146" localSheetId="7">[29]Data!#REF!</definedName>
    <definedName name="DATA146" localSheetId="4">[29]Data!#REF!</definedName>
    <definedName name="DATA146" localSheetId="3">[29]Data!#REF!</definedName>
    <definedName name="DATA146" localSheetId="6">[29]Data!#REF!</definedName>
    <definedName name="DATA146" localSheetId="5">[29]Data!#REF!</definedName>
    <definedName name="DATA146" localSheetId="2">[29]Data!#REF!</definedName>
    <definedName name="DATA146" localSheetId="1">[29]Data!#REF!</definedName>
    <definedName name="DATA146" localSheetId="16">[29]Data!#REF!</definedName>
    <definedName name="DATA146" localSheetId="9">[29]Data!#REF!</definedName>
    <definedName name="DATA146">[29]Data!#REF!</definedName>
    <definedName name="DATA147" localSheetId="15">[29]Data!#REF!</definedName>
    <definedName name="DATA147" localSheetId="11">[29]Data!#REF!</definedName>
    <definedName name="DATA147" localSheetId="17">[29]Data!#REF!</definedName>
    <definedName name="DATA147" localSheetId="14">[30]Data!#REF!</definedName>
    <definedName name="DATA147" localSheetId="8">[29]Data!#REF!</definedName>
    <definedName name="DATA147" localSheetId="0">[29]Data!#REF!</definedName>
    <definedName name="DATA147" localSheetId="20">[29]Data!#REF!</definedName>
    <definedName name="DATA147" localSheetId="19">[29]Data!#REF!</definedName>
    <definedName name="DATA147" localSheetId="13">[30]Data!#REF!</definedName>
    <definedName name="DATA147" localSheetId="7">[29]Data!#REF!</definedName>
    <definedName name="DATA147" localSheetId="4">[29]Data!#REF!</definedName>
    <definedName name="DATA147" localSheetId="3">[29]Data!#REF!</definedName>
    <definedName name="DATA147" localSheetId="6">[29]Data!#REF!</definedName>
    <definedName name="DATA147" localSheetId="5">[29]Data!#REF!</definedName>
    <definedName name="DATA147" localSheetId="2">[29]Data!#REF!</definedName>
    <definedName name="DATA147" localSheetId="1">[29]Data!#REF!</definedName>
    <definedName name="DATA147" localSheetId="16">[29]Data!#REF!</definedName>
    <definedName name="DATA147" localSheetId="9">[29]Data!#REF!</definedName>
    <definedName name="DATA147">[29]Data!#REF!</definedName>
    <definedName name="DATA148" localSheetId="15">[29]Data!#REF!</definedName>
    <definedName name="DATA148" localSheetId="11">[29]Data!#REF!</definedName>
    <definedName name="DATA148" localSheetId="17">[29]Data!#REF!</definedName>
    <definedName name="DATA148" localSheetId="14">[30]Data!#REF!</definedName>
    <definedName name="DATA148" localSheetId="8">[29]Data!#REF!</definedName>
    <definedName name="DATA148" localSheetId="0">[29]Data!#REF!</definedName>
    <definedName name="DATA148" localSheetId="20">[29]Data!#REF!</definedName>
    <definedName name="DATA148" localSheetId="19">[29]Data!#REF!</definedName>
    <definedName name="DATA148" localSheetId="13">[30]Data!#REF!</definedName>
    <definedName name="DATA148" localSheetId="7">[29]Data!#REF!</definedName>
    <definedName name="DATA148" localSheetId="4">[29]Data!#REF!</definedName>
    <definedName name="DATA148" localSheetId="3">[29]Data!#REF!</definedName>
    <definedName name="DATA148" localSheetId="6">[29]Data!#REF!</definedName>
    <definedName name="DATA148" localSheetId="5">[29]Data!#REF!</definedName>
    <definedName name="DATA148" localSheetId="2">[29]Data!#REF!</definedName>
    <definedName name="DATA148" localSheetId="1">[29]Data!#REF!</definedName>
    <definedName name="DATA148" localSheetId="16">[29]Data!#REF!</definedName>
    <definedName name="DATA148" localSheetId="9">[29]Data!#REF!</definedName>
    <definedName name="DATA148">[29]Data!#REF!</definedName>
    <definedName name="DATA149" localSheetId="15">[29]Data!#REF!</definedName>
    <definedName name="DATA149" localSheetId="11">[29]Data!#REF!</definedName>
    <definedName name="DATA149" localSheetId="17">[29]Data!#REF!</definedName>
    <definedName name="DATA149" localSheetId="14">[30]Data!#REF!</definedName>
    <definedName name="DATA149" localSheetId="8">[29]Data!#REF!</definedName>
    <definedName name="DATA149" localSheetId="0">[29]Data!#REF!</definedName>
    <definedName name="DATA149" localSheetId="20">[29]Data!#REF!</definedName>
    <definedName name="DATA149" localSheetId="19">[29]Data!#REF!</definedName>
    <definedName name="DATA149" localSheetId="13">[30]Data!#REF!</definedName>
    <definedName name="DATA149" localSheetId="7">[29]Data!#REF!</definedName>
    <definedName name="DATA149" localSheetId="4">[29]Data!#REF!</definedName>
    <definedName name="DATA149" localSheetId="3">[29]Data!#REF!</definedName>
    <definedName name="DATA149" localSheetId="6">[29]Data!#REF!</definedName>
    <definedName name="DATA149" localSheetId="5">[29]Data!#REF!</definedName>
    <definedName name="DATA149" localSheetId="2">[29]Data!#REF!</definedName>
    <definedName name="DATA149" localSheetId="1">[29]Data!#REF!</definedName>
    <definedName name="DATA149" localSheetId="16">[29]Data!#REF!</definedName>
    <definedName name="DATA149" localSheetId="9">[29]Data!#REF!</definedName>
    <definedName name="DATA149">[29]Data!#REF!</definedName>
    <definedName name="DATA15" localSheetId="12">#REF!</definedName>
    <definedName name="DATA15" localSheetId="15">#REF!</definedName>
    <definedName name="DATA15" localSheetId="11">#REF!</definedName>
    <definedName name="DATA15" localSheetId="17">#REF!</definedName>
    <definedName name="DATA15" localSheetId="14">#REF!</definedName>
    <definedName name="DATA15" localSheetId="8">#REF!</definedName>
    <definedName name="DATA15" localSheetId="0">#REF!</definedName>
    <definedName name="DATA15" localSheetId="20">#REF!</definedName>
    <definedName name="DATA15" localSheetId="19">#REF!</definedName>
    <definedName name="DATA15" localSheetId="13">#REF!</definedName>
    <definedName name="DATA15" localSheetId="7">#REF!</definedName>
    <definedName name="DATA15" localSheetId="4">#REF!</definedName>
    <definedName name="DATA15" localSheetId="3">#REF!</definedName>
    <definedName name="DATA15" localSheetId="6">#REF!</definedName>
    <definedName name="DATA15" localSheetId="5">#REF!</definedName>
    <definedName name="DATA15" localSheetId="2">#REF!</definedName>
    <definedName name="DATA15" localSheetId="1">#REF!</definedName>
    <definedName name="DATA15" localSheetId="16">#REF!</definedName>
    <definedName name="DATA15" localSheetId="9">#REF!</definedName>
    <definedName name="DATA15">#REF!</definedName>
    <definedName name="DATA150" localSheetId="15">[29]Data!#REF!</definedName>
    <definedName name="DATA150" localSheetId="11">[29]Data!#REF!</definedName>
    <definedName name="DATA150" localSheetId="17">[29]Data!#REF!</definedName>
    <definedName name="DATA150" localSheetId="14">[30]Data!#REF!</definedName>
    <definedName name="DATA150" localSheetId="8">[29]Data!#REF!</definedName>
    <definedName name="DATA150" localSheetId="0">[29]Data!#REF!</definedName>
    <definedName name="DATA150" localSheetId="20">[29]Data!#REF!</definedName>
    <definedName name="DATA150" localSheetId="19">[29]Data!#REF!</definedName>
    <definedName name="DATA150" localSheetId="13">[30]Data!#REF!</definedName>
    <definedName name="DATA150" localSheetId="7">[29]Data!#REF!</definedName>
    <definedName name="DATA150" localSheetId="4">[29]Data!#REF!</definedName>
    <definedName name="DATA150" localSheetId="3">[29]Data!#REF!</definedName>
    <definedName name="DATA150" localSheetId="6">[29]Data!#REF!</definedName>
    <definedName name="DATA150" localSheetId="5">[29]Data!#REF!</definedName>
    <definedName name="DATA150" localSheetId="2">[29]Data!#REF!</definedName>
    <definedName name="DATA150" localSheetId="1">[29]Data!#REF!</definedName>
    <definedName name="DATA150" localSheetId="16">[29]Data!#REF!</definedName>
    <definedName name="DATA150" localSheetId="9">[29]Data!#REF!</definedName>
    <definedName name="DATA150">[29]Data!#REF!</definedName>
    <definedName name="DATA151A" localSheetId="15">[8]Data!#REF!</definedName>
    <definedName name="DATA151A" localSheetId="11">[8]Data!#REF!</definedName>
    <definedName name="DATA151A" localSheetId="17">[8]Data!#REF!</definedName>
    <definedName name="DATA151A" localSheetId="14">[8]Data!#REF!</definedName>
    <definedName name="DATA151A" localSheetId="8">[8]Data!#REF!</definedName>
    <definedName name="DATA151A" localSheetId="0">[8]Data!#REF!</definedName>
    <definedName name="DATA151A" localSheetId="20">[8]Data!#REF!</definedName>
    <definedName name="DATA151A" localSheetId="19">[8]Data!#REF!</definedName>
    <definedName name="DATA151A" localSheetId="13">[8]Data!#REF!</definedName>
    <definedName name="DATA151A" localSheetId="7">[8]Data!#REF!</definedName>
    <definedName name="DATA151A" localSheetId="4">[8]Data!#REF!</definedName>
    <definedName name="DATA151A" localSheetId="3">[8]Data!#REF!</definedName>
    <definedName name="DATA151A" localSheetId="6">[8]Data!#REF!</definedName>
    <definedName name="DATA151A" localSheetId="5">[8]Data!#REF!</definedName>
    <definedName name="DATA151A" localSheetId="2">[8]Data!#REF!</definedName>
    <definedName name="DATA151A" localSheetId="1">[8]Data!#REF!</definedName>
    <definedName name="DATA151A" localSheetId="16">[8]Data!#REF!</definedName>
    <definedName name="DATA151A" localSheetId="9">[8]Data!#REF!</definedName>
    <definedName name="DATA151A">[8]Data!#REF!</definedName>
    <definedName name="DATA151B" localSheetId="12">#REF!</definedName>
    <definedName name="DATA151B" localSheetId="15">#REF!</definedName>
    <definedName name="DATA151B" localSheetId="11">#REF!</definedName>
    <definedName name="DATA151B" localSheetId="17">#REF!</definedName>
    <definedName name="DATA151B" localSheetId="14">#REF!</definedName>
    <definedName name="DATA151B" localSheetId="8">#REF!</definedName>
    <definedName name="DATA151B" localSheetId="0">#REF!</definedName>
    <definedName name="DATA151B" localSheetId="20">#REF!</definedName>
    <definedName name="DATA151B" localSheetId="19">#REF!</definedName>
    <definedName name="DATA151B" localSheetId="13">#REF!</definedName>
    <definedName name="DATA151B" localSheetId="7">#REF!</definedName>
    <definedName name="DATA151B" localSheetId="4">#REF!</definedName>
    <definedName name="DATA151B" localSheetId="3">#REF!</definedName>
    <definedName name="DATA151B" localSheetId="6">#REF!</definedName>
    <definedName name="DATA151B" localSheetId="5">#REF!</definedName>
    <definedName name="DATA151B" localSheetId="2">#REF!</definedName>
    <definedName name="DATA151B" localSheetId="1">#REF!</definedName>
    <definedName name="DATA151B" localSheetId="16">#REF!</definedName>
    <definedName name="DATA151B" localSheetId="9">#REF!</definedName>
    <definedName name="DATA151B">#REF!</definedName>
    <definedName name="DATA151C" localSheetId="12">#REF!</definedName>
    <definedName name="DATA151C" localSheetId="15">#REF!</definedName>
    <definedName name="DATA151C" localSheetId="11">#REF!</definedName>
    <definedName name="DATA151C" localSheetId="17">#REF!</definedName>
    <definedName name="DATA151C" localSheetId="14">#REF!</definedName>
    <definedName name="DATA151C" localSheetId="8">#REF!</definedName>
    <definedName name="DATA151C" localSheetId="0">#REF!</definedName>
    <definedName name="DATA151C" localSheetId="20">#REF!</definedName>
    <definedName name="DATA151C" localSheetId="19">#REF!</definedName>
    <definedName name="DATA151C" localSheetId="13">#REF!</definedName>
    <definedName name="DATA151C" localSheetId="7">#REF!</definedName>
    <definedName name="DATA151C" localSheetId="4">#REF!</definedName>
    <definedName name="DATA151C" localSheetId="3">#REF!</definedName>
    <definedName name="DATA151C" localSheetId="6">#REF!</definedName>
    <definedName name="DATA151C" localSheetId="5">#REF!</definedName>
    <definedName name="DATA151C" localSheetId="2">#REF!</definedName>
    <definedName name="DATA151C" localSheetId="1">#REF!</definedName>
    <definedName name="DATA151C" localSheetId="16">#REF!</definedName>
    <definedName name="DATA151C" localSheetId="9">#REF!</definedName>
    <definedName name="DATA151C">#REF!</definedName>
    <definedName name="DATA151D" localSheetId="12">#REF!</definedName>
    <definedName name="DATA151D" localSheetId="15">#REF!</definedName>
    <definedName name="DATA151D" localSheetId="11">#REF!</definedName>
    <definedName name="DATA151D" localSheetId="17">#REF!</definedName>
    <definedName name="DATA151D" localSheetId="14">#REF!</definedName>
    <definedName name="DATA151D" localSheetId="8">#REF!</definedName>
    <definedName name="DATA151D" localSheetId="0">#REF!</definedName>
    <definedName name="DATA151D" localSheetId="20">#REF!</definedName>
    <definedName name="DATA151D" localSheetId="19">#REF!</definedName>
    <definedName name="DATA151D" localSheetId="13">#REF!</definedName>
    <definedName name="DATA151D" localSheetId="7">#REF!</definedName>
    <definedName name="DATA151D" localSheetId="4">#REF!</definedName>
    <definedName name="DATA151D" localSheetId="3">#REF!</definedName>
    <definedName name="DATA151D" localSheetId="6">#REF!</definedName>
    <definedName name="DATA151D" localSheetId="5">#REF!</definedName>
    <definedName name="DATA151D" localSheetId="2">#REF!</definedName>
    <definedName name="DATA151D" localSheetId="1">#REF!</definedName>
    <definedName name="DATA151D" localSheetId="16">#REF!</definedName>
    <definedName name="DATA151D" localSheetId="9">#REF!</definedName>
    <definedName name="DATA151D">#REF!</definedName>
    <definedName name="DATA152" localSheetId="15">[29]Data!#REF!</definedName>
    <definedName name="DATA152" localSheetId="11">[29]Data!#REF!</definedName>
    <definedName name="DATA152" localSheetId="17">[29]Data!#REF!</definedName>
    <definedName name="DATA152" localSheetId="14">[30]Data!#REF!</definedName>
    <definedName name="DATA152" localSheetId="8">[29]Data!#REF!</definedName>
    <definedName name="DATA152" localSheetId="0">[29]Data!#REF!</definedName>
    <definedName name="DATA152" localSheetId="20">[29]Data!#REF!</definedName>
    <definedName name="DATA152" localSheetId="19">[29]Data!#REF!</definedName>
    <definedName name="DATA152" localSheetId="13">[30]Data!#REF!</definedName>
    <definedName name="DATA152" localSheetId="7">[29]Data!#REF!</definedName>
    <definedName name="DATA152" localSheetId="4">[29]Data!#REF!</definedName>
    <definedName name="DATA152" localSheetId="3">[29]Data!#REF!</definedName>
    <definedName name="DATA152" localSheetId="6">[29]Data!#REF!</definedName>
    <definedName name="DATA152" localSheetId="5">[29]Data!#REF!</definedName>
    <definedName name="DATA152" localSheetId="2">[29]Data!#REF!</definedName>
    <definedName name="DATA152" localSheetId="1">[29]Data!#REF!</definedName>
    <definedName name="DATA152" localSheetId="16">[29]Data!#REF!</definedName>
    <definedName name="DATA152" localSheetId="9">[29]Data!#REF!</definedName>
    <definedName name="DATA152">[29]Data!#REF!</definedName>
    <definedName name="DATA153" localSheetId="15">[29]Data!#REF!</definedName>
    <definedName name="DATA153" localSheetId="11">[29]Data!#REF!</definedName>
    <definedName name="DATA153" localSheetId="17">[29]Data!#REF!</definedName>
    <definedName name="DATA153" localSheetId="14">[30]Data!#REF!</definedName>
    <definedName name="DATA153" localSheetId="8">[29]Data!#REF!</definedName>
    <definedName name="DATA153" localSheetId="0">[29]Data!#REF!</definedName>
    <definedName name="DATA153" localSheetId="20">[29]Data!#REF!</definedName>
    <definedName name="DATA153" localSheetId="19">[29]Data!#REF!</definedName>
    <definedName name="DATA153" localSheetId="13">[30]Data!#REF!</definedName>
    <definedName name="DATA153" localSheetId="7">[29]Data!#REF!</definedName>
    <definedName name="DATA153" localSheetId="4">[29]Data!#REF!</definedName>
    <definedName name="DATA153" localSheetId="3">[29]Data!#REF!</definedName>
    <definedName name="DATA153" localSheetId="6">[29]Data!#REF!</definedName>
    <definedName name="DATA153" localSheetId="5">[29]Data!#REF!</definedName>
    <definedName name="DATA153" localSheetId="2">[29]Data!#REF!</definedName>
    <definedName name="DATA153" localSheetId="1">[29]Data!#REF!</definedName>
    <definedName name="DATA153" localSheetId="16">[29]Data!#REF!</definedName>
    <definedName name="DATA153" localSheetId="9">[29]Data!#REF!</definedName>
    <definedName name="DATA153">[29]Data!#REF!</definedName>
    <definedName name="DATA154" localSheetId="15">[29]Data!#REF!</definedName>
    <definedName name="DATA154" localSheetId="11">[29]Data!#REF!</definedName>
    <definedName name="DATA154" localSheetId="17">[29]Data!#REF!</definedName>
    <definedName name="DATA154" localSheetId="14">[30]Data!#REF!</definedName>
    <definedName name="DATA154" localSheetId="8">[29]Data!#REF!</definedName>
    <definedName name="DATA154" localSheetId="0">[29]Data!#REF!</definedName>
    <definedName name="DATA154" localSheetId="20">[29]Data!#REF!</definedName>
    <definedName name="DATA154" localSheetId="19">[29]Data!#REF!</definedName>
    <definedName name="DATA154" localSheetId="13">[30]Data!#REF!</definedName>
    <definedName name="DATA154" localSheetId="7">[29]Data!#REF!</definedName>
    <definedName name="DATA154" localSheetId="4">[29]Data!#REF!</definedName>
    <definedName name="DATA154" localSheetId="3">[29]Data!#REF!</definedName>
    <definedName name="DATA154" localSheetId="6">[29]Data!#REF!</definedName>
    <definedName name="DATA154" localSheetId="5">[29]Data!#REF!</definedName>
    <definedName name="DATA154" localSheetId="2">[29]Data!#REF!</definedName>
    <definedName name="DATA154" localSheetId="1">[29]Data!#REF!</definedName>
    <definedName name="DATA154" localSheetId="16">[29]Data!#REF!</definedName>
    <definedName name="DATA154" localSheetId="9">[29]Data!#REF!</definedName>
    <definedName name="DATA154">[29]Data!#REF!</definedName>
    <definedName name="DATA155" localSheetId="12">#REF!</definedName>
    <definedName name="DATA155" localSheetId="15">#REF!</definedName>
    <definedName name="DATA155" localSheetId="11">#REF!</definedName>
    <definedName name="DATA155" localSheetId="17">#REF!</definedName>
    <definedName name="DATA155" localSheetId="14">#REF!</definedName>
    <definedName name="DATA155" localSheetId="8">#REF!</definedName>
    <definedName name="DATA155" localSheetId="0">#REF!</definedName>
    <definedName name="DATA155" localSheetId="20">#REF!</definedName>
    <definedName name="DATA155" localSheetId="19">#REF!</definedName>
    <definedName name="DATA155" localSheetId="13">#REF!</definedName>
    <definedName name="DATA155" localSheetId="7">#REF!</definedName>
    <definedName name="DATA155" localSheetId="4">#REF!</definedName>
    <definedName name="DATA155" localSheetId="3">#REF!</definedName>
    <definedName name="DATA155" localSheetId="6">#REF!</definedName>
    <definedName name="DATA155" localSheetId="5">#REF!</definedName>
    <definedName name="DATA155" localSheetId="2">#REF!</definedName>
    <definedName name="DATA155" localSheetId="1">#REF!</definedName>
    <definedName name="DATA155" localSheetId="16">#REF!</definedName>
    <definedName name="DATA155" localSheetId="9">#REF!</definedName>
    <definedName name="DATA155">#REF!</definedName>
    <definedName name="DATA156" localSheetId="15">[29]Data!#REF!</definedName>
    <definedName name="DATA156" localSheetId="11">[29]Data!#REF!</definedName>
    <definedName name="DATA156" localSheetId="17">[29]Data!#REF!</definedName>
    <definedName name="DATA156" localSheetId="14">[30]Data!#REF!</definedName>
    <definedName name="DATA156" localSheetId="8">[29]Data!#REF!</definedName>
    <definedName name="DATA156" localSheetId="0">[29]Data!#REF!</definedName>
    <definedName name="DATA156" localSheetId="20">[29]Data!#REF!</definedName>
    <definedName name="DATA156" localSheetId="19">[29]Data!#REF!</definedName>
    <definedName name="DATA156" localSheetId="13">[30]Data!#REF!</definedName>
    <definedName name="DATA156" localSheetId="7">[29]Data!#REF!</definedName>
    <definedName name="DATA156" localSheetId="4">[29]Data!#REF!</definedName>
    <definedName name="DATA156" localSheetId="3">[29]Data!#REF!</definedName>
    <definedName name="DATA156" localSheetId="6">[29]Data!#REF!</definedName>
    <definedName name="DATA156" localSheetId="5">[29]Data!#REF!</definedName>
    <definedName name="DATA156" localSheetId="2">[29]Data!#REF!</definedName>
    <definedName name="DATA156" localSheetId="1">[29]Data!#REF!</definedName>
    <definedName name="DATA156" localSheetId="16">[29]Data!#REF!</definedName>
    <definedName name="DATA156" localSheetId="9">[29]Data!#REF!</definedName>
    <definedName name="DATA156">[29]Data!#REF!</definedName>
    <definedName name="DATA157" localSheetId="15">[29]Data!#REF!</definedName>
    <definedName name="DATA157" localSheetId="11">[29]Data!#REF!</definedName>
    <definedName name="DATA157" localSheetId="17">[29]Data!#REF!</definedName>
    <definedName name="DATA157" localSheetId="14">[30]Data!#REF!</definedName>
    <definedName name="DATA157" localSheetId="8">[29]Data!#REF!</definedName>
    <definedName name="DATA157" localSheetId="0">[29]Data!#REF!</definedName>
    <definedName name="DATA157" localSheetId="20">[29]Data!#REF!</definedName>
    <definedName name="DATA157" localSheetId="19">[29]Data!#REF!</definedName>
    <definedName name="DATA157" localSheetId="13">[30]Data!#REF!</definedName>
    <definedName name="DATA157" localSheetId="7">[29]Data!#REF!</definedName>
    <definedName name="DATA157" localSheetId="4">[29]Data!#REF!</definedName>
    <definedName name="DATA157" localSheetId="3">[29]Data!#REF!</definedName>
    <definedName name="DATA157" localSheetId="6">[29]Data!#REF!</definedName>
    <definedName name="DATA157" localSheetId="5">[29]Data!#REF!</definedName>
    <definedName name="DATA157" localSheetId="2">[29]Data!#REF!</definedName>
    <definedName name="DATA157" localSheetId="1">[29]Data!#REF!</definedName>
    <definedName name="DATA157" localSheetId="16">[29]Data!#REF!</definedName>
    <definedName name="DATA157" localSheetId="9">[29]Data!#REF!</definedName>
    <definedName name="DATA157">[29]Data!#REF!</definedName>
    <definedName name="DATA158" localSheetId="15">[29]Data!#REF!</definedName>
    <definedName name="DATA158" localSheetId="11">[29]Data!#REF!</definedName>
    <definedName name="DATA158" localSheetId="17">[29]Data!#REF!</definedName>
    <definedName name="DATA158" localSheetId="14">[30]Data!#REF!</definedName>
    <definedName name="DATA158" localSheetId="8">[29]Data!#REF!</definedName>
    <definedName name="DATA158" localSheetId="0">[29]Data!#REF!</definedName>
    <definedName name="DATA158" localSheetId="20">[29]Data!#REF!</definedName>
    <definedName name="DATA158" localSheetId="19">[29]Data!#REF!</definedName>
    <definedName name="DATA158" localSheetId="13">[30]Data!#REF!</definedName>
    <definedName name="DATA158" localSheetId="7">[29]Data!#REF!</definedName>
    <definedName name="DATA158" localSheetId="4">[29]Data!#REF!</definedName>
    <definedName name="DATA158" localSheetId="3">[29]Data!#REF!</definedName>
    <definedName name="DATA158" localSheetId="6">[29]Data!#REF!</definedName>
    <definedName name="DATA158" localSheetId="5">[29]Data!#REF!</definedName>
    <definedName name="DATA158" localSheetId="2">[29]Data!#REF!</definedName>
    <definedName name="DATA158" localSheetId="1">[29]Data!#REF!</definedName>
    <definedName name="DATA158" localSheetId="16">[29]Data!#REF!</definedName>
    <definedName name="DATA158" localSheetId="9">[29]Data!#REF!</definedName>
    <definedName name="DATA158">[29]Data!#REF!</definedName>
    <definedName name="DATA159A" localSheetId="15">[29]Data!#REF!</definedName>
    <definedName name="DATA159A" localSheetId="11">[29]Data!#REF!</definedName>
    <definedName name="DATA159A" localSheetId="17">[29]Data!#REF!</definedName>
    <definedName name="DATA159A" localSheetId="14">[30]Data!#REF!</definedName>
    <definedName name="DATA159A" localSheetId="8">[29]Data!#REF!</definedName>
    <definedName name="DATA159A" localSheetId="0">[29]Data!#REF!</definedName>
    <definedName name="DATA159A" localSheetId="20">[29]Data!#REF!</definedName>
    <definedName name="DATA159A" localSheetId="19">[29]Data!#REF!</definedName>
    <definedName name="DATA159A" localSheetId="13">[30]Data!#REF!</definedName>
    <definedName name="DATA159A" localSheetId="7">[29]Data!#REF!</definedName>
    <definedName name="DATA159A" localSheetId="4">[29]Data!#REF!</definedName>
    <definedName name="DATA159A" localSheetId="3">[29]Data!#REF!</definedName>
    <definedName name="DATA159A" localSheetId="6">[29]Data!#REF!</definedName>
    <definedName name="DATA159A" localSheetId="5">[29]Data!#REF!</definedName>
    <definedName name="DATA159A" localSheetId="2">[29]Data!#REF!</definedName>
    <definedName name="DATA159A" localSheetId="1">[29]Data!#REF!</definedName>
    <definedName name="DATA159A" localSheetId="16">[29]Data!#REF!</definedName>
    <definedName name="DATA159A" localSheetId="9">[29]Data!#REF!</definedName>
    <definedName name="DATA159A">[29]Data!#REF!</definedName>
    <definedName name="DATA159B" localSheetId="15">[29]Data!#REF!</definedName>
    <definedName name="DATA159B" localSheetId="11">[29]Data!#REF!</definedName>
    <definedName name="DATA159B" localSheetId="17">[29]Data!#REF!</definedName>
    <definedName name="DATA159B" localSheetId="14">[30]Data!#REF!</definedName>
    <definedName name="DATA159B" localSheetId="8">[29]Data!#REF!</definedName>
    <definedName name="DATA159B" localSheetId="0">[29]Data!#REF!</definedName>
    <definedName name="DATA159B" localSheetId="20">[29]Data!#REF!</definedName>
    <definedName name="DATA159B" localSheetId="19">[29]Data!#REF!</definedName>
    <definedName name="DATA159B" localSheetId="13">[30]Data!#REF!</definedName>
    <definedName name="DATA159B" localSheetId="7">[29]Data!#REF!</definedName>
    <definedName name="DATA159B" localSheetId="4">[29]Data!#REF!</definedName>
    <definedName name="DATA159B" localSheetId="3">[29]Data!#REF!</definedName>
    <definedName name="DATA159B" localSheetId="6">[29]Data!#REF!</definedName>
    <definedName name="DATA159B" localSheetId="5">[29]Data!#REF!</definedName>
    <definedName name="DATA159B" localSheetId="2">[29]Data!#REF!</definedName>
    <definedName name="DATA159B" localSheetId="1">[29]Data!#REF!</definedName>
    <definedName name="DATA159B" localSheetId="16">[29]Data!#REF!</definedName>
    <definedName name="DATA159B" localSheetId="9">[29]Data!#REF!</definedName>
    <definedName name="DATA159B">[29]Data!#REF!</definedName>
    <definedName name="DATA159C" localSheetId="15">[29]Data!#REF!</definedName>
    <definedName name="DATA159C" localSheetId="11">[29]Data!#REF!</definedName>
    <definedName name="DATA159C" localSheetId="17">[29]Data!#REF!</definedName>
    <definedName name="DATA159C" localSheetId="14">[30]Data!#REF!</definedName>
    <definedName name="DATA159C" localSheetId="8">[29]Data!#REF!</definedName>
    <definedName name="DATA159C" localSheetId="0">[29]Data!#REF!</definedName>
    <definedName name="DATA159C" localSheetId="20">[29]Data!#REF!</definedName>
    <definedName name="DATA159C" localSheetId="19">[29]Data!#REF!</definedName>
    <definedName name="DATA159C" localSheetId="13">[30]Data!#REF!</definedName>
    <definedName name="DATA159C" localSheetId="7">[29]Data!#REF!</definedName>
    <definedName name="DATA159C" localSheetId="4">[29]Data!#REF!</definedName>
    <definedName name="DATA159C" localSheetId="3">[29]Data!#REF!</definedName>
    <definedName name="DATA159C" localSheetId="6">[29]Data!#REF!</definedName>
    <definedName name="DATA159C" localSheetId="5">[29]Data!#REF!</definedName>
    <definedName name="DATA159C" localSheetId="2">[29]Data!#REF!</definedName>
    <definedName name="DATA159C" localSheetId="1">[29]Data!#REF!</definedName>
    <definedName name="DATA159C" localSheetId="16">[29]Data!#REF!</definedName>
    <definedName name="DATA159C" localSheetId="9">[29]Data!#REF!</definedName>
    <definedName name="DATA159C">[29]Data!#REF!</definedName>
    <definedName name="DATA159D" localSheetId="15">[29]Data!#REF!</definedName>
    <definedName name="DATA159D" localSheetId="11">[29]Data!#REF!</definedName>
    <definedName name="DATA159D" localSheetId="17">[29]Data!#REF!</definedName>
    <definedName name="DATA159D" localSheetId="14">[30]Data!#REF!</definedName>
    <definedName name="DATA159D" localSheetId="8">[29]Data!#REF!</definedName>
    <definedName name="DATA159D" localSheetId="0">[29]Data!#REF!</definedName>
    <definedName name="DATA159D" localSheetId="20">[29]Data!#REF!</definedName>
    <definedName name="DATA159D" localSheetId="19">[29]Data!#REF!</definedName>
    <definedName name="DATA159D" localSheetId="13">[30]Data!#REF!</definedName>
    <definedName name="DATA159D" localSheetId="7">[29]Data!#REF!</definedName>
    <definedName name="DATA159D" localSheetId="4">[29]Data!#REF!</definedName>
    <definedName name="DATA159D" localSheetId="3">[29]Data!#REF!</definedName>
    <definedName name="DATA159D" localSheetId="6">[29]Data!#REF!</definedName>
    <definedName name="DATA159D" localSheetId="5">[29]Data!#REF!</definedName>
    <definedName name="DATA159D" localSheetId="2">[29]Data!#REF!</definedName>
    <definedName name="DATA159D" localSheetId="1">[29]Data!#REF!</definedName>
    <definedName name="DATA159D" localSheetId="16">[29]Data!#REF!</definedName>
    <definedName name="DATA159D" localSheetId="9">[29]Data!#REF!</definedName>
    <definedName name="DATA159D">[29]Data!#REF!</definedName>
    <definedName name="DATA16" localSheetId="15">[29]Data!#REF!</definedName>
    <definedName name="DATA16" localSheetId="11">[29]Data!#REF!</definedName>
    <definedName name="DATA16" localSheetId="17">[29]Data!#REF!</definedName>
    <definedName name="DATA16" localSheetId="14">[30]Data!#REF!</definedName>
    <definedName name="DATA16" localSheetId="8">[29]Data!#REF!</definedName>
    <definedName name="DATA16" localSheetId="0">[29]Data!#REF!</definedName>
    <definedName name="DATA16" localSheetId="20">[29]Data!#REF!</definedName>
    <definedName name="DATA16" localSheetId="19">[29]Data!#REF!</definedName>
    <definedName name="DATA16" localSheetId="13">[30]Data!#REF!</definedName>
    <definedName name="DATA16" localSheetId="7">[29]Data!#REF!</definedName>
    <definedName name="DATA16" localSheetId="4">[29]Data!#REF!</definedName>
    <definedName name="DATA16" localSheetId="3">[29]Data!#REF!</definedName>
    <definedName name="DATA16" localSheetId="6">[29]Data!#REF!</definedName>
    <definedName name="DATA16" localSheetId="5">[29]Data!#REF!</definedName>
    <definedName name="DATA16" localSheetId="2">[29]Data!#REF!</definedName>
    <definedName name="DATA16" localSheetId="1">[29]Data!#REF!</definedName>
    <definedName name="DATA16" localSheetId="16">[29]Data!#REF!</definedName>
    <definedName name="DATA16" localSheetId="9">[29]Data!#REF!</definedName>
    <definedName name="DATA16">[29]Data!#REF!</definedName>
    <definedName name="DATA160" localSheetId="15">[29]Data!#REF!</definedName>
    <definedName name="DATA160" localSheetId="11">[29]Data!#REF!</definedName>
    <definedName name="DATA160" localSheetId="17">[29]Data!#REF!</definedName>
    <definedName name="DATA160" localSheetId="14">[30]Data!#REF!</definedName>
    <definedName name="DATA160" localSheetId="8">[29]Data!#REF!</definedName>
    <definedName name="DATA160" localSheetId="0">[29]Data!#REF!</definedName>
    <definedName name="DATA160" localSheetId="20">[29]Data!#REF!</definedName>
    <definedName name="DATA160" localSheetId="19">[29]Data!#REF!</definedName>
    <definedName name="DATA160" localSheetId="13">[30]Data!#REF!</definedName>
    <definedName name="DATA160" localSheetId="7">[29]Data!#REF!</definedName>
    <definedName name="DATA160" localSheetId="4">[29]Data!#REF!</definedName>
    <definedName name="DATA160" localSheetId="3">[29]Data!#REF!</definedName>
    <definedName name="DATA160" localSheetId="6">[29]Data!#REF!</definedName>
    <definedName name="DATA160" localSheetId="5">[29]Data!#REF!</definedName>
    <definedName name="DATA160" localSheetId="2">[29]Data!#REF!</definedName>
    <definedName name="DATA160" localSheetId="1">[29]Data!#REF!</definedName>
    <definedName name="DATA160" localSheetId="16">[29]Data!#REF!</definedName>
    <definedName name="DATA160" localSheetId="9">[29]Data!#REF!</definedName>
    <definedName name="DATA160">[29]Data!#REF!</definedName>
    <definedName name="DATA161" localSheetId="15">[29]Data!#REF!</definedName>
    <definedName name="DATA161" localSheetId="11">[29]Data!#REF!</definedName>
    <definedName name="DATA161" localSheetId="17">[29]Data!#REF!</definedName>
    <definedName name="DATA161" localSheetId="14">[30]Data!#REF!</definedName>
    <definedName name="DATA161" localSheetId="8">[29]Data!#REF!</definedName>
    <definedName name="DATA161" localSheetId="0">[29]Data!#REF!</definedName>
    <definedName name="DATA161" localSheetId="20">[29]Data!#REF!</definedName>
    <definedName name="DATA161" localSheetId="19">[29]Data!#REF!</definedName>
    <definedName name="DATA161" localSheetId="13">[30]Data!#REF!</definedName>
    <definedName name="DATA161" localSheetId="7">[29]Data!#REF!</definedName>
    <definedName name="DATA161" localSheetId="4">[29]Data!#REF!</definedName>
    <definedName name="DATA161" localSheetId="3">[29]Data!#REF!</definedName>
    <definedName name="DATA161" localSheetId="6">[29]Data!#REF!</definedName>
    <definedName name="DATA161" localSheetId="5">[29]Data!#REF!</definedName>
    <definedName name="DATA161" localSheetId="2">[29]Data!#REF!</definedName>
    <definedName name="DATA161" localSheetId="1">[29]Data!#REF!</definedName>
    <definedName name="DATA161" localSheetId="16">[29]Data!#REF!</definedName>
    <definedName name="DATA161" localSheetId="9">[29]Data!#REF!</definedName>
    <definedName name="DATA161">[29]Data!#REF!</definedName>
    <definedName name="DATA162" localSheetId="15">[29]Data!#REF!</definedName>
    <definedName name="DATA162" localSheetId="11">[29]Data!#REF!</definedName>
    <definedName name="DATA162" localSheetId="17">[29]Data!#REF!</definedName>
    <definedName name="DATA162" localSheetId="14">[30]Data!#REF!</definedName>
    <definedName name="DATA162" localSheetId="8">[29]Data!#REF!</definedName>
    <definedName name="DATA162" localSheetId="0">[29]Data!#REF!</definedName>
    <definedName name="DATA162" localSheetId="20">[29]Data!#REF!</definedName>
    <definedName name="DATA162" localSheetId="19">[29]Data!#REF!</definedName>
    <definedName name="DATA162" localSheetId="13">[30]Data!#REF!</definedName>
    <definedName name="DATA162" localSheetId="7">[29]Data!#REF!</definedName>
    <definedName name="DATA162" localSheetId="4">[29]Data!#REF!</definedName>
    <definedName name="DATA162" localSheetId="3">[29]Data!#REF!</definedName>
    <definedName name="DATA162" localSheetId="6">[29]Data!#REF!</definedName>
    <definedName name="DATA162" localSheetId="5">[29]Data!#REF!</definedName>
    <definedName name="DATA162" localSheetId="2">[29]Data!#REF!</definedName>
    <definedName name="DATA162" localSheetId="1">[29]Data!#REF!</definedName>
    <definedName name="DATA162" localSheetId="16">[29]Data!#REF!</definedName>
    <definedName name="DATA162" localSheetId="9">[29]Data!#REF!</definedName>
    <definedName name="DATA162">[29]Data!#REF!</definedName>
    <definedName name="DATA163" localSheetId="15">[29]Data!#REF!</definedName>
    <definedName name="DATA163" localSheetId="11">[29]Data!#REF!</definedName>
    <definedName name="DATA163" localSheetId="17">[29]Data!#REF!</definedName>
    <definedName name="DATA163" localSheetId="14">[30]Data!#REF!</definedName>
    <definedName name="DATA163" localSheetId="8">[29]Data!#REF!</definedName>
    <definedName name="DATA163" localSheetId="0">[29]Data!#REF!</definedName>
    <definedName name="DATA163" localSheetId="20">[29]Data!#REF!</definedName>
    <definedName name="DATA163" localSheetId="19">[29]Data!#REF!</definedName>
    <definedName name="DATA163" localSheetId="13">[30]Data!#REF!</definedName>
    <definedName name="DATA163" localSheetId="7">[29]Data!#REF!</definedName>
    <definedName name="DATA163" localSheetId="4">[29]Data!#REF!</definedName>
    <definedName name="DATA163" localSheetId="3">[29]Data!#REF!</definedName>
    <definedName name="DATA163" localSheetId="6">[29]Data!#REF!</definedName>
    <definedName name="DATA163" localSheetId="5">[29]Data!#REF!</definedName>
    <definedName name="DATA163" localSheetId="2">[29]Data!#REF!</definedName>
    <definedName name="DATA163" localSheetId="1">[29]Data!#REF!</definedName>
    <definedName name="DATA163" localSheetId="16">[29]Data!#REF!</definedName>
    <definedName name="DATA163" localSheetId="9">[29]Data!#REF!</definedName>
    <definedName name="DATA163">[29]Data!#REF!</definedName>
    <definedName name="DATA17" localSheetId="12">#REF!</definedName>
    <definedName name="DATA17" localSheetId="15">#REF!</definedName>
    <definedName name="DATA17" localSheetId="11">#REF!</definedName>
    <definedName name="DATA17" localSheetId="17">#REF!</definedName>
    <definedName name="DATA17" localSheetId="14">#REF!</definedName>
    <definedName name="DATA17" localSheetId="8">#REF!</definedName>
    <definedName name="DATA17" localSheetId="0">#REF!</definedName>
    <definedName name="DATA17" localSheetId="20">#REF!</definedName>
    <definedName name="DATA17" localSheetId="19">#REF!</definedName>
    <definedName name="DATA17" localSheetId="13">#REF!</definedName>
    <definedName name="DATA17" localSheetId="7">#REF!</definedName>
    <definedName name="DATA17" localSheetId="4">#REF!</definedName>
    <definedName name="DATA17" localSheetId="3">#REF!</definedName>
    <definedName name="DATA17" localSheetId="6">#REF!</definedName>
    <definedName name="DATA17" localSheetId="5">#REF!</definedName>
    <definedName name="DATA17" localSheetId="2">#REF!</definedName>
    <definedName name="DATA17" localSheetId="1">#REF!</definedName>
    <definedName name="DATA17" localSheetId="16">#REF!</definedName>
    <definedName name="DATA17" localSheetId="9">#REF!</definedName>
    <definedName name="DATA17">#REF!</definedName>
    <definedName name="DATA18" localSheetId="15">[29]Data!#REF!</definedName>
    <definedName name="DATA18" localSheetId="11">[29]Data!#REF!</definedName>
    <definedName name="DATA18" localSheetId="17">[29]Data!#REF!</definedName>
    <definedName name="DATA18" localSheetId="14">[30]Data!#REF!</definedName>
    <definedName name="DATA18" localSheetId="8">[29]Data!#REF!</definedName>
    <definedName name="DATA18" localSheetId="0">[29]Data!#REF!</definedName>
    <definedName name="DATA18" localSheetId="20">[29]Data!#REF!</definedName>
    <definedName name="DATA18" localSheetId="19">[29]Data!#REF!</definedName>
    <definedName name="DATA18" localSheetId="13">[30]Data!#REF!</definedName>
    <definedName name="DATA18" localSheetId="7">[29]Data!#REF!</definedName>
    <definedName name="DATA18" localSheetId="4">[29]Data!#REF!</definedName>
    <definedName name="DATA18" localSheetId="3">[29]Data!#REF!</definedName>
    <definedName name="DATA18" localSheetId="6">[29]Data!#REF!</definedName>
    <definedName name="DATA18" localSheetId="5">[29]Data!#REF!</definedName>
    <definedName name="DATA18" localSheetId="2">[29]Data!#REF!</definedName>
    <definedName name="DATA18" localSheetId="1">[29]Data!#REF!</definedName>
    <definedName name="DATA18" localSheetId="16">[29]Data!#REF!</definedName>
    <definedName name="DATA18" localSheetId="9">[29]Data!#REF!</definedName>
    <definedName name="DATA18">[29]Data!#REF!</definedName>
    <definedName name="DATA19" localSheetId="15">[29]Data!#REF!</definedName>
    <definedName name="DATA19" localSheetId="11">[29]Data!#REF!</definedName>
    <definedName name="DATA19" localSheetId="17">[29]Data!#REF!</definedName>
    <definedName name="DATA19" localSheetId="14">[30]Data!#REF!</definedName>
    <definedName name="DATA19" localSheetId="8">[29]Data!#REF!</definedName>
    <definedName name="DATA19" localSheetId="0">[29]Data!#REF!</definedName>
    <definedName name="DATA19" localSheetId="20">[29]Data!#REF!</definedName>
    <definedName name="DATA19" localSheetId="19">[29]Data!#REF!</definedName>
    <definedName name="DATA19" localSheetId="13">[30]Data!#REF!</definedName>
    <definedName name="DATA19" localSheetId="7">[29]Data!#REF!</definedName>
    <definedName name="DATA19" localSheetId="4">[29]Data!#REF!</definedName>
    <definedName name="DATA19" localSheetId="3">[29]Data!#REF!</definedName>
    <definedName name="DATA19" localSheetId="6">[29]Data!#REF!</definedName>
    <definedName name="DATA19" localSheetId="5">[29]Data!#REF!</definedName>
    <definedName name="DATA19" localSheetId="2">[29]Data!#REF!</definedName>
    <definedName name="DATA19" localSheetId="1">[29]Data!#REF!</definedName>
    <definedName name="DATA19" localSheetId="16">[29]Data!#REF!</definedName>
    <definedName name="DATA19" localSheetId="9">[29]Data!#REF!</definedName>
    <definedName name="DATA19">[29]Data!#REF!</definedName>
    <definedName name="DATA2" localSheetId="15">[29]Data!#REF!</definedName>
    <definedName name="DATA2" localSheetId="11">[29]Data!#REF!</definedName>
    <definedName name="DATA2" localSheetId="17">[29]Data!#REF!</definedName>
    <definedName name="DATA2" localSheetId="14">[30]Data!#REF!</definedName>
    <definedName name="DATA2" localSheetId="8">[29]Data!#REF!</definedName>
    <definedName name="DATA2" localSheetId="0">[29]Data!#REF!</definedName>
    <definedName name="DATA2" localSheetId="20">[29]Data!#REF!</definedName>
    <definedName name="DATA2" localSheetId="19">[29]Data!#REF!</definedName>
    <definedName name="DATA2" localSheetId="13">[30]Data!#REF!</definedName>
    <definedName name="DATA2" localSheetId="7">[29]Data!#REF!</definedName>
    <definedName name="DATA2" localSheetId="4">[29]Data!#REF!</definedName>
    <definedName name="DATA2" localSheetId="3">[29]Data!#REF!</definedName>
    <definedName name="DATA2" localSheetId="6">[29]Data!#REF!</definedName>
    <definedName name="DATA2" localSheetId="5">[29]Data!#REF!</definedName>
    <definedName name="DATA2" localSheetId="2">[29]Data!#REF!</definedName>
    <definedName name="DATA2" localSheetId="1">[29]Data!#REF!</definedName>
    <definedName name="DATA2" localSheetId="16">[29]Data!#REF!</definedName>
    <definedName name="DATA2" localSheetId="9">[29]Data!#REF!</definedName>
    <definedName name="DATA2">[29]Data!#REF!</definedName>
    <definedName name="DATA20" localSheetId="15">[29]Data!#REF!</definedName>
    <definedName name="DATA20" localSheetId="11">[29]Data!#REF!</definedName>
    <definedName name="DATA20" localSheetId="17">[29]Data!#REF!</definedName>
    <definedName name="DATA20" localSheetId="14">[30]Data!#REF!</definedName>
    <definedName name="DATA20" localSheetId="8">[29]Data!#REF!</definedName>
    <definedName name="DATA20" localSheetId="0">[29]Data!#REF!</definedName>
    <definedName name="DATA20" localSheetId="20">[29]Data!#REF!</definedName>
    <definedName name="DATA20" localSheetId="19">[29]Data!#REF!</definedName>
    <definedName name="DATA20" localSheetId="13">[30]Data!#REF!</definedName>
    <definedName name="DATA20" localSheetId="7">[29]Data!#REF!</definedName>
    <definedName name="DATA20" localSheetId="4">[29]Data!#REF!</definedName>
    <definedName name="DATA20" localSheetId="3">[29]Data!#REF!</definedName>
    <definedName name="DATA20" localSheetId="6">[29]Data!#REF!</definedName>
    <definedName name="DATA20" localSheetId="5">[29]Data!#REF!</definedName>
    <definedName name="DATA20" localSheetId="2">[29]Data!#REF!</definedName>
    <definedName name="DATA20" localSheetId="1">[29]Data!#REF!</definedName>
    <definedName name="DATA20" localSheetId="16">[29]Data!#REF!</definedName>
    <definedName name="DATA20" localSheetId="9">[29]Data!#REF!</definedName>
    <definedName name="DATA20">[29]Data!#REF!</definedName>
    <definedName name="DATA21" localSheetId="15">[29]Data!#REF!</definedName>
    <definedName name="DATA21" localSheetId="11">[29]Data!#REF!</definedName>
    <definedName name="DATA21" localSheetId="17">[29]Data!#REF!</definedName>
    <definedName name="DATA21" localSheetId="14">[30]Data!#REF!</definedName>
    <definedName name="DATA21" localSheetId="8">[29]Data!#REF!</definedName>
    <definedName name="DATA21" localSheetId="0">[29]Data!#REF!</definedName>
    <definedName name="DATA21" localSheetId="20">[29]Data!#REF!</definedName>
    <definedName name="DATA21" localSheetId="19">[29]Data!#REF!</definedName>
    <definedName name="DATA21" localSheetId="13">[30]Data!#REF!</definedName>
    <definedName name="DATA21" localSheetId="7">[29]Data!#REF!</definedName>
    <definedName name="DATA21" localSheetId="4">[29]Data!#REF!</definedName>
    <definedName name="DATA21" localSheetId="3">[29]Data!#REF!</definedName>
    <definedName name="DATA21" localSheetId="6">[29]Data!#REF!</definedName>
    <definedName name="DATA21" localSheetId="5">[29]Data!#REF!</definedName>
    <definedName name="DATA21" localSheetId="2">[29]Data!#REF!</definedName>
    <definedName name="DATA21" localSheetId="1">[29]Data!#REF!</definedName>
    <definedName name="DATA21" localSheetId="16">[29]Data!#REF!</definedName>
    <definedName name="DATA21" localSheetId="9">[29]Data!#REF!</definedName>
    <definedName name="DATA21">[29]Data!#REF!</definedName>
    <definedName name="DATA22" localSheetId="15">[29]Data!#REF!</definedName>
    <definedName name="DATA22" localSheetId="11">[29]Data!#REF!</definedName>
    <definedName name="DATA22" localSheetId="17">[29]Data!#REF!</definedName>
    <definedName name="DATA22" localSheetId="14">[30]Data!#REF!</definedName>
    <definedName name="DATA22" localSheetId="8">[29]Data!#REF!</definedName>
    <definedName name="DATA22" localSheetId="0">[29]Data!#REF!</definedName>
    <definedName name="DATA22" localSheetId="20">[29]Data!#REF!</definedName>
    <definedName name="DATA22" localSheetId="19">[29]Data!#REF!</definedName>
    <definedName name="DATA22" localSheetId="13">[30]Data!#REF!</definedName>
    <definedName name="DATA22" localSheetId="7">[29]Data!#REF!</definedName>
    <definedName name="DATA22" localSheetId="4">[29]Data!#REF!</definedName>
    <definedName name="DATA22" localSheetId="3">[29]Data!#REF!</definedName>
    <definedName name="DATA22" localSheetId="6">[29]Data!#REF!</definedName>
    <definedName name="DATA22" localSheetId="5">[29]Data!#REF!</definedName>
    <definedName name="DATA22" localSheetId="2">[29]Data!#REF!</definedName>
    <definedName name="DATA22" localSheetId="1">[29]Data!#REF!</definedName>
    <definedName name="DATA22" localSheetId="16">[29]Data!#REF!</definedName>
    <definedName name="DATA22" localSheetId="9">[29]Data!#REF!</definedName>
    <definedName name="DATA22">[29]Data!#REF!</definedName>
    <definedName name="DATA23" localSheetId="15">[29]Data!#REF!</definedName>
    <definedName name="DATA23" localSheetId="11">[29]Data!#REF!</definedName>
    <definedName name="DATA23" localSheetId="17">[29]Data!#REF!</definedName>
    <definedName name="DATA23" localSheetId="14">[30]Data!#REF!</definedName>
    <definedName name="DATA23" localSheetId="8">[29]Data!#REF!</definedName>
    <definedName name="DATA23" localSheetId="0">[29]Data!#REF!</definedName>
    <definedName name="DATA23" localSheetId="20">[29]Data!#REF!</definedName>
    <definedName name="DATA23" localSheetId="19">[29]Data!#REF!</definedName>
    <definedName name="DATA23" localSheetId="13">[30]Data!#REF!</definedName>
    <definedName name="DATA23" localSheetId="7">[29]Data!#REF!</definedName>
    <definedName name="DATA23" localSheetId="4">[29]Data!#REF!</definedName>
    <definedName name="DATA23" localSheetId="3">[29]Data!#REF!</definedName>
    <definedName name="DATA23" localSheetId="6">[29]Data!#REF!</definedName>
    <definedName name="DATA23" localSheetId="5">[29]Data!#REF!</definedName>
    <definedName name="DATA23" localSheetId="2">[29]Data!#REF!</definedName>
    <definedName name="DATA23" localSheetId="1">[29]Data!#REF!</definedName>
    <definedName name="DATA23" localSheetId="16">[29]Data!#REF!</definedName>
    <definedName name="DATA23" localSheetId="9">[29]Data!#REF!</definedName>
    <definedName name="DATA23">[29]Data!#REF!</definedName>
    <definedName name="DATA24" localSheetId="15">[29]Data!#REF!</definedName>
    <definedName name="DATA24" localSheetId="11">[29]Data!#REF!</definedName>
    <definedName name="DATA24" localSheetId="17">[29]Data!#REF!</definedName>
    <definedName name="DATA24" localSheetId="14">[30]Data!#REF!</definedName>
    <definedName name="DATA24" localSheetId="8">[29]Data!#REF!</definedName>
    <definedName name="DATA24" localSheetId="0">[29]Data!#REF!</definedName>
    <definedName name="DATA24" localSheetId="20">[29]Data!#REF!</definedName>
    <definedName name="DATA24" localSheetId="19">[29]Data!#REF!</definedName>
    <definedName name="DATA24" localSheetId="13">[30]Data!#REF!</definedName>
    <definedName name="DATA24" localSheetId="7">[29]Data!#REF!</definedName>
    <definedName name="DATA24" localSheetId="4">[29]Data!#REF!</definedName>
    <definedName name="DATA24" localSheetId="3">[29]Data!#REF!</definedName>
    <definedName name="DATA24" localSheetId="6">[29]Data!#REF!</definedName>
    <definedName name="DATA24" localSheetId="5">[29]Data!#REF!</definedName>
    <definedName name="DATA24" localSheetId="2">[29]Data!#REF!</definedName>
    <definedName name="DATA24" localSheetId="1">[29]Data!#REF!</definedName>
    <definedName name="DATA24" localSheetId="16">[29]Data!#REF!</definedName>
    <definedName name="DATA24" localSheetId="9">[29]Data!#REF!</definedName>
    <definedName name="DATA24">[29]Data!#REF!</definedName>
    <definedName name="DATA25" localSheetId="12">#REF!</definedName>
    <definedName name="DATA25" localSheetId="15">#REF!</definedName>
    <definedName name="DATA25" localSheetId="11">#REF!</definedName>
    <definedName name="DATA25" localSheetId="17">#REF!</definedName>
    <definedName name="DATA25" localSheetId="14">#REF!</definedName>
    <definedName name="DATA25" localSheetId="8">#REF!</definedName>
    <definedName name="DATA25" localSheetId="0">#REF!</definedName>
    <definedName name="DATA25" localSheetId="20">#REF!</definedName>
    <definedName name="DATA25" localSheetId="19">#REF!</definedName>
    <definedName name="DATA25" localSheetId="13">#REF!</definedName>
    <definedName name="DATA25" localSheetId="7">#REF!</definedName>
    <definedName name="DATA25" localSheetId="4">#REF!</definedName>
    <definedName name="DATA25" localSheetId="3">#REF!</definedName>
    <definedName name="DATA25" localSheetId="6">#REF!</definedName>
    <definedName name="DATA25" localSheetId="5">#REF!</definedName>
    <definedName name="DATA25" localSheetId="2">#REF!</definedName>
    <definedName name="DATA25" localSheetId="1">#REF!</definedName>
    <definedName name="DATA25" localSheetId="16">#REF!</definedName>
    <definedName name="DATA25" localSheetId="9">#REF!</definedName>
    <definedName name="DATA25">#REF!</definedName>
    <definedName name="DATA26" localSheetId="15">[29]Data!#REF!</definedName>
    <definedName name="DATA26" localSheetId="11">[29]Data!#REF!</definedName>
    <definedName name="DATA26" localSheetId="17">[29]Data!#REF!</definedName>
    <definedName name="DATA26" localSheetId="14">[30]Data!#REF!</definedName>
    <definedName name="DATA26" localSheetId="8">[29]Data!#REF!</definedName>
    <definedName name="DATA26" localSheetId="0">[29]Data!#REF!</definedName>
    <definedName name="DATA26" localSheetId="20">[29]Data!#REF!</definedName>
    <definedName name="DATA26" localSheetId="19">[29]Data!#REF!</definedName>
    <definedName name="DATA26" localSheetId="13">[30]Data!#REF!</definedName>
    <definedName name="DATA26" localSheetId="7">[29]Data!#REF!</definedName>
    <definedName name="DATA26" localSheetId="4">[29]Data!#REF!</definedName>
    <definedName name="DATA26" localSheetId="3">[29]Data!#REF!</definedName>
    <definedName name="DATA26" localSheetId="6">[29]Data!#REF!</definedName>
    <definedName name="DATA26" localSheetId="5">[29]Data!#REF!</definedName>
    <definedName name="DATA26" localSheetId="2">[29]Data!#REF!</definedName>
    <definedName name="DATA26" localSheetId="1">[29]Data!#REF!</definedName>
    <definedName name="DATA26" localSheetId="16">[29]Data!#REF!</definedName>
    <definedName name="DATA26" localSheetId="9">[29]Data!#REF!</definedName>
    <definedName name="DATA26">[29]Data!#REF!</definedName>
    <definedName name="DATA27" localSheetId="15">[29]Data!#REF!</definedName>
    <definedName name="DATA27" localSheetId="11">[29]Data!#REF!</definedName>
    <definedName name="DATA27" localSheetId="17">[29]Data!#REF!</definedName>
    <definedName name="DATA27" localSheetId="14">[30]Data!#REF!</definedName>
    <definedName name="DATA27" localSheetId="8">[29]Data!#REF!</definedName>
    <definedName name="DATA27" localSheetId="0">[29]Data!#REF!</definedName>
    <definedName name="DATA27" localSheetId="20">[29]Data!#REF!</definedName>
    <definedName name="DATA27" localSheetId="19">[29]Data!#REF!</definedName>
    <definedName name="DATA27" localSheetId="13">[30]Data!#REF!</definedName>
    <definedName name="DATA27" localSheetId="7">[29]Data!#REF!</definedName>
    <definedName name="DATA27" localSheetId="4">[29]Data!#REF!</definedName>
    <definedName name="DATA27" localSheetId="3">[29]Data!#REF!</definedName>
    <definedName name="DATA27" localSheetId="6">[29]Data!#REF!</definedName>
    <definedName name="DATA27" localSheetId="5">[29]Data!#REF!</definedName>
    <definedName name="DATA27" localSheetId="2">[29]Data!#REF!</definedName>
    <definedName name="DATA27" localSheetId="1">[29]Data!#REF!</definedName>
    <definedName name="DATA27" localSheetId="16">[29]Data!#REF!</definedName>
    <definedName name="DATA27" localSheetId="9">[29]Data!#REF!</definedName>
    <definedName name="DATA27">[29]Data!#REF!</definedName>
    <definedName name="DATA28" localSheetId="12">#REF!</definedName>
    <definedName name="DATA28" localSheetId="15">#REF!</definedName>
    <definedName name="DATA28" localSheetId="11">#REF!</definedName>
    <definedName name="DATA28" localSheetId="17">#REF!</definedName>
    <definedName name="DATA28" localSheetId="14">#REF!</definedName>
    <definedName name="DATA28" localSheetId="8">#REF!</definedName>
    <definedName name="DATA28" localSheetId="0">#REF!</definedName>
    <definedName name="DATA28" localSheetId="20">#REF!</definedName>
    <definedName name="DATA28" localSheetId="19">#REF!</definedName>
    <definedName name="DATA28" localSheetId="13">#REF!</definedName>
    <definedName name="DATA28" localSheetId="7">#REF!</definedName>
    <definedName name="DATA28" localSheetId="4">#REF!</definedName>
    <definedName name="DATA28" localSheetId="3">#REF!</definedName>
    <definedName name="DATA28" localSheetId="6">#REF!</definedName>
    <definedName name="DATA28" localSheetId="5">#REF!</definedName>
    <definedName name="DATA28" localSheetId="2">#REF!</definedName>
    <definedName name="DATA28" localSheetId="1">#REF!</definedName>
    <definedName name="DATA28" localSheetId="16">#REF!</definedName>
    <definedName name="DATA28" localSheetId="9">#REF!</definedName>
    <definedName name="DATA28">#REF!</definedName>
    <definedName name="DATA29" localSheetId="15">[29]Data!#REF!</definedName>
    <definedName name="DATA29" localSheetId="11">[29]Data!#REF!</definedName>
    <definedName name="DATA29" localSheetId="17">[29]Data!#REF!</definedName>
    <definedName name="DATA29" localSheetId="14">[30]Data!#REF!</definedName>
    <definedName name="DATA29" localSheetId="8">[29]Data!#REF!</definedName>
    <definedName name="DATA29" localSheetId="0">[29]Data!#REF!</definedName>
    <definedName name="DATA29" localSheetId="20">[29]Data!#REF!</definedName>
    <definedName name="DATA29" localSheetId="19">[29]Data!#REF!</definedName>
    <definedName name="DATA29" localSheetId="13">[30]Data!#REF!</definedName>
    <definedName name="DATA29" localSheetId="7">[29]Data!#REF!</definedName>
    <definedName name="DATA29" localSheetId="4">[29]Data!#REF!</definedName>
    <definedName name="DATA29" localSheetId="3">[29]Data!#REF!</definedName>
    <definedName name="DATA29" localSheetId="6">[29]Data!#REF!</definedName>
    <definedName name="DATA29" localSheetId="5">[29]Data!#REF!</definedName>
    <definedName name="DATA29" localSheetId="2">[29]Data!#REF!</definedName>
    <definedName name="DATA29" localSheetId="1">[29]Data!#REF!</definedName>
    <definedName name="DATA29" localSheetId="16">[29]Data!#REF!</definedName>
    <definedName name="DATA29" localSheetId="9">[29]Data!#REF!</definedName>
    <definedName name="DATA29">[29]Data!#REF!</definedName>
    <definedName name="DATA3" localSheetId="15">[29]Data!#REF!</definedName>
    <definedName name="DATA3" localSheetId="11">[29]Data!#REF!</definedName>
    <definedName name="DATA3" localSheetId="17">[29]Data!#REF!</definedName>
    <definedName name="DATA3" localSheetId="14">[30]Data!#REF!</definedName>
    <definedName name="DATA3" localSheetId="8">[29]Data!#REF!</definedName>
    <definedName name="DATA3" localSheetId="0">[29]Data!#REF!</definedName>
    <definedName name="DATA3" localSheetId="20">[29]Data!#REF!</definedName>
    <definedName name="DATA3" localSheetId="19">[29]Data!#REF!</definedName>
    <definedName name="DATA3" localSheetId="13">[30]Data!#REF!</definedName>
    <definedName name="DATA3" localSheetId="7">[29]Data!#REF!</definedName>
    <definedName name="DATA3" localSheetId="4">[29]Data!#REF!</definedName>
    <definedName name="DATA3" localSheetId="3">[29]Data!#REF!</definedName>
    <definedName name="DATA3" localSheetId="6">[29]Data!#REF!</definedName>
    <definedName name="DATA3" localSheetId="5">[29]Data!#REF!</definedName>
    <definedName name="DATA3" localSheetId="2">[29]Data!#REF!</definedName>
    <definedName name="DATA3" localSheetId="1">[29]Data!#REF!</definedName>
    <definedName name="DATA3" localSheetId="16">[29]Data!#REF!</definedName>
    <definedName name="DATA3" localSheetId="9">[29]Data!#REF!</definedName>
    <definedName name="DATA3">[29]Data!#REF!</definedName>
    <definedName name="DATA30" localSheetId="15">[29]Data!#REF!</definedName>
    <definedName name="DATA30" localSheetId="11">[29]Data!#REF!</definedName>
    <definedName name="DATA30" localSheetId="17">[29]Data!#REF!</definedName>
    <definedName name="DATA30" localSheetId="14">[30]Data!#REF!</definedName>
    <definedName name="DATA30" localSheetId="8">[29]Data!#REF!</definedName>
    <definedName name="DATA30" localSheetId="0">[29]Data!#REF!</definedName>
    <definedName name="DATA30" localSheetId="20">[29]Data!#REF!</definedName>
    <definedName name="DATA30" localSheetId="19">[29]Data!#REF!</definedName>
    <definedName name="DATA30" localSheetId="13">[30]Data!#REF!</definedName>
    <definedName name="DATA30" localSheetId="7">[29]Data!#REF!</definedName>
    <definedName name="DATA30" localSheetId="4">[29]Data!#REF!</definedName>
    <definedName name="DATA30" localSheetId="3">[29]Data!#REF!</definedName>
    <definedName name="DATA30" localSheetId="6">[29]Data!#REF!</definedName>
    <definedName name="DATA30" localSheetId="5">[29]Data!#REF!</definedName>
    <definedName name="DATA30" localSheetId="2">[29]Data!#REF!</definedName>
    <definedName name="DATA30" localSheetId="1">[29]Data!#REF!</definedName>
    <definedName name="DATA30" localSheetId="16">[29]Data!#REF!</definedName>
    <definedName name="DATA30" localSheetId="9">[29]Data!#REF!</definedName>
    <definedName name="DATA30">[29]Data!#REF!</definedName>
    <definedName name="DATA31" localSheetId="15">[29]Data!#REF!</definedName>
    <definedName name="DATA31" localSheetId="11">[29]Data!#REF!</definedName>
    <definedName name="DATA31" localSheetId="17">[29]Data!#REF!</definedName>
    <definedName name="DATA31" localSheetId="14">[30]Data!#REF!</definedName>
    <definedName name="DATA31" localSheetId="8">[29]Data!#REF!</definedName>
    <definedName name="DATA31" localSheetId="0">[29]Data!#REF!</definedName>
    <definedName name="DATA31" localSheetId="20">[29]Data!#REF!</definedName>
    <definedName name="DATA31" localSheetId="19">[29]Data!#REF!</definedName>
    <definedName name="DATA31" localSheetId="13">[30]Data!#REF!</definedName>
    <definedName name="DATA31" localSheetId="7">[29]Data!#REF!</definedName>
    <definedName name="DATA31" localSheetId="4">[29]Data!#REF!</definedName>
    <definedName name="DATA31" localSheetId="3">[29]Data!#REF!</definedName>
    <definedName name="DATA31" localSheetId="6">[29]Data!#REF!</definedName>
    <definedName name="DATA31" localSheetId="5">[29]Data!#REF!</definedName>
    <definedName name="DATA31" localSheetId="2">[29]Data!#REF!</definedName>
    <definedName name="DATA31" localSheetId="1">[29]Data!#REF!</definedName>
    <definedName name="DATA31" localSheetId="16">[29]Data!#REF!</definedName>
    <definedName name="DATA31" localSheetId="9">[29]Data!#REF!</definedName>
    <definedName name="DATA31">[29]Data!#REF!</definedName>
    <definedName name="DATA32" localSheetId="15">[29]Data!#REF!</definedName>
    <definedName name="DATA32" localSheetId="11">[29]Data!#REF!</definedName>
    <definedName name="DATA32" localSheetId="17">[29]Data!#REF!</definedName>
    <definedName name="DATA32" localSheetId="14">[30]Data!#REF!</definedName>
    <definedName name="DATA32" localSheetId="8">[29]Data!#REF!</definedName>
    <definedName name="DATA32" localSheetId="0">[29]Data!#REF!</definedName>
    <definedName name="DATA32" localSheetId="20">[29]Data!#REF!</definedName>
    <definedName name="DATA32" localSheetId="19">[29]Data!#REF!</definedName>
    <definedName name="DATA32" localSheetId="13">[30]Data!#REF!</definedName>
    <definedName name="DATA32" localSheetId="7">[29]Data!#REF!</definedName>
    <definedName name="DATA32" localSheetId="4">[29]Data!#REF!</definedName>
    <definedName name="DATA32" localSheetId="3">[29]Data!#REF!</definedName>
    <definedName name="DATA32" localSheetId="6">[29]Data!#REF!</definedName>
    <definedName name="DATA32" localSheetId="5">[29]Data!#REF!</definedName>
    <definedName name="DATA32" localSheetId="2">[29]Data!#REF!</definedName>
    <definedName name="DATA32" localSheetId="1">[29]Data!#REF!</definedName>
    <definedName name="DATA32" localSheetId="16">[29]Data!#REF!</definedName>
    <definedName name="DATA32" localSheetId="9">[29]Data!#REF!</definedName>
    <definedName name="DATA32">[29]Data!#REF!</definedName>
    <definedName name="DATA33" localSheetId="15">[29]Data!#REF!</definedName>
    <definedName name="DATA33" localSheetId="11">[29]Data!#REF!</definedName>
    <definedName name="DATA33" localSheetId="17">[29]Data!#REF!</definedName>
    <definedName name="DATA33" localSheetId="14">[30]Data!#REF!</definedName>
    <definedName name="DATA33" localSheetId="8">[29]Data!#REF!</definedName>
    <definedName name="DATA33" localSheetId="0">[29]Data!#REF!</definedName>
    <definedName name="DATA33" localSheetId="20">[29]Data!#REF!</definedName>
    <definedName name="DATA33" localSheetId="19">[29]Data!#REF!</definedName>
    <definedName name="DATA33" localSheetId="13">[30]Data!#REF!</definedName>
    <definedName name="DATA33" localSheetId="7">[29]Data!#REF!</definedName>
    <definedName name="DATA33" localSheetId="4">[29]Data!#REF!</definedName>
    <definedName name="DATA33" localSheetId="3">[29]Data!#REF!</definedName>
    <definedName name="DATA33" localSheetId="6">[29]Data!#REF!</definedName>
    <definedName name="DATA33" localSheetId="5">[29]Data!#REF!</definedName>
    <definedName name="DATA33" localSheetId="2">[29]Data!#REF!</definedName>
    <definedName name="DATA33" localSheetId="1">[29]Data!#REF!</definedName>
    <definedName name="DATA33" localSheetId="16">[29]Data!#REF!</definedName>
    <definedName name="DATA33" localSheetId="9">[29]Data!#REF!</definedName>
    <definedName name="DATA33">[29]Data!#REF!</definedName>
    <definedName name="DATA34" localSheetId="15">[29]Data!#REF!</definedName>
    <definedName name="DATA34" localSheetId="11">[29]Data!#REF!</definedName>
    <definedName name="DATA34" localSheetId="17">[29]Data!#REF!</definedName>
    <definedName name="DATA34" localSheetId="14">[30]Data!#REF!</definedName>
    <definedName name="DATA34" localSheetId="8">[29]Data!#REF!</definedName>
    <definedName name="DATA34" localSheetId="0">[29]Data!#REF!</definedName>
    <definedName name="DATA34" localSheetId="20">[29]Data!#REF!</definedName>
    <definedName name="DATA34" localSheetId="19">[29]Data!#REF!</definedName>
    <definedName name="DATA34" localSheetId="13">[30]Data!#REF!</definedName>
    <definedName name="DATA34" localSheetId="7">[29]Data!#REF!</definedName>
    <definedName name="DATA34" localSheetId="4">[29]Data!#REF!</definedName>
    <definedName name="DATA34" localSheetId="3">[29]Data!#REF!</definedName>
    <definedName name="DATA34" localSheetId="6">[29]Data!#REF!</definedName>
    <definedName name="DATA34" localSheetId="5">[29]Data!#REF!</definedName>
    <definedName name="DATA34" localSheetId="2">[29]Data!#REF!</definedName>
    <definedName name="DATA34" localSheetId="1">[29]Data!#REF!</definedName>
    <definedName name="DATA34" localSheetId="16">[29]Data!#REF!</definedName>
    <definedName name="DATA34" localSheetId="9">[29]Data!#REF!</definedName>
    <definedName name="DATA34">[29]Data!#REF!</definedName>
    <definedName name="DATA35" localSheetId="15">[29]Data!#REF!</definedName>
    <definedName name="DATA35" localSheetId="11">[29]Data!#REF!</definedName>
    <definedName name="DATA35" localSheetId="17">[29]Data!#REF!</definedName>
    <definedName name="DATA35" localSheetId="14">[30]Data!#REF!</definedName>
    <definedName name="DATA35" localSheetId="8">[29]Data!#REF!</definedName>
    <definedName name="DATA35" localSheetId="0">[29]Data!#REF!</definedName>
    <definedName name="DATA35" localSheetId="20">[29]Data!#REF!</definedName>
    <definedName name="DATA35" localSheetId="19">[29]Data!#REF!</definedName>
    <definedName name="DATA35" localSheetId="13">[30]Data!#REF!</definedName>
    <definedName name="DATA35" localSheetId="7">[29]Data!#REF!</definedName>
    <definedName name="DATA35" localSheetId="4">[29]Data!#REF!</definedName>
    <definedName name="DATA35" localSheetId="3">[29]Data!#REF!</definedName>
    <definedName name="DATA35" localSheetId="6">[29]Data!#REF!</definedName>
    <definedName name="DATA35" localSheetId="5">[29]Data!#REF!</definedName>
    <definedName name="DATA35" localSheetId="2">[29]Data!#REF!</definedName>
    <definedName name="DATA35" localSheetId="1">[29]Data!#REF!</definedName>
    <definedName name="DATA35" localSheetId="16">[29]Data!#REF!</definedName>
    <definedName name="DATA35" localSheetId="9">[29]Data!#REF!</definedName>
    <definedName name="DATA35">[29]Data!#REF!</definedName>
    <definedName name="DATA36" localSheetId="15">[29]Data!#REF!</definedName>
    <definedName name="DATA36" localSheetId="11">[29]Data!#REF!</definedName>
    <definedName name="DATA36" localSheetId="17">[29]Data!#REF!</definedName>
    <definedName name="DATA36" localSheetId="14">[30]Data!#REF!</definedName>
    <definedName name="DATA36" localSheetId="8">[29]Data!#REF!</definedName>
    <definedName name="DATA36" localSheetId="0">[29]Data!#REF!</definedName>
    <definedName name="DATA36" localSheetId="20">[29]Data!#REF!</definedName>
    <definedName name="DATA36" localSheetId="19">[29]Data!#REF!</definedName>
    <definedName name="DATA36" localSheetId="13">[30]Data!#REF!</definedName>
    <definedName name="DATA36" localSheetId="7">[29]Data!#REF!</definedName>
    <definedName name="DATA36" localSheetId="4">[29]Data!#REF!</definedName>
    <definedName name="DATA36" localSheetId="3">[29]Data!#REF!</definedName>
    <definedName name="DATA36" localSheetId="6">[29]Data!#REF!</definedName>
    <definedName name="DATA36" localSheetId="5">[29]Data!#REF!</definedName>
    <definedName name="DATA36" localSheetId="2">[29]Data!#REF!</definedName>
    <definedName name="DATA36" localSheetId="1">[29]Data!#REF!</definedName>
    <definedName name="DATA36" localSheetId="16">[29]Data!#REF!</definedName>
    <definedName name="DATA36" localSheetId="9">[29]Data!#REF!</definedName>
    <definedName name="DATA36">[29]Data!#REF!</definedName>
    <definedName name="DATA37" localSheetId="15">[29]Data!#REF!</definedName>
    <definedName name="DATA37" localSheetId="11">[29]Data!#REF!</definedName>
    <definedName name="DATA37" localSheetId="17">[29]Data!#REF!</definedName>
    <definedName name="DATA37" localSheetId="14">[30]Data!#REF!</definedName>
    <definedName name="DATA37" localSheetId="8">[29]Data!#REF!</definedName>
    <definedName name="DATA37" localSheetId="0">[29]Data!#REF!</definedName>
    <definedName name="DATA37" localSheetId="20">[29]Data!#REF!</definedName>
    <definedName name="DATA37" localSheetId="19">[29]Data!#REF!</definedName>
    <definedName name="DATA37" localSheetId="13">[30]Data!#REF!</definedName>
    <definedName name="DATA37" localSheetId="7">[29]Data!#REF!</definedName>
    <definedName name="DATA37" localSheetId="4">[29]Data!#REF!</definedName>
    <definedName name="DATA37" localSheetId="3">[29]Data!#REF!</definedName>
    <definedName name="DATA37" localSheetId="6">[29]Data!#REF!</definedName>
    <definedName name="DATA37" localSheetId="5">[29]Data!#REF!</definedName>
    <definedName name="DATA37" localSheetId="2">[29]Data!#REF!</definedName>
    <definedName name="DATA37" localSheetId="1">[29]Data!#REF!</definedName>
    <definedName name="DATA37" localSheetId="16">[29]Data!#REF!</definedName>
    <definedName name="DATA37" localSheetId="9">[29]Data!#REF!</definedName>
    <definedName name="DATA37">[29]Data!#REF!</definedName>
    <definedName name="DATA38" localSheetId="15">[29]Data!#REF!</definedName>
    <definedName name="DATA38" localSheetId="11">[29]Data!#REF!</definedName>
    <definedName name="DATA38" localSheetId="17">[29]Data!#REF!</definedName>
    <definedName name="DATA38" localSheetId="14">[30]Data!#REF!</definedName>
    <definedName name="DATA38" localSheetId="8">[29]Data!#REF!</definedName>
    <definedName name="DATA38" localSheetId="0">[29]Data!#REF!</definedName>
    <definedName name="DATA38" localSheetId="20">[29]Data!#REF!</definedName>
    <definedName name="DATA38" localSheetId="19">[29]Data!#REF!</definedName>
    <definedName name="DATA38" localSheetId="13">[30]Data!#REF!</definedName>
    <definedName name="DATA38" localSheetId="7">[29]Data!#REF!</definedName>
    <definedName name="DATA38" localSheetId="4">[29]Data!#REF!</definedName>
    <definedName name="DATA38" localSheetId="3">[29]Data!#REF!</definedName>
    <definedName name="DATA38" localSheetId="6">[29]Data!#REF!</definedName>
    <definedName name="DATA38" localSheetId="5">[29]Data!#REF!</definedName>
    <definedName name="DATA38" localSheetId="2">[29]Data!#REF!</definedName>
    <definedName name="DATA38" localSheetId="1">[29]Data!#REF!</definedName>
    <definedName name="DATA38" localSheetId="16">[29]Data!#REF!</definedName>
    <definedName name="DATA38" localSheetId="9">[29]Data!#REF!</definedName>
    <definedName name="DATA38">[29]Data!#REF!</definedName>
    <definedName name="DATA39" localSheetId="15">[29]Data!#REF!</definedName>
    <definedName name="DATA39" localSheetId="11">[29]Data!#REF!</definedName>
    <definedName name="DATA39" localSheetId="17">[29]Data!#REF!</definedName>
    <definedName name="DATA39" localSheetId="14">[30]Data!#REF!</definedName>
    <definedName name="DATA39" localSheetId="8">[29]Data!#REF!</definedName>
    <definedName name="DATA39" localSheetId="0">[29]Data!#REF!</definedName>
    <definedName name="DATA39" localSheetId="20">[29]Data!#REF!</definedName>
    <definedName name="DATA39" localSheetId="19">[29]Data!#REF!</definedName>
    <definedName name="DATA39" localSheetId="13">[30]Data!#REF!</definedName>
    <definedName name="DATA39" localSheetId="7">[29]Data!#REF!</definedName>
    <definedName name="DATA39" localSheetId="4">[29]Data!#REF!</definedName>
    <definedName name="DATA39" localSheetId="3">[29]Data!#REF!</definedName>
    <definedName name="DATA39" localSheetId="6">[29]Data!#REF!</definedName>
    <definedName name="DATA39" localSheetId="5">[29]Data!#REF!</definedName>
    <definedName name="DATA39" localSheetId="2">[29]Data!#REF!</definedName>
    <definedName name="DATA39" localSheetId="1">[29]Data!#REF!</definedName>
    <definedName name="DATA39" localSheetId="16">[29]Data!#REF!</definedName>
    <definedName name="DATA39" localSheetId="9">[29]Data!#REF!</definedName>
    <definedName name="DATA39">[29]Data!#REF!</definedName>
    <definedName name="DATA4" localSheetId="15">[29]Data!#REF!</definedName>
    <definedName name="DATA4" localSheetId="11">[29]Data!#REF!</definedName>
    <definedName name="DATA4" localSheetId="17">[29]Data!#REF!</definedName>
    <definedName name="DATA4" localSheetId="14">[30]Data!#REF!</definedName>
    <definedName name="DATA4" localSheetId="8">[29]Data!#REF!</definedName>
    <definedName name="DATA4" localSheetId="0">[29]Data!#REF!</definedName>
    <definedName name="DATA4" localSheetId="20">[29]Data!#REF!</definedName>
    <definedName name="DATA4" localSheetId="19">[29]Data!#REF!</definedName>
    <definedName name="DATA4" localSheetId="13">[30]Data!#REF!</definedName>
    <definedName name="DATA4" localSheetId="7">[29]Data!#REF!</definedName>
    <definedName name="DATA4" localSheetId="4">[29]Data!#REF!</definedName>
    <definedName name="DATA4" localSheetId="3">[29]Data!#REF!</definedName>
    <definedName name="DATA4" localSheetId="6">[29]Data!#REF!</definedName>
    <definedName name="DATA4" localSheetId="5">[29]Data!#REF!</definedName>
    <definedName name="DATA4" localSheetId="2">[29]Data!#REF!</definedName>
    <definedName name="DATA4" localSheetId="1">[29]Data!#REF!</definedName>
    <definedName name="DATA4" localSheetId="16">[29]Data!#REF!</definedName>
    <definedName name="DATA4" localSheetId="9">[29]Data!#REF!</definedName>
    <definedName name="DATA4">[29]Data!#REF!</definedName>
    <definedName name="DATA40" localSheetId="15">[29]Data!#REF!</definedName>
    <definedName name="DATA40" localSheetId="11">[29]Data!#REF!</definedName>
    <definedName name="DATA40" localSheetId="17">[29]Data!#REF!</definedName>
    <definedName name="DATA40" localSheetId="14">[30]Data!#REF!</definedName>
    <definedName name="DATA40" localSheetId="8">[29]Data!#REF!</definedName>
    <definedName name="DATA40" localSheetId="0">[29]Data!#REF!</definedName>
    <definedName name="DATA40" localSheetId="20">[29]Data!#REF!</definedName>
    <definedName name="DATA40" localSheetId="19">[29]Data!#REF!</definedName>
    <definedName name="DATA40" localSheetId="13">[30]Data!#REF!</definedName>
    <definedName name="DATA40" localSheetId="7">[29]Data!#REF!</definedName>
    <definedName name="DATA40" localSheetId="4">[29]Data!#REF!</definedName>
    <definedName name="DATA40" localSheetId="3">[29]Data!#REF!</definedName>
    <definedName name="DATA40" localSheetId="6">[29]Data!#REF!</definedName>
    <definedName name="DATA40" localSheetId="5">[29]Data!#REF!</definedName>
    <definedName name="DATA40" localSheetId="2">[29]Data!#REF!</definedName>
    <definedName name="DATA40" localSheetId="1">[29]Data!#REF!</definedName>
    <definedName name="DATA40" localSheetId="16">[29]Data!#REF!</definedName>
    <definedName name="DATA40" localSheetId="9">[29]Data!#REF!</definedName>
    <definedName name="DATA40">[29]Data!#REF!</definedName>
    <definedName name="DATA41" localSheetId="15">[29]Data!#REF!</definedName>
    <definedName name="DATA41" localSheetId="11">[29]Data!#REF!</definedName>
    <definedName name="DATA41" localSheetId="17">[29]Data!#REF!</definedName>
    <definedName name="DATA41" localSheetId="14">[30]Data!#REF!</definedName>
    <definedName name="DATA41" localSheetId="8">[29]Data!#REF!</definedName>
    <definedName name="DATA41" localSheetId="0">[29]Data!#REF!</definedName>
    <definedName name="DATA41" localSheetId="20">[29]Data!#REF!</definedName>
    <definedName name="DATA41" localSheetId="19">[29]Data!#REF!</definedName>
    <definedName name="DATA41" localSheetId="13">[30]Data!#REF!</definedName>
    <definedName name="DATA41" localSheetId="7">[29]Data!#REF!</definedName>
    <definedName name="DATA41" localSheetId="4">[29]Data!#REF!</definedName>
    <definedName name="DATA41" localSheetId="3">[29]Data!#REF!</definedName>
    <definedName name="DATA41" localSheetId="6">[29]Data!#REF!</definedName>
    <definedName name="DATA41" localSheetId="5">[29]Data!#REF!</definedName>
    <definedName name="DATA41" localSheetId="2">[29]Data!#REF!</definedName>
    <definedName name="DATA41" localSheetId="1">[29]Data!#REF!</definedName>
    <definedName name="DATA41" localSheetId="16">[29]Data!#REF!</definedName>
    <definedName name="DATA41" localSheetId="9">[29]Data!#REF!</definedName>
    <definedName name="DATA41">[29]Data!#REF!</definedName>
    <definedName name="DATA42" localSheetId="15">[29]Data!#REF!</definedName>
    <definedName name="DATA42" localSheetId="11">[29]Data!#REF!</definedName>
    <definedName name="DATA42" localSheetId="17">[29]Data!#REF!</definedName>
    <definedName name="DATA42" localSheetId="14">[30]Data!#REF!</definedName>
    <definedName name="DATA42" localSheetId="8">[29]Data!#REF!</definedName>
    <definedName name="DATA42" localSheetId="0">[29]Data!#REF!</definedName>
    <definedName name="DATA42" localSheetId="20">[29]Data!#REF!</definedName>
    <definedName name="DATA42" localSheetId="19">[29]Data!#REF!</definedName>
    <definedName name="DATA42" localSheetId="13">[30]Data!#REF!</definedName>
    <definedName name="DATA42" localSheetId="7">[29]Data!#REF!</definedName>
    <definedName name="DATA42" localSheetId="4">[29]Data!#REF!</definedName>
    <definedName name="DATA42" localSheetId="3">[29]Data!#REF!</definedName>
    <definedName name="DATA42" localSheetId="6">[29]Data!#REF!</definedName>
    <definedName name="DATA42" localSheetId="5">[29]Data!#REF!</definedName>
    <definedName name="DATA42" localSheetId="2">[29]Data!#REF!</definedName>
    <definedName name="DATA42" localSheetId="1">[29]Data!#REF!</definedName>
    <definedName name="DATA42" localSheetId="16">[29]Data!#REF!</definedName>
    <definedName name="DATA42" localSheetId="9">[29]Data!#REF!</definedName>
    <definedName name="DATA42">[29]Data!#REF!</definedName>
    <definedName name="DATA43" localSheetId="15">[29]Data!#REF!</definedName>
    <definedName name="DATA43" localSheetId="11">[29]Data!#REF!</definedName>
    <definedName name="DATA43" localSheetId="17">[29]Data!#REF!</definedName>
    <definedName name="DATA43" localSheetId="14">[30]Data!#REF!</definedName>
    <definedName name="DATA43" localSheetId="8">[29]Data!#REF!</definedName>
    <definedName name="DATA43" localSheetId="0">[29]Data!#REF!</definedName>
    <definedName name="DATA43" localSheetId="20">[29]Data!#REF!</definedName>
    <definedName name="DATA43" localSheetId="19">[29]Data!#REF!</definedName>
    <definedName name="DATA43" localSheetId="13">[30]Data!#REF!</definedName>
    <definedName name="DATA43" localSheetId="7">[29]Data!#REF!</definedName>
    <definedName name="DATA43" localSheetId="4">[29]Data!#REF!</definedName>
    <definedName name="DATA43" localSheetId="3">[29]Data!#REF!</definedName>
    <definedName name="DATA43" localSheetId="6">[29]Data!#REF!</definedName>
    <definedName name="DATA43" localSheetId="5">[29]Data!#REF!</definedName>
    <definedName name="DATA43" localSheetId="2">[29]Data!#REF!</definedName>
    <definedName name="DATA43" localSheetId="1">[29]Data!#REF!</definedName>
    <definedName name="DATA43" localSheetId="16">[29]Data!#REF!</definedName>
    <definedName name="DATA43" localSheetId="9">[29]Data!#REF!</definedName>
    <definedName name="DATA43">[29]Data!#REF!</definedName>
    <definedName name="DATA44" localSheetId="15">[29]Data!#REF!</definedName>
    <definedName name="DATA44" localSheetId="11">[29]Data!#REF!</definedName>
    <definedName name="DATA44" localSheetId="17">[29]Data!#REF!</definedName>
    <definedName name="DATA44" localSheetId="14">[30]Data!#REF!</definedName>
    <definedName name="DATA44" localSheetId="8">[29]Data!#REF!</definedName>
    <definedName name="DATA44" localSheetId="0">[29]Data!#REF!</definedName>
    <definedName name="DATA44" localSheetId="20">[29]Data!#REF!</definedName>
    <definedName name="DATA44" localSheetId="19">[29]Data!#REF!</definedName>
    <definedName name="DATA44" localSheetId="13">[30]Data!#REF!</definedName>
    <definedName name="DATA44" localSheetId="7">[29]Data!#REF!</definedName>
    <definedName name="DATA44" localSheetId="4">[29]Data!#REF!</definedName>
    <definedName name="DATA44" localSheetId="3">[29]Data!#REF!</definedName>
    <definedName name="DATA44" localSheetId="6">[29]Data!#REF!</definedName>
    <definedName name="DATA44" localSheetId="5">[29]Data!#REF!</definedName>
    <definedName name="DATA44" localSheetId="2">[29]Data!#REF!</definedName>
    <definedName name="DATA44" localSheetId="1">[29]Data!#REF!</definedName>
    <definedName name="DATA44" localSheetId="16">[29]Data!#REF!</definedName>
    <definedName name="DATA44" localSheetId="9">[29]Data!#REF!</definedName>
    <definedName name="DATA44">[29]Data!#REF!</definedName>
    <definedName name="DATA45" localSheetId="15">[29]Data!#REF!</definedName>
    <definedName name="DATA45" localSheetId="11">[29]Data!#REF!</definedName>
    <definedName name="DATA45" localSheetId="17">[29]Data!#REF!</definedName>
    <definedName name="DATA45" localSheetId="14">[30]Data!#REF!</definedName>
    <definedName name="DATA45" localSheetId="8">[29]Data!#REF!</definedName>
    <definedName name="DATA45" localSheetId="0">[29]Data!#REF!</definedName>
    <definedName name="DATA45" localSheetId="20">[29]Data!#REF!</definedName>
    <definedName name="DATA45" localSheetId="19">[29]Data!#REF!</definedName>
    <definedName name="DATA45" localSheetId="13">[30]Data!#REF!</definedName>
    <definedName name="DATA45" localSheetId="7">[29]Data!#REF!</definedName>
    <definedName name="DATA45" localSheetId="4">[29]Data!#REF!</definedName>
    <definedName name="DATA45" localSheetId="3">[29]Data!#REF!</definedName>
    <definedName name="DATA45" localSheetId="6">[29]Data!#REF!</definedName>
    <definedName name="DATA45" localSheetId="5">[29]Data!#REF!</definedName>
    <definedName name="DATA45" localSheetId="2">[29]Data!#REF!</definedName>
    <definedName name="DATA45" localSheetId="1">[29]Data!#REF!</definedName>
    <definedName name="DATA45" localSheetId="16">[29]Data!#REF!</definedName>
    <definedName name="DATA45" localSheetId="9">[29]Data!#REF!</definedName>
    <definedName name="DATA45">[29]Data!#REF!</definedName>
    <definedName name="DATA46" localSheetId="15">[29]Data!#REF!</definedName>
    <definedName name="DATA46" localSheetId="11">[29]Data!#REF!</definedName>
    <definedName name="DATA46" localSheetId="17">[29]Data!#REF!</definedName>
    <definedName name="DATA46" localSheetId="14">[30]Data!#REF!</definedName>
    <definedName name="DATA46" localSheetId="8">[29]Data!#REF!</definedName>
    <definedName name="DATA46" localSheetId="0">[29]Data!#REF!</definedName>
    <definedName name="DATA46" localSheetId="20">[29]Data!#REF!</definedName>
    <definedName name="DATA46" localSheetId="19">[29]Data!#REF!</definedName>
    <definedName name="DATA46" localSheetId="13">[30]Data!#REF!</definedName>
    <definedName name="DATA46" localSheetId="7">[29]Data!#REF!</definedName>
    <definedName name="DATA46" localSheetId="4">[29]Data!#REF!</definedName>
    <definedName name="DATA46" localSheetId="3">[29]Data!#REF!</definedName>
    <definedName name="DATA46" localSheetId="6">[29]Data!#REF!</definedName>
    <definedName name="DATA46" localSheetId="5">[29]Data!#REF!</definedName>
    <definedName name="DATA46" localSheetId="2">[29]Data!#REF!</definedName>
    <definedName name="DATA46" localSheetId="1">[29]Data!#REF!</definedName>
    <definedName name="DATA46" localSheetId="16">[29]Data!#REF!</definedName>
    <definedName name="DATA46" localSheetId="9">[29]Data!#REF!</definedName>
    <definedName name="DATA46">[29]Data!#REF!</definedName>
    <definedName name="DATA47" localSheetId="15">[29]Data!#REF!</definedName>
    <definedName name="DATA47" localSheetId="11">[29]Data!#REF!</definedName>
    <definedName name="DATA47" localSheetId="17">[29]Data!#REF!</definedName>
    <definedName name="DATA47" localSheetId="14">[30]Data!#REF!</definedName>
    <definedName name="DATA47" localSheetId="8">[29]Data!#REF!</definedName>
    <definedName name="DATA47" localSheetId="0">[29]Data!#REF!</definedName>
    <definedName name="DATA47" localSheetId="20">[29]Data!#REF!</definedName>
    <definedName name="DATA47" localSheetId="19">[29]Data!#REF!</definedName>
    <definedName name="DATA47" localSheetId="13">[30]Data!#REF!</definedName>
    <definedName name="DATA47" localSheetId="7">[29]Data!#REF!</definedName>
    <definedName name="DATA47" localSheetId="4">[29]Data!#REF!</definedName>
    <definedName name="DATA47" localSheetId="3">[29]Data!#REF!</definedName>
    <definedName name="DATA47" localSheetId="6">[29]Data!#REF!</definedName>
    <definedName name="DATA47" localSheetId="5">[29]Data!#REF!</definedName>
    <definedName name="DATA47" localSheetId="2">[29]Data!#REF!</definedName>
    <definedName name="DATA47" localSheetId="1">[29]Data!#REF!</definedName>
    <definedName name="DATA47" localSheetId="16">[29]Data!#REF!</definedName>
    <definedName name="DATA47" localSheetId="9">[29]Data!#REF!</definedName>
    <definedName name="DATA47">[29]Data!#REF!</definedName>
    <definedName name="DATA48" localSheetId="15">[29]Data!#REF!</definedName>
    <definedName name="DATA48" localSheetId="11">[29]Data!#REF!</definedName>
    <definedName name="DATA48" localSheetId="17">[29]Data!#REF!</definedName>
    <definedName name="DATA48" localSheetId="14">[30]Data!#REF!</definedName>
    <definedName name="DATA48" localSheetId="8">[29]Data!#REF!</definedName>
    <definedName name="DATA48" localSheetId="0">[29]Data!#REF!</definedName>
    <definedName name="DATA48" localSheetId="20">[29]Data!#REF!</definedName>
    <definedName name="DATA48" localSheetId="19">[29]Data!#REF!</definedName>
    <definedName name="DATA48" localSheetId="13">[30]Data!#REF!</definedName>
    <definedName name="DATA48" localSheetId="7">[29]Data!#REF!</definedName>
    <definedName name="DATA48" localSheetId="4">[29]Data!#REF!</definedName>
    <definedName name="DATA48" localSheetId="3">[29]Data!#REF!</definedName>
    <definedName name="DATA48" localSheetId="6">[29]Data!#REF!</definedName>
    <definedName name="DATA48" localSheetId="5">[29]Data!#REF!</definedName>
    <definedName name="DATA48" localSheetId="2">[29]Data!#REF!</definedName>
    <definedName name="DATA48" localSheetId="1">[29]Data!#REF!</definedName>
    <definedName name="DATA48" localSheetId="16">[29]Data!#REF!</definedName>
    <definedName name="DATA48" localSheetId="9">[29]Data!#REF!</definedName>
    <definedName name="DATA48">[29]Data!#REF!</definedName>
    <definedName name="DATA49" localSheetId="15">[29]Data!#REF!</definedName>
    <definedName name="DATA49" localSheetId="11">[29]Data!#REF!</definedName>
    <definedName name="DATA49" localSheetId="17">[29]Data!#REF!</definedName>
    <definedName name="DATA49" localSheetId="14">[30]Data!#REF!</definedName>
    <definedName name="DATA49" localSheetId="8">[29]Data!#REF!</definedName>
    <definedName name="DATA49" localSheetId="0">[29]Data!#REF!</definedName>
    <definedName name="DATA49" localSheetId="20">[29]Data!#REF!</definedName>
    <definedName name="DATA49" localSheetId="19">[29]Data!#REF!</definedName>
    <definedName name="DATA49" localSheetId="13">[30]Data!#REF!</definedName>
    <definedName name="DATA49" localSheetId="7">[29]Data!#REF!</definedName>
    <definedName name="DATA49" localSheetId="4">[29]Data!#REF!</definedName>
    <definedName name="DATA49" localSheetId="3">[29]Data!#REF!</definedName>
    <definedName name="DATA49" localSheetId="6">[29]Data!#REF!</definedName>
    <definedName name="DATA49" localSheetId="5">[29]Data!#REF!</definedName>
    <definedName name="DATA49" localSheetId="2">[29]Data!#REF!</definedName>
    <definedName name="DATA49" localSheetId="1">[29]Data!#REF!</definedName>
    <definedName name="DATA49" localSheetId="16">[29]Data!#REF!</definedName>
    <definedName name="DATA49" localSheetId="9">[29]Data!#REF!</definedName>
    <definedName name="DATA49">[29]Data!#REF!</definedName>
    <definedName name="DATA5" localSheetId="15">[29]Data!#REF!</definedName>
    <definedName name="DATA5" localSheetId="11">[29]Data!#REF!</definedName>
    <definedName name="DATA5" localSheetId="17">[29]Data!#REF!</definedName>
    <definedName name="DATA5" localSheetId="14">[30]Data!#REF!</definedName>
    <definedName name="DATA5" localSheetId="8">[29]Data!#REF!</definedName>
    <definedName name="DATA5" localSheetId="0">[29]Data!#REF!</definedName>
    <definedName name="DATA5" localSheetId="20">[29]Data!#REF!</definedName>
    <definedName name="DATA5" localSheetId="19">[29]Data!#REF!</definedName>
    <definedName name="DATA5" localSheetId="13">[30]Data!#REF!</definedName>
    <definedName name="DATA5" localSheetId="7">[29]Data!#REF!</definedName>
    <definedName name="DATA5" localSheetId="4">[29]Data!#REF!</definedName>
    <definedName name="DATA5" localSheetId="3">[29]Data!#REF!</definedName>
    <definedName name="DATA5" localSheetId="6">[29]Data!#REF!</definedName>
    <definedName name="DATA5" localSheetId="5">[29]Data!#REF!</definedName>
    <definedName name="DATA5" localSheetId="2">[29]Data!#REF!</definedName>
    <definedName name="DATA5" localSheetId="1">[29]Data!#REF!</definedName>
    <definedName name="DATA5" localSheetId="16">[29]Data!#REF!</definedName>
    <definedName name="DATA5" localSheetId="9">[29]Data!#REF!</definedName>
    <definedName name="DATA5">[29]Data!#REF!</definedName>
    <definedName name="DATA50" localSheetId="15">[29]Data!#REF!</definedName>
    <definedName name="DATA50" localSheetId="11">[29]Data!#REF!</definedName>
    <definedName name="DATA50" localSheetId="17">[29]Data!#REF!</definedName>
    <definedName name="DATA50" localSheetId="14">[30]Data!#REF!</definedName>
    <definedName name="DATA50" localSheetId="8">[29]Data!#REF!</definedName>
    <definedName name="DATA50" localSheetId="0">[29]Data!#REF!</definedName>
    <definedName name="DATA50" localSheetId="20">[29]Data!#REF!</definedName>
    <definedName name="DATA50" localSheetId="19">[29]Data!#REF!</definedName>
    <definedName name="DATA50" localSheetId="13">[30]Data!#REF!</definedName>
    <definedName name="DATA50" localSheetId="7">[29]Data!#REF!</definedName>
    <definedName name="DATA50" localSheetId="4">[29]Data!#REF!</definedName>
    <definedName name="DATA50" localSheetId="3">[29]Data!#REF!</definedName>
    <definedName name="DATA50" localSheetId="6">[29]Data!#REF!</definedName>
    <definedName name="DATA50" localSheetId="5">[29]Data!#REF!</definedName>
    <definedName name="DATA50" localSheetId="2">[29]Data!#REF!</definedName>
    <definedName name="DATA50" localSheetId="1">[29]Data!#REF!</definedName>
    <definedName name="DATA50" localSheetId="16">[29]Data!#REF!</definedName>
    <definedName name="DATA50" localSheetId="9">[29]Data!#REF!</definedName>
    <definedName name="DATA50">[29]Data!#REF!</definedName>
    <definedName name="DATA51" localSheetId="15">[29]Data!#REF!</definedName>
    <definedName name="DATA51" localSheetId="11">[29]Data!#REF!</definedName>
    <definedName name="DATA51" localSheetId="17">[29]Data!#REF!</definedName>
    <definedName name="DATA51" localSheetId="14">[30]Data!#REF!</definedName>
    <definedName name="DATA51" localSheetId="8">[29]Data!#REF!</definedName>
    <definedName name="DATA51" localSheetId="0">[29]Data!#REF!</definedName>
    <definedName name="DATA51" localSheetId="20">[29]Data!#REF!</definedName>
    <definedName name="DATA51" localSheetId="19">[29]Data!#REF!</definedName>
    <definedName name="DATA51" localSheetId="13">[30]Data!#REF!</definedName>
    <definedName name="DATA51" localSheetId="7">[29]Data!#REF!</definedName>
    <definedName name="DATA51" localSheetId="4">[29]Data!#REF!</definedName>
    <definedName name="DATA51" localSheetId="3">[29]Data!#REF!</definedName>
    <definedName name="DATA51" localSheetId="6">[29]Data!#REF!</definedName>
    <definedName name="DATA51" localSheetId="5">[29]Data!#REF!</definedName>
    <definedName name="DATA51" localSheetId="2">[29]Data!#REF!</definedName>
    <definedName name="DATA51" localSheetId="1">[29]Data!#REF!</definedName>
    <definedName name="DATA51" localSheetId="16">[29]Data!#REF!</definedName>
    <definedName name="DATA51" localSheetId="9">[29]Data!#REF!</definedName>
    <definedName name="DATA51">[29]Data!#REF!</definedName>
    <definedName name="DATA52" localSheetId="15">[29]Data!#REF!</definedName>
    <definedName name="DATA52" localSheetId="11">[29]Data!#REF!</definedName>
    <definedName name="DATA52" localSheetId="17">[29]Data!#REF!</definedName>
    <definedName name="DATA52" localSheetId="14">[30]Data!#REF!</definedName>
    <definedName name="DATA52" localSheetId="8">[29]Data!#REF!</definedName>
    <definedName name="DATA52" localSheetId="0">[29]Data!#REF!</definedName>
    <definedName name="DATA52" localSheetId="20">[29]Data!#REF!</definedName>
    <definedName name="DATA52" localSheetId="19">[29]Data!#REF!</definedName>
    <definedName name="DATA52" localSheetId="13">[30]Data!#REF!</definedName>
    <definedName name="DATA52" localSheetId="7">[29]Data!#REF!</definedName>
    <definedName name="DATA52" localSheetId="4">[29]Data!#REF!</definedName>
    <definedName name="DATA52" localSheetId="3">[29]Data!#REF!</definedName>
    <definedName name="DATA52" localSheetId="6">[29]Data!#REF!</definedName>
    <definedName name="DATA52" localSheetId="5">[29]Data!#REF!</definedName>
    <definedName name="DATA52" localSheetId="2">[29]Data!#REF!</definedName>
    <definedName name="DATA52" localSheetId="1">[29]Data!#REF!</definedName>
    <definedName name="DATA52" localSheetId="16">[29]Data!#REF!</definedName>
    <definedName name="DATA52" localSheetId="9">[29]Data!#REF!</definedName>
    <definedName name="DATA52">[29]Data!#REF!</definedName>
    <definedName name="DATA53" localSheetId="15">[29]Data!#REF!</definedName>
    <definedName name="DATA53" localSheetId="11">[29]Data!#REF!</definedName>
    <definedName name="DATA53" localSheetId="17">[29]Data!#REF!</definedName>
    <definedName name="DATA53" localSheetId="14">[30]Data!#REF!</definedName>
    <definedName name="DATA53" localSheetId="8">[29]Data!#REF!</definedName>
    <definedName name="DATA53" localSheetId="0">[29]Data!#REF!</definedName>
    <definedName name="DATA53" localSheetId="20">[29]Data!#REF!</definedName>
    <definedName name="DATA53" localSheetId="19">[29]Data!#REF!</definedName>
    <definedName name="DATA53" localSheetId="13">[30]Data!#REF!</definedName>
    <definedName name="DATA53" localSheetId="7">[29]Data!#REF!</definedName>
    <definedName name="DATA53" localSheetId="4">[29]Data!#REF!</definedName>
    <definedName name="DATA53" localSheetId="3">[29]Data!#REF!</definedName>
    <definedName name="DATA53" localSheetId="6">[29]Data!#REF!</definedName>
    <definedName name="DATA53" localSheetId="5">[29]Data!#REF!</definedName>
    <definedName name="DATA53" localSheetId="2">[29]Data!#REF!</definedName>
    <definedName name="DATA53" localSheetId="1">[29]Data!#REF!</definedName>
    <definedName name="DATA53" localSheetId="16">[29]Data!#REF!</definedName>
    <definedName name="DATA53" localSheetId="9">[29]Data!#REF!</definedName>
    <definedName name="DATA53">[29]Data!#REF!</definedName>
    <definedName name="DATA54" localSheetId="15">[29]Data!#REF!</definedName>
    <definedName name="DATA54" localSheetId="11">[29]Data!#REF!</definedName>
    <definedName name="DATA54" localSheetId="17">[29]Data!#REF!</definedName>
    <definedName name="DATA54" localSheetId="14">[30]Data!#REF!</definedName>
    <definedName name="DATA54" localSheetId="8">[29]Data!#REF!</definedName>
    <definedName name="DATA54" localSheetId="0">[29]Data!#REF!</definedName>
    <definedName name="DATA54" localSheetId="20">[29]Data!#REF!</definedName>
    <definedName name="DATA54" localSheetId="19">[29]Data!#REF!</definedName>
    <definedName name="DATA54" localSheetId="13">[30]Data!#REF!</definedName>
    <definedName name="DATA54" localSheetId="7">[29]Data!#REF!</definedName>
    <definedName name="DATA54" localSheetId="4">[29]Data!#REF!</definedName>
    <definedName name="DATA54" localSheetId="3">[29]Data!#REF!</definedName>
    <definedName name="DATA54" localSheetId="6">[29]Data!#REF!</definedName>
    <definedName name="DATA54" localSheetId="5">[29]Data!#REF!</definedName>
    <definedName name="DATA54" localSheetId="2">[29]Data!#REF!</definedName>
    <definedName name="DATA54" localSheetId="1">[29]Data!#REF!</definedName>
    <definedName name="DATA54" localSheetId="16">[29]Data!#REF!</definedName>
    <definedName name="DATA54" localSheetId="9">[29]Data!#REF!</definedName>
    <definedName name="DATA54">[29]Data!#REF!</definedName>
    <definedName name="DATA55" localSheetId="12">#REF!</definedName>
    <definedName name="DATA55" localSheetId="15">#REF!</definedName>
    <definedName name="DATA55" localSheetId="11">#REF!</definedName>
    <definedName name="DATA55" localSheetId="17">#REF!</definedName>
    <definedName name="DATA55" localSheetId="14">#REF!</definedName>
    <definedName name="DATA55" localSheetId="8">#REF!</definedName>
    <definedName name="DATA55" localSheetId="0">#REF!</definedName>
    <definedName name="DATA55" localSheetId="20">#REF!</definedName>
    <definedName name="DATA55" localSheetId="19">#REF!</definedName>
    <definedName name="DATA55" localSheetId="13">#REF!</definedName>
    <definedName name="DATA55" localSheetId="7">#REF!</definedName>
    <definedName name="DATA55" localSheetId="4">#REF!</definedName>
    <definedName name="DATA55" localSheetId="3">#REF!</definedName>
    <definedName name="DATA55" localSheetId="6">#REF!</definedName>
    <definedName name="DATA55" localSheetId="5">#REF!</definedName>
    <definedName name="DATA55" localSheetId="2">#REF!</definedName>
    <definedName name="DATA55" localSheetId="1">#REF!</definedName>
    <definedName name="DATA55" localSheetId="16">#REF!</definedName>
    <definedName name="DATA55" localSheetId="9">#REF!</definedName>
    <definedName name="DATA55">#REF!</definedName>
    <definedName name="DATA56" localSheetId="15">[29]Data!#REF!</definedName>
    <definedName name="DATA56" localSheetId="11">[29]Data!#REF!</definedName>
    <definedName name="DATA56" localSheetId="17">[29]Data!#REF!</definedName>
    <definedName name="DATA56" localSheetId="14">[30]Data!#REF!</definedName>
    <definedName name="DATA56" localSheetId="8">[29]Data!#REF!</definedName>
    <definedName name="DATA56" localSheetId="0">[29]Data!#REF!</definedName>
    <definedName name="DATA56" localSheetId="20">[29]Data!#REF!</definedName>
    <definedName name="DATA56" localSheetId="19">[29]Data!#REF!</definedName>
    <definedName name="DATA56" localSheetId="13">[30]Data!#REF!</definedName>
    <definedName name="DATA56" localSheetId="7">[29]Data!#REF!</definedName>
    <definedName name="DATA56" localSheetId="4">[29]Data!#REF!</definedName>
    <definedName name="DATA56" localSheetId="3">[29]Data!#REF!</definedName>
    <definedName name="DATA56" localSheetId="6">[29]Data!#REF!</definedName>
    <definedName name="DATA56" localSheetId="5">[29]Data!#REF!</definedName>
    <definedName name="DATA56" localSheetId="2">[29]Data!#REF!</definedName>
    <definedName name="DATA56" localSheetId="1">[29]Data!#REF!</definedName>
    <definedName name="DATA56" localSheetId="16">[29]Data!#REF!</definedName>
    <definedName name="DATA56" localSheetId="9">[29]Data!#REF!</definedName>
    <definedName name="DATA56">[29]Data!#REF!</definedName>
    <definedName name="DATA57" localSheetId="15">[29]Data!#REF!</definedName>
    <definedName name="DATA57" localSheetId="11">[29]Data!#REF!</definedName>
    <definedName name="DATA57" localSheetId="17">[29]Data!#REF!</definedName>
    <definedName name="DATA57" localSheetId="14">[30]Data!#REF!</definedName>
    <definedName name="DATA57" localSheetId="8">[29]Data!#REF!</definedName>
    <definedName name="DATA57" localSheetId="0">[29]Data!#REF!</definedName>
    <definedName name="DATA57" localSheetId="20">[29]Data!#REF!</definedName>
    <definedName name="DATA57" localSheetId="19">[29]Data!#REF!</definedName>
    <definedName name="DATA57" localSheetId="13">[30]Data!#REF!</definedName>
    <definedName name="DATA57" localSheetId="7">[29]Data!#REF!</definedName>
    <definedName name="DATA57" localSheetId="4">[29]Data!#REF!</definedName>
    <definedName name="DATA57" localSheetId="3">[29]Data!#REF!</definedName>
    <definedName name="DATA57" localSheetId="6">[29]Data!#REF!</definedName>
    <definedName name="DATA57" localSheetId="5">[29]Data!#REF!</definedName>
    <definedName name="DATA57" localSheetId="2">[29]Data!#REF!</definedName>
    <definedName name="DATA57" localSheetId="1">[29]Data!#REF!</definedName>
    <definedName name="DATA57" localSheetId="16">[29]Data!#REF!</definedName>
    <definedName name="DATA57" localSheetId="9">[29]Data!#REF!</definedName>
    <definedName name="DATA57">[29]Data!#REF!</definedName>
    <definedName name="DATA58" localSheetId="15">[29]Data!#REF!</definedName>
    <definedName name="DATA58" localSheetId="11">[29]Data!#REF!</definedName>
    <definedName name="DATA58" localSheetId="17">[29]Data!#REF!</definedName>
    <definedName name="DATA58" localSheetId="14">[30]Data!#REF!</definedName>
    <definedName name="DATA58" localSheetId="8">[29]Data!#REF!</definedName>
    <definedName name="DATA58" localSheetId="0">[29]Data!#REF!</definedName>
    <definedName name="DATA58" localSheetId="20">[29]Data!#REF!</definedName>
    <definedName name="DATA58" localSheetId="19">[29]Data!#REF!</definedName>
    <definedName name="DATA58" localSheetId="13">[30]Data!#REF!</definedName>
    <definedName name="DATA58" localSheetId="7">[29]Data!#REF!</definedName>
    <definedName name="DATA58" localSheetId="4">[29]Data!#REF!</definedName>
    <definedName name="DATA58" localSheetId="3">[29]Data!#REF!</definedName>
    <definedName name="DATA58" localSheetId="6">[29]Data!#REF!</definedName>
    <definedName name="DATA58" localSheetId="5">[29]Data!#REF!</definedName>
    <definedName name="DATA58" localSheetId="2">[29]Data!#REF!</definedName>
    <definedName name="DATA58" localSheetId="1">[29]Data!#REF!</definedName>
    <definedName name="DATA58" localSheetId="16">[29]Data!#REF!</definedName>
    <definedName name="DATA58" localSheetId="9">[29]Data!#REF!</definedName>
    <definedName name="DATA58">[29]Data!#REF!</definedName>
    <definedName name="DATA59" localSheetId="15">[29]Data!#REF!</definedName>
    <definedName name="DATA59" localSheetId="11">[29]Data!#REF!</definedName>
    <definedName name="DATA59" localSheetId="17">[29]Data!#REF!</definedName>
    <definedName name="DATA59" localSheetId="14">[30]Data!#REF!</definedName>
    <definedName name="DATA59" localSheetId="8">[29]Data!#REF!</definedName>
    <definedName name="DATA59" localSheetId="0">[29]Data!#REF!</definedName>
    <definedName name="DATA59" localSheetId="20">[29]Data!#REF!</definedName>
    <definedName name="DATA59" localSheetId="19">[29]Data!#REF!</definedName>
    <definedName name="DATA59" localSheetId="13">[30]Data!#REF!</definedName>
    <definedName name="DATA59" localSheetId="7">[29]Data!#REF!</definedName>
    <definedName name="DATA59" localSheetId="4">[29]Data!#REF!</definedName>
    <definedName name="DATA59" localSheetId="3">[29]Data!#REF!</definedName>
    <definedName name="DATA59" localSheetId="6">[29]Data!#REF!</definedName>
    <definedName name="DATA59" localSheetId="5">[29]Data!#REF!</definedName>
    <definedName name="DATA59" localSheetId="2">[29]Data!#REF!</definedName>
    <definedName name="DATA59" localSheetId="1">[29]Data!#REF!</definedName>
    <definedName name="DATA59" localSheetId="16">[29]Data!#REF!</definedName>
    <definedName name="DATA59" localSheetId="9">[29]Data!#REF!</definedName>
    <definedName name="DATA59">[29]Data!#REF!</definedName>
    <definedName name="DATA6" localSheetId="15">[29]Data!#REF!</definedName>
    <definedName name="DATA6" localSheetId="11">[29]Data!#REF!</definedName>
    <definedName name="DATA6" localSheetId="17">[29]Data!#REF!</definedName>
    <definedName name="DATA6" localSheetId="14">[30]Data!#REF!</definedName>
    <definedName name="DATA6" localSheetId="8">[29]Data!#REF!</definedName>
    <definedName name="DATA6" localSheetId="0">[29]Data!#REF!</definedName>
    <definedName name="DATA6" localSheetId="20">[29]Data!#REF!</definedName>
    <definedName name="DATA6" localSheetId="19">[29]Data!#REF!</definedName>
    <definedName name="DATA6" localSheetId="13">[30]Data!#REF!</definedName>
    <definedName name="DATA6" localSheetId="7">[29]Data!#REF!</definedName>
    <definedName name="DATA6" localSheetId="4">[29]Data!#REF!</definedName>
    <definedName name="DATA6" localSheetId="3">[29]Data!#REF!</definedName>
    <definedName name="DATA6" localSheetId="6">[29]Data!#REF!</definedName>
    <definedName name="DATA6" localSheetId="5">[29]Data!#REF!</definedName>
    <definedName name="DATA6" localSheetId="2">[29]Data!#REF!</definedName>
    <definedName name="DATA6" localSheetId="1">[29]Data!#REF!</definedName>
    <definedName name="DATA6" localSheetId="16">[29]Data!#REF!</definedName>
    <definedName name="DATA6" localSheetId="9">[29]Data!#REF!</definedName>
    <definedName name="DATA6">[29]Data!#REF!</definedName>
    <definedName name="DATA60" localSheetId="15">[29]Data!#REF!</definedName>
    <definedName name="DATA60" localSheetId="11">[29]Data!#REF!</definedName>
    <definedName name="DATA60" localSheetId="17">[29]Data!#REF!</definedName>
    <definedName name="DATA60" localSheetId="14">[30]Data!#REF!</definedName>
    <definedName name="DATA60" localSheetId="8">[29]Data!#REF!</definedName>
    <definedName name="DATA60" localSheetId="0">[29]Data!#REF!</definedName>
    <definedName name="DATA60" localSheetId="20">[29]Data!#REF!</definedName>
    <definedName name="DATA60" localSheetId="19">[29]Data!#REF!</definedName>
    <definedName name="DATA60" localSheetId="13">[30]Data!#REF!</definedName>
    <definedName name="DATA60" localSheetId="7">[29]Data!#REF!</definedName>
    <definedName name="DATA60" localSheetId="4">[29]Data!#REF!</definedName>
    <definedName name="DATA60" localSheetId="3">[29]Data!#REF!</definedName>
    <definedName name="DATA60" localSheetId="6">[29]Data!#REF!</definedName>
    <definedName name="DATA60" localSheetId="5">[29]Data!#REF!</definedName>
    <definedName name="DATA60" localSheetId="2">[29]Data!#REF!</definedName>
    <definedName name="DATA60" localSheetId="1">[29]Data!#REF!</definedName>
    <definedName name="DATA60" localSheetId="16">[29]Data!#REF!</definedName>
    <definedName name="DATA60" localSheetId="9">[29]Data!#REF!</definedName>
    <definedName name="DATA60">[29]Data!#REF!</definedName>
    <definedName name="DATA61" localSheetId="15">[29]Data!#REF!</definedName>
    <definedName name="DATA61" localSheetId="11">[29]Data!#REF!</definedName>
    <definedName name="DATA61" localSheetId="17">[29]Data!#REF!</definedName>
    <definedName name="DATA61" localSheetId="14">[30]Data!#REF!</definedName>
    <definedName name="DATA61" localSheetId="8">[29]Data!#REF!</definedName>
    <definedName name="DATA61" localSheetId="0">[29]Data!#REF!</definedName>
    <definedName name="DATA61" localSheetId="20">[29]Data!#REF!</definedName>
    <definedName name="DATA61" localSheetId="19">[29]Data!#REF!</definedName>
    <definedName name="DATA61" localSheetId="13">[30]Data!#REF!</definedName>
    <definedName name="DATA61" localSheetId="7">[29]Data!#REF!</definedName>
    <definedName name="DATA61" localSheetId="4">[29]Data!#REF!</definedName>
    <definedName name="DATA61" localSheetId="3">[29]Data!#REF!</definedName>
    <definedName name="DATA61" localSheetId="6">[29]Data!#REF!</definedName>
    <definedName name="DATA61" localSheetId="5">[29]Data!#REF!</definedName>
    <definedName name="DATA61" localSheetId="2">[29]Data!#REF!</definedName>
    <definedName name="DATA61" localSheetId="1">[29]Data!#REF!</definedName>
    <definedName name="DATA61" localSheetId="16">[29]Data!#REF!</definedName>
    <definedName name="DATA61" localSheetId="9">[29]Data!#REF!</definedName>
    <definedName name="DATA61">[29]Data!#REF!</definedName>
    <definedName name="DATA62" localSheetId="12">#REF!</definedName>
    <definedName name="DATA62" localSheetId="15">#REF!</definedName>
    <definedName name="DATA62" localSheetId="11">#REF!</definedName>
    <definedName name="DATA62" localSheetId="17">#REF!</definedName>
    <definedName name="DATA62" localSheetId="14">#REF!</definedName>
    <definedName name="DATA62" localSheetId="8">#REF!</definedName>
    <definedName name="DATA62" localSheetId="0">#REF!</definedName>
    <definedName name="DATA62" localSheetId="20">#REF!</definedName>
    <definedName name="DATA62" localSheetId="19">#REF!</definedName>
    <definedName name="DATA62" localSheetId="13">#REF!</definedName>
    <definedName name="DATA62" localSheetId="7">#REF!</definedName>
    <definedName name="DATA62" localSheetId="4">#REF!</definedName>
    <definedName name="DATA62" localSheetId="3">#REF!</definedName>
    <definedName name="DATA62" localSheetId="6">#REF!</definedName>
    <definedName name="DATA62" localSheetId="5">#REF!</definedName>
    <definedName name="DATA62" localSheetId="2">#REF!</definedName>
    <definedName name="DATA62" localSheetId="1">#REF!</definedName>
    <definedName name="DATA62" localSheetId="16">#REF!</definedName>
    <definedName name="DATA62" localSheetId="9">#REF!</definedName>
    <definedName name="DATA62">#REF!</definedName>
    <definedName name="DATA63" localSheetId="15">[29]Data!#REF!</definedName>
    <definedName name="DATA63" localSheetId="11">[29]Data!#REF!</definedName>
    <definedName name="DATA63" localSheetId="17">[29]Data!#REF!</definedName>
    <definedName name="DATA63" localSheetId="14">[30]Data!#REF!</definedName>
    <definedName name="DATA63" localSheetId="8">[29]Data!#REF!</definedName>
    <definedName name="DATA63" localSheetId="0">[29]Data!#REF!</definedName>
    <definedName name="DATA63" localSheetId="20">[29]Data!#REF!</definedName>
    <definedName name="DATA63" localSheetId="19">[29]Data!#REF!</definedName>
    <definedName name="DATA63" localSheetId="13">[30]Data!#REF!</definedName>
    <definedName name="DATA63" localSheetId="7">[29]Data!#REF!</definedName>
    <definedName name="DATA63" localSheetId="4">[29]Data!#REF!</definedName>
    <definedName name="DATA63" localSheetId="3">[29]Data!#REF!</definedName>
    <definedName name="DATA63" localSheetId="6">[29]Data!#REF!</definedName>
    <definedName name="DATA63" localSheetId="5">[29]Data!#REF!</definedName>
    <definedName name="DATA63" localSheetId="2">[29]Data!#REF!</definedName>
    <definedName name="DATA63" localSheetId="1">[29]Data!#REF!</definedName>
    <definedName name="DATA63" localSheetId="16">[29]Data!#REF!</definedName>
    <definedName name="DATA63" localSheetId="9">[29]Data!#REF!</definedName>
    <definedName name="DATA63">[29]Data!#REF!</definedName>
    <definedName name="DATA64" localSheetId="15">[29]Data!#REF!</definedName>
    <definedName name="DATA64" localSheetId="11">[29]Data!#REF!</definedName>
    <definedName name="DATA64" localSheetId="17">[29]Data!#REF!</definedName>
    <definedName name="DATA64" localSheetId="14">[30]Data!#REF!</definedName>
    <definedName name="DATA64" localSheetId="8">[29]Data!#REF!</definedName>
    <definedName name="DATA64" localSheetId="0">[29]Data!#REF!</definedName>
    <definedName name="DATA64" localSheetId="20">[29]Data!#REF!</definedName>
    <definedName name="DATA64" localSheetId="19">[29]Data!#REF!</definedName>
    <definedName name="DATA64" localSheetId="13">[30]Data!#REF!</definedName>
    <definedName name="DATA64" localSheetId="7">[29]Data!#REF!</definedName>
    <definedName name="DATA64" localSheetId="4">[29]Data!#REF!</definedName>
    <definedName name="DATA64" localSheetId="3">[29]Data!#REF!</definedName>
    <definedName name="DATA64" localSheetId="6">[29]Data!#REF!</definedName>
    <definedName name="DATA64" localSheetId="5">[29]Data!#REF!</definedName>
    <definedName name="DATA64" localSheetId="2">[29]Data!#REF!</definedName>
    <definedName name="DATA64" localSheetId="1">[29]Data!#REF!</definedName>
    <definedName name="DATA64" localSheetId="16">[29]Data!#REF!</definedName>
    <definedName name="DATA64" localSheetId="9">[29]Data!#REF!</definedName>
    <definedName name="DATA64">[29]Data!#REF!</definedName>
    <definedName name="DATA65" localSheetId="15">[29]Data!#REF!</definedName>
    <definedName name="DATA65" localSheetId="11">[29]Data!#REF!</definedName>
    <definedName name="DATA65" localSheetId="17">[29]Data!#REF!</definedName>
    <definedName name="DATA65" localSheetId="14">[30]Data!#REF!</definedName>
    <definedName name="DATA65" localSheetId="8">[29]Data!#REF!</definedName>
    <definedName name="DATA65" localSheetId="0">[29]Data!#REF!</definedName>
    <definedName name="DATA65" localSheetId="20">[29]Data!#REF!</definedName>
    <definedName name="DATA65" localSheetId="19">[29]Data!#REF!</definedName>
    <definedName name="DATA65" localSheetId="13">[30]Data!#REF!</definedName>
    <definedName name="DATA65" localSheetId="7">[29]Data!#REF!</definedName>
    <definedName name="DATA65" localSheetId="4">[29]Data!#REF!</definedName>
    <definedName name="DATA65" localSheetId="3">[29]Data!#REF!</definedName>
    <definedName name="DATA65" localSheetId="6">[29]Data!#REF!</definedName>
    <definedName name="DATA65" localSheetId="5">[29]Data!#REF!</definedName>
    <definedName name="DATA65" localSheetId="2">[29]Data!#REF!</definedName>
    <definedName name="DATA65" localSheetId="1">[29]Data!#REF!</definedName>
    <definedName name="DATA65" localSheetId="16">[29]Data!#REF!</definedName>
    <definedName name="DATA65" localSheetId="9">[29]Data!#REF!</definedName>
    <definedName name="DATA65">[29]Data!#REF!</definedName>
    <definedName name="DATA66" localSheetId="15">[29]Data!#REF!</definedName>
    <definedName name="DATA66" localSheetId="11">[29]Data!#REF!</definedName>
    <definedName name="DATA66" localSheetId="17">[29]Data!#REF!</definedName>
    <definedName name="DATA66" localSheetId="14">[30]Data!#REF!</definedName>
    <definedName name="DATA66" localSheetId="8">[29]Data!#REF!</definedName>
    <definedName name="DATA66" localSheetId="0">[29]Data!#REF!</definedName>
    <definedName name="DATA66" localSheetId="20">[29]Data!#REF!</definedName>
    <definedName name="DATA66" localSheetId="19">[29]Data!#REF!</definedName>
    <definedName name="DATA66" localSheetId="13">[30]Data!#REF!</definedName>
    <definedName name="DATA66" localSheetId="7">[29]Data!#REF!</definedName>
    <definedName name="DATA66" localSheetId="4">[29]Data!#REF!</definedName>
    <definedName name="DATA66" localSheetId="3">[29]Data!#REF!</definedName>
    <definedName name="DATA66" localSheetId="6">[29]Data!#REF!</definedName>
    <definedName name="DATA66" localSheetId="5">[29]Data!#REF!</definedName>
    <definedName name="DATA66" localSheetId="2">[29]Data!#REF!</definedName>
    <definedName name="DATA66" localSheetId="1">[29]Data!#REF!</definedName>
    <definedName name="DATA66" localSheetId="16">[29]Data!#REF!</definedName>
    <definedName name="DATA66" localSheetId="9">[29]Data!#REF!</definedName>
    <definedName name="DATA66">[29]Data!#REF!</definedName>
    <definedName name="DATA67" localSheetId="15">[29]Data!#REF!</definedName>
    <definedName name="DATA67" localSheetId="11">[29]Data!#REF!</definedName>
    <definedName name="DATA67" localSheetId="17">[29]Data!#REF!</definedName>
    <definedName name="DATA67" localSheetId="14">[30]Data!#REF!</definedName>
    <definedName name="DATA67" localSheetId="8">[29]Data!#REF!</definedName>
    <definedName name="DATA67" localSheetId="0">[29]Data!#REF!</definedName>
    <definedName name="DATA67" localSheetId="20">[29]Data!#REF!</definedName>
    <definedName name="DATA67" localSheetId="19">[29]Data!#REF!</definedName>
    <definedName name="DATA67" localSheetId="13">[30]Data!#REF!</definedName>
    <definedName name="DATA67" localSheetId="7">[29]Data!#REF!</definedName>
    <definedName name="DATA67" localSheetId="4">[29]Data!#REF!</definedName>
    <definedName name="DATA67" localSheetId="3">[29]Data!#REF!</definedName>
    <definedName name="DATA67" localSheetId="6">[29]Data!#REF!</definedName>
    <definedName name="DATA67" localSheetId="5">[29]Data!#REF!</definedName>
    <definedName name="DATA67" localSheetId="2">[29]Data!#REF!</definedName>
    <definedName name="DATA67" localSheetId="1">[29]Data!#REF!</definedName>
    <definedName name="DATA67" localSheetId="16">[29]Data!#REF!</definedName>
    <definedName name="DATA67" localSheetId="9">[29]Data!#REF!</definedName>
    <definedName name="DATA67">[29]Data!#REF!</definedName>
    <definedName name="DATA68" localSheetId="15">[29]Data!#REF!</definedName>
    <definedName name="DATA68" localSheetId="11">[29]Data!#REF!</definedName>
    <definedName name="DATA68" localSheetId="17">[29]Data!#REF!</definedName>
    <definedName name="DATA68" localSheetId="14">[30]Data!#REF!</definedName>
    <definedName name="DATA68" localSheetId="8">[29]Data!#REF!</definedName>
    <definedName name="DATA68" localSheetId="0">[29]Data!#REF!</definedName>
    <definedName name="DATA68" localSheetId="20">[29]Data!#REF!</definedName>
    <definedName name="DATA68" localSheetId="19">[29]Data!#REF!</definedName>
    <definedName name="DATA68" localSheetId="13">[30]Data!#REF!</definedName>
    <definedName name="DATA68" localSheetId="7">[29]Data!#REF!</definedName>
    <definedName name="DATA68" localSheetId="4">[29]Data!#REF!</definedName>
    <definedName name="DATA68" localSheetId="3">[29]Data!#REF!</definedName>
    <definedName name="DATA68" localSheetId="6">[29]Data!#REF!</definedName>
    <definedName name="DATA68" localSheetId="5">[29]Data!#REF!</definedName>
    <definedName name="DATA68" localSheetId="2">[29]Data!#REF!</definedName>
    <definedName name="DATA68" localSheetId="1">[29]Data!#REF!</definedName>
    <definedName name="DATA68" localSheetId="16">[29]Data!#REF!</definedName>
    <definedName name="DATA68" localSheetId="9">[29]Data!#REF!</definedName>
    <definedName name="DATA68">[29]Data!#REF!</definedName>
    <definedName name="DATA69" localSheetId="15">[29]Data!#REF!</definedName>
    <definedName name="DATA69" localSheetId="11">[29]Data!#REF!</definedName>
    <definedName name="DATA69" localSheetId="17">[29]Data!#REF!</definedName>
    <definedName name="DATA69" localSheetId="14">[30]Data!#REF!</definedName>
    <definedName name="DATA69" localSheetId="8">[29]Data!#REF!</definedName>
    <definedName name="DATA69" localSheetId="0">[29]Data!#REF!</definedName>
    <definedName name="DATA69" localSheetId="20">[29]Data!#REF!</definedName>
    <definedName name="DATA69" localSheetId="19">[29]Data!#REF!</definedName>
    <definedName name="DATA69" localSheetId="13">[30]Data!#REF!</definedName>
    <definedName name="DATA69" localSheetId="7">[29]Data!#REF!</definedName>
    <definedName name="DATA69" localSheetId="4">[29]Data!#REF!</definedName>
    <definedName name="DATA69" localSheetId="3">[29]Data!#REF!</definedName>
    <definedName name="DATA69" localSheetId="6">[29]Data!#REF!</definedName>
    <definedName name="DATA69" localSheetId="5">[29]Data!#REF!</definedName>
    <definedName name="DATA69" localSheetId="2">[29]Data!#REF!</definedName>
    <definedName name="DATA69" localSheetId="1">[29]Data!#REF!</definedName>
    <definedName name="DATA69" localSheetId="16">[29]Data!#REF!</definedName>
    <definedName name="DATA69" localSheetId="9">[29]Data!#REF!</definedName>
    <definedName name="DATA69">[29]Data!#REF!</definedName>
    <definedName name="DATA7" localSheetId="15">[29]Data!#REF!</definedName>
    <definedName name="DATA7" localSheetId="11">[29]Data!#REF!</definedName>
    <definedName name="DATA7" localSheetId="17">[29]Data!#REF!</definedName>
    <definedName name="DATA7" localSheetId="14">[30]Data!#REF!</definedName>
    <definedName name="DATA7" localSheetId="8">[29]Data!#REF!</definedName>
    <definedName name="DATA7" localSheetId="0">[29]Data!#REF!</definedName>
    <definedName name="DATA7" localSheetId="20">[29]Data!#REF!</definedName>
    <definedName name="DATA7" localSheetId="19">[29]Data!#REF!</definedName>
    <definedName name="DATA7" localSheetId="13">[30]Data!#REF!</definedName>
    <definedName name="DATA7" localSheetId="7">[29]Data!#REF!</definedName>
    <definedName name="DATA7" localSheetId="4">[29]Data!#REF!</definedName>
    <definedName name="DATA7" localSheetId="3">[29]Data!#REF!</definedName>
    <definedName name="DATA7" localSheetId="6">[29]Data!#REF!</definedName>
    <definedName name="DATA7" localSheetId="5">[29]Data!#REF!</definedName>
    <definedName name="DATA7" localSheetId="2">[29]Data!#REF!</definedName>
    <definedName name="DATA7" localSheetId="1">[29]Data!#REF!</definedName>
    <definedName name="DATA7" localSheetId="16">[29]Data!#REF!</definedName>
    <definedName name="DATA7" localSheetId="9">[29]Data!#REF!</definedName>
    <definedName name="DATA7">[29]Data!#REF!</definedName>
    <definedName name="DATA70" localSheetId="15">[29]Data!#REF!</definedName>
    <definedName name="DATA70" localSheetId="11">[29]Data!#REF!</definedName>
    <definedName name="DATA70" localSheetId="17">[29]Data!#REF!</definedName>
    <definedName name="DATA70" localSheetId="14">[30]Data!#REF!</definedName>
    <definedName name="DATA70" localSheetId="8">[29]Data!#REF!</definedName>
    <definedName name="DATA70" localSheetId="0">[29]Data!#REF!</definedName>
    <definedName name="DATA70" localSheetId="20">[29]Data!#REF!</definedName>
    <definedName name="DATA70" localSheetId="19">[29]Data!#REF!</definedName>
    <definedName name="DATA70" localSheetId="13">[30]Data!#REF!</definedName>
    <definedName name="DATA70" localSheetId="7">[29]Data!#REF!</definedName>
    <definedName name="DATA70" localSheetId="4">[29]Data!#REF!</definedName>
    <definedName name="DATA70" localSheetId="3">[29]Data!#REF!</definedName>
    <definedName name="DATA70" localSheetId="6">[29]Data!#REF!</definedName>
    <definedName name="DATA70" localSheetId="5">[29]Data!#REF!</definedName>
    <definedName name="DATA70" localSheetId="2">[29]Data!#REF!</definedName>
    <definedName name="DATA70" localSheetId="1">[29]Data!#REF!</definedName>
    <definedName name="DATA70" localSheetId="16">[29]Data!#REF!</definedName>
    <definedName name="DATA70" localSheetId="9">[29]Data!#REF!</definedName>
    <definedName name="DATA70">[29]Data!#REF!</definedName>
    <definedName name="DATA71" localSheetId="15">[29]Data!#REF!</definedName>
    <definedName name="DATA71" localSheetId="11">[29]Data!#REF!</definedName>
    <definedName name="DATA71" localSheetId="17">[29]Data!#REF!</definedName>
    <definedName name="DATA71" localSheetId="14">[30]Data!#REF!</definedName>
    <definedName name="DATA71" localSheetId="8">[29]Data!#REF!</definedName>
    <definedName name="DATA71" localSheetId="0">[29]Data!#REF!</definedName>
    <definedName name="DATA71" localSheetId="20">[29]Data!#REF!</definedName>
    <definedName name="DATA71" localSheetId="19">[29]Data!#REF!</definedName>
    <definedName name="DATA71" localSheetId="13">[30]Data!#REF!</definedName>
    <definedName name="DATA71" localSheetId="7">[29]Data!#REF!</definedName>
    <definedName name="DATA71" localSheetId="4">[29]Data!#REF!</definedName>
    <definedName name="DATA71" localSheetId="3">[29]Data!#REF!</definedName>
    <definedName name="DATA71" localSheetId="6">[29]Data!#REF!</definedName>
    <definedName name="DATA71" localSheetId="5">[29]Data!#REF!</definedName>
    <definedName name="DATA71" localSheetId="2">[29]Data!#REF!</definedName>
    <definedName name="DATA71" localSheetId="1">[29]Data!#REF!</definedName>
    <definedName name="DATA71" localSheetId="16">[29]Data!#REF!</definedName>
    <definedName name="DATA71" localSheetId="9">[29]Data!#REF!</definedName>
    <definedName name="DATA71">[29]Data!#REF!</definedName>
    <definedName name="DATA72" localSheetId="15">[29]Data!#REF!</definedName>
    <definedName name="DATA72" localSheetId="11">[29]Data!#REF!</definedName>
    <definedName name="DATA72" localSheetId="17">[29]Data!#REF!</definedName>
    <definedName name="DATA72" localSheetId="14">[30]Data!#REF!</definedName>
    <definedName name="DATA72" localSheetId="8">[29]Data!#REF!</definedName>
    <definedName name="DATA72" localSheetId="0">[29]Data!#REF!</definedName>
    <definedName name="DATA72" localSheetId="20">[29]Data!#REF!</definedName>
    <definedName name="DATA72" localSheetId="19">[29]Data!#REF!</definedName>
    <definedName name="DATA72" localSheetId="13">[30]Data!#REF!</definedName>
    <definedName name="DATA72" localSheetId="7">[29]Data!#REF!</definedName>
    <definedName name="DATA72" localSheetId="4">[29]Data!#REF!</definedName>
    <definedName name="DATA72" localSheetId="3">[29]Data!#REF!</definedName>
    <definedName name="DATA72" localSheetId="6">[29]Data!#REF!</definedName>
    <definedName name="DATA72" localSheetId="5">[29]Data!#REF!</definedName>
    <definedName name="DATA72" localSheetId="2">[29]Data!#REF!</definedName>
    <definedName name="DATA72" localSheetId="1">[29]Data!#REF!</definedName>
    <definedName name="DATA72" localSheetId="16">[29]Data!#REF!</definedName>
    <definedName name="DATA72" localSheetId="9">[29]Data!#REF!</definedName>
    <definedName name="DATA72">[29]Data!#REF!</definedName>
    <definedName name="DATA73" localSheetId="15">[29]Data!#REF!</definedName>
    <definedName name="DATA73" localSheetId="11">[29]Data!#REF!</definedName>
    <definedName name="DATA73" localSheetId="17">[29]Data!#REF!</definedName>
    <definedName name="DATA73" localSheetId="14">[30]Data!#REF!</definedName>
    <definedName name="DATA73" localSheetId="8">[29]Data!#REF!</definedName>
    <definedName name="DATA73" localSheetId="0">[29]Data!#REF!</definedName>
    <definedName name="DATA73" localSheetId="20">[29]Data!#REF!</definedName>
    <definedName name="DATA73" localSheetId="19">[29]Data!#REF!</definedName>
    <definedName name="DATA73" localSheetId="13">[30]Data!#REF!</definedName>
    <definedName name="DATA73" localSheetId="7">[29]Data!#REF!</definedName>
    <definedName name="DATA73" localSheetId="4">[29]Data!#REF!</definedName>
    <definedName name="DATA73" localSheetId="3">[29]Data!#REF!</definedName>
    <definedName name="DATA73" localSheetId="6">[29]Data!#REF!</definedName>
    <definedName name="DATA73" localSheetId="5">[29]Data!#REF!</definedName>
    <definedName name="DATA73" localSheetId="2">[29]Data!#REF!</definedName>
    <definedName name="DATA73" localSheetId="1">[29]Data!#REF!</definedName>
    <definedName name="DATA73" localSheetId="16">[29]Data!#REF!</definedName>
    <definedName name="DATA73" localSheetId="9">[29]Data!#REF!</definedName>
    <definedName name="DATA73">[29]Data!#REF!</definedName>
    <definedName name="DATA74" localSheetId="15">[29]Data!#REF!</definedName>
    <definedName name="DATA74" localSheetId="11">[29]Data!#REF!</definedName>
    <definedName name="DATA74" localSheetId="17">[29]Data!#REF!</definedName>
    <definedName name="DATA74" localSheetId="14">[30]Data!#REF!</definedName>
    <definedName name="DATA74" localSheetId="8">[29]Data!#REF!</definedName>
    <definedName name="DATA74" localSheetId="0">[29]Data!#REF!</definedName>
    <definedName name="DATA74" localSheetId="20">[29]Data!#REF!</definedName>
    <definedName name="DATA74" localSheetId="19">[29]Data!#REF!</definedName>
    <definedName name="DATA74" localSheetId="13">[30]Data!#REF!</definedName>
    <definedName name="DATA74" localSheetId="7">[29]Data!#REF!</definedName>
    <definedName name="DATA74" localSheetId="4">[29]Data!#REF!</definedName>
    <definedName name="DATA74" localSheetId="3">[29]Data!#REF!</definedName>
    <definedName name="DATA74" localSheetId="6">[29]Data!#REF!</definedName>
    <definedName name="DATA74" localSheetId="5">[29]Data!#REF!</definedName>
    <definedName name="DATA74" localSheetId="2">[29]Data!#REF!</definedName>
    <definedName name="DATA74" localSheetId="1">[29]Data!#REF!</definedName>
    <definedName name="DATA74" localSheetId="16">[29]Data!#REF!</definedName>
    <definedName name="DATA74" localSheetId="9">[29]Data!#REF!</definedName>
    <definedName name="DATA74">[29]Data!#REF!</definedName>
    <definedName name="DATA75" localSheetId="12">#REF!</definedName>
    <definedName name="DATA75" localSheetId="15">#REF!</definedName>
    <definedName name="DATA75" localSheetId="11">#REF!</definedName>
    <definedName name="DATA75" localSheetId="17">#REF!</definedName>
    <definedName name="DATA75" localSheetId="14">#REF!</definedName>
    <definedName name="DATA75" localSheetId="8">#REF!</definedName>
    <definedName name="DATA75" localSheetId="0">#REF!</definedName>
    <definedName name="DATA75" localSheetId="20">#REF!</definedName>
    <definedName name="DATA75" localSheetId="19">#REF!</definedName>
    <definedName name="DATA75" localSheetId="13">#REF!</definedName>
    <definedName name="DATA75" localSheetId="7">#REF!</definedName>
    <definedName name="DATA75" localSheetId="4">#REF!</definedName>
    <definedName name="DATA75" localSheetId="3">#REF!</definedName>
    <definedName name="DATA75" localSheetId="6">#REF!</definedName>
    <definedName name="DATA75" localSheetId="5">#REF!</definedName>
    <definedName name="DATA75" localSheetId="2">#REF!</definedName>
    <definedName name="DATA75" localSheetId="1">#REF!</definedName>
    <definedName name="DATA75" localSheetId="16">#REF!</definedName>
    <definedName name="DATA75" localSheetId="9">#REF!</definedName>
    <definedName name="DATA75">#REF!</definedName>
    <definedName name="DATA76" localSheetId="15">[29]Data!#REF!</definedName>
    <definedName name="DATA76" localSheetId="11">[29]Data!#REF!</definedName>
    <definedName name="DATA76" localSheetId="17">[29]Data!#REF!</definedName>
    <definedName name="DATA76" localSheetId="14">[30]Data!#REF!</definedName>
    <definedName name="DATA76" localSheetId="8">[29]Data!#REF!</definedName>
    <definedName name="DATA76" localSheetId="0">[29]Data!#REF!</definedName>
    <definedName name="DATA76" localSheetId="20">[29]Data!#REF!</definedName>
    <definedName name="DATA76" localSheetId="19">[29]Data!#REF!</definedName>
    <definedName name="DATA76" localSheetId="13">[30]Data!#REF!</definedName>
    <definedName name="DATA76" localSheetId="7">[29]Data!#REF!</definedName>
    <definedName name="DATA76" localSheetId="4">[29]Data!#REF!</definedName>
    <definedName name="DATA76" localSheetId="3">[29]Data!#REF!</definedName>
    <definedName name="DATA76" localSheetId="6">[29]Data!#REF!</definedName>
    <definedName name="DATA76" localSheetId="5">[29]Data!#REF!</definedName>
    <definedName name="DATA76" localSheetId="2">[29]Data!#REF!</definedName>
    <definedName name="DATA76" localSheetId="1">[29]Data!#REF!</definedName>
    <definedName name="DATA76" localSheetId="16">[29]Data!#REF!</definedName>
    <definedName name="DATA76" localSheetId="9">[29]Data!#REF!</definedName>
    <definedName name="DATA76">[29]Data!#REF!</definedName>
    <definedName name="DATA77A" localSheetId="15">[29]Data!#REF!</definedName>
    <definedName name="DATA77A" localSheetId="11">[29]Data!#REF!</definedName>
    <definedName name="DATA77A" localSheetId="17">[29]Data!#REF!</definedName>
    <definedName name="DATA77A" localSheetId="14">[30]Data!#REF!</definedName>
    <definedName name="DATA77A" localSheetId="8">[29]Data!#REF!</definedName>
    <definedName name="DATA77A" localSheetId="0">[29]Data!#REF!</definedName>
    <definedName name="DATA77A" localSheetId="20">[29]Data!#REF!</definedName>
    <definedName name="DATA77A" localSheetId="19">[29]Data!#REF!</definedName>
    <definedName name="DATA77A" localSheetId="13">[30]Data!#REF!</definedName>
    <definedName name="DATA77A" localSheetId="7">[29]Data!#REF!</definedName>
    <definedName name="DATA77A" localSheetId="4">[29]Data!#REF!</definedName>
    <definedName name="DATA77A" localSheetId="3">[29]Data!#REF!</definedName>
    <definedName name="DATA77A" localSheetId="6">[29]Data!#REF!</definedName>
    <definedName name="DATA77A" localSheetId="5">[29]Data!#REF!</definedName>
    <definedName name="DATA77A" localSheetId="2">[29]Data!#REF!</definedName>
    <definedName name="DATA77A" localSheetId="1">[29]Data!#REF!</definedName>
    <definedName name="DATA77A" localSheetId="16">[29]Data!#REF!</definedName>
    <definedName name="DATA77A" localSheetId="9">[29]Data!#REF!</definedName>
    <definedName name="DATA77A">[29]Data!#REF!</definedName>
    <definedName name="DATA77B" localSheetId="15">[29]Data!#REF!</definedName>
    <definedName name="DATA77B" localSheetId="11">[29]Data!#REF!</definedName>
    <definedName name="DATA77B" localSheetId="17">[29]Data!#REF!</definedName>
    <definedName name="DATA77B" localSheetId="14">[30]Data!#REF!</definedName>
    <definedName name="DATA77B" localSheetId="8">[29]Data!#REF!</definedName>
    <definedName name="DATA77B" localSheetId="0">[29]Data!#REF!</definedName>
    <definedName name="DATA77B" localSheetId="20">[29]Data!#REF!</definedName>
    <definedName name="DATA77B" localSheetId="19">[29]Data!#REF!</definedName>
    <definedName name="DATA77B" localSheetId="13">[30]Data!#REF!</definedName>
    <definedName name="DATA77B" localSheetId="7">[29]Data!#REF!</definedName>
    <definedName name="DATA77B" localSheetId="4">[29]Data!#REF!</definedName>
    <definedName name="DATA77B" localSheetId="3">[29]Data!#REF!</definedName>
    <definedName name="DATA77B" localSheetId="6">[29]Data!#REF!</definedName>
    <definedName name="DATA77B" localSheetId="5">[29]Data!#REF!</definedName>
    <definedName name="DATA77B" localSheetId="2">[29]Data!#REF!</definedName>
    <definedName name="DATA77B" localSheetId="1">[29]Data!#REF!</definedName>
    <definedName name="DATA77B" localSheetId="16">[29]Data!#REF!</definedName>
    <definedName name="DATA77B" localSheetId="9">[29]Data!#REF!</definedName>
    <definedName name="DATA77B">[29]Data!#REF!</definedName>
    <definedName name="DATA78" localSheetId="15">[29]Data!#REF!</definedName>
    <definedName name="DATA78" localSheetId="11">[29]Data!#REF!</definedName>
    <definedName name="DATA78" localSheetId="17">[29]Data!#REF!</definedName>
    <definedName name="DATA78" localSheetId="14">[30]Data!#REF!</definedName>
    <definedName name="DATA78" localSheetId="8">[29]Data!#REF!</definedName>
    <definedName name="DATA78" localSheetId="0">[29]Data!#REF!</definedName>
    <definedName name="DATA78" localSheetId="20">[29]Data!#REF!</definedName>
    <definedName name="DATA78" localSheetId="19">[29]Data!#REF!</definedName>
    <definedName name="DATA78" localSheetId="13">[30]Data!#REF!</definedName>
    <definedName name="DATA78" localSheetId="7">[29]Data!#REF!</definedName>
    <definedName name="DATA78" localSheetId="4">[29]Data!#REF!</definedName>
    <definedName name="DATA78" localSheetId="3">[29]Data!#REF!</definedName>
    <definedName name="DATA78" localSheetId="6">[29]Data!#REF!</definedName>
    <definedName name="DATA78" localSheetId="5">[29]Data!#REF!</definedName>
    <definedName name="DATA78" localSheetId="2">[29]Data!#REF!</definedName>
    <definedName name="DATA78" localSheetId="1">[29]Data!#REF!</definedName>
    <definedName name="DATA78" localSheetId="16">[29]Data!#REF!</definedName>
    <definedName name="DATA78" localSheetId="9">[29]Data!#REF!</definedName>
    <definedName name="DATA78">[29]Data!#REF!</definedName>
    <definedName name="DATA79A" localSheetId="15">[29]Data!#REF!</definedName>
    <definedName name="DATA79A" localSheetId="11">[29]Data!#REF!</definedName>
    <definedName name="DATA79A" localSheetId="17">[29]Data!#REF!</definedName>
    <definedName name="DATA79A" localSheetId="14">[30]Data!#REF!</definedName>
    <definedName name="DATA79A" localSheetId="8">[29]Data!#REF!</definedName>
    <definedName name="DATA79A" localSheetId="0">[29]Data!#REF!</definedName>
    <definedName name="DATA79A" localSheetId="20">[29]Data!#REF!</definedName>
    <definedName name="DATA79A" localSheetId="19">[29]Data!#REF!</definedName>
    <definedName name="DATA79A" localSheetId="13">[30]Data!#REF!</definedName>
    <definedName name="DATA79A" localSheetId="7">[29]Data!#REF!</definedName>
    <definedName name="DATA79A" localSheetId="4">[29]Data!#REF!</definedName>
    <definedName name="DATA79A" localSheetId="3">[29]Data!#REF!</definedName>
    <definedName name="DATA79A" localSheetId="6">[29]Data!#REF!</definedName>
    <definedName name="DATA79A" localSheetId="5">[29]Data!#REF!</definedName>
    <definedName name="DATA79A" localSheetId="2">[29]Data!#REF!</definedName>
    <definedName name="DATA79A" localSheetId="1">[29]Data!#REF!</definedName>
    <definedName name="DATA79A" localSheetId="16">[29]Data!#REF!</definedName>
    <definedName name="DATA79A" localSheetId="9">[29]Data!#REF!</definedName>
    <definedName name="DATA79A">[29]Data!#REF!</definedName>
    <definedName name="DATA79B" localSheetId="15">[29]Data!#REF!</definedName>
    <definedName name="DATA79B" localSheetId="11">[29]Data!#REF!</definedName>
    <definedName name="DATA79B" localSheetId="17">[29]Data!#REF!</definedName>
    <definedName name="DATA79B" localSheetId="14">[30]Data!#REF!</definedName>
    <definedName name="DATA79B" localSheetId="8">[29]Data!#REF!</definedName>
    <definedName name="DATA79B" localSheetId="0">[29]Data!#REF!</definedName>
    <definedName name="DATA79B" localSheetId="20">[29]Data!#REF!</definedName>
    <definedName name="DATA79B" localSheetId="19">[29]Data!#REF!</definedName>
    <definedName name="DATA79B" localSheetId="13">[30]Data!#REF!</definedName>
    <definedName name="DATA79B" localSheetId="7">[29]Data!#REF!</definedName>
    <definedName name="DATA79B" localSheetId="4">[29]Data!#REF!</definedName>
    <definedName name="DATA79B" localSheetId="3">[29]Data!#REF!</definedName>
    <definedName name="DATA79B" localSheetId="6">[29]Data!#REF!</definedName>
    <definedName name="DATA79B" localSheetId="5">[29]Data!#REF!</definedName>
    <definedName name="DATA79B" localSheetId="2">[29]Data!#REF!</definedName>
    <definedName name="DATA79B" localSheetId="1">[29]Data!#REF!</definedName>
    <definedName name="DATA79B" localSheetId="16">[29]Data!#REF!</definedName>
    <definedName name="DATA79B" localSheetId="9">[29]Data!#REF!</definedName>
    <definedName name="DATA79B">[29]Data!#REF!</definedName>
    <definedName name="DATA79C" localSheetId="15">[29]Data!#REF!</definedName>
    <definedName name="DATA79C" localSheetId="11">[29]Data!#REF!</definedName>
    <definedName name="DATA79C" localSheetId="17">[29]Data!#REF!</definedName>
    <definedName name="DATA79C" localSheetId="14">[30]Data!#REF!</definedName>
    <definedName name="DATA79C" localSheetId="8">[29]Data!#REF!</definedName>
    <definedName name="DATA79C" localSheetId="0">[29]Data!#REF!</definedName>
    <definedName name="DATA79C" localSheetId="20">[29]Data!#REF!</definedName>
    <definedName name="DATA79C" localSheetId="19">[29]Data!#REF!</definedName>
    <definedName name="DATA79C" localSheetId="13">[30]Data!#REF!</definedName>
    <definedName name="DATA79C" localSheetId="7">[29]Data!#REF!</definedName>
    <definedName name="DATA79C" localSheetId="4">[29]Data!#REF!</definedName>
    <definedName name="DATA79C" localSheetId="3">[29]Data!#REF!</definedName>
    <definedName name="DATA79C" localSheetId="6">[29]Data!#REF!</definedName>
    <definedName name="DATA79C" localSheetId="5">[29]Data!#REF!</definedName>
    <definedName name="DATA79C" localSheetId="2">[29]Data!#REF!</definedName>
    <definedName name="DATA79C" localSheetId="1">[29]Data!#REF!</definedName>
    <definedName name="DATA79C" localSheetId="16">[29]Data!#REF!</definedName>
    <definedName name="DATA79C" localSheetId="9">[29]Data!#REF!</definedName>
    <definedName name="DATA79C">[29]Data!#REF!</definedName>
    <definedName name="DATA8" localSheetId="15">[29]Data!#REF!</definedName>
    <definedName name="DATA8" localSheetId="11">[29]Data!#REF!</definedName>
    <definedName name="DATA8" localSheetId="17">[29]Data!#REF!</definedName>
    <definedName name="DATA8" localSheetId="14">[30]Data!#REF!</definedName>
    <definedName name="DATA8" localSheetId="8">[29]Data!#REF!</definedName>
    <definedName name="DATA8" localSheetId="0">[29]Data!#REF!</definedName>
    <definedName name="DATA8" localSheetId="20">[29]Data!#REF!</definedName>
    <definedName name="DATA8" localSheetId="19">[29]Data!#REF!</definedName>
    <definedName name="DATA8" localSheetId="13">[30]Data!#REF!</definedName>
    <definedName name="DATA8" localSheetId="7">[29]Data!#REF!</definedName>
    <definedName name="DATA8" localSheetId="4">[29]Data!#REF!</definedName>
    <definedName name="DATA8" localSheetId="3">[29]Data!#REF!</definedName>
    <definedName name="DATA8" localSheetId="6">[29]Data!#REF!</definedName>
    <definedName name="DATA8" localSheetId="5">[29]Data!#REF!</definedName>
    <definedName name="DATA8" localSheetId="2">[29]Data!#REF!</definedName>
    <definedName name="DATA8" localSheetId="1">[29]Data!#REF!</definedName>
    <definedName name="DATA8" localSheetId="16">[29]Data!#REF!</definedName>
    <definedName name="DATA8" localSheetId="9">[29]Data!#REF!</definedName>
    <definedName name="DATA8">[29]Data!#REF!</definedName>
    <definedName name="DATA80A" localSheetId="15">[29]Data!#REF!</definedName>
    <definedName name="DATA80A" localSheetId="11">[29]Data!#REF!</definedName>
    <definedName name="DATA80A" localSheetId="17">[29]Data!#REF!</definedName>
    <definedName name="DATA80A" localSheetId="14">[30]Data!#REF!</definedName>
    <definedName name="DATA80A" localSheetId="8">[29]Data!#REF!</definedName>
    <definedName name="DATA80A" localSheetId="0">[29]Data!#REF!</definedName>
    <definedName name="DATA80A" localSheetId="20">[29]Data!#REF!</definedName>
    <definedName name="DATA80A" localSheetId="19">[29]Data!#REF!</definedName>
    <definedName name="DATA80A" localSheetId="13">[30]Data!#REF!</definedName>
    <definedName name="DATA80A" localSheetId="7">[29]Data!#REF!</definedName>
    <definedName name="DATA80A" localSheetId="4">[29]Data!#REF!</definedName>
    <definedName name="DATA80A" localSheetId="3">[29]Data!#REF!</definedName>
    <definedName name="DATA80A" localSheetId="6">[29]Data!#REF!</definedName>
    <definedName name="DATA80A" localSheetId="5">[29]Data!#REF!</definedName>
    <definedName name="DATA80A" localSheetId="2">[29]Data!#REF!</definedName>
    <definedName name="DATA80A" localSheetId="1">[29]Data!#REF!</definedName>
    <definedName name="DATA80A" localSheetId="16">[29]Data!#REF!</definedName>
    <definedName name="DATA80A" localSheetId="9">[29]Data!#REF!</definedName>
    <definedName name="DATA80A">[29]Data!#REF!</definedName>
    <definedName name="DATA80B" localSheetId="15">[29]Data!#REF!</definedName>
    <definedName name="DATA80B" localSheetId="11">[29]Data!#REF!</definedName>
    <definedName name="DATA80B" localSheetId="17">[29]Data!#REF!</definedName>
    <definedName name="DATA80B" localSheetId="14">[30]Data!#REF!</definedName>
    <definedName name="DATA80B" localSheetId="8">[29]Data!#REF!</definedName>
    <definedName name="DATA80B" localSheetId="0">[29]Data!#REF!</definedName>
    <definedName name="DATA80B" localSheetId="20">[29]Data!#REF!</definedName>
    <definedName name="DATA80B" localSheetId="19">[29]Data!#REF!</definedName>
    <definedName name="DATA80B" localSheetId="13">[30]Data!#REF!</definedName>
    <definedName name="DATA80B" localSheetId="7">[29]Data!#REF!</definedName>
    <definedName name="DATA80B" localSheetId="4">[29]Data!#REF!</definedName>
    <definedName name="DATA80B" localSheetId="3">[29]Data!#REF!</definedName>
    <definedName name="DATA80B" localSheetId="6">[29]Data!#REF!</definedName>
    <definedName name="DATA80B" localSheetId="5">[29]Data!#REF!</definedName>
    <definedName name="DATA80B" localSheetId="2">[29]Data!#REF!</definedName>
    <definedName name="DATA80B" localSheetId="1">[29]Data!#REF!</definedName>
    <definedName name="DATA80B" localSheetId="16">[29]Data!#REF!</definedName>
    <definedName name="DATA80B" localSheetId="9">[29]Data!#REF!</definedName>
    <definedName name="DATA80B">[29]Data!#REF!</definedName>
    <definedName name="DATA80C" localSheetId="15">[29]Data!#REF!</definedName>
    <definedName name="DATA80C" localSheetId="11">[29]Data!#REF!</definedName>
    <definedName name="DATA80C" localSheetId="17">[29]Data!#REF!</definedName>
    <definedName name="DATA80C" localSheetId="14">[30]Data!#REF!</definedName>
    <definedName name="DATA80C" localSheetId="8">[29]Data!#REF!</definedName>
    <definedName name="DATA80C" localSheetId="0">[29]Data!#REF!</definedName>
    <definedName name="DATA80C" localSheetId="20">[29]Data!#REF!</definedName>
    <definedName name="DATA80C" localSheetId="19">[29]Data!#REF!</definedName>
    <definedName name="DATA80C" localSheetId="13">[30]Data!#REF!</definedName>
    <definedName name="DATA80C" localSheetId="7">[29]Data!#REF!</definedName>
    <definedName name="DATA80C" localSheetId="4">[29]Data!#REF!</definedName>
    <definedName name="DATA80C" localSheetId="3">[29]Data!#REF!</definedName>
    <definedName name="DATA80C" localSheetId="6">[29]Data!#REF!</definedName>
    <definedName name="DATA80C" localSheetId="5">[29]Data!#REF!</definedName>
    <definedName name="DATA80C" localSheetId="2">[29]Data!#REF!</definedName>
    <definedName name="DATA80C" localSheetId="1">[29]Data!#REF!</definedName>
    <definedName name="DATA80C" localSheetId="16">[29]Data!#REF!</definedName>
    <definedName name="DATA80C" localSheetId="9">[29]Data!#REF!</definedName>
    <definedName name="DATA80C">[29]Data!#REF!</definedName>
    <definedName name="DATA81" localSheetId="15">[29]Data!#REF!</definedName>
    <definedName name="DATA81" localSheetId="11">[29]Data!#REF!</definedName>
    <definedName name="DATA81" localSheetId="17">[29]Data!#REF!</definedName>
    <definedName name="DATA81" localSheetId="14">[30]Data!#REF!</definedName>
    <definedName name="DATA81" localSheetId="8">[29]Data!#REF!</definedName>
    <definedName name="DATA81" localSheetId="0">[29]Data!#REF!</definedName>
    <definedName name="DATA81" localSheetId="20">[29]Data!#REF!</definedName>
    <definedName name="DATA81" localSheetId="19">[29]Data!#REF!</definedName>
    <definedName name="DATA81" localSheetId="13">[30]Data!#REF!</definedName>
    <definedName name="DATA81" localSheetId="7">[29]Data!#REF!</definedName>
    <definedName name="DATA81" localSheetId="4">[29]Data!#REF!</definedName>
    <definedName name="DATA81" localSheetId="3">[29]Data!#REF!</definedName>
    <definedName name="DATA81" localSheetId="6">[29]Data!#REF!</definedName>
    <definedName name="DATA81" localSheetId="5">[29]Data!#REF!</definedName>
    <definedName name="DATA81" localSheetId="2">[29]Data!#REF!</definedName>
    <definedName name="DATA81" localSheetId="1">[29]Data!#REF!</definedName>
    <definedName name="DATA81" localSheetId="16">[29]Data!#REF!</definedName>
    <definedName name="DATA81" localSheetId="9">[29]Data!#REF!</definedName>
    <definedName name="DATA81">[29]Data!#REF!</definedName>
    <definedName name="DATA82" localSheetId="15">[29]Data!#REF!</definedName>
    <definedName name="DATA82" localSheetId="11">[29]Data!#REF!</definedName>
    <definedName name="DATA82" localSheetId="17">[29]Data!#REF!</definedName>
    <definedName name="DATA82" localSheetId="14">[30]Data!#REF!</definedName>
    <definedName name="DATA82" localSheetId="8">[29]Data!#REF!</definedName>
    <definedName name="DATA82" localSheetId="0">[29]Data!#REF!</definedName>
    <definedName name="DATA82" localSheetId="20">[29]Data!#REF!</definedName>
    <definedName name="DATA82" localSheetId="19">[29]Data!#REF!</definedName>
    <definedName name="DATA82" localSheetId="13">[30]Data!#REF!</definedName>
    <definedName name="DATA82" localSheetId="7">[29]Data!#REF!</definedName>
    <definedName name="DATA82" localSheetId="4">[29]Data!#REF!</definedName>
    <definedName name="DATA82" localSheetId="3">[29]Data!#REF!</definedName>
    <definedName name="DATA82" localSheetId="6">[29]Data!#REF!</definedName>
    <definedName name="DATA82" localSheetId="5">[29]Data!#REF!</definedName>
    <definedName name="DATA82" localSheetId="2">[29]Data!#REF!</definedName>
    <definedName name="DATA82" localSheetId="1">[29]Data!#REF!</definedName>
    <definedName name="DATA82" localSheetId="16">[29]Data!#REF!</definedName>
    <definedName name="DATA82" localSheetId="9">[29]Data!#REF!</definedName>
    <definedName name="DATA82">[29]Data!#REF!</definedName>
    <definedName name="DATA83" localSheetId="12">#REF!</definedName>
    <definedName name="DATA83" localSheetId="15">#REF!</definedName>
    <definedName name="DATA83" localSheetId="11">#REF!</definedName>
    <definedName name="DATA83" localSheetId="17">#REF!</definedName>
    <definedName name="DATA83" localSheetId="14">#REF!</definedName>
    <definedName name="DATA83" localSheetId="8">#REF!</definedName>
    <definedName name="DATA83" localSheetId="0">#REF!</definedName>
    <definedName name="DATA83" localSheetId="20">#REF!</definedName>
    <definedName name="DATA83" localSheetId="19">#REF!</definedName>
    <definedName name="DATA83" localSheetId="13">#REF!</definedName>
    <definedName name="DATA83" localSheetId="7">#REF!</definedName>
    <definedName name="DATA83" localSheetId="4">#REF!</definedName>
    <definedName name="DATA83" localSheetId="3">#REF!</definedName>
    <definedName name="DATA83" localSheetId="6">#REF!</definedName>
    <definedName name="DATA83" localSheetId="5">#REF!</definedName>
    <definedName name="DATA83" localSheetId="2">#REF!</definedName>
    <definedName name="DATA83" localSheetId="1">#REF!</definedName>
    <definedName name="DATA83" localSheetId="16">#REF!</definedName>
    <definedName name="DATA83" localSheetId="9">#REF!</definedName>
    <definedName name="DATA83">#REF!</definedName>
    <definedName name="DATA84" localSheetId="15">[29]Data!#REF!</definedName>
    <definedName name="DATA84" localSheetId="11">[29]Data!#REF!</definedName>
    <definedName name="DATA84" localSheetId="17">[29]Data!#REF!</definedName>
    <definedName name="DATA84" localSheetId="14">[30]Data!#REF!</definedName>
    <definedName name="DATA84" localSheetId="8">[29]Data!#REF!</definedName>
    <definedName name="DATA84" localSheetId="0">[29]Data!#REF!</definedName>
    <definedName name="DATA84" localSheetId="20">[29]Data!#REF!</definedName>
    <definedName name="DATA84" localSheetId="19">[29]Data!#REF!</definedName>
    <definedName name="DATA84" localSheetId="13">[30]Data!#REF!</definedName>
    <definedName name="DATA84" localSheetId="7">[29]Data!#REF!</definedName>
    <definedName name="DATA84" localSheetId="4">[29]Data!#REF!</definedName>
    <definedName name="DATA84" localSheetId="3">[29]Data!#REF!</definedName>
    <definedName name="DATA84" localSheetId="6">[29]Data!#REF!</definedName>
    <definedName name="DATA84" localSheetId="5">[29]Data!#REF!</definedName>
    <definedName name="DATA84" localSheetId="2">[29]Data!#REF!</definedName>
    <definedName name="DATA84" localSheetId="1">[29]Data!#REF!</definedName>
    <definedName name="DATA84" localSheetId="16">[29]Data!#REF!</definedName>
    <definedName name="DATA84" localSheetId="9">[29]Data!#REF!</definedName>
    <definedName name="DATA84">[29]Data!#REF!</definedName>
    <definedName name="DATA85" localSheetId="15">[29]Data!#REF!</definedName>
    <definedName name="DATA85" localSheetId="11">[29]Data!#REF!</definedName>
    <definedName name="DATA85" localSheetId="17">[29]Data!#REF!</definedName>
    <definedName name="DATA85" localSheetId="14">[30]Data!#REF!</definedName>
    <definedName name="DATA85" localSheetId="8">[29]Data!#REF!</definedName>
    <definedName name="DATA85" localSheetId="0">[29]Data!#REF!</definedName>
    <definedName name="DATA85" localSheetId="20">[29]Data!#REF!</definedName>
    <definedName name="DATA85" localSheetId="19">[29]Data!#REF!</definedName>
    <definedName name="DATA85" localSheetId="13">[30]Data!#REF!</definedName>
    <definedName name="DATA85" localSheetId="7">[29]Data!#REF!</definedName>
    <definedName name="DATA85" localSheetId="4">[29]Data!#REF!</definedName>
    <definedName name="DATA85" localSheetId="3">[29]Data!#REF!</definedName>
    <definedName name="DATA85" localSheetId="6">[29]Data!#REF!</definedName>
    <definedName name="DATA85" localSheetId="5">[29]Data!#REF!</definedName>
    <definedName name="DATA85" localSheetId="2">[29]Data!#REF!</definedName>
    <definedName name="DATA85" localSheetId="1">[29]Data!#REF!</definedName>
    <definedName name="DATA85" localSheetId="16">[29]Data!#REF!</definedName>
    <definedName name="DATA85" localSheetId="9">[29]Data!#REF!</definedName>
    <definedName name="DATA85">[29]Data!#REF!</definedName>
    <definedName name="DATA86" localSheetId="15">[29]Data!#REF!</definedName>
    <definedName name="DATA86" localSheetId="11">[29]Data!#REF!</definedName>
    <definedName name="DATA86" localSheetId="17">[29]Data!#REF!</definedName>
    <definedName name="DATA86" localSheetId="14">[30]Data!#REF!</definedName>
    <definedName name="DATA86" localSheetId="8">[29]Data!#REF!</definedName>
    <definedName name="DATA86" localSheetId="0">[29]Data!#REF!</definedName>
    <definedName name="DATA86" localSheetId="20">[29]Data!#REF!</definedName>
    <definedName name="DATA86" localSheetId="19">[29]Data!#REF!</definedName>
    <definedName name="DATA86" localSheetId="13">[30]Data!#REF!</definedName>
    <definedName name="DATA86" localSheetId="7">[29]Data!#REF!</definedName>
    <definedName name="DATA86" localSheetId="4">[29]Data!#REF!</definedName>
    <definedName name="DATA86" localSheetId="3">[29]Data!#REF!</definedName>
    <definedName name="DATA86" localSheetId="6">[29]Data!#REF!</definedName>
    <definedName name="DATA86" localSheetId="5">[29]Data!#REF!</definedName>
    <definedName name="DATA86" localSheetId="2">[29]Data!#REF!</definedName>
    <definedName name="DATA86" localSheetId="1">[29]Data!#REF!</definedName>
    <definedName name="DATA86" localSheetId="16">[29]Data!#REF!</definedName>
    <definedName name="DATA86" localSheetId="9">[29]Data!#REF!</definedName>
    <definedName name="DATA86">[29]Data!#REF!</definedName>
    <definedName name="DATA87" localSheetId="15">[29]Data!#REF!</definedName>
    <definedName name="DATA87" localSheetId="11">[29]Data!#REF!</definedName>
    <definedName name="DATA87" localSheetId="17">[29]Data!#REF!</definedName>
    <definedName name="DATA87" localSheetId="14">[30]Data!#REF!</definedName>
    <definedName name="DATA87" localSheetId="8">[29]Data!#REF!</definedName>
    <definedName name="DATA87" localSheetId="0">[29]Data!#REF!</definedName>
    <definedName name="DATA87" localSheetId="20">[29]Data!#REF!</definedName>
    <definedName name="DATA87" localSheetId="19">[29]Data!#REF!</definedName>
    <definedName name="DATA87" localSheetId="13">[30]Data!#REF!</definedName>
    <definedName name="DATA87" localSheetId="7">[29]Data!#REF!</definedName>
    <definedName name="DATA87" localSheetId="4">[29]Data!#REF!</definedName>
    <definedName name="DATA87" localSheetId="3">[29]Data!#REF!</definedName>
    <definedName name="DATA87" localSheetId="6">[29]Data!#REF!</definedName>
    <definedName name="DATA87" localSheetId="5">[29]Data!#REF!</definedName>
    <definedName name="DATA87" localSheetId="2">[29]Data!#REF!</definedName>
    <definedName name="DATA87" localSheetId="1">[29]Data!#REF!</definedName>
    <definedName name="DATA87" localSheetId="16">[29]Data!#REF!</definedName>
    <definedName name="DATA87" localSheetId="9">[29]Data!#REF!</definedName>
    <definedName name="DATA87">[29]Data!#REF!</definedName>
    <definedName name="DATA88" localSheetId="15">[29]Data!#REF!</definedName>
    <definedName name="DATA88" localSheetId="11">[29]Data!#REF!</definedName>
    <definedName name="DATA88" localSheetId="17">[29]Data!#REF!</definedName>
    <definedName name="DATA88" localSheetId="14">[30]Data!#REF!</definedName>
    <definedName name="DATA88" localSheetId="8">[29]Data!#REF!</definedName>
    <definedName name="DATA88" localSheetId="0">[29]Data!#REF!</definedName>
    <definedName name="DATA88" localSheetId="20">[29]Data!#REF!</definedName>
    <definedName name="DATA88" localSheetId="19">[29]Data!#REF!</definedName>
    <definedName name="DATA88" localSheetId="13">[30]Data!#REF!</definedName>
    <definedName name="DATA88" localSheetId="7">[29]Data!#REF!</definedName>
    <definedName name="DATA88" localSheetId="4">[29]Data!#REF!</definedName>
    <definedName name="DATA88" localSheetId="3">[29]Data!#REF!</definedName>
    <definedName name="DATA88" localSheetId="6">[29]Data!#REF!</definedName>
    <definedName name="DATA88" localSheetId="5">[29]Data!#REF!</definedName>
    <definedName name="DATA88" localSheetId="2">[29]Data!#REF!</definedName>
    <definedName name="DATA88" localSheetId="1">[29]Data!#REF!</definedName>
    <definedName name="DATA88" localSheetId="16">[29]Data!#REF!</definedName>
    <definedName name="DATA88" localSheetId="9">[29]Data!#REF!</definedName>
    <definedName name="DATA88">[29]Data!#REF!</definedName>
    <definedName name="DATA89" localSheetId="15">[29]Data!#REF!</definedName>
    <definedName name="DATA89" localSheetId="11">[29]Data!#REF!</definedName>
    <definedName name="DATA89" localSheetId="17">[29]Data!#REF!</definedName>
    <definedName name="DATA89" localSheetId="14">[30]Data!#REF!</definedName>
    <definedName name="DATA89" localSheetId="8">[29]Data!#REF!</definedName>
    <definedName name="DATA89" localSheetId="0">[29]Data!#REF!</definedName>
    <definedName name="DATA89" localSheetId="20">[29]Data!#REF!</definedName>
    <definedName name="DATA89" localSheetId="19">[29]Data!#REF!</definedName>
    <definedName name="DATA89" localSheetId="13">[30]Data!#REF!</definedName>
    <definedName name="DATA89" localSheetId="7">[29]Data!#REF!</definedName>
    <definedName name="DATA89" localSheetId="4">[29]Data!#REF!</definedName>
    <definedName name="DATA89" localSheetId="3">[29]Data!#REF!</definedName>
    <definedName name="DATA89" localSheetId="6">[29]Data!#REF!</definedName>
    <definedName name="DATA89" localSheetId="5">[29]Data!#REF!</definedName>
    <definedName name="DATA89" localSheetId="2">[29]Data!#REF!</definedName>
    <definedName name="DATA89" localSheetId="1">[29]Data!#REF!</definedName>
    <definedName name="DATA89" localSheetId="16">[29]Data!#REF!</definedName>
    <definedName name="DATA89" localSheetId="9">[29]Data!#REF!</definedName>
    <definedName name="DATA89">[29]Data!#REF!</definedName>
    <definedName name="DATA9" localSheetId="15">[29]Data!#REF!</definedName>
    <definedName name="DATA9" localSheetId="11">[29]Data!#REF!</definedName>
    <definedName name="DATA9" localSheetId="17">[29]Data!#REF!</definedName>
    <definedName name="DATA9" localSheetId="14">[30]Data!#REF!</definedName>
    <definedName name="DATA9" localSheetId="8">[29]Data!#REF!</definedName>
    <definedName name="DATA9" localSheetId="0">[29]Data!#REF!</definedName>
    <definedName name="DATA9" localSheetId="20">[29]Data!#REF!</definedName>
    <definedName name="DATA9" localSheetId="19">[29]Data!#REF!</definedName>
    <definedName name="DATA9" localSheetId="13">[30]Data!#REF!</definedName>
    <definedName name="DATA9" localSheetId="7">[29]Data!#REF!</definedName>
    <definedName name="DATA9" localSheetId="4">[29]Data!#REF!</definedName>
    <definedName name="DATA9" localSheetId="3">[29]Data!#REF!</definedName>
    <definedName name="DATA9" localSheetId="6">[29]Data!#REF!</definedName>
    <definedName name="DATA9" localSheetId="5">[29]Data!#REF!</definedName>
    <definedName name="DATA9" localSheetId="2">[29]Data!#REF!</definedName>
    <definedName name="DATA9" localSheetId="1">[29]Data!#REF!</definedName>
    <definedName name="DATA9" localSheetId="16">[29]Data!#REF!</definedName>
    <definedName name="DATA9" localSheetId="9">[29]Data!#REF!</definedName>
    <definedName name="DATA9">[29]Data!#REF!</definedName>
    <definedName name="DATA90" localSheetId="15">[29]Data!#REF!</definedName>
    <definedName name="DATA90" localSheetId="11">[29]Data!#REF!</definedName>
    <definedName name="DATA90" localSheetId="17">[29]Data!#REF!</definedName>
    <definedName name="DATA90" localSheetId="14">[30]Data!#REF!</definedName>
    <definedName name="DATA90" localSheetId="8">[29]Data!#REF!</definedName>
    <definedName name="DATA90" localSheetId="0">[29]Data!#REF!</definedName>
    <definedName name="DATA90" localSheetId="20">[29]Data!#REF!</definedName>
    <definedName name="DATA90" localSheetId="19">[29]Data!#REF!</definedName>
    <definedName name="DATA90" localSheetId="13">[30]Data!#REF!</definedName>
    <definedName name="DATA90" localSheetId="7">[29]Data!#REF!</definedName>
    <definedName name="DATA90" localSheetId="4">[29]Data!#REF!</definedName>
    <definedName name="DATA90" localSheetId="3">[29]Data!#REF!</definedName>
    <definedName name="DATA90" localSheetId="6">[29]Data!#REF!</definedName>
    <definedName name="DATA90" localSheetId="5">[29]Data!#REF!</definedName>
    <definedName name="DATA90" localSheetId="2">[29]Data!#REF!</definedName>
    <definedName name="DATA90" localSheetId="1">[29]Data!#REF!</definedName>
    <definedName name="DATA90" localSheetId="16">[29]Data!#REF!</definedName>
    <definedName name="DATA90" localSheetId="9">[29]Data!#REF!</definedName>
    <definedName name="DATA90">[29]Data!#REF!</definedName>
    <definedName name="DATA91" localSheetId="12">#REF!</definedName>
    <definedName name="DATA91" localSheetId="15">#REF!</definedName>
    <definedName name="DATA91" localSheetId="11">#REF!</definedName>
    <definedName name="DATA91" localSheetId="17">#REF!</definedName>
    <definedName name="DATA91" localSheetId="14">#REF!</definedName>
    <definedName name="DATA91" localSheetId="8">#REF!</definedName>
    <definedName name="DATA91" localSheetId="0">#REF!</definedName>
    <definedName name="DATA91" localSheetId="20">#REF!</definedName>
    <definedName name="DATA91" localSheetId="19">#REF!</definedName>
    <definedName name="DATA91" localSheetId="13">#REF!</definedName>
    <definedName name="DATA91" localSheetId="7">#REF!</definedName>
    <definedName name="DATA91" localSheetId="4">#REF!</definedName>
    <definedName name="DATA91" localSheetId="3">#REF!</definedName>
    <definedName name="DATA91" localSheetId="6">#REF!</definedName>
    <definedName name="DATA91" localSheetId="5">#REF!</definedName>
    <definedName name="DATA91" localSheetId="2">#REF!</definedName>
    <definedName name="DATA91" localSheetId="1">#REF!</definedName>
    <definedName name="DATA91" localSheetId="16">#REF!</definedName>
    <definedName name="DATA91" localSheetId="9">#REF!</definedName>
    <definedName name="DATA91">#REF!</definedName>
    <definedName name="DATA92" localSheetId="15">[29]Data!#REF!</definedName>
    <definedName name="DATA92" localSheetId="11">[29]Data!#REF!</definedName>
    <definedName name="DATA92" localSheetId="17">[29]Data!#REF!</definedName>
    <definedName name="DATA92" localSheetId="14">[30]Data!#REF!</definedName>
    <definedName name="DATA92" localSheetId="8">[29]Data!#REF!</definedName>
    <definedName name="DATA92" localSheetId="0">[29]Data!#REF!</definedName>
    <definedName name="DATA92" localSheetId="20">[29]Data!#REF!</definedName>
    <definedName name="DATA92" localSheetId="19">[29]Data!#REF!</definedName>
    <definedName name="DATA92" localSheetId="13">[30]Data!#REF!</definedName>
    <definedName name="DATA92" localSheetId="7">[29]Data!#REF!</definedName>
    <definedName name="DATA92" localSheetId="4">[29]Data!#REF!</definedName>
    <definedName name="DATA92" localSheetId="3">[29]Data!#REF!</definedName>
    <definedName name="DATA92" localSheetId="6">[29]Data!#REF!</definedName>
    <definedName name="DATA92" localSheetId="5">[29]Data!#REF!</definedName>
    <definedName name="DATA92" localSheetId="2">[29]Data!#REF!</definedName>
    <definedName name="DATA92" localSheetId="1">[29]Data!#REF!</definedName>
    <definedName name="DATA92" localSheetId="16">[29]Data!#REF!</definedName>
    <definedName name="DATA92" localSheetId="9">[29]Data!#REF!</definedName>
    <definedName name="DATA92">[29]Data!#REF!</definedName>
    <definedName name="DATA93" localSheetId="15">[29]Data!#REF!</definedName>
    <definedName name="DATA93" localSheetId="11">[29]Data!#REF!</definedName>
    <definedName name="DATA93" localSheetId="17">[29]Data!#REF!</definedName>
    <definedName name="DATA93" localSheetId="14">[30]Data!#REF!</definedName>
    <definedName name="DATA93" localSheetId="8">[29]Data!#REF!</definedName>
    <definedName name="DATA93" localSheetId="0">[29]Data!#REF!</definedName>
    <definedName name="DATA93" localSheetId="20">[29]Data!#REF!</definedName>
    <definedName name="DATA93" localSheetId="19">[29]Data!#REF!</definedName>
    <definedName name="DATA93" localSheetId="13">[30]Data!#REF!</definedName>
    <definedName name="DATA93" localSheetId="7">[29]Data!#REF!</definedName>
    <definedName name="DATA93" localSheetId="4">[29]Data!#REF!</definedName>
    <definedName name="DATA93" localSheetId="3">[29]Data!#REF!</definedName>
    <definedName name="DATA93" localSheetId="6">[29]Data!#REF!</definedName>
    <definedName name="DATA93" localSheetId="5">[29]Data!#REF!</definedName>
    <definedName name="DATA93" localSheetId="2">[29]Data!#REF!</definedName>
    <definedName name="DATA93" localSheetId="1">[29]Data!#REF!</definedName>
    <definedName name="DATA93" localSheetId="16">[29]Data!#REF!</definedName>
    <definedName name="DATA93" localSheetId="9">[29]Data!#REF!</definedName>
    <definedName name="DATA93">[29]Data!#REF!</definedName>
    <definedName name="DATA94" localSheetId="15">[29]Data!#REF!</definedName>
    <definedName name="DATA94" localSheetId="11">[29]Data!#REF!</definedName>
    <definedName name="DATA94" localSheetId="17">[29]Data!#REF!</definedName>
    <definedName name="DATA94" localSheetId="14">[30]Data!#REF!</definedName>
    <definedName name="DATA94" localSheetId="8">[29]Data!#REF!</definedName>
    <definedName name="DATA94" localSheetId="0">[29]Data!#REF!</definedName>
    <definedName name="DATA94" localSheetId="20">[29]Data!#REF!</definedName>
    <definedName name="DATA94" localSheetId="19">[29]Data!#REF!</definedName>
    <definedName name="DATA94" localSheetId="13">[30]Data!#REF!</definedName>
    <definedName name="DATA94" localSheetId="7">[29]Data!#REF!</definedName>
    <definedName name="DATA94" localSheetId="4">[29]Data!#REF!</definedName>
    <definedName name="DATA94" localSheetId="3">[29]Data!#REF!</definedName>
    <definedName name="DATA94" localSheetId="6">[29]Data!#REF!</definedName>
    <definedName name="DATA94" localSheetId="5">[29]Data!#REF!</definedName>
    <definedName name="DATA94" localSheetId="2">[29]Data!#REF!</definedName>
    <definedName name="DATA94" localSheetId="1">[29]Data!#REF!</definedName>
    <definedName name="DATA94" localSheetId="16">[29]Data!#REF!</definedName>
    <definedName name="DATA94" localSheetId="9">[29]Data!#REF!</definedName>
    <definedName name="DATA94">[29]Data!#REF!</definedName>
    <definedName name="DATA95" localSheetId="15">[29]Data!#REF!</definedName>
    <definedName name="DATA95" localSheetId="11">[29]Data!#REF!</definedName>
    <definedName name="DATA95" localSheetId="17">[29]Data!#REF!</definedName>
    <definedName name="DATA95" localSheetId="14">[30]Data!#REF!</definedName>
    <definedName name="DATA95" localSheetId="8">[29]Data!#REF!</definedName>
    <definedName name="DATA95" localSheetId="0">[29]Data!#REF!</definedName>
    <definedName name="DATA95" localSheetId="20">[29]Data!#REF!</definedName>
    <definedName name="DATA95" localSheetId="19">[29]Data!#REF!</definedName>
    <definedName name="DATA95" localSheetId="13">[30]Data!#REF!</definedName>
    <definedName name="DATA95" localSheetId="7">[29]Data!#REF!</definedName>
    <definedName name="DATA95" localSheetId="4">[29]Data!#REF!</definedName>
    <definedName name="DATA95" localSheetId="3">[29]Data!#REF!</definedName>
    <definedName name="DATA95" localSheetId="6">[29]Data!#REF!</definedName>
    <definedName name="DATA95" localSheetId="5">[29]Data!#REF!</definedName>
    <definedName name="DATA95" localSheetId="2">[29]Data!#REF!</definedName>
    <definedName name="DATA95" localSheetId="1">[29]Data!#REF!</definedName>
    <definedName name="DATA95" localSheetId="16">[29]Data!#REF!</definedName>
    <definedName name="DATA95" localSheetId="9">[29]Data!#REF!</definedName>
    <definedName name="DATA95">[29]Data!#REF!</definedName>
    <definedName name="DATA96" localSheetId="12">#NAME?</definedName>
    <definedName name="DATA96" localSheetId="15">#NAME?</definedName>
    <definedName name="DATA96" localSheetId="16">#NAME?</definedName>
    <definedName name="DATA96">[30]Data!$H$988</definedName>
    <definedName name="DATA97" localSheetId="12">#REF!</definedName>
    <definedName name="DATA97" localSheetId="15">#REF!</definedName>
    <definedName name="DATA97" localSheetId="11">#REF!</definedName>
    <definedName name="DATA97" localSheetId="17">#REF!</definedName>
    <definedName name="DATA97" localSheetId="14">#REF!</definedName>
    <definedName name="DATA97" localSheetId="8">#REF!</definedName>
    <definedName name="DATA97" localSheetId="0">#REF!</definedName>
    <definedName name="DATA97" localSheetId="20">#REF!</definedName>
    <definedName name="DATA97" localSheetId="19">#REF!</definedName>
    <definedName name="DATA97" localSheetId="13">#REF!</definedName>
    <definedName name="DATA97" localSheetId="7">#REF!</definedName>
    <definedName name="DATA97" localSheetId="4">#REF!</definedName>
    <definedName name="DATA97" localSheetId="3">#REF!</definedName>
    <definedName name="DATA97" localSheetId="6">#REF!</definedName>
    <definedName name="DATA97" localSheetId="5">#REF!</definedName>
    <definedName name="DATA97" localSheetId="2">#REF!</definedName>
    <definedName name="DATA97" localSheetId="1">#REF!</definedName>
    <definedName name="DATA97" localSheetId="16">#REF!</definedName>
    <definedName name="DATA97" localSheetId="9">#REF!</definedName>
    <definedName name="DATA97">#REF!</definedName>
    <definedName name="DATA98" localSheetId="15">[29]Data!#REF!</definedName>
    <definedName name="DATA98" localSheetId="11">[29]Data!#REF!</definedName>
    <definedName name="DATA98" localSheetId="17">[29]Data!#REF!</definedName>
    <definedName name="DATA98" localSheetId="14">[30]Data!#REF!</definedName>
    <definedName name="DATA98" localSheetId="8">[29]Data!#REF!</definedName>
    <definedName name="DATA98" localSheetId="0">[29]Data!#REF!</definedName>
    <definedName name="DATA98" localSheetId="20">[29]Data!#REF!</definedName>
    <definedName name="DATA98" localSheetId="19">[29]Data!#REF!</definedName>
    <definedName name="DATA98" localSheetId="13">[30]Data!#REF!</definedName>
    <definedName name="DATA98" localSheetId="7">[29]Data!#REF!</definedName>
    <definedName name="DATA98" localSheetId="4">[29]Data!#REF!</definedName>
    <definedName name="DATA98" localSheetId="3">[29]Data!#REF!</definedName>
    <definedName name="DATA98" localSheetId="6">[29]Data!#REF!</definedName>
    <definedName name="DATA98" localSheetId="5">[29]Data!#REF!</definedName>
    <definedName name="DATA98" localSheetId="2">[29]Data!#REF!</definedName>
    <definedName name="DATA98" localSheetId="1">[29]Data!#REF!</definedName>
    <definedName name="DATA98" localSheetId="16">[29]Data!#REF!</definedName>
    <definedName name="DATA98" localSheetId="9">[29]Data!#REF!</definedName>
    <definedName name="DATA98">[29]Data!#REF!</definedName>
    <definedName name="DATA99" localSheetId="15">[29]Data!#REF!</definedName>
    <definedName name="DATA99" localSheetId="11">[29]Data!#REF!</definedName>
    <definedName name="DATA99" localSheetId="17">[29]Data!#REF!</definedName>
    <definedName name="DATA99" localSheetId="14">[30]Data!#REF!</definedName>
    <definedName name="DATA99" localSheetId="8">[29]Data!#REF!</definedName>
    <definedName name="DATA99" localSheetId="0">[29]Data!#REF!</definedName>
    <definedName name="DATA99" localSheetId="20">[29]Data!#REF!</definedName>
    <definedName name="DATA99" localSheetId="19">[29]Data!#REF!</definedName>
    <definedName name="DATA99" localSheetId="13">[30]Data!#REF!</definedName>
    <definedName name="DATA99" localSheetId="7">[29]Data!#REF!</definedName>
    <definedName name="DATA99" localSheetId="4">[29]Data!#REF!</definedName>
    <definedName name="DATA99" localSheetId="3">[29]Data!#REF!</definedName>
    <definedName name="DATA99" localSheetId="6">[29]Data!#REF!</definedName>
    <definedName name="DATA99" localSheetId="5">[29]Data!#REF!</definedName>
    <definedName name="DATA99" localSheetId="2">[29]Data!#REF!</definedName>
    <definedName name="DATA99" localSheetId="1">[29]Data!#REF!</definedName>
    <definedName name="DATA99" localSheetId="16">[29]Data!#REF!</definedName>
    <definedName name="DATA99" localSheetId="9">[29]Data!#REF!</definedName>
    <definedName name="DATA99">[29]Data!#REF!</definedName>
    <definedName name="_xlnm.Database" localSheetId="12">#REF!</definedName>
    <definedName name="_xlnm.Database" localSheetId="15">#REF!</definedName>
    <definedName name="_xlnm.Database" localSheetId="11">#REF!</definedName>
    <definedName name="_xlnm.Database" localSheetId="17">#REF!</definedName>
    <definedName name="_xlnm.Database" localSheetId="14">#REF!</definedName>
    <definedName name="_xlnm.Database" localSheetId="8">#REF!</definedName>
    <definedName name="_xlnm.Database" localSheetId="0">#REF!</definedName>
    <definedName name="_xlnm.Database" localSheetId="20">#REF!</definedName>
    <definedName name="_xlnm.Database" localSheetId="19">#REF!</definedName>
    <definedName name="_xlnm.Database" localSheetId="13">#REF!</definedName>
    <definedName name="_xlnm.Database" localSheetId="7">#REF!</definedName>
    <definedName name="_xlnm.Database" localSheetId="4">#REF!</definedName>
    <definedName name="_xlnm.Database" localSheetId="3">#REF!</definedName>
    <definedName name="_xlnm.Database" localSheetId="6">#REF!</definedName>
    <definedName name="_xlnm.Database" localSheetId="5">#REF!</definedName>
    <definedName name="_xlnm.Database" localSheetId="2">#REF!</definedName>
    <definedName name="_xlnm.Database" localSheetId="1">#REF!</definedName>
    <definedName name="_xlnm.Database" localSheetId="16">#REF!</definedName>
    <definedName name="_xlnm.Database" localSheetId="9">#REF!</definedName>
    <definedName name="_xlnm.Database">#REF!</definedName>
    <definedName name="datonators" localSheetId="12">#REF!</definedName>
    <definedName name="datonators" localSheetId="15">#REF!</definedName>
    <definedName name="datonators" localSheetId="11">#REF!</definedName>
    <definedName name="datonators" localSheetId="17">#REF!</definedName>
    <definedName name="datonators" localSheetId="14">#REF!</definedName>
    <definedName name="datonators" localSheetId="8">#REF!</definedName>
    <definedName name="datonators" localSheetId="0">#REF!</definedName>
    <definedName name="datonators" localSheetId="20">#REF!</definedName>
    <definedName name="datonators" localSheetId="19">#REF!</definedName>
    <definedName name="datonators" localSheetId="7">#REF!</definedName>
    <definedName name="datonators" localSheetId="4">#REF!</definedName>
    <definedName name="datonators" localSheetId="3">#REF!</definedName>
    <definedName name="datonators" localSheetId="6">#REF!</definedName>
    <definedName name="datonators" localSheetId="5">#REF!</definedName>
    <definedName name="datonators" localSheetId="2">#REF!</definedName>
    <definedName name="datonators" localSheetId="1">#REF!</definedName>
    <definedName name="datonators" localSheetId="16">#REF!</definedName>
    <definedName name="datonators" localSheetId="9">#REF!</definedName>
    <definedName name="datonators">#REF!</definedName>
    <definedName name="db" localSheetId="15">#REF!</definedName>
    <definedName name="db" localSheetId="11">#REF!</definedName>
    <definedName name="db" localSheetId="17">#REF!</definedName>
    <definedName name="db" localSheetId="14">#REF!</definedName>
    <definedName name="db" localSheetId="8">#REF!</definedName>
    <definedName name="db" localSheetId="0">#REF!</definedName>
    <definedName name="db" localSheetId="20">#REF!</definedName>
    <definedName name="db" localSheetId="19">#REF!</definedName>
    <definedName name="db" localSheetId="7">#REF!</definedName>
    <definedName name="db" localSheetId="4">#REF!</definedName>
    <definedName name="db" localSheetId="3">#REF!</definedName>
    <definedName name="db" localSheetId="6">#REF!</definedName>
    <definedName name="db" localSheetId="5">#REF!</definedName>
    <definedName name="db" localSheetId="2">#REF!</definedName>
    <definedName name="db" localSheetId="1">#REF!</definedName>
    <definedName name="db" localSheetId="16">#REF!</definedName>
    <definedName name="db" localSheetId="9">#REF!</definedName>
    <definedName name="db">#REF!</definedName>
    <definedName name="db___0" localSheetId="15">#REF!</definedName>
    <definedName name="db___0" localSheetId="11">#REF!</definedName>
    <definedName name="db___0" localSheetId="17">#REF!</definedName>
    <definedName name="db___0" localSheetId="14">#REF!</definedName>
    <definedName name="db___0" localSheetId="8">#REF!</definedName>
    <definedName name="db___0" localSheetId="0">#REF!</definedName>
    <definedName name="db___0" localSheetId="20">#REF!</definedName>
    <definedName name="db___0" localSheetId="19">#REF!</definedName>
    <definedName name="db___0" localSheetId="7">#REF!</definedName>
    <definedName name="db___0" localSheetId="4">#REF!</definedName>
    <definedName name="db___0" localSheetId="3">#REF!</definedName>
    <definedName name="db___0" localSheetId="6">#REF!</definedName>
    <definedName name="db___0" localSheetId="5">#REF!</definedName>
    <definedName name="db___0" localSheetId="2">#REF!</definedName>
    <definedName name="db___0" localSheetId="1">#REF!</definedName>
    <definedName name="db___0" localSheetId="16">#REF!</definedName>
    <definedName name="db___0" localSheetId="9">#REF!</definedName>
    <definedName name="db___0">#REF!</definedName>
    <definedName name="db___13" localSheetId="15">#REF!</definedName>
    <definedName name="db___13" localSheetId="11">#REF!</definedName>
    <definedName name="db___13" localSheetId="17">#REF!</definedName>
    <definedName name="db___13" localSheetId="14">#REF!</definedName>
    <definedName name="db___13" localSheetId="8">#REF!</definedName>
    <definedName name="db___13" localSheetId="0">#REF!</definedName>
    <definedName name="db___13" localSheetId="20">#REF!</definedName>
    <definedName name="db___13" localSheetId="19">#REF!</definedName>
    <definedName name="db___13" localSheetId="7">#REF!</definedName>
    <definedName name="db___13" localSheetId="4">#REF!</definedName>
    <definedName name="db___13" localSheetId="3">#REF!</definedName>
    <definedName name="db___13" localSheetId="6">#REF!</definedName>
    <definedName name="db___13" localSheetId="5">#REF!</definedName>
    <definedName name="db___13" localSheetId="2">#REF!</definedName>
    <definedName name="db___13" localSheetId="1">#REF!</definedName>
    <definedName name="db___13" localSheetId="16">#REF!</definedName>
    <definedName name="db___13" localSheetId="9">#REF!</definedName>
    <definedName name="db___13">#REF!</definedName>
    <definedName name="DBM" localSheetId="15">#REF!</definedName>
    <definedName name="DBM" localSheetId="11">#REF!</definedName>
    <definedName name="DBM" localSheetId="17">#REF!</definedName>
    <definedName name="DBM" localSheetId="14">#REF!</definedName>
    <definedName name="DBM" localSheetId="8">#REF!</definedName>
    <definedName name="DBM" localSheetId="0">#REF!</definedName>
    <definedName name="DBM" localSheetId="20">#REF!</definedName>
    <definedName name="DBM" localSheetId="19">#REF!</definedName>
    <definedName name="DBM" localSheetId="7">#REF!</definedName>
    <definedName name="DBM" localSheetId="4">#REF!</definedName>
    <definedName name="DBM" localSheetId="3">#REF!</definedName>
    <definedName name="DBM" localSheetId="6">#REF!</definedName>
    <definedName name="DBM" localSheetId="5">#REF!</definedName>
    <definedName name="DBM" localSheetId="2">#REF!</definedName>
    <definedName name="DBM" localSheetId="1">#REF!</definedName>
    <definedName name="DBM" localSheetId="16">#REF!</definedName>
    <definedName name="DBM" localSheetId="9">#REF!</definedName>
    <definedName name="DBM">#REF!</definedName>
    <definedName name="DD" localSheetId="15">#REF!</definedName>
    <definedName name="DD" localSheetId="11">#REF!</definedName>
    <definedName name="DD" localSheetId="17">#REF!</definedName>
    <definedName name="DD" localSheetId="14">#REF!</definedName>
    <definedName name="DD" localSheetId="8">#REF!</definedName>
    <definedName name="DD" localSheetId="0">#REF!</definedName>
    <definedName name="DD" localSheetId="20">#REF!</definedName>
    <definedName name="DD" localSheetId="19">#REF!</definedName>
    <definedName name="DD" localSheetId="7">#REF!</definedName>
    <definedName name="DD" localSheetId="4">#REF!</definedName>
    <definedName name="DD" localSheetId="3">#REF!</definedName>
    <definedName name="DD" localSheetId="6">#REF!</definedName>
    <definedName name="DD" localSheetId="5">#REF!</definedName>
    <definedName name="DD" localSheetId="2">#REF!</definedName>
    <definedName name="DD" localSheetId="1">#REF!</definedName>
    <definedName name="DD" localSheetId="16">#REF!</definedName>
    <definedName name="DD" localSheetId="9">#REF!</definedName>
    <definedName name="DD">#REF!</definedName>
    <definedName name="DELTA20" localSheetId="15">#REF!</definedName>
    <definedName name="DELTA20" localSheetId="11">#REF!</definedName>
    <definedName name="DELTA20" localSheetId="17">#REF!</definedName>
    <definedName name="DELTA20" localSheetId="14">#REF!</definedName>
    <definedName name="DELTA20" localSheetId="8">#REF!</definedName>
    <definedName name="DELTA20" localSheetId="0">#REF!</definedName>
    <definedName name="DELTA20" localSheetId="20">#REF!</definedName>
    <definedName name="DELTA20" localSheetId="19">#REF!</definedName>
    <definedName name="DELTA20" localSheetId="7">#REF!</definedName>
    <definedName name="DELTA20" localSheetId="4">#REF!</definedName>
    <definedName name="DELTA20" localSheetId="3">#REF!</definedName>
    <definedName name="DELTA20" localSheetId="6">#REF!</definedName>
    <definedName name="DELTA20" localSheetId="5">#REF!</definedName>
    <definedName name="DELTA20" localSheetId="2">#REF!</definedName>
    <definedName name="DELTA20" localSheetId="1">#REF!</definedName>
    <definedName name="DELTA20" localSheetId="16">#REF!</definedName>
    <definedName name="DELTA20" localSheetId="9">#REF!</definedName>
    <definedName name="DELTA20">#REF!</definedName>
    <definedName name="DELTA20___0" localSheetId="15">#REF!</definedName>
    <definedName name="DELTA20___0" localSheetId="11">#REF!</definedName>
    <definedName name="DELTA20___0" localSheetId="17">#REF!</definedName>
    <definedName name="DELTA20___0" localSheetId="14">#REF!</definedName>
    <definedName name="DELTA20___0" localSheetId="8">#REF!</definedName>
    <definedName name="DELTA20___0" localSheetId="0">#REF!</definedName>
    <definedName name="DELTA20___0" localSheetId="20">#REF!</definedName>
    <definedName name="DELTA20___0" localSheetId="19">#REF!</definedName>
    <definedName name="DELTA20___0" localSheetId="7">#REF!</definedName>
    <definedName name="DELTA20___0" localSheetId="4">#REF!</definedName>
    <definedName name="DELTA20___0" localSheetId="3">#REF!</definedName>
    <definedName name="DELTA20___0" localSheetId="6">#REF!</definedName>
    <definedName name="DELTA20___0" localSheetId="5">#REF!</definedName>
    <definedName name="DELTA20___0" localSheetId="2">#REF!</definedName>
    <definedName name="DELTA20___0" localSheetId="1">#REF!</definedName>
    <definedName name="DELTA20___0" localSheetId="16">#REF!</definedName>
    <definedName name="DELTA20___0" localSheetId="9">#REF!</definedName>
    <definedName name="DELTA20___0">#REF!</definedName>
    <definedName name="DELTA20___13" localSheetId="15">#REF!</definedName>
    <definedName name="DELTA20___13" localSheetId="11">#REF!</definedName>
    <definedName name="DELTA20___13" localSheetId="17">#REF!</definedName>
    <definedName name="DELTA20___13" localSheetId="14">#REF!</definedName>
    <definedName name="DELTA20___13" localSheetId="8">#REF!</definedName>
    <definedName name="DELTA20___13" localSheetId="0">#REF!</definedName>
    <definedName name="DELTA20___13" localSheetId="20">#REF!</definedName>
    <definedName name="DELTA20___13" localSheetId="19">#REF!</definedName>
    <definedName name="DELTA20___13" localSheetId="7">#REF!</definedName>
    <definedName name="DELTA20___13" localSheetId="4">#REF!</definedName>
    <definedName name="DELTA20___13" localSheetId="3">#REF!</definedName>
    <definedName name="DELTA20___13" localSheetId="6">#REF!</definedName>
    <definedName name="DELTA20___13" localSheetId="5">#REF!</definedName>
    <definedName name="DELTA20___13" localSheetId="2">#REF!</definedName>
    <definedName name="DELTA20___13" localSheetId="1">#REF!</definedName>
    <definedName name="DELTA20___13" localSheetId="16">#REF!</definedName>
    <definedName name="DELTA20___13" localSheetId="9">#REF!</definedName>
    <definedName name="DELTA20___13">#REF!</definedName>
    <definedName name="DEPTH" localSheetId="15">#REF!</definedName>
    <definedName name="DEPTH" localSheetId="11">#REF!</definedName>
    <definedName name="DEPTH" localSheetId="17">#REF!</definedName>
    <definedName name="DEPTH" localSheetId="14">#REF!</definedName>
    <definedName name="DEPTH" localSheetId="8">#REF!</definedName>
    <definedName name="DEPTH" localSheetId="0">#REF!</definedName>
    <definedName name="DEPTH" localSheetId="20">#REF!</definedName>
    <definedName name="DEPTH" localSheetId="19">#REF!</definedName>
    <definedName name="DEPTH" localSheetId="7">#REF!</definedName>
    <definedName name="DEPTH" localSheetId="4">#REF!</definedName>
    <definedName name="DEPTH" localSheetId="3">#REF!</definedName>
    <definedName name="DEPTH" localSheetId="6">#REF!</definedName>
    <definedName name="DEPTH" localSheetId="5">#REF!</definedName>
    <definedName name="DEPTH" localSheetId="2">#REF!</definedName>
    <definedName name="DEPTH" localSheetId="1">#REF!</definedName>
    <definedName name="DEPTH" localSheetId="16">#REF!</definedName>
    <definedName name="DEPTH" localSheetId="9">#REF!</definedName>
    <definedName name="DEPTH">#REF!</definedName>
    <definedName name="DESC1" localSheetId="12">#REF!</definedName>
    <definedName name="DESC1" localSheetId="15">#REF!</definedName>
    <definedName name="DESC1" localSheetId="11">#REF!</definedName>
    <definedName name="DESC1" localSheetId="17">#REF!</definedName>
    <definedName name="DESC1" localSheetId="14">#REF!</definedName>
    <definedName name="DESC1" localSheetId="8">#REF!</definedName>
    <definedName name="DESC1" localSheetId="0">#REF!</definedName>
    <definedName name="DESC1" localSheetId="20">#REF!</definedName>
    <definedName name="DESC1" localSheetId="19">#REF!</definedName>
    <definedName name="DESC1" localSheetId="13">#REF!</definedName>
    <definedName name="DESC1" localSheetId="7">#REF!</definedName>
    <definedName name="DESC1" localSheetId="4">#REF!</definedName>
    <definedName name="DESC1" localSheetId="3">#REF!</definedName>
    <definedName name="DESC1" localSheetId="6">#REF!</definedName>
    <definedName name="DESC1" localSheetId="5">#REF!</definedName>
    <definedName name="DESC1" localSheetId="2">#REF!</definedName>
    <definedName name="DESC1" localSheetId="1">#REF!</definedName>
    <definedName name="DESC1" localSheetId="16">#REF!</definedName>
    <definedName name="DESC1" localSheetId="9">#REF!</definedName>
    <definedName name="DESC1">#REF!</definedName>
    <definedName name="DESC10" localSheetId="12">#REF!</definedName>
    <definedName name="DESC10" localSheetId="15">#REF!</definedName>
    <definedName name="DESC10" localSheetId="11">#REF!</definedName>
    <definedName name="DESC10" localSheetId="17">#REF!</definedName>
    <definedName name="DESC10" localSheetId="14">#REF!</definedName>
    <definedName name="DESC10" localSheetId="8">#REF!</definedName>
    <definedName name="DESC10" localSheetId="0">#REF!</definedName>
    <definedName name="DESC10" localSheetId="20">#REF!</definedName>
    <definedName name="DESC10" localSheetId="19">#REF!</definedName>
    <definedName name="DESC10" localSheetId="13">#REF!</definedName>
    <definedName name="DESC10" localSheetId="7">#REF!</definedName>
    <definedName name="DESC10" localSheetId="4">#REF!</definedName>
    <definedName name="DESC10" localSheetId="3">#REF!</definedName>
    <definedName name="DESC10" localSheetId="6">#REF!</definedName>
    <definedName name="DESC10" localSheetId="5">#REF!</definedName>
    <definedName name="DESC10" localSheetId="2">#REF!</definedName>
    <definedName name="DESC10" localSheetId="1">#REF!</definedName>
    <definedName name="DESC10" localSheetId="16">#REF!</definedName>
    <definedName name="DESC10" localSheetId="9">#REF!</definedName>
    <definedName name="DESC10">#REF!</definedName>
    <definedName name="DESC100" localSheetId="15">[29]Data!#REF!</definedName>
    <definedName name="DESC100" localSheetId="11">[29]Data!#REF!</definedName>
    <definedName name="DESC100" localSheetId="17">[29]Data!#REF!</definedName>
    <definedName name="DESC100" localSheetId="14">[30]Data!#REF!</definedName>
    <definedName name="DESC100" localSheetId="8">[29]Data!#REF!</definedName>
    <definedName name="DESC100" localSheetId="0">[29]Data!#REF!</definedName>
    <definedName name="DESC100" localSheetId="20">[29]Data!#REF!</definedName>
    <definedName name="DESC100" localSheetId="19">[29]Data!#REF!</definedName>
    <definedName name="DESC100" localSheetId="13">[30]Data!#REF!</definedName>
    <definedName name="DESC100" localSheetId="7">[29]Data!#REF!</definedName>
    <definedName name="DESC100" localSheetId="4">[29]Data!#REF!</definedName>
    <definedName name="DESC100" localSheetId="3">[29]Data!#REF!</definedName>
    <definedName name="DESC100" localSheetId="6">[29]Data!#REF!</definedName>
    <definedName name="DESC100" localSheetId="5">[29]Data!#REF!</definedName>
    <definedName name="DESC100" localSheetId="2">[29]Data!#REF!</definedName>
    <definedName name="DESC100" localSheetId="1">[29]Data!#REF!</definedName>
    <definedName name="DESC100" localSheetId="16">[29]Data!#REF!</definedName>
    <definedName name="DESC100" localSheetId="9">[29]Data!#REF!</definedName>
    <definedName name="DESC100">[29]Data!#REF!</definedName>
    <definedName name="DESC101" localSheetId="15">[29]Data!#REF!</definedName>
    <definedName name="DESC101" localSheetId="11">[29]Data!#REF!</definedName>
    <definedName name="DESC101" localSheetId="17">[29]Data!#REF!</definedName>
    <definedName name="DESC101" localSheetId="14">[30]Data!#REF!</definedName>
    <definedName name="DESC101" localSheetId="8">[29]Data!#REF!</definedName>
    <definedName name="DESC101" localSheetId="0">[29]Data!#REF!</definedName>
    <definedName name="DESC101" localSheetId="20">[29]Data!#REF!</definedName>
    <definedName name="DESC101" localSheetId="19">[29]Data!#REF!</definedName>
    <definedName name="DESC101" localSheetId="13">[30]Data!#REF!</definedName>
    <definedName name="DESC101" localSheetId="7">[29]Data!#REF!</definedName>
    <definedName name="DESC101" localSheetId="4">[29]Data!#REF!</definedName>
    <definedName name="DESC101" localSheetId="3">[29]Data!#REF!</definedName>
    <definedName name="DESC101" localSheetId="6">[29]Data!#REF!</definedName>
    <definedName name="DESC101" localSheetId="5">[29]Data!#REF!</definedName>
    <definedName name="DESC101" localSheetId="2">[29]Data!#REF!</definedName>
    <definedName name="DESC101" localSheetId="1">[29]Data!#REF!</definedName>
    <definedName name="DESC101" localSheetId="16">[29]Data!#REF!</definedName>
    <definedName name="DESC101" localSheetId="9">[29]Data!#REF!</definedName>
    <definedName name="DESC101">[29]Data!#REF!</definedName>
    <definedName name="DESC1011" localSheetId="15">[29]Data!#REF!</definedName>
    <definedName name="DESC1011" localSheetId="11">[29]Data!#REF!</definedName>
    <definedName name="DESC1011" localSheetId="17">[29]Data!#REF!</definedName>
    <definedName name="DESC1011" localSheetId="14">[30]Data!#REF!</definedName>
    <definedName name="DESC1011" localSheetId="8">[29]Data!#REF!</definedName>
    <definedName name="DESC1011" localSheetId="0">[29]Data!#REF!</definedName>
    <definedName name="DESC1011" localSheetId="20">[29]Data!#REF!</definedName>
    <definedName name="DESC1011" localSheetId="19">[29]Data!#REF!</definedName>
    <definedName name="DESC1011" localSheetId="13">[30]Data!#REF!</definedName>
    <definedName name="DESC1011" localSheetId="7">[29]Data!#REF!</definedName>
    <definedName name="DESC1011" localSheetId="4">[29]Data!#REF!</definedName>
    <definedName name="DESC1011" localSheetId="3">[29]Data!#REF!</definedName>
    <definedName name="DESC1011" localSheetId="6">[29]Data!#REF!</definedName>
    <definedName name="DESC1011" localSheetId="5">[29]Data!#REF!</definedName>
    <definedName name="DESC1011" localSheetId="2">[29]Data!#REF!</definedName>
    <definedName name="DESC1011" localSheetId="1">[29]Data!#REF!</definedName>
    <definedName name="DESC1011" localSheetId="16">[29]Data!#REF!</definedName>
    <definedName name="DESC1011" localSheetId="9">[29]Data!#REF!</definedName>
    <definedName name="DESC1011">[29]Data!#REF!</definedName>
    <definedName name="DESC1012" localSheetId="15">[29]Data!#REF!</definedName>
    <definedName name="DESC1012" localSheetId="11">[29]Data!#REF!</definedName>
    <definedName name="DESC1012" localSheetId="17">[29]Data!#REF!</definedName>
    <definedName name="DESC1012" localSheetId="14">[30]Data!#REF!</definedName>
    <definedName name="DESC1012" localSheetId="8">[29]Data!#REF!</definedName>
    <definedName name="DESC1012" localSheetId="0">[29]Data!#REF!</definedName>
    <definedName name="DESC1012" localSheetId="20">[29]Data!#REF!</definedName>
    <definedName name="DESC1012" localSheetId="19">[29]Data!#REF!</definedName>
    <definedName name="DESC1012" localSheetId="13">[30]Data!#REF!</definedName>
    <definedName name="DESC1012" localSheetId="7">[29]Data!#REF!</definedName>
    <definedName name="DESC1012" localSheetId="4">[29]Data!#REF!</definedName>
    <definedName name="DESC1012" localSheetId="3">[29]Data!#REF!</definedName>
    <definedName name="DESC1012" localSheetId="6">[29]Data!#REF!</definedName>
    <definedName name="DESC1012" localSheetId="5">[29]Data!#REF!</definedName>
    <definedName name="DESC1012" localSheetId="2">[29]Data!#REF!</definedName>
    <definedName name="DESC1012" localSheetId="1">[29]Data!#REF!</definedName>
    <definedName name="DESC1012" localSheetId="16">[29]Data!#REF!</definedName>
    <definedName name="DESC1012" localSheetId="9">[29]Data!#REF!</definedName>
    <definedName name="DESC1012">[29]Data!#REF!</definedName>
    <definedName name="DESC1013" localSheetId="15">[29]Data!#REF!</definedName>
    <definedName name="DESC1013" localSheetId="11">[29]Data!#REF!</definedName>
    <definedName name="DESC1013" localSheetId="17">[29]Data!#REF!</definedName>
    <definedName name="DESC1013" localSheetId="14">[30]Data!#REF!</definedName>
    <definedName name="DESC1013" localSheetId="8">[29]Data!#REF!</definedName>
    <definedName name="DESC1013" localSheetId="0">[29]Data!#REF!</definedName>
    <definedName name="DESC1013" localSheetId="20">[29]Data!#REF!</definedName>
    <definedName name="DESC1013" localSheetId="19">[29]Data!#REF!</definedName>
    <definedName name="DESC1013" localSheetId="13">[30]Data!#REF!</definedName>
    <definedName name="DESC1013" localSheetId="7">[29]Data!#REF!</definedName>
    <definedName name="DESC1013" localSheetId="4">[29]Data!#REF!</definedName>
    <definedName name="DESC1013" localSheetId="3">[29]Data!#REF!</definedName>
    <definedName name="DESC1013" localSheetId="6">[29]Data!#REF!</definedName>
    <definedName name="DESC1013" localSheetId="5">[29]Data!#REF!</definedName>
    <definedName name="DESC1013" localSheetId="2">[29]Data!#REF!</definedName>
    <definedName name="DESC1013" localSheetId="1">[29]Data!#REF!</definedName>
    <definedName name="DESC1013" localSheetId="16">[29]Data!#REF!</definedName>
    <definedName name="DESC1013" localSheetId="9">[29]Data!#REF!</definedName>
    <definedName name="DESC1013">[29]Data!#REF!</definedName>
    <definedName name="DESC1014" localSheetId="15">[29]Data!#REF!</definedName>
    <definedName name="DESC1014" localSheetId="11">[29]Data!#REF!</definedName>
    <definedName name="DESC1014" localSheetId="17">[29]Data!#REF!</definedName>
    <definedName name="DESC1014" localSheetId="14">[30]Data!#REF!</definedName>
    <definedName name="DESC1014" localSheetId="8">[29]Data!#REF!</definedName>
    <definedName name="DESC1014" localSheetId="0">[29]Data!#REF!</definedName>
    <definedName name="DESC1014" localSheetId="20">[29]Data!#REF!</definedName>
    <definedName name="DESC1014" localSheetId="19">[29]Data!#REF!</definedName>
    <definedName name="DESC1014" localSheetId="13">[30]Data!#REF!</definedName>
    <definedName name="DESC1014" localSheetId="7">[29]Data!#REF!</definedName>
    <definedName name="DESC1014" localSheetId="4">[29]Data!#REF!</definedName>
    <definedName name="DESC1014" localSheetId="3">[29]Data!#REF!</definedName>
    <definedName name="DESC1014" localSheetId="6">[29]Data!#REF!</definedName>
    <definedName name="DESC1014" localSheetId="5">[29]Data!#REF!</definedName>
    <definedName name="DESC1014" localSheetId="2">[29]Data!#REF!</definedName>
    <definedName name="DESC1014" localSheetId="1">[29]Data!#REF!</definedName>
    <definedName name="DESC1014" localSheetId="16">[29]Data!#REF!</definedName>
    <definedName name="DESC1014" localSheetId="9">[29]Data!#REF!</definedName>
    <definedName name="DESC1014">[29]Data!#REF!</definedName>
    <definedName name="DESC1015" localSheetId="15">[29]Data!#REF!</definedName>
    <definedName name="DESC1015" localSheetId="11">[29]Data!#REF!</definedName>
    <definedName name="DESC1015" localSheetId="17">[29]Data!#REF!</definedName>
    <definedName name="DESC1015" localSheetId="14">[30]Data!#REF!</definedName>
    <definedName name="DESC1015" localSheetId="8">[29]Data!#REF!</definedName>
    <definedName name="DESC1015" localSheetId="0">[29]Data!#REF!</definedName>
    <definedName name="DESC1015" localSheetId="20">[29]Data!#REF!</definedName>
    <definedName name="DESC1015" localSheetId="19">[29]Data!#REF!</definedName>
    <definedName name="DESC1015" localSheetId="13">[30]Data!#REF!</definedName>
    <definedName name="DESC1015" localSheetId="7">[29]Data!#REF!</definedName>
    <definedName name="DESC1015" localSheetId="4">[29]Data!#REF!</definedName>
    <definedName name="DESC1015" localSheetId="3">[29]Data!#REF!</definedName>
    <definedName name="DESC1015" localSheetId="6">[29]Data!#REF!</definedName>
    <definedName name="DESC1015" localSheetId="5">[29]Data!#REF!</definedName>
    <definedName name="DESC1015" localSheetId="2">[29]Data!#REF!</definedName>
    <definedName name="DESC1015" localSheetId="1">[29]Data!#REF!</definedName>
    <definedName name="DESC1015" localSheetId="16">[29]Data!#REF!</definedName>
    <definedName name="DESC1015" localSheetId="9">[29]Data!#REF!</definedName>
    <definedName name="DESC1015">[29]Data!#REF!</definedName>
    <definedName name="DESC102" localSheetId="15">[29]Data!#REF!</definedName>
    <definedName name="DESC102" localSheetId="11">[29]Data!#REF!</definedName>
    <definedName name="DESC102" localSheetId="17">[29]Data!#REF!</definedName>
    <definedName name="DESC102" localSheetId="14">[30]Data!#REF!</definedName>
    <definedName name="DESC102" localSheetId="8">[29]Data!#REF!</definedName>
    <definedName name="DESC102" localSheetId="0">[29]Data!#REF!</definedName>
    <definedName name="DESC102" localSheetId="20">[29]Data!#REF!</definedName>
    <definedName name="DESC102" localSheetId="19">[29]Data!#REF!</definedName>
    <definedName name="DESC102" localSheetId="13">[30]Data!#REF!</definedName>
    <definedName name="DESC102" localSheetId="7">[29]Data!#REF!</definedName>
    <definedName name="DESC102" localSheetId="4">[29]Data!#REF!</definedName>
    <definedName name="DESC102" localSheetId="3">[29]Data!#REF!</definedName>
    <definedName name="DESC102" localSheetId="6">[29]Data!#REF!</definedName>
    <definedName name="DESC102" localSheetId="5">[29]Data!#REF!</definedName>
    <definedName name="DESC102" localSheetId="2">[29]Data!#REF!</definedName>
    <definedName name="DESC102" localSheetId="1">[29]Data!#REF!</definedName>
    <definedName name="DESC102" localSheetId="16">[29]Data!#REF!</definedName>
    <definedName name="DESC102" localSheetId="9">[29]Data!#REF!</definedName>
    <definedName name="DESC102">[29]Data!#REF!</definedName>
    <definedName name="DESC103" localSheetId="15">[29]Data!#REF!</definedName>
    <definedName name="DESC103" localSheetId="11">[29]Data!#REF!</definedName>
    <definedName name="DESC103" localSheetId="17">[29]Data!#REF!</definedName>
    <definedName name="DESC103" localSheetId="14">[30]Data!#REF!</definedName>
    <definedName name="DESC103" localSheetId="8">[29]Data!#REF!</definedName>
    <definedName name="DESC103" localSheetId="0">[29]Data!#REF!</definedName>
    <definedName name="DESC103" localSheetId="20">[29]Data!#REF!</definedName>
    <definedName name="DESC103" localSheetId="19">[29]Data!#REF!</definedName>
    <definedName name="DESC103" localSheetId="13">[30]Data!#REF!</definedName>
    <definedName name="DESC103" localSheetId="7">[29]Data!#REF!</definedName>
    <definedName name="DESC103" localSheetId="4">[29]Data!#REF!</definedName>
    <definedName name="DESC103" localSheetId="3">[29]Data!#REF!</definedName>
    <definedName name="DESC103" localSheetId="6">[29]Data!#REF!</definedName>
    <definedName name="DESC103" localSheetId="5">[29]Data!#REF!</definedName>
    <definedName name="DESC103" localSheetId="2">[29]Data!#REF!</definedName>
    <definedName name="DESC103" localSheetId="1">[29]Data!#REF!</definedName>
    <definedName name="DESC103" localSheetId="16">[29]Data!#REF!</definedName>
    <definedName name="DESC103" localSheetId="9">[29]Data!#REF!</definedName>
    <definedName name="DESC103">[29]Data!#REF!</definedName>
    <definedName name="DESC104" localSheetId="15">[29]Data!#REF!</definedName>
    <definedName name="DESC104" localSheetId="11">[29]Data!#REF!</definedName>
    <definedName name="DESC104" localSheetId="17">[29]Data!#REF!</definedName>
    <definedName name="DESC104" localSheetId="14">[30]Data!#REF!</definedName>
    <definedName name="DESC104" localSheetId="8">[29]Data!#REF!</definedName>
    <definedName name="DESC104" localSheetId="0">[29]Data!#REF!</definedName>
    <definedName name="DESC104" localSheetId="20">[29]Data!#REF!</definedName>
    <definedName name="DESC104" localSheetId="19">[29]Data!#REF!</definedName>
    <definedName name="DESC104" localSheetId="13">[30]Data!#REF!</definedName>
    <definedName name="DESC104" localSheetId="7">[29]Data!#REF!</definedName>
    <definedName name="DESC104" localSheetId="4">[29]Data!#REF!</definedName>
    <definedName name="DESC104" localSheetId="3">[29]Data!#REF!</definedName>
    <definedName name="DESC104" localSheetId="6">[29]Data!#REF!</definedName>
    <definedName name="DESC104" localSheetId="5">[29]Data!#REF!</definedName>
    <definedName name="DESC104" localSheetId="2">[29]Data!#REF!</definedName>
    <definedName name="DESC104" localSheetId="1">[29]Data!#REF!</definedName>
    <definedName name="DESC104" localSheetId="16">[29]Data!#REF!</definedName>
    <definedName name="DESC104" localSheetId="9">[29]Data!#REF!</definedName>
    <definedName name="DESC104">[29]Data!#REF!</definedName>
    <definedName name="DESC105" localSheetId="15">[29]Data!#REF!</definedName>
    <definedName name="DESC105" localSheetId="11">[29]Data!#REF!</definedName>
    <definedName name="DESC105" localSheetId="17">[29]Data!#REF!</definedName>
    <definedName name="DESC105" localSheetId="14">[30]Data!#REF!</definedName>
    <definedName name="DESC105" localSheetId="8">[29]Data!#REF!</definedName>
    <definedName name="DESC105" localSheetId="0">[29]Data!#REF!</definedName>
    <definedName name="DESC105" localSheetId="20">[29]Data!#REF!</definedName>
    <definedName name="DESC105" localSheetId="19">[29]Data!#REF!</definedName>
    <definedName name="DESC105" localSheetId="13">[30]Data!#REF!</definedName>
    <definedName name="DESC105" localSheetId="7">[29]Data!#REF!</definedName>
    <definedName name="DESC105" localSheetId="4">[29]Data!#REF!</definedName>
    <definedName name="DESC105" localSheetId="3">[29]Data!#REF!</definedName>
    <definedName name="DESC105" localSheetId="6">[29]Data!#REF!</definedName>
    <definedName name="DESC105" localSheetId="5">[29]Data!#REF!</definedName>
    <definedName name="DESC105" localSheetId="2">[29]Data!#REF!</definedName>
    <definedName name="DESC105" localSheetId="1">[29]Data!#REF!</definedName>
    <definedName name="DESC105" localSheetId="16">[29]Data!#REF!</definedName>
    <definedName name="DESC105" localSheetId="9">[29]Data!#REF!</definedName>
    <definedName name="DESC105">[29]Data!#REF!</definedName>
    <definedName name="DESC106" localSheetId="15">[29]Data!#REF!</definedName>
    <definedName name="DESC106" localSheetId="11">[29]Data!#REF!</definedName>
    <definedName name="DESC106" localSheetId="17">[29]Data!#REF!</definedName>
    <definedName name="DESC106" localSheetId="14">[30]Data!#REF!</definedName>
    <definedName name="DESC106" localSheetId="8">[29]Data!#REF!</definedName>
    <definedName name="DESC106" localSheetId="0">[29]Data!#REF!</definedName>
    <definedName name="DESC106" localSheetId="20">[29]Data!#REF!</definedName>
    <definedName name="DESC106" localSheetId="19">[29]Data!#REF!</definedName>
    <definedName name="DESC106" localSheetId="13">[30]Data!#REF!</definedName>
    <definedName name="DESC106" localSheetId="7">[29]Data!#REF!</definedName>
    <definedName name="DESC106" localSheetId="4">[29]Data!#REF!</definedName>
    <definedName name="DESC106" localSheetId="3">[29]Data!#REF!</definedName>
    <definedName name="DESC106" localSheetId="6">[29]Data!#REF!</definedName>
    <definedName name="DESC106" localSheetId="5">[29]Data!#REF!</definedName>
    <definedName name="DESC106" localSheetId="2">[29]Data!#REF!</definedName>
    <definedName name="DESC106" localSheetId="1">[29]Data!#REF!</definedName>
    <definedName name="DESC106" localSheetId="16">[29]Data!#REF!</definedName>
    <definedName name="DESC106" localSheetId="9">[29]Data!#REF!</definedName>
    <definedName name="DESC106">[29]Data!#REF!</definedName>
    <definedName name="DESC107" localSheetId="15">[29]Data!#REF!</definedName>
    <definedName name="DESC107" localSheetId="11">[29]Data!#REF!</definedName>
    <definedName name="DESC107" localSheetId="17">[29]Data!#REF!</definedName>
    <definedName name="DESC107" localSheetId="14">[30]Data!#REF!</definedName>
    <definedName name="DESC107" localSheetId="8">[29]Data!#REF!</definedName>
    <definedName name="DESC107" localSheetId="0">[29]Data!#REF!</definedName>
    <definedName name="DESC107" localSheetId="20">[29]Data!#REF!</definedName>
    <definedName name="DESC107" localSheetId="19">[29]Data!#REF!</definedName>
    <definedName name="DESC107" localSheetId="13">[30]Data!#REF!</definedName>
    <definedName name="DESC107" localSheetId="7">[29]Data!#REF!</definedName>
    <definedName name="DESC107" localSheetId="4">[29]Data!#REF!</definedName>
    <definedName name="DESC107" localSheetId="3">[29]Data!#REF!</definedName>
    <definedName name="DESC107" localSheetId="6">[29]Data!#REF!</definedName>
    <definedName name="DESC107" localSheetId="5">[29]Data!#REF!</definedName>
    <definedName name="DESC107" localSheetId="2">[29]Data!#REF!</definedName>
    <definedName name="DESC107" localSheetId="1">[29]Data!#REF!</definedName>
    <definedName name="DESC107" localSheetId="16">[29]Data!#REF!</definedName>
    <definedName name="DESC107" localSheetId="9">[29]Data!#REF!</definedName>
    <definedName name="DESC107">[29]Data!#REF!</definedName>
    <definedName name="DESC107A" localSheetId="15">[29]Data!#REF!</definedName>
    <definedName name="DESC107A" localSheetId="11">[29]Data!#REF!</definedName>
    <definedName name="DESC107A" localSheetId="17">[29]Data!#REF!</definedName>
    <definedName name="DESC107A" localSheetId="14">[30]Data!#REF!</definedName>
    <definedName name="DESC107A" localSheetId="8">[29]Data!#REF!</definedName>
    <definedName name="DESC107A" localSheetId="0">[29]Data!#REF!</definedName>
    <definedName name="DESC107A" localSheetId="20">[29]Data!#REF!</definedName>
    <definedName name="DESC107A" localSheetId="19">[29]Data!#REF!</definedName>
    <definedName name="DESC107A" localSheetId="13">[30]Data!#REF!</definedName>
    <definedName name="DESC107A" localSheetId="7">[29]Data!#REF!</definedName>
    <definedName name="DESC107A" localSheetId="4">[29]Data!#REF!</definedName>
    <definedName name="DESC107A" localSheetId="3">[29]Data!#REF!</definedName>
    <definedName name="DESC107A" localSheetId="6">[29]Data!#REF!</definedName>
    <definedName name="DESC107A" localSheetId="5">[29]Data!#REF!</definedName>
    <definedName name="DESC107A" localSheetId="2">[29]Data!#REF!</definedName>
    <definedName name="DESC107A" localSheetId="1">[29]Data!#REF!</definedName>
    <definedName name="DESC107A" localSheetId="16">[29]Data!#REF!</definedName>
    <definedName name="DESC107A" localSheetId="9">[29]Data!#REF!</definedName>
    <definedName name="DESC107A">[29]Data!#REF!</definedName>
    <definedName name="DESC107B" localSheetId="15">[29]Data!#REF!</definedName>
    <definedName name="DESC107B" localSheetId="11">[29]Data!#REF!</definedName>
    <definedName name="DESC107B" localSheetId="17">[29]Data!#REF!</definedName>
    <definedName name="DESC107B" localSheetId="14">[30]Data!#REF!</definedName>
    <definedName name="DESC107B" localSheetId="8">[29]Data!#REF!</definedName>
    <definedName name="DESC107B" localSheetId="0">[29]Data!#REF!</definedName>
    <definedName name="DESC107B" localSheetId="20">[29]Data!#REF!</definedName>
    <definedName name="DESC107B" localSheetId="19">[29]Data!#REF!</definedName>
    <definedName name="DESC107B" localSheetId="13">[30]Data!#REF!</definedName>
    <definedName name="DESC107B" localSheetId="7">[29]Data!#REF!</definedName>
    <definedName name="DESC107B" localSheetId="4">[29]Data!#REF!</definedName>
    <definedName name="DESC107B" localSheetId="3">[29]Data!#REF!</definedName>
    <definedName name="DESC107B" localSheetId="6">[29]Data!#REF!</definedName>
    <definedName name="DESC107B" localSheetId="5">[29]Data!#REF!</definedName>
    <definedName name="DESC107B" localSheetId="2">[29]Data!#REF!</definedName>
    <definedName name="DESC107B" localSheetId="1">[29]Data!#REF!</definedName>
    <definedName name="DESC107B" localSheetId="16">[29]Data!#REF!</definedName>
    <definedName name="DESC107B" localSheetId="9">[29]Data!#REF!</definedName>
    <definedName name="DESC107B">[29]Data!#REF!</definedName>
    <definedName name="DESC107C" localSheetId="15">[29]Data!#REF!</definedName>
    <definedName name="DESC107C" localSheetId="11">[29]Data!#REF!</definedName>
    <definedName name="DESC107C" localSheetId="17">[29]Data!#REF!</definedName>
    <definedName name="DESC107C" localSheetId="14">[30]Data!#REF!</definedName>
    <definedName name="DESC107C" localSheetId="8">[29]Data!#REF!</definedName>
    <definedName name="DESC107C" localSheetId="0">[29]Data!#REF!</definedName>
    <definedName name="DESC107C" localSheetId="20">[29]Data!#REF!</definedName>
    <definedName name="DESC107C" localSheetId="19">[29]Data!#REF!</definedName>
    <definedName name="DESC107C" localSheetId="13">[30]Data!#REF!</definedName>
    <definedName name="DESC107C" localSheetId="7">[29]Data!#REF!</definedName>
    <definedName name="DESC107C" localSheetId="4">[29]Data!#REF!</definedName>
    <definedName name="DESC107C" localSheetId="3">[29]Data!#REF!</definedName>
    <definedName name="DESC107C" localSheetId="6">[29]Data!#REF!</definedName>
    <definedName name="DESC107C" localSheetId="5">[29]Data!#REF!</definedName>
    <definedName name="DESC107C" localSheetId="2">[29]Data!#REF!</definedName>
    <definedName name="DESC107C" localSheetId="1">[29]Data!#REF!</definedName>
    <definedName name="DESC107C" localSheetId="16">[29]Data!#REF!</definedName>
    <definedName name="DESC107C" localSheetId="9">[29]Data!#REF!</definedName>
    <definedName name="DESC107C">[29]Data!#REF!</definedName>
    <definedName name="DESC107D" localSheetId="15">[29]Data!#REF!</definedName>
    <definedName name="DESC107D" localSheetId="11">[29]Data!#REF!</definedName>
    <definedName name="DESC107D" localSheetId="17">[29]Data!#REF!</definedName>
    <definedName name="DESC107D" localSheetId="14">[30]Data!#REF!</definedName>
    <definedName name="DESC107D" localSheetId="8">[29]Data!#REF!</definedName>
    <definedName name="DESC107D" localSheetId="0">[29]Data!#REF!</definedName>
    <definedName name="DESC107D" localSheetId="20">[29]Data!#REF!</definedName>
    <definedName name="DESC107D" localSheetId="19">[29]Data!#REF!</definedName>
    <definedName name="DESC107D" localSheetId="13">[30]Data!#REF!</definedName>
    <definedName name="DESC107D" localSheetId="7">[29]Data!#REF!</definedName>
    <definedName name="DESC107D" localSheetId="4">[29]Data!#REF!</definedName>
    <definedName name="DESC107D" localSheetId="3">[29]Data!#REF!</definedName>
    <definedName name="DESC107D" localSheetId="6">[29]Data!#REF!</definedName>
    <definedName name="DESC107D" localSheetId="5">[29]Data!#REF!</definedName>
    <definedName name="DESC107D" localSheetId="2">[29]Data!#REF!</definedName>
    <definedName name="DESC107D" localSheetId="1">[29]Data!#REF!</definedName>
    <definedName name="DESC107D" localSheetId="16">[29]Data!#REF!</definedName>
    <definedName name="DESC107D" localSheetId="9">[29]Data!#REF!</definedName>
    <definedName name="DESC107D">[29]Data!#REF!</definedName>
    <definedName name="DESC107E" localSheetId="15">[29]Data!#REF!</definedName>
    <definedName name="DESC107E" localSheetId="11">[29]Data!#REF!</definedName>
    <definedName name="DESC107E" localSheetId="17">[29]Data!#REF!</definedName>
    <definedName name="DESC107E" localSheetId="14">[30]Data!#REF!</definedName>
    <definedName name="DESC107E" localSheetId="8">[29]Data!#REF!</definedName>
    <definedName name="DESC107E" localSheetId="0">[29]Data!#REF!</definedName>
    <definedName name="DESC107E" localSheetId="20">[29]Data!#REF!</definedName>
    <definedName name="DESC107E" localSheetId="19">[29]Data!#REF!</definedName>
    <definedName name="DESC107E" localSheetId="13">[30]Data!#REF!</definedName>
    <definedName name="DESC107E" localSheetId="7">[29]Data!#REF!</definedName>
    <definedName name="DESC107E" localSheetId="4">[29]Data!#REF!</definedName>
    <definedName name="DESC107E" localSheetId="3">[29]Data!#REF!</definedName>
    <definedName name="DESC107E" localSheetId="6">[29]Data!#REF!</definedName>
    <definedName name="DESC107E" localSheetId="5">[29]Data!#REF!</definedName>
    <definedName name="DESC107E" localSheetId="2">[29]Data!#REF!</definedName>
    <definedName name="DESC107E" localSheetId="1">[29]Data!#REF!</definedName>
    <definedName name="DESC107E" localSheetId="16">[29]Data!#REF!</definedName>
    <definedName name="DESC107E" localSheetId="9">[29]Data!#REF!</definedName>
    <definedName name="DESC107E">[29]Data!#REF!</definedName>
    <definedName name="DESC107F" localSheetId="15">[29]Data!#REF!</definedName>
    <definedName name="DESC107F" localSheetId="11">[29]Data!#REF!</definedName>
    <definedName name="DESC107F" localSheetId="17">[29]Data!#REF!</definedName>
    <definedName name="DESC107F" localSheetId="14">[30]Data!#REF!</definedName>
    <definedName name="DESC107F" localSheetId="8">[29]Data!#REF!</definedName>
    <definedName name="DESC107F" localSheetId="0">[29]Data!#REF!</definedName>
    <definedName name="DESC107F" localSheetId="20">[29]Data!#REF!</definedName>
    <definedName name="DESC107F" localSheetId="19">[29]Data!#REF!</definedName>
    <definedName name="DESC107F" localSheetId="13">[30]Data!#REF!</definedName>
    <definedName name="DESC107F" localSheetId="7">[29]Data!#REF!</definedName>
    <definedName name="DESC107F" localSheetId="4">[29]Data!#REF!</definedName>
    <definedName name="DESC107F" localSheetId="3">[29]Data!#REF!</definedName>
    <definedName name="DESC107F" localSheetId="6">[29]Data!#REF!</definedName>
    <definedName name="DESC107F" localSheetId="5">[29]Data!#REF!</definedName>
    <definedName name="DESC107F" localSheetId="2">[29]Data!#REF!</definedName>
    <definedName name="DESC107F" localSheetId="1">[29]Data!#REF!</definedName>
    <definedName name="DESC107F" localSheetId="16">[29]Data!#REF!</definedName>
    <definedName name="DESC107F" localSheetId="9">[29]Data!#REF!</definedName>
    <definedName name="DESC107F">[29]Data!#REF!</definedName>
    <definedName name="DESC107G" localSheetId="15">[29]Data!#REF!</definedName>
    <definedName name="DESC107G" localSheetId="11">[29]Data!#REF!</definedName>
    <definedName name="DESC107G" localSheetId="17">[29]Data!#REF!</definedName>
    <definedName name="DESC107G" localSheetId="14">[30]Data!#REF!</definedName>
    <definedName name="DESC107G" localSheetId="8">[29]Data!#REF!</definedName>
    <definedName name="DESC107G" localSheetId="0">[29]Data!#REF!</definedName>
    <definedName name="DESC107G" localSheetId="20">[29]Data!#REF!</definedName>
    <definedName name="DESC107G" localSheetId="19">[29]Data!#REF!</definedName>
    <definedName name="DESC107G" localSheetId="13">[30]Data!#REF!</definedName>
    <definedName name="DESC107G" localSheetId="7">[29]Data!#REF!</definedName>
    <definedName name="DESC107G" localSheetId="4">[29]Data!#REF!</definedName>
    <definedName name="DESC107G" localSheetId="3">[29]Data!#REF!</definedName>
    <definedName name="DESC107G" localSheetId="6">[29]Data!#REF!</definedName>
    <definedName name="DESC107G" localSheetId="5">[29]Data!#REF!</definedName>
    <definedName name="DESC107G" localSheetId="2">[29]Data!#REF!</definedName>
    <definedName name="DESC107G" localSheetId="1">[29]Data!#REF!</definedName>
    <definedName name="DESC107G" localSheetId="16">[29]Data!#REF!</definedName>
    <definedName name="DESC107G" localSheetId="9">[29]Data!#REF!</definedName>
    <definedName name="DESC107G">[29]Data!#REF!</definedName>
    <definedName name="DESC108" localSheetId="15">[29]Data!#REF!</definedName>
    <definedName name="DESC108" localSheetId="11">[29]Data!#REF!</definedName>
    <definedName name="DESC108" localSheetId="17">[29]Data!#REF!</definedName>
    <definedName name="DESC108" localSheetId="14">[30]Data!#REF!</definedName>
    <definedName name="DESC108" localSheetId="8">[29]Data!#REF!</definedName>
    <definedName name="DESC108" localSheetId="0">[29]Data!#REF!</definedName>
    <definedName name="DESC108" localSheetId="20">[29]Data!#REF!</definedName>
    <definedName name="DESC108" localSheetId="19">[29]Data!#REF!</definedName>
    <definedName name="DESC108" localSheetId="13">[30]Data!#REF!</definedName>
    <definedName name="DESC108" localSheetId="7">[29]Data!#REF!</definedName>
    <definedName name="DESC108" localSheetId="4">[29]Data!#REF!</definedName>
    <definedName name="DESC108" localSheetId="3">[29]Data!#REF!</definedName>
    <definedName name="DESC108" localSheetId="6">[29]Data!#REF!</definedName>
    <definedName name="DESC108" localSheetId="5">[29]Data!#REF!</definedName>
    <definedName name="DESC108" localSheetId="2">[29]Data!#REF!</definedName>
    <definedName name="DESC108" localSheetId="1">[29]Data!#REF!</definedName>
    <definedName name="DESC108" localSheetId="16">[29]Data!#REF!</definedName>
    <definedName name="DESC108" localSheetId="9">[29]Data!#REF!</definedName>
    <definedName name="DESC108">[29]Data!#REF!</definedName>
    <definedName name="DESC108A" localSheetId="15">[29]Data!#REF!</definedName>
    <definedName name="DESC108A" localSheetId="11">[29]Data!#REF!</definedName>
    <definedName name="DESC108A" localSheetId="17">[29]Data!#REF!</definedName>
    <definedName name="DESC108A" localSheetId="14">[30]Data!#REF!</definedName>
    <definedName name="DESC108A" localSheetId="8">[29]Data!#REF!</definedName>
    <definedName name="DESC108A" localSheetId="0">[29]Data!#REF!</definedName>
    <definedName name="DESC108A" localSheetId="20">[29]Data!#REF!</definedName>
    <definedName name="DESC108A" localSheetId="19">[29]Data!#REF!</definedName>
    <definedName name="DESC108A" localSheetId="13">[30]Data!#REF!</definedName>
    <definedName name="DESC108A" localSheetId="7">[29]Data!#REF!</definedName>
    <definedName name="DESC108A" localSheetId="4">[29]Data!#REF!</definedName>
    <definedName name="DESC108A" localSheetId="3">[29]Data!#REF!</definedName>
    <definedName name="DESC108A" localSheetId="6">[29]Data!#REF!</definedName>
    <definedName name="DESC108A" localSheetId="5">[29]Data!#REF!</definedName>
    <definedName name="DESC108A" localSheetId="2">[29]Data!#REF!</definedName>
    <definedName name="DESC108A" localSheetId="1">[29]Data!#REF!</definedName>
    <definedName name="DESC108A" localSheetId="16">[29]Data!#REF!</definedName>
    <definedName name="DESC108A" localSheetId="9">[29]Data!#REF!</definedName>
    <definedName name="DESC108A">[29]Data!#REF!</definedName>
    <definedName name="DESC108B" localSheetId="15">[29]Data!#REF!</definedName>
    <definedName name="DESC108B" localSheetId="11">[29]Data!#REF!</definedName>
    <definedName name="DESC108B" localSheetId="17">[29]Data!#REF!</definedName>
    <definedName name="DESC108B" localSheetId="14">[30]Data!#REF!</definedName>
    <definedName name="DESC108B" localSheetId="8">[29]Data!#REF!</definedName>
    <definedName name="DESC108B" localSheetId="0">[29]Data!#REF!</definedName>
    <definedName name="DESC108B" localSheetId="20">[29]Data!#REF!</definedName>
    <definedName name="DESC108B" localSheetId="19">[29]Data!#REF!</definedName>
    <definedName name="DESC108B" localSheetId="13">[30]Data!#REF!</definedName>
    <definedName name="DESC108B" localSheetId="7">[29]Data!#REF!</definedName>
    <definedName name="DESC108B" localSheetId="4">[29]Data!#REF!</definedName>
    <definedName name="DESC108B" localSheetId="3">[29]Data!#REF!</definedName>
    <definedName name="DESC108B" localSheetId="6">[29]Data!#REF!</definedName>
    <definedName name="DESC108B" localSheetId="5">[29]Data!#REF!</definedName>
    <definedName name="DESC108B" localSheetId="2">[29]Data!#REF!</definedName>
    <definedName name="DESC108B" localSheetId="1">[29]Data!#REF!</definedName>
    <definedName name="DESC108B" localSheetId="16">[29]Data!#REF!</definedName>
    <definedName name="DESC108B" localSheetId="9">[29]Data!#REF!</definedName>
    <definedName name="DESC108B">[29]Data!#REF!</definedName>
    <definedName name="DESC108C" localSheetId="15">[29]Data!#REF!</definedName>
    <definedName name="DESC108C" localSheetId="11">[29]Data!#REF!</definedName>
    <definedName name="DESC108C" localSheetId="17">[29]Data!#REF!</definedName>
    <definedName name="DESC108C" localSheetId="14">[30]Data!#REF!</definedName>
    <definedName name="DESC108C" localSheetId="8">[29]Data!#REF!</definedName>
    <definedName name="DESC108C" localSheetId="0">[29]Data!#REF!</definedName>
    <definedName name="DESC108C" localSheetId="20">[29]Data!#REF!</definedName>
    <definedName name="DESC108C" localSheetId="19">[29]Data!#REF!</definedName>
    <definedName name="DESC108C" localSheetId="13">[30]Data!#REF!</definedName>
    <definedName name="DESC108C" localSheetId="7">[29]Data!#REF!</definedName>
    <definedName name="DESC108C" localSheetId="4">[29]Data!#REF!</definedName>
    <definedName name="DESC108C" localSheetId="3">[29]Data!#REF!</definedName>
    <definedName name="DESC108C" localSheetId="6">[29]Data!#REF!</definedName>
    <definedName name="DESC108C" localSheetId="5">[29]Data!#REF!</definedName>
    <definedName name="DESC108C" localSheetId="2">[29]Data!#REF!</definedName>
    <definedName name="DESC108C" localSheetId="1">[29]Data!#REF!</definedName>
    <definedName name="DESC108C" localSheetId="16">[29]Data!#REF!</definedName>
    <definedName name="DESC108C" localSheetId="9">[29]Data!#REF!</definedName>
    <definedName name="DESC108C">[29]Data!#REF!</definedName>
    <definedName name="DESC108D" localSheetId="15">[29]Data!#REF!</definedName>
    <definedName name="DESC108D" localSheetId="11">[29]Data!#REF!</definedName>
    <definedName name="DESC108D" localSheetId="17">[29]Data!#REF!</definedName>
    <definedName name="DESC108D" localSheetId="14">[30]Data!#REF!</definedName>
    <definedName name="DESC108D" localSheetId="8">[29]Data!#REF!</definedName>
    <definedName name="DESC108D" localSheetId="0">[29]Data!#REF!</definedName>
    <definedName name="DESC108D" localSheetId="20">[29]Data!#REF!</definedName>
    <definedName name="DESC108D" localSheetId="19">[29]Data!#REF!</definedName>
    <definedName name="DESC108D" localSheetId="13">[30]Data!#REF!</definedName>
    <definedName name="DESC108D" localSheetId="7">[29]Data!#REF!</definedName>
    <definedName name="DESC108D" localSheetId="4">[29]Data!#REF!</definedName>
    <definedName name="DESC108D" localSheetId="3">[29]Data!#REF!</definedName>
    <definedName name="DESC108D" localSheetId="6">[29]Data!#REF!</definedName>
    <definedName name="DESC108D" localSheetId="5">[29]Data!#REF!</definedName>
    <definedName name="DESC108D" localSheetId="2">[29]Data!#REF!</definedName>
    <definedName name="DESC108D" localSheetId="1">[29]Data!#REF!</definedName>
    <definedName name="DESC108D" localSheetId="16">[29]Data!#REF!</definedName>
    <definedName name="DESC108D" localSheetId="9">[29]Data!#REF!</definedName>
    <definedName name="DESC108D">[29]Data!#REF!</definedName>
    <definedName name="DESC108E" localSheetId="15">[29]Data!#REF!</definedName>
    <definedName name="DESC108E" localSheetId="11">[29]Data!#REF!</definedName>
    <definedName name="DESC108E" localSheetId="17">[29]Data!#REF!</definedName>
    <definedName name="DESC108E" localSheetId="14">[30]Data!#REF!</definedName>
    <definedName name="DESC108E" localSheetId="8">[29]Data!#REF!</definedName>
    <definedName name="DESC108E" localSheetId="0">[29]Data!#REF!</definedName>
    <definedName name="DESC108E" localSheetId="20">[29]Data!#REF!</definedName>
    <definedName name="DESC108E" localSheetId="19">[29]Data!#REF!</definedName>
    <definedName name="DESC108E" localSheetId="13">[30]Data!#REF!</definedName>
    <definedName name="DESC108E" localSheetId="7">[29]Data!#REF!</definedName>
    <definedName name="DESC108E" localSheetId="4">[29]Data!#REF!</definedName>
    <definedName name="DESC108E" localSheetId="3">[29]Data!#REF!</definedName>
    <definedName name="DESC108E" localSheetId="6">[29]Data!#REF!</definedName>
    <definedName name="DESC108E" localSheetId="5">[29]Data!#REF!</definedName>
    <definedName name="DESC108E" localSheetId="2">[29]Data!#REF!</definedName>
    <definedName name="DESC108E" localSheetId="1">[29]Data!#REF!</definedName>
    <definedName name="DESC108E" localSheetId="16">[29]Data!#REF!</definedName>
    <definedName name="DESC108E" localSheetId="9">[29]Data!#REF!</definedName>
    <definedName name="DESC108E">[29]Data!#REF!</definedName>
    <definedName name="DESC108F" localSheetId="15">[29]Data!#REF!</definedName>
    <definedName name="DESC108F" localSheetId="11">[29]Data!#REF!</definedName>
    <definedName name="DESC108F" localSheetId="17">[29]Data!#REF!</definedName>
    <definedName name="DESC108F" localSheetId="14">[30]Data!#REF!</definedName>
    <definedName name="DESC108F" localSheetId="8">[29]Data!#REF!</definedName>
    <definedName name="DESC108F" localSheetId="0">[29]Data!#REF!</definedName>
    <definedName name="DESC108F" localSheetId="20">[29]Data!#REF!</definedName>
    <definedName name="DESC108F" localSheetId="19">[29]Data!#REF!</definedName>
    <definedName name="DESC108F" localSheetId="13">[30]Data!#REF!</definedName>
    <definedName name="DESC108F" localSheetId="7">[29]Data!#REF!</definedName>
    <definedName name="DESC108F" localSheetId="4">[29]Data!#REF!</definedName>
    <definedName name="DESC108F" localSheetId="3">[29]Data!#REF!</definedName>
    <definedName name="DESC108F" localSheetId="6">[29]Data!#REF!</definedName>
    <definedName name="DESC108F" localSheetId="5">[29]Data!#REF!</definedName>
    <definedName name="DESC108F" localSheetId="2">[29]Data!#REF!</definedName>
    <definedName name="DESC108F" localSheetId="1">[29]Data!#REF!</definedName>
    <definedName name="DESC108F" localSheetId="16">[29]Data!#REF!</definedName>
    <definedName name="DESC108F" localSheetId="9">[29]Data!#REF!</definedName>
    <definedName name="DESC108F">[29]Data!#REF!</definedName>
    <definedName name="DESC108G" localSheetId="15">[29]Data!#REF!</definedName>
    <definedName name="DESC108G" localSheetId="11">[29]Data!#REF!</definedName>
    <definedName name="DESC108G" localSheetId="17">[29]Data!#REF!</definedName>
    <definedName name="DESC108G" localSheetId="14">[30]Data!#REF!</definedName>
    <definedName name="DESC108G" localSheetId="8">[29]Data!#REF!</definedName>
    <definedName name="DESC108G" localSheetId="0">[29]Data!#REF!</definedName>
    <definedName name="DESC108G" localSheetId="20">[29]Data!#REF!</definedName>
    <definedName name="DESC108G" localSheetId="19">[29]Data!#REF!</definedName>
    <definedName name="DESC108G" localSheetId="13">[30]Data!#REF!</definedName>
    <definedName name="DESC108G" localSheetId="7">[29]Data!#REF!</definedName>
    <definedName name="DESC108G" localSheetId="4">[29]Data!#REF!</definedName>
    <definedName name="DESC108G" localSheetId="3">[29]Data!#REF!</definedName>
    <definedName name="DESC108G" localSheetId="6">[29]Data!#REF!</definedName>
    <definedName name="DESC108G" localSheetId="5">[29]Data!#REF!</definedName>
    <definedName name="DESC108G" localSheetId="2">[29]Data!#REF!</definedName>
    <definedName name="DESC108G" localSheetId="1">[29]Data!#REF!</definedName>
    <definedName name="DESC108G" localSheetId="16">[29]Data!#REF!</definedName>
    <definedName name="DESC108G" localSheetId="9">[29]Data!#REF!</definedName>
    <definedName name="DESC108G">[29]Data!#REF!</definedName>
    <definedName name="DESC108H" localSheetId="15">[29]Data!#REF!</definedName>
    <definedName name="DESC108H" localSheetId="11">[29]Data!#REF!</definedName>
    <definedName name="DESC108H" localSheetId="17">[29]Data!#REF!</definedName>
    <definedName name="DESC108H" localSheetId="14">[30]Data!#REF!</definedName>
    <definedName name="DESC108H" localSheetId="8">[29]Data!#REF!</definedName>
    <definedName name="DESC108H" localSheetId="0">[29]Data!#REF!</definedName>
    <definedName name="DESC108H" localSheetId="20">[29]Data!#REF!</definedName>
    <definedName name="DESC108H" localSheetId="19">[29]Data!#REF!</definedName>
    <definedName name="DESC108H" localSheetId="13">[30]Data!#REF!</definedName>
    <definedName name="DESC108H" localSheetId="7">[29]Data!#REF!</definedName>
    <definedName name="DESC108H" localSheetId="4">[29]Data!#REF!</definedName>
    <definedName name="DESC108H" localSheetId="3">[29]Data!#REF!</definedName>
    <definedName name="DESC108H" localSheetId="6">[29]Data!#REF!</definedName>
    <definedName name="DESC108H" localSheetId="5">[29]Data!#REF!</definedName>
    <definedName name="DESC108H" localSheetId="2">[29]Data!#REF!</definedName>
    <definedName name="DESC108H" localSheetId="1">[29]Data!#REF!</definedName>
    <definedName name="DESC108H" localSheetId="16">[29]Data!#REF!</definedName>
    <definedName name="DESC108H" localSheetId="9">[29]Data!#REF!</definedName>
    <definedName name="DESC108H">[29]Data!#REF!</definedName>
    <definedName name="DESC108I" localSheetId="15">[29]Data!#REF!</definedName>
    <definedName name="DESC108I" localSheetId="11">[29]Data!#REF!</definedName>
    <definedName name="DESC108I" localSheetId="17">[29]Data!#REF!</definedName>
    <definedName name="DESC108I" localSheetId="14">[30]Data!#REF!</definedName>
    <definedName name="DESC108I" localSheetId="8">[29]Data!#REF!</definedName>
    <definedName name="DESC108I" localSheetId="0">[29]Data!#REF!</definedName>
    <definedName name="DESC108I" localSheetId="20">[29]Data!#REF!</definedName>
    <definedName name="DESC108I" localSheetId="19">[29]Data!#REF!</definedName>
    <definedName name="DESC108I" localSheetId="13">[30]Data!#REF!</definedName>
    <definedName name="DESC108I" localSheetId="7">[29]Data!#REF!</definedName>
    <definedName name="DESC108I" localSheetId="4">[29]Data!#REF!</definedName>
    <definedName name="DESC108I" localSheetId="3">[29]Data!#REF!</definedName>
    <definedName name="DESC108I" localSheetId="6">[29]Data!#REF!</definedName>
    <definedName name="DESC108I" localSheetId="5">[29]Data!#REF!</definedName>
    <definedName name="DESC108I" localSheetId="2">[29]Data!#REF!</definedName>
    <definedName name="DESC108I" localSheetId="1">[29]Data!#REF!</definedName>
    <definedName name="DESC108I" localSheetId="16">[29]Data!#REF!</definedName>
    <definedName name="DESC108I" localSheetId="9">[29]Data!#REF!</definedName>
    <definedName name="DESC108I">[29]Data!#REF!</definedName>
    <definedName name="DESC108J" localSheetId="15">[29]Data!#REF!</definedName>
    <definedName name="DESC108J" localSheetId="11">[29]Data!#REF!</definedName>
    <definedName name="DESC108J" localSheetId="17">[29]Data!#REF!</definedName>
    <definedName name="DESC108J" localSheetId="14">[30]Data!#REF!</definedName>
    <definedName name="DESC108J" localSheetId="8">[29]Data!#REF!</definedName>
    <definedName name="DESC108J" localSheetId="0">[29]Data!#REF!</definedName>
    <definedName name="DESC108J" localSheetId="20">[29]Data!#REF!</definedName>
    <definedName name="DESC108J" localSheetId="19">[29]Data!#REF!</definedName>
    <definedName name="DESC108J" localSheetId="13">[30]Data!#REF!</definedName>
    <definedName name="DESC108J" localSheetId="7">[29]Data!#REF!</definedName>
    <definedName name="DESC108J" localSheetId="4">[29]Data!#REF!</definedName>
    <definedName name="DESC108J" localSheetId="3">[29]Data!#REF!</definedName>
    <definedName name="DESC108J" localSheetId="6">[29]Data!#REF!</definedName>
    <definedName name="DESC108J" localSheetId="5">[29]Data!#REF!</definedName>
    <definedName name="DESC108J" localSheetId="2">[29]Data!#REF!</definedName>
    <definedName name="DESC108J" localSheetId="1">[29]Data!#REF!</definedName>
    <definedName name="DESC108J" localSheetId="16">[29]Data!#REF!</definedName>
    <definedName name="DESC108J" localSheetId="9">[29]Data!#REF!</definedName>
    <definedName name="DESC108J">[29]Data!#REF!</definedName>
    <definedName name="DESC108K" localSheetId="15">[29]Data!#REF!</definedName>
    <definedName name="DESC108K" localSheetId="11">[29]Data!#REF!</definedName>
    <definedName name="DESC108K" localSheetId="17">[29]Data!#REF!</definedName>
    <definedName name="DESC108K" localSheetId="14">[30]Data!#REF!</definedName>
    <definedName name="DESC108K" localSheetId="8">[29]Data!#REF!</definedName>
    <definedName name="DESC108K" localSheetId="0">[29]Data!#REF!</definedName>
    <definedName name="DESC108K" localSheetId="20">[29]Data!#REF!</definedName>
    <definedName name="DESC108K" localSheetId="19">[29]Data!#REF!</definedName>
    <definedName name="DESC108K" localSheetId="13">[30]Data!#REF!</definedName>
    <definedName name="DESC108K" localSheetId="7">[29]Data!#REF!</definedName>
    <definedName name="DESC108K" localSheetId="4">[29]Data!#REF!</definedName>
    <definedName name="DESC108K" localSheetId="3">[29]Data!#REF!</definedName>
    <definedName name="DESC108K" localSheetId="6">[29]Data!#REF!</definedName>
    <definedName name="DESC108K" localSheetId="5">[29]Data!#REF!</definedName>
    <definedName name="DESC108K" localSheetId="2">[29]Data!#REF!</definedName>
    <definedName name="DESC108K" localSheetId="1">[29]Data!#REF!</definedName>
    <definedName name="DESC108K" localSheetId="16">[29]Data!#REF!</definedName>
    <definedName name="DESC108K" localSheetId="9">[29]Data!#REF!</definedName>
    <definedName name="DESC108K">[29]Data!#REF!</definedName>
    <definedName name="DESC108L" localSheetId="15">[29]Data!#REF!</definedName>
    <definedName name="DESC108L" localSheetId="11">[29]Data!#REF!</definedName>
    <definedName name="DESC108L" localSheetId="17">[29]Data!#REF!</definedName>
    <definedName name="DESC108L" localSheetId="14">[30]Data!#REF!</definedName>
    <definedName name="DESC108L" localSheetId="8">[29]Data!#REF!</definedName>
    <definedName name="DESC108L" localSheetId="0">[29]Data!#REF!</definedName>
    <definedName name="DESC108L" localSheetId="20">[29]Data!#REF!</definedName>
    <definedName name="DESC108L" localSheetId="19">[29]Data!#REF!</definedName>
    <definedName name="DESC108L" localSheetId="13">[30]Data!#REF!</definedName>
    <definedName name="DESC108L" localSheetId="7">[29]Data!#REF!</definedName>
    <definedName name="DESC108L" localSheetId="4">[29]Data!#REF!</definedName>
    <definedName name="DESC108L" localSheetId="3">[29]Data!#REF!</definedName>
    <definedName name="DESC108L" localSheetId="6">[29]Data!#REF!</definedName>
    <definedName name="DESC108L" localSheetId="5">[29]Data!#REF!</definedName>
    <definedName name="DESC108L" localSheetId="2">[29]Data!#REF!</definedName>
    <definedName name="DESC108L" localSheetId="1">[29]Data!#REF!</definedName>
    <definedName name="DESC108L" localSheetId="16">[29]Data!#REF!</definedName>
    <definedName name="DESC108L" localSheetId="9">[29]Data!#REF!</definedName>
    <definedName name="DESC108L">[29]Data!#REF!</definedName>
    <definedName name="DESC108M" localSheetId="15">[29]Data!#REF!</definedName>
    <definedName name="DESC108M" localSheetId="11">[29]Data!#REF!</definedName>
    <definedName name="DESC108M" localSheetId="17">[29]Data!#REF!</definedName>
    <definedName name="DESC108M" localSheetId="14">[30]Data!#REF!</definedName>
    <definedName name="DESC108M" localSheetId="8">[29]Data!#REF!</definedName>
    <definedName name="DESC108M" localSheetId="0">[29]Data!#REF!</definedName>
    <definedName name="DESC108M" localSheetId="20">[29]Data!#REF!</definedName>
    <definedName name="DESC108M" localSheetId="19">[29]Data!#REF!</definedName>
    <definedName name="DESC108M" localSheetId="13">[30]Data!#REF!</definedName>
    <definedName name="DESC108M" localSheetId="7">[29]Data!#REF!</definedName>
    <definedName name="DESC108M" localSheetId="4">[29]Data!#REF!</definedName>
    <definedName name="DESC108M" localSheetId="3">[29]Data!#REF!</definedName>
    <definedName name="DESC108M" localSheetId="6">[29]Data!#REF!</definedName>
    <definedName name="DESC108M" localSheetId="5">[29]Data!#REF!</definedName>
    <definedName name="DESC108M" localSheetId="2">[29]Data!#REF!</definedName>
    <definedName name="DESC108M" localSheetId="1">[29]Data!#REF!</definedName>
    <definedName name="DESC108M" localSheetId="16">[29]Data!#REF!</definedName>
    <definedName name="DESC108M" localSheetId="9">[29]Data!#REF!</definedName>
    <definedName name="DESC108M">[29]Data!#REF!</definedName>
    <definedName name="DESC108N" localSheetId="15">[29]Data!#REF!</definedName>
    <definedName name="DESC108N" localSheetId="11">[29]Data!#REF!</definedName>
    <definedName name="DESC108N" localSheetId="17">[29]Data!#REF!</definedName>
    <definedName name="DESC108N" localSheetId="14">[30]Data!#REF!</definedName>
    <definedName name="DESC108N" localSheetId="8">[29]Data!#REF!</definedName>
    <definedName name="DESC108N" localSheetId="0">[29]Data!#REF!</definedName>
    <definedName name="DESC108N" localSheetId="20">[29]Data!#REF!</definedName>
    <definedName name="DESC108N" localSheetId="19">[29]Data!#REF!</definedName>
    <definedName name="DESC108N" localSheetId="13">[30]Data!#REF!</definedName>
    <definedName name="DESC108N" localSheetId="7">[29]Data!#REF!</definedName>
    <definedName name="DESC108N" localSheetId="4">[29]Data!#REF!</definedName>
    <definedName name="DESC108N" localSheetId="3">[29]Data!#REF!</definedName>
    <definedName name="DESC108N" localSheetId="6">[29]Data!#REF!</definedName>
    <definedName name="DESC108N" localSheetId="5">[29]Data!#REF!</definedName>
    <definedName name="DESC108N" localSheetId="2">[29]Data!#REF!</definedName>
    <definedName name="DESC108N" localSheetId="1">[29]Data!#REF!</definedName>
    <definedName name="DESC108N" localSheetId="16">[29]Data!#REF!</definedName>
    <definedName name="DESC108N" localSheetId="9">[29]Data!#REF!</definedName>
    <definedName name="DESC108N">[29]Data!#REF!</definedName>
    <definedName name="DESC108O" localSheetId="15">[29]Data!#REF!</definedName>
    <definedName name="DESC108O" localSheetId="11">[29]Data!#REF!</definedName>
    <definedName name="DESC108O" localSheetId="17">[29]Data!#REF!</definedName>
    <definedName name="DESC108O" localSheetId="14">[30]Data!#REF!</definedName>
    <definedName name="DESC108O" localSheetId="8">[29]Data!#REF!</definedName>
    <definedName name="DESC108O" localSheetId="0">[29]Data!#REF!</definedName>
    <definedName name="DESC108O" localSheetId="20">[29]Data!#REF!</definedName>
    <definedName name="DESC108O" localSheetId="19">[29]Data!#REF!</definedName>
    <definedName name="DESC108O" localSheetId="13">[30]Data!#REF!</definedName>
    <definedName name="DESC108O" localSheetId="7">[29]Data!#REF!</definedName>
    <definedName name="DESC108O" localSheetId="4">[29]Data!#REF!</definedName>
    <definedName name="DESC108O" localSheetId="3">[29]Data!#REF!</definedName>
    <definedName name="DESC108O" localSheetId="6">[29]Data!#REF!</definedName>
    <definedName name="DESC108O" localSheetId="5">[29]Data!#REF!</definedName>
    <definedName name="DESC108O" localSheetId="2">[29]Data!#REF!</definedName>
    <definedName name="DESC108O" localSheetId="1">[29]Data!#REF!</definedName>
    <definedName name="DESC108O" localSheetId="16">[29]Data!#REF!</definedName>
    <definedName name="DESC108O" localSheetId="9">[29]Data!#REF!</definedName>
    <definedName name="DESC108O">[29]Data!#REF!</definedName>
    <definedName name="DESC108P" localSheetId="15">[29]Data!#REF!</definedName>
    <definedName name="DESC108P" localSheetId="11">[29]Data!#REF!</definedName>
    <definedName name="DESC108P" localSheetId="17">[29]Data!#REF!</definedName>
    <definedName name="DESC108P" localSheetId="14">[30]Data!#REF!</definedName>
    <definedName name="DESC108P" localSheetId="8">[29]Data!#REF!</definedName>
    <definedName name="DESC108P" localSheetId="0">[29]Data!#REF!</definedName>
    <definedName name="DESC108P" localSheetId="20">[29]Data!#REF!</definedName>
    <definedName name="DESC108P" localSheetId="19">[29]Data!#REF!</definedName>
    <definedName name="DESC108P" localSheetId="13">[30]Data!#REF!</definedName>
    <definedName name="DESC108P" localSheetId="7">[29]Data!#REF!</definedName>
    <definedName name="DESC108P" localSheetId="4">[29]Data!#REF!</definedName>
    <definedName name="DESC108P" localSheetId="3">[29]Data!#REF!</definedName>
    <definedName name="DESC108P" localSheetId="6">[29]Data!#REF!</definedName>
    <definedName name="DESC108P" localSheetId="5">[29]Data!#REF!</definedName>
    <definedName name="DESC108P" localSheetId="2">[29]Data!#REF!</definedName>
    <definedName name="DESC108P" localSheetId="1">[29]Data!#REF!</definedName>
    <definedName name="DESC108P" localSheetId="16">[29]Data!#REF!</definedName>
    <definedName name="DESC108P" localSheetId="9">[29]Data!#REF!</definedName>
    <definedName name="DESC108P">[29]Data!#REF!</definedName>
    <definedName name="DESC109" localSheetId="15">[29]Data!#REF!</definedName>
    <definedName name="DESC109" localSheetId="11">[29]Data!#REF!</definedName>
    <definedName name="DESC109" localSheetId="17">[29]Data!#REF!</definedName>
    <definedName name="DESC109" localSheetId="14">[30]Data!#REF!</definedName>
    <definedName name="DESC109" localSheetId="8">[29]Data!#REF!</definedName>
    <definedName name="DESC109" localSheetId="0">[29]Data!#REF!</definedName>
    <definedName name="DESC109" localSheetId="20">[29]Data!#REF!</definedName>
    <definedName name="DESC109" localSheetId="19">[29]Data!#REF!</definedName>
    <definedName name="DESC109" localSheetId="13">[30]Data!#REF!</definedName>
    <definedName name="DESC109" localSheetId="7">[29]Data!#REF!</definedName>
    <definedName name="DESC109" localSheetId="4">[29]Data!#REF!</definedName>
    <definedName name="DESC109" localSheetId="3">[29]Data!#REF!</definedName>
    <definedName name="DESC109" localSheetId="6">[29]Data!#REF!</definedName>
    <definedName name="DESC109" localSheetId="5">[29]Data!#REF!</definedName>
    <definedName name="DESC109" localSheetId="2">[29]Data!#REF!</definedName>
    <definedName name="DESC109" localSheetId="1">[29]Data!#REF!</definedName>
    <definedName name="DESC109" localSheetId="16">[29]Data!#REF!</definedName>
    <definedName name="DESC109" localSheetId="9">[29]Data!#REF!</definedName>
    <definedName name="DESC109">[29]Data!#REF!</definedName>
    <definedName name="DESC109A" localSheetId="15">[29]Data!#REF!</definedName>
    <definedName name="DESC109A" localSheetId="11">[29]Data!#REF!</definedName>
    <definedName name="DESC109A" localSheetId="17">[29]Data!#REF!</definedName>
    <definedName name="DESC109A" localSheetId="14">[30]Data!#REF!</definedName>
    <definedName name="DESC109A" localSheetId="8">[29]Data!#REF!</definedName>
    <definedName name="DESC109A" localSheetId="0">[29]Data!#REF!</definedName>
    <definedName name="DESC109A" localSheetId="20">[29]Data!#REF!</definedName>
    <definedName name="DESC109A" localSheetId="19">[29]Data!#REF!</definedName>
    <definedName name="DESC109A" localSheetId="13">[30]Data!#REF!</definedName>
    <definedName name="DESC109A" localSheetId="7">[29]Data!#REF!</definedName>
    <definedName name="DESC109A" localSheetId="4">[29]Data!#REF!</definedName>
    <definedName name="DESC109A" localSheetId="3">[29]Data!#REF!</definedName>
    <definedName name="DESC109A" localSheetId="6">[29]Data!#REF!</definedName>
    <definedName name="DESC109A" localSheetId="5">[29]Data!#REF!</definedName>
    <definedName name="DESC109A" localSheetId="2">[29]Data!#REF!</definedName>
    <definedName name="DESC109A" localSheetId="1">[29]Data!#REF!</definedName>
    <definedName name="DESC109A" localSheetId="16">[29]Data!#REF!</definedName>
    <definedName name="DESC109A" localSheetId="9">[29]Data!#REF!</definedName>
    <definedName name="DESC109A">[29]Data!#REF!</definedName>
    <definedName name="DESC109B" localSheetId="15">[29]Data!#REF!</definedName>
    <definedName name="DESC109B" localSheetId="11">[29]Data!#REF!</definedName>
    <definedName name="DESC109B" localSheetId="17">[29]Data!#REF!</definedName>
    <definedName name="DESC109B" localSheetId="14">[30]Data!#REF!</definedName>
    <definedName name="DESC109B" localSheetId="8">[29]Data!#REF!</definedName>
    <definedName name="DESC109B" localSheetId="0">[29]Data!#REF!</definedName>
    <definedName name="DESC109B" localSheetId="20">[29]Data!#REF!</definedName>
    <definedName name="DESC109B" localSheetId="19">[29]Data!#REF!</definedName>
    <definedName name="DESC109B" localSheetId="13">[30]Data!#REF!</definedName>
    <definedName name="DESC109B" localSheetId="7">[29]Data!#REF!</definedName>
    <definedName name="DESC109B" localSheetId="4">[29]Data!#REF!</definedName>
    <definedName name="DESC109B" localSheetId="3">[29]Data!#REF!</definedName>
    <definedName name="DESC109B" localSheetId="6">[29]Data!#REF!</definedName>
    <definedName name="DESC109B" localSheetId="5">[29]Data!#REF!</definedName>
    <definedName name="DESC109B" localSheetId="2">[29]Data!#REF!</definedName>
    <definedName name="DESC109B" localSheetId="1">[29]Data!#REF!</definedName>
    <definedName name="DESC109B" localSheetId="16">[29]Data!#REF!</definedName>
    <definedName name="DESC109B" localSheetId="9">[29]Data!#REF!</definedName>
    <definedName name="DESC109B">[29]Data!#REF!</definedName>
    <definedName name="DESC109C" localSheetId="15">[29]Data!#REF!</definedName>
    <definedName name="DESC109C" localSheetId="11">[29]Data!#REF!</definedName>
    <definedName name="DESC109C" localSheetId="17">[29]Data!#REF!</definedName>
    <definedName name="DESC109C" localSheetId="14">[30]Data!#REF!</definedName>
    <definedName name="DESC109C" localSheetId="8">[29]Data!#REF!</definedName>
    <definedName name="DESC109C" localSheetId="0">[29]Data!#REF!</definedName>
    <definedName name="DESC109C" localSheetId="20">[29]Data!#REF!</definedName>
    <definedName name="DESC109C" localSheetId="19">[29]Data!#REF!</definedName>
    <definedName name="DESC109C" localSheetId="13">[30]Data!#REF!</definedName>
    <definedName name="DESC109C" localSheetId="7">[29]Data!#REF!</definedName>
    <definedName name="DESC109C" localSheetId="4">[29]Data!#REF!</definedName>
    <definedName name="DESC109C" localSheetId="3">[29]Data!#REF!</definedName>
    <definedName name="DESC109C" localSheetId="6">[29]Data!#REF!</definedName>
    <definedName name="DESC109C" localSheetId="5">[29]Data!#REF!</definedName>
    <definedName name="DESC109C" localSheetId="2">[29]Data!#REF!</definedName>
    <definedName name="DESC109C" localSheetId="1">[29]Data!#REF!</definedName>
    <definedName name="DESC109C" localSheetId="16">[29]Data!#REF!</definedName>
    <definedName name="DESC109C" localSheetId="9">[29]Data!#REF!</definedName>
    <definedName name="DESC109C">[29]Data!#REF!</definedName>
    <definedName name="DESC109D" localSheetId="15">[29]Data!#REF!</definedName>
    <definedName name="DESC109D" localSheetId="11">[29]Data!#REF!</definedName>
    <definedName name="DESC109D" localSheetId="17">[29]Data!#REF!</definedName>
    <definedName name="DESC109D" localSheetId="14">[30]Data!#REF!</definedName>
    <definedName name="DESC109D" localSheetId="8">[29]Data!#REF!</definedName>
    <definedName name="DESC109D" localSheetId="0">[29]Data!#REF!</definedName>
    <definedName name="DESC109D" localSheetId="20">[29]Data!#REF!</definedName>
    <definedName name="DESC109D" localSheetId="19">[29]Data!#REF!</definedName>
    <definedName name="DESC109D" localSheetId="13">[30]Data!#REF!</definedName>
    <definedName name="DESC109D" localSheetId="7">[29]Data!#REF!</definedName>
    <definedName name="DESC109D" localSheetId="4">[29]Data!#REF!</definedName>
    <definedName name="DESC109D" localSheetId="3">[29]Data!#REF!</definedName>
    <definedName name="DESC109D" localSheetId="6">[29]Data!#REF!</definedName>
    <definedName name="DESC109D" localSheetId="5">[29]Data!#REF!</definedName>
    <definedName name="DESC109D" localSheetId="2">[29]Data!#REF!</definedName>
    <definedName name="DESC109D" localSheetId="1">[29]Data!#REF!</definedName>
    <definedName name="DESC109D" localSheetId="16">[29]Data!#REF!</definedName>
    <definedName name="DESC109D" localSheetId="9">[29]Data!#REF!</definedName>
    <definedName name="DESC109D">[29]Data!#REF!</definedName>
    <definedName name="DESC109E" localSheetId="15">[29]Data!#REF!</definedName>
    <definedName name="DESC109E" localSheetId="11">[29]Data!#REF!</definedName>
    <definedName name="DESC109E" localSheetId="17">[29]Data!#REF!</definedName>
    <definedName name="DESC109E" localSheetId="14">[30]Data!#REF!</definedName>
    <definedName name="DESC109E" localSheetId="8">[29]Data!#REF!</definedName>
    <definedName name="DESC109E" localSheetId="0">[29]Data!#REF!</definedName>
    <definedName name="DESC109E" localSheetId="20">[29]Data!#REF!</definedName>
    <definedName name="DESC109E" localSheetId="19">[29]Data!#REF!</definedName>
    <definedName name="DESC109E" localSheetId="13">[30]Data!#REF!</definedName>
    <definedName name="DESC109E" localSheetId="7">[29]Data!#REF!</definedName>
    <definedName name="DESC109E" localSheetId="4">[29]Data!#REF!</definedName>
    <definedName name="DESC109E" localSheetId="3">[29]Data!#REF!</definedName>
    <definedName name="DESC109E" localSheetId="6">[29]Data!#REF!</definedName>
    <definedName name="DESC109E" localSheetId="5">[29]Data!#REF!</definedName>
    <definedName name="DESC109E" localSheetId="2">[29]Data!#REF!</definedName>
    <definedName name="DESC109E" localSheetId="1">[29]Data!#REF!</definedName>
    <definedName name="DESC109E" localSheetId="16">[29]Data!#REF!</definedName>
    <definedName name="DESC109E" localSheetId="9">[29]Data!#REF!</definedName>
    <definedName name="DESC109E">[29]Data!#REF!</definedName>
    <definedName name="DESC109F" localSheetId="15">[29]Data!#REF!</definedName>
    <definedName name="DESC109F" localSheetId="11">[29]Data!#REF!</definedName>
    <definedName name="DESC109F" localSheetId="17">[29]Data!#REF!</definedName>
    <definedName name="DESC109F" localSheetId="14">[30]Data!#REF!</definedName>
    <definedName name="DESC109F" localSheetId="8">[29]Data!#REF!</definedName>
    <definedName name="DESC109F" localSheetId="0">[29]Data!#REF!</definedName>
    <definedName name="DESC109F" localSheetId="20">[29]Data!#REF!</definedName>
    <definedName name="DESC109F" localSheetId="19">[29]Data!#REF!</definedName>
    <definedName name="DESC109F" localSheetId="13">[30]Data!#REF!</definedName>
    <definedName name="DESC109F" localSheetId="7">[29]Data!#REF!</definedName>
    <definedName name="DESC109F" localSheetId="4">[29]Data!#REF!</definedName>
    <definedName name="DESC109F" localSheetId="3">[29]Data!#REF!</definedName>
    <definedName name="DESC109F" localSheetId="6">[29]Data!#REF!</definedName>
    <definedName name="DESC109F" localSheetId="5">[29]Data!#REF!</definedName>
    <definedName name="DESC109F" localSheetId="2">[29]Data!#REF!</definedName>
    <definedName name="DESC109F" localSheetId="1">[29]Data!#REF!</definedName>
    <definedName name="DESC109F" localSheetId="16">[29]Data!#REF!</definedName>
    <definedName name="DESC109F" localSheetId="9">[29]Data!#REF!</definedName>
    <definedName name="DESC109F">[29]Data!#REF!</definedName>
    <definedName name="DESC109G" localSheetId="15">[29]Data!#REF!</definedName>
    <definedName name="DESC109G" localSheetId="11">[29]Data!#REF!</definedName>
    <definedName name="DESC109G" localSheetId="17">[29]Data!#REF!</definedName>
    <definedName name="DESC109G" localSheetId="14">[30]Data!#REF!</definedName>
    <definedName name="DESC109G" localSheetId="8">[29]Data!#REF!</definedName>
    <definedName name="DESC109G" localSheetId="0">[29]Data!#REF!</definedName>
    <definedName name="DESC109G" localSheetId="20">[29]Data!#REF!</definedName>
    <definedName name="DESC109G" localSheetId="19">[29]Data!#REF!</definedName>
    <definedName name="DESC109G" localSheetId="13">[30]Data!#REF!</definedName>
    <definedName name="DESC109G" localSheetId="7">[29]Data!#REF!</definedName>
    <definedName name="DESC109G" localSheetId="4">[29]Data!#REF!</definedName>
    <definedName name="DESC109G" localSheetId="3">[29]Data!#REF!</definedName>
    <definedName name="DESC109G" localSheetId="6">[29]Data!#REF!</definedName>
    <definedName name="DESC109G" localSheetId="5">[29]Data!#REF!</definedName>
    <definedName name="DESC109G" localSheetId="2">[29]Data!#REF!</definedName>
    <definedName name="DESC109G" localSheetId="1">[29]Data!#REF!</definedName>
    <definedName name="DESC109G" localSheetId="16">[29]Data!#REF!</definedName>
    <definedName name="DESC109G" localSheetId="9">[29]Data!#REF!</definedName>
    <definedName name="DESC109G">[29]Data!#REF!</definedName>
    <definedName name="DESC109H" localSheetId="15">[29]Data!#REF!</definedName>
    <definedName name="DESC109H" localSheetId="11">[29]Data!#REF!</definedName>
    <definedName name="DESC109H" localSheetId="17">[29]Data!#REF!</definedName>
    <definedName name="DESC109H" localSheetId="14">[30]Data!#REF!</definedName>
    <definedName name="DESC109H" localSheetId="8">[29]Data!#REF!</definedName>
    <definedName name="DESC109H" localSheetId="0">[29]Data!#REF!</definedName>
    <definedName name="DESC109H" localSheetId="20">[29]Data!#REF!</definedName>
    <definedName name="DESC109H" localSheetId="19">[29]Data!#REF!</definedName>
    <definedName name="DESC109H" localSheetId="13">[30]Data!#REF!</definedName>
    <definedName name="DESC109H" localSheetId="7">[29]Data!#REF!</definedName>
    <definedName name="DESC109H" localSheetId="4">[29]Data!#REF!</definedName>
    <definedName name="DESC109H" localSheetId="3">[29]Data!#REF!</definedName>
    <definedName name="DESC109H" localSheetId="6">[29]Data!#REF!</definedName>
    <definedName name="DESC109H" localSheetId="5">[29]Data!#REF!</definedName>
    <definedName name="DESC109H" localSheetId="2">[29]Data!#REF!</definedName>
    <definedName name="DESC109H" localSheetId="1">[29]Data!#REF!</definedName>
    <definedName name="DESC109H" localSheetId="16">[29]Data!#REF!</definedName>
    <definedName name="DESC109H" localSheetId="9">[29]Data!#REF!</definedName>
    <definedName name="DESC109H">[29]Data!#REF!</definedName>
    <definedName name="DESC109I" localSheetId="15">[29]Data!#REF!</definedName>
    <definedName name="DESC109I" localSheetId="11">[29]Data!#REF!</definedName>
    <definedName name="DESC109I" localSheetId="17">[29]Data!#REF!</definedName>
    <definedName name="DESC109I" localSheetId="14">[30]Data!#REF!</definedName>
    <definedName name="DESC109I" localSheetId="8">[29]Data!#REF!</definedName>
    <definedName name="DESC109I" localSheetId="0">[29]Data!#REF!</definedName>
    <definedName name="DESC109I" localSheetId="20">[29]Data!#REF!</definedName>
    <definedName name="DESC109I" localSheetId="19">[29]Data!#REF!</definedName>
    <definedName name="DESC109I" localSheetId="13">[30]Data!#REF!</definedName>
    <definedName name="DESC109I" localSheetId="7">[29]Data!#REF!</definedName>
    <definedName name="DESC109I" localSheetId="4">[29]Data!#REF!</definedName>
    <definedName name="DESC109I" localSheetId="3">[29]Data!#REF!</definedName>
    <definedName name="DESC109I" localSheetId="6">[29]Data!#REF!</definedName>
    <definedName name="DESC109I" localSheetId="5">[29]Data!#REF!</definedName>
    <definedName name="DESC109I" localSheetId="2">[29]Data!#REF!</definedName>
    <definedName name="DESC109I" localSheetId="1">[29]Data!#REF!</definedName>
    <definedName name="DESC109I" localSheetId="16">[29]Data!#REF!</definedName>
    <definedName name="DESC109I" localSheetId="9">[29]Data!#REF!</definedName>
    <definedName name="DESC109I">[29]Data!#REF!</definedName>
    <definedName name="DESC109J" localSheetId="15">[29]Data!#REF!</definedName>
    <definedName name="DESC109J" localSheetId="11">[29]Data!#REF!</definedName>
    <definedName name="DESC109J" localSheetId="17">[29]Data!#REF!</definedName>
    <definedName name="DESC109J" localSheetId="14">[30]Data!#REF!</definedName>
    <definedName name="DESC109J" localSheetId="8">[29]Data!#REF!</definedName>
    <definedName name="DESC109J" localSheetId="0">[29]Data!#REF!</definedName>
    <definedName name="DESC109J" localSheetId="20">[29]Data!#REF!</definedName>
    <definedName name="DESC109J" localSheetId="19">[29]Data!#REF!</definedName>
    <definedName name="DESC109J" localSheetId="13">[30]Data!#REF!</definedName>
    <definedName name="DESC109J" localSheetId="7">[29]Data!#REF!</definedName>
    <definedName name="DESC109J" localSheetId="4">[29]Data!#REF!</definedName>
    <definedName name="DESC109J" localSheetId="3">[29]Data!#REF!</definedName>
    <definedName name="DESC109J" localSheetId="6">[29]Data!#REF!</definedName>
    <definedName name="DESC109J" localSheetId="5">[29]Data!#REF!</definedName>
    <definedName name="DESC109J" localSheetId="2">[29]Data!#REF!</definedName>
    <definedName name="DESC109J" localSheetId="1">[29]Data!#REF!</definedName>
    <definedName name="DESC109J" localSheetId="16">[29]Data!#REF!</definedName>
    <definedName name="DESC109J" localSheetId="9">[29]Data!#REF!</definedName>
    <definedName name="DESC109J">[29]Data!#REF!</definedName>
    <definedName name="DESC109K" localSheetId="15">[29]Data!#REF!</definedName>
    <definedName name="DESC109K" localSheetId="11">[29]Data!#REF!</definedName>
    <definedName name="DESC109K" localSheetId="17">[29]Data!#REF!</definedName>
    <definedName name="DESC109K" localSheetId="14">[30]Data!#REF!</definedName>
    <definedName name="DESC109K" localSheetId="8">[29]Data!#REF!</definedName>
    <definedName name="DESC109K" localSheetId="0">[29]Data!#REF!</definedName>
    <definedName name="DESC109K" localSheetId="20">[29]Data!#REF!</definedName>
    <definedName name="DESC109K" localSheetId="19">[29]Data!#REF!</definedName>
    <definedName name="DESC109K" localSheetId="13">[30]Data!#REF!</definedName>
    <definedName name="DESC109K" localSheetId="7">[29]Data!#REF!</definedName>
    <definedName name="DESC109K" localSheetId="4">[29]Data!#REF!</definedName>
    <definedName name="DESC109K" localSheetId="3">[29]Data!#REF!</definedName>
    <definedName name="DESC109K" localSheetId="6">[29]Data!#REF!</definedName>
    <definedName name="DESC109K" localSheetId="5">[29]Data!#REF!</definedName>
    <definedName name="DESC109K" localSheetId="2">[29]Data!#REF!</definedName>
    <definedName name="DESC109K" localSheetId="1">[29]Data!#REF!</definedName>
    <definedName name="DESC109K" localSheetId="16">[29]Data!#REF!</definedName>
    <definedName name="DESC109K" localSheetId="9">[29]Data!#REF!</definedName>
    <definedName name="DESC109K">[29]Data!#REF!</definedName>
    <definedName name="DESC109L" localSheetId="15">[29]Data!#REF!</definedName>
    <definedName name="DESC109L" localSheetId="11">[29]Data!#REF!</definedName>
    <definedName name="DESC109L" localSheetId="17">[29]Data!#REF!</definedName>
    <definedName name="DESC109L" localSheetId="14">[30]Data!#REF!</definedName>
    <definedName name="DESC109L" localSheetId="8">[29]Data!#REF!</definedName>
    <definedName name="DESC109L" localSheetId="0">[29]Data!#REF!</definedName>
    <definedName name="DESC109L" localSheetId="20">[29]Data!#REF!</definedName>
    <definedName name="DESC109L" localSheetId="19">[29]Data!#REF!</definedName>
    <definedName name="DESC109L" localSheetId="13">[30]Data!#REF!</definedName>
    <definedName name="DESC109L" localSheetId="7">[29]Data!#REF!</definedName>
    <definedName name="DESC109L" localSheetId="4">[29]Data!#REF!</definedName>
    <definedName name="DESC109L" localSheetId="3">[29]Data!#REF!</definedName>
    <definedName name="DESC109L" localSheetId="6">[29]Data!#REF!</definedName>
    <definedName name="DESC109L" localSheetId="5">[29]Data!#REF!</definedName>
    <definedName name="DESC109L" localSheetId="2">[29]Data!#REF!</definedName>
    <definedName name="DESC109L" localSheetId="1">[29]Data!#REF!</definedName>
    <definedName name="DESC109L" localSheetId="16">[29]Data!#REF!</definedName>
    <definedName name="DESC109L" localSheetId="9">[29]Data!#REF!</definedName>
    <definedName name="DESC109L">[29]Data!#REF!</definedName>
    <definedName name="DESC109M" localSheetId="15">[29]Data!#REF!</definedName>
    <definedName name="DESC109M" localSheetId="11">[29]Data!#REF!</definedName>
    <definedName name="DESC109M" localSheetId="17">[29]Data!#REF!</definedName>
    <definedName name="DESC109M" localSheetId="14">[30]Data!#REF!</definedName>
    <definedName name="DESC109M" localSheetId="8">[29]Data!#REF!</definedName>
    <definedName name="DESC109M" localSheetId="0">[29]Data!#REF!</definedName>
    <definedName name="DESC109M" localSheetId="20">[29]Data!#REF!</definedName>
    <definedName name="DESC109M" localSheetId="19">[29]Data!#REF!</definedName>
    <definedName name="DESC109M" localSheetId="13">[30]Data!#REF!</definedName>
    <definedName name="DESC109M" localSheetId="7">[29]Data!#REF!</definedName>
    <definedName name="DESC109M" localSheetId="4">[29]Data!#REF!</definedName>
    <definedName name="DESC109M" localSheetId="3">[29]Data!#REF!</definedName>
    <definedName name="DESC109M" localSheetId="6">[29]Data!#REF!</definedName>
    <definedName name="DESC109M" localSheetId="5">[29]Data!#REF!</definedName>
    <definedName name="DESC109M" localSheetId="2">[29]Data!#REF!</definedName>
    <definedName name="DESC109M" localSheetId="1">[29]Data!#REF!</definedName>
    <definedName name="DESC109M" localSheetId="16">[29]Data!#REF!</definedName>
    <definedName name="DESC109M" localSheetId="9">[29]Data!#REF!</definedName>
    <definedName name="DESC109M">[29]Data!#REF!</definedName>
    <definedName name="DESC109N" localSheetId="15">[29]Data!#REF!</definedName>
    <definedName name="DESC109N" localSheetId="11">[29]Data!#REF!</definedName>
    <definedName name="DESC109N" localSheetId="17">[29]Data!#REF!</definedName>
    <definedName name="DESC109N" localSheetId="14">[30]Data!#REF!</definedName>
    <definedName name="DESC109N" localSheetId="8">[29]Data!#REF!</definedName>
    <definedName name="DESC109N" localSheetId="0">[29]Data!#REF!</definedName>
    <definedName name="DESC109N" localSheetId="20">[29]Data!#REF!</definedName>
    <definedName name="DESC109N" localSheetId="19">[29]Data!#REF!</definedName>
    <definedName name="DESC109N" localSheetId="13">[30]Data!#REF!</definedName>
    <definedName name="DESC109N" localSheetId="7">[29]Data!#REF!</definedName>
    <definedName name="DESC109N" localSheetId="4">[29]Data!#REF!</definedName>
    <definedName name="DESC109N" localSheetId="3">[29]Data!#REF!</definedName>
    <definedName name="DESC109N" localSheetId="6">[29]Data!#REF!</definedName>
    <definedName name="DESC109N" localSheetId="5">[29]Data!#REF!</definedName>
    <definedName name="DESC109N" localSheetId="2">[29]Data!#REF!</definedName>
    <definedName name="DESC109N" localSheetId="1">[29]Data!#REF!</definedName>
    <definedName name="DESC109N" localSheetId="16">[29]Data!#REF!</definedName>
    <definedName name="DESC109N" localSheetId="9">[29]Data!#REF!</definedName>
    <definedName name="DESC109N">[29]Data!#REF!</definedName>
    <definedName name="DESC109O" localSheetId="15">[29]Data!#REF!</definedName>
    <definedName name="DESC109O" localSheetId="11">[29]Data!#REF!</definedName>
    <definedName name="DESC109O" localSheetId="17">[29]Data!#REF!</definedName>
    <definedName name="DESC109O" localSheetId="14">[30]Data!#REF!</definedName>
    <definedName name="DESC109O" localSheetId="8">[29]Data!#REF!</definedName>
    <definedName name="DESC109O" localSheetId="0">[29]Data!#REF!</definedName>
    <definedName name="DESC109O" localSheetId="20">[29]Data!#REF!</definedName>
    <definedName name="DESC109O" localSheetId="19">[29]Data!#REF!</definedName>
    <definedName name="DESC109O" localSheetId="13">[30]Data!#REF!</definedName>
    <definedName name="DESC109O" localSheetId="7">[29]Data!#REF!</definedName>
    <definedName name="DESC109O" localSheetId="4">[29]Data!#REF!</definedName>
    <definedName name="DESC109O" localSheetId="3">[29]Data!#REF!</definedName>
    <definedName name="DESC109O" localSheetId="6">[29]Data!#REF!</definedName>
    <definedName name="DESC109O" localSheetId="5">[29]Data!#REF!</definedName>
    <definedName name="DESC109O" localSheetId="2">[29]Data!#REF!</definedName>
    <definedName name="DESC109O" localSheetId="1">[29]Data!#REF!</definedName>
    <definedName name="DESC109O" localSheetId="16">[29]Data!#REF!</definedName>
    <definedName name="DESC109O" localSheetId="9">[29]Data!#REF!</definedName>
    <definedName name="DESC109O">[29]Data!#REF!</definedName>
    <definedName name="DESC109P" localSheetId="15">[29]Data!#REF!</definedName>
    <definedName name="DESC109P" localSheetId="11">[29]Data!#REF!</definedName>
    <definedName name="DESC109P" localSheetId="17">[29]Data!#REF!</definedName>
    <definedName name="DESC109P" localSheetId="14">[30]Data!#REF!</definedName>
    <definedName name="DESC109P" localSheetId="8">[29]Data!#REF!</definedName>
    <definedName name="DESC109P" localSheetId="0">[29]Data!#REF!</definedName>
    <definedName name="DESC109P" localSheetId="20">[29]Data!#REF!</definedName>
    <definedName name="DESC109P" localSheetId="19">[29]Data!#REF!</definedName>
    <definedName name="DESC109P" localSheetId="13">[30]Data!#REF!</definedName>
    <definedName name="DESC109P" localSheetId="7">[29]Data!#REF!</definedName>
    <definedName name="DESC109P" localSheetId="4">[29]Data!#REF!</definedName>
    <definedName name="DESC109P" localSheetId="3">[29]Data!#REF!</definedName>
    <definedName name="DESC109P" localSheetId="6">[29]Data!#REF!</definedName>
    <definedName name="DESC109P" localSheetId="5">[29]Data!#REF!</definedName>
    <definedName name="DESC109P" localSheetId="2">[29]Data!#REF!</definedName>
    <definedName name="DESC109P" localSheetId="1">[29]Data!#REF!</definedName>
    <definedName name="DESC109P" localSheetId="16">[29]Data!#REF!</definedName>
    <definedName name="DESC109P" localSheetId="9">[29]Data!#REF!</definedName>
    <definedName name="DESC109P">[29]Data!#REF!</definedName>
    <definedName name="DESC11" localSheetId="12">#REF!</definedName>
    <definedName name="DESC11" localSheetId="15">#REF!</definedName>
    <definedName name="DESC11" localSheetId="11">#REF!</definedName>
    <definedName name="DESC11" localSheetId="17">#REF!</definedName>
    <definedName name="DESC11" localSheetId="14">#REF!</definedName>
    <definedName name="DESC11" localSheetId="8">#REF!</definedName>
    <definedName name="DESC11" localSheetId="0">#REF!</definedName>
    <definedName name="DESC11" localSheetId="20">#REF!</definedName>
    <definedName name="DESC11" localSheetId="19">#REF!</definedName>
    <definedName name="DESC11" localSheetId="13">#REF!</definedName>
    <definedName name="DESC11" localSheetId="7">#REF!</definedName>
    <definedName name="DESC11" localSheetId="4">#REF!</definedName>
    <definedName name="DESC11" localSheetId="3">#REF!</definedName>
    <definedName name="DESC11" localSheetId="6">#REF!</definedName>
    <definedName name="DESC11" localSheetId="5">#REF!</definedName>
    <definedName name="DESC11" localSheetId="2">#REF!</definedName>
    <definedName name="DESC11" localSheetId="1">#REF!</definedName>
    <definedName name="DESC11" localSheetId="16">#REF!</definedName>
    <definedName name="DESC11" localSheetId="9">#REF!</definedName>
    <definedName name="DESC11">#REF!</definedName>
    <definedName name="DESC110" localSheetId="15">[29]Data!#REF!</definedName>
    <definedName name="DESC110" localSheetId="11">[29]Data!#REF!</definedName>
    <definedName name="DESC110" localSheetId="17">[29]Data!#REF!</definedName>
    <definedName name="DESC110" localSheetId="14">[30]Data!#REF!</definedName>
    <definedName name="DESC110" localSheetId="8">[29]Data!#REF!</definedName>
    <definedName name="DESC110" localSheetId="0">[29]Data!#REF!</definedName>
    <definedName name="DESC110" localSheetId="20">[29]Data!#REF!</definedName>
    <definedName name="DESC110" localSheetId="19">[29]Data!#REF!</definedName>
    <definedName name="DESC110" localSheetId="13">[30]Data!#REF!</definedName>
    <definedName name="DESC110" localSheetId="7">[29]Data!#REF!</definedName>
    <definedName name="DESC110" localSheetId="4">[29]Data!#REF!</definedName>
    <definedName name="DESC110" localSheetId="3">[29]Data!#REF!</definedName>
    <definedName name="DESC110" localSheetId="6">[29]Data!#REF!</definedName>
    <definedName name="DESC110" localSheetId="5">[29]Data!#REF!</definedName>
    <definedName name="DESC110" localSheetId="2">[29]Data!#REF!</definedName>
    <definedName name="DESC110" localSheetId="1">[29]Data!#REF!</definedName>
    <definedName name="DESC110" localSheetId="16">[29]Data!#REF!</definedName>
    <definedName name="DESC110" localSheetId="9">[29]Data!#REF!</definedName>
    <definedName name="DESC110">[29]Data!#REF!</definedName>
    <definedName name="DESC110A" localSheetId="15">[29]Data!#REF!</definedName>
    <definedName name="DESC110A" localSheetId="11">[29]Data!#REF!</definedName>
    <definedName name="DESC110A" localSheetId="17">[29]Data!#REF!</definedName>
    <definedName name="DESC110A" localSheetId="14">[30]Data!#REF!</definedName>
    <definedName name="DESC110A" localSheetId="8">[29]Data!#REF!</definedName>
    <definedName name="DESC110A" localSheetId="0">[29]Data!#REF!</definedName>
    <definedName name="DESC110A" localSheetId="20">[29]Data!#REF!</definedName>
    <definedName name="DESC110A" localSheetId="19">[29]Data!#REF!</definedName>
    <definedName name="DESC110A" localSheetId="13">[30]Data!#REF!</definedName>
    <definedName name="DESC110A" localSheetId="7">[29]Data!#REF!</definedName>
    <definedName name="DESC110A" localSheetId="4">[29]Data!#REF!</definedName>
    <definedName name="DESC110A" localSheetId="3">[29]Data!#REF!</definedName>
    <definedName name="DESC110A" localSheetId="6">[29]Data!#REF!</definedName>
    <definedName name="DESC110A" localSheetId="5">[29]Data!#REF!</definedName>
    <definedName name="DESC110A" localSheetId="2">[29]Data!#REF!</definedName>
    <definedName name="DESC110A" localSheetId="1">[29]Data!#REF!</definedName>
    <definedName name="DESC110A" localSheetId="16">[29]Data!#REF!</definedName>
    <definedName name="DESC110A" localSheetId="9">[29]Data!#REF!</definedName>
    <definedName name="DESC110A">[29]Data!#REF!</definedName>
    <definedName name="DESC110B" localSheetId="15">[29]Data!#REF!</definedName>
    <definedName name="DESC110B" localSheetId="11">[29]Data!#REF!</definedName>
    <definedName name="DESC110B" localSheetId="17">[29]Data!#REF!</definedName>
    <definedName name="DESC110B" localSheetId="14">[30]Data!#REF!</definedName>
    <definedName name="DESC110B" localSheetId="8">[29]Data!#REF!</definedName>
    <definedName name="DESC110B" localSheetId="0">[29]Data!#REF!</definedName>
    <definedName name="DESC110B" localSheetId="20">[29]Data!#REF!</definedName>
    <definedName name="DESC110B" localSheetId="19">[29]Data!#REF!</definedName>
    <definedName name="DESC110B" localSheetId="13">[30]Data!#REF!</definedName>
    <definedName name="DESC110B" localSheetId="7">[29]Data!#REF!</definedName>
    <definedName name="DESC110B" localSheetId="4">[29]Data!#REF!</definedName>
    <definedName name="DESC110B" localSheetId="3">[29]Data!#REF!</definedName>
    <definedName name="DESC110B" localSheetId="6">[29]Data!#REF!</definedName>
    <definedName name="DESC110B" localSheetId="5">[29]Data!#REF!</definedName>
    <definedName name="DESC110B" localSheetId="2">[29]Data!#REF!</definedName>
    <definedName name="DESC110B" localSheetId="1">[29]Data!#REF!</definedName>
    <definedName name="DESC110B" localSheetId="16">[29]Data!#REF!</definedName>
    <definedName name="DESC110B" localSheetId="9">[29]Data!#REF!</definedName>
    <definedName name="DESC110B">[29]Data!#REF!</definedName>
    <definedName name="DESC110C" localSheetId="15">[29]Data!#REF!</definedName>
    <definedName name="DESC110C" localSheetId="11">[29]Data!#REF!</definedName>
    <definedName name="DESC110C" localSheetId="17">[29]Data!#REF!</definedName>
    <definedName name="DESC110C" localSheetId="14">[30]Data!#REF!</definedName>
    <definedName name="DESC110C" localSheetId="8">[29]Data!#REF!</definedName>
    <definedName name="DESC110C" localSheetId="0">[29]Data!#REF!</definedName>
    <definedName name="DESC110C" localSheetId="20">[29]Data!#REF!</definedName>
    <definedName name="DESC110C" localSheetId="19">[29]Data!#REF!</definedName>
    <definedName name="DESC110C" localSheetId="13">[30]Data!#REF!</definedName>
    <definedName name="DESC110C" localSheetId="7">[29]Data!#REF!</definedName>
    <definedName name="DESC110C" localSheetId="4">[29]Data!#REF!</definedName>
    <definedName name="DESC110C" localSheetId="3">[29]Data!#REF!</definedName>
    <definedName name="DESC110C" localSheetId="6">[29]Data!#REF!</definedName>
    <definedName name="DESC110C" localSheetId="5">[29]Data!#REF!</definedName>
    <definedName name="DESC110C" localSheetId="2">[29]Data!#REF!</definedName>
    <definedName name="DESC110C" localSheetId="1">[29]Data!#REF!</definedName>
    <definedName name="DESC110C" localSheetId="16">[29]Data!#REF!</definedName>
    <definedName name="DESC110C" localSheetId="9">[29]Data!#REF!</definedName>
    <definedName name="DESC110C">[29]Data!#REF!</definedName>
    <definedName name="DESC110D" localSheetId="15">[29]Data!#REF!</definedName>
    <definedName name="DESC110D" localSheetId="11">[29]Data!#REF!</definedName>
    <definedName name="DESC110D" localSheetId="17">[29]Data!#REF!</definedName>
    <definedName name="DESC110D" localSheetId="14">[30]Data!#REF!</definedName>
    <definedName name="DESC110D" localSheetId="8">[29]Data!#REF!</definedName>
    <definedName name="DESC110D" localSheetId="0">[29]Data!#REF!</definedName>
    <definedName name="DESC110D" localSheetId="20">[29]Data!#REF!</definedName>
    <definedName name="DESC110D" localSheetId="19">[29]Data!#REF!</definedName>
    <definedName name="DESC110D" localSheetId="13">[30]Data!#REF!</definedName>
    <definedName name="DESC110D" localSheetId="7">[29]Data!#REF!</definedName>
    <definedName name="DESC110D" localSheetId="4">[29]Data!#REF!</definedName>
    <definedName name="DESC110D" localSheetId="3">[29]Data!#REF!</definedName>
    <definedName name="DESC110D" localSheetId="6">[29]Data!#REF!</definedName>
    <definedName name="DESC110D" localSheetId="5">[29]Data!#REF!</definedName>
    <definedName name="DESC110D" localSheetId="2">[29]Data!#REF!</definedName>
    <definedName name="DESC110D" localSheetId="1">[29]Data!#REF!</definedName>
    <definedName name="DESC110D" localSheetId="16">[29]Data!#REF!</definedName>
    <definedName name="DESC110D" localSheetId="9">[29]Data!#REF!</definedName>
    <definedName name="DESC110D">[29]Data!#REF!</definedName>
    <definedName name="DESC110E" localSheetId="15">[29]Data!#REF!</definedName>
    <definedName name="DESC110E" localSheetId="11">[29]Data!#REF!</definedName>
    <definedName name="DESC110E" localSheetId="17">[29]Data!#REF!</definedName>
    <definedName name="DESC110E" localSheetId="14">[30]Data!#REF!</definedName>
    <definedName name="DESC110E" localSheetId="8">[29]Data!#REF!</definedName>
    <definedName name="DESC110E" localSheetId="0">[29]Data!#REF!</definedName>
    <definedName name="DESC110E" localSheetId="20">[29]Data!#REF!</definedName>
    <definedName name="DESC110E" localSheetId="19">[29]Data!#REF!</definedName>
    <definedName name="DESC110E" localSheetId="13">[30]Data!#REF!</definedName>
    <definedName name="DESC110E" localSheetId="7">[29]Data!#REF!</definedName>
    <definedName name="DESC110E" localSheetId="4">[29]Data!#REF!</definedName>
    <definedName name="DESC110E" localSheetId="3">[29]Data!#REF!</definedName>
    <definedName name="DESC110E" localSheetId="6">[29]Data!#REF!</definedName>
    <definedName name="DESC110E" localSheetId="5">[29]Data!#REF!</definedName>
    <definedName name="DESC110E" localSheetId="2">[29]Data!#REF!</definedName>
    <definedName name="DESC110E" localSheetId="1">[29]Data!#REF!</definedName>
    <definedName name="DESC110E" localSheetId="16">[29]Data!#REF!</definedName>
    <definedName name="DESC110E" localSheetId="9">[29]Data!#REF!</definedName>
    <definedName name="DESC110E">[29]Data!#REF!</definedName>
    <definedName name="DESC110F" localSheetId="15">[29]Data!#REF!</definedName>
    <definedName name="DESC110F" localSheetId="11">[29]Data!#REF!</definedName>
    <definedName name="DESC110F" localSheetId="17">[29]Data!#REF!</definedName>
    <definedName name="DESC110F" localSheetId="14">[30]Data!#REF!</definedName>
    <definedName name="DESC110F" localSheetId="8">[29]Data!#REF!</definedName>
    <definedName name="DESC110F" localSheetId="0">[29]Data!#REF!</definedName>
    <definedName name="DESC110F" localSheetId="20">[29]Data!#REF!</definedName>
    <definedName name="DESC110F" localSheetId="19">[29]Data!#REF!</definedName>
    <definedName name="DESC110F" localSheetId="13">[30]Data!#REF!</definedName>
    <definedName name="DESC110F" localSheetId="7">[29]Data!#REF!</definedName>
    <definedName name="DESC110F" localSheetId="4">[29]Data!#REF!</definedName>
    <definedName name="DESC110F" localSheetId="3">[29]Data!#REF!</definedName>
    <definedName name="DESC110F" localSheetId="6">[29]Data!#REF!</definedName>
    <definedName name="DESC110F" localSheetId="5">[29]Data!#REF!</definedName>
    <definedName name="DESC110F" localSheetId="2">[29]Data!#REF!</definedName>
    <definedName name="DESC110F" localSheetId="1">[29]Data!#REF!</definedName>
    <definedName name="DESC110F" localSheetId="16">[29]Data!#REF!</definedName>
    <definedName name="DESC110F" localSheetId="9">[29]Data!#REF!</definedName>
    <definedName name="DESC110F">[29]Data!#REF!</definedName>
    <definedName name="DESC110G" localSheetId="15">[29]Data!#REF!</definedName>
    <definedName name="DESC110G" localSheetId="11">[29]Data!#REF!</definedName>
    <definedName name="DESC110G" localSheetId="17">[29]Data!#REF!</definedName>
    <definedName name="DESC110G" localSheetId="14">[30]Data!#REF!</definedName>
    <definedName name="DESC110G" localSheetId="8">[29]Data!#REF!</definedName>
    <definedName name="DESC110G" localSheetId="0">[29]Data!#REF!</definedName>
    <definedName name="DESC110G" localSheetId="20">[29]Data!#REF!</definedName>
    <definedName name="DESC110G" localSheetId="19">[29]Data!#REF!</definedName>
    <definedName name="DESC110G" localSheetId="13">[30]Data!#REF!</definedName>
    <definedName name="DESC110G" localSheetId="7">[29]Data!#REF!</definedName>
    <definedName name="DESC110G" localSheetId="4">[29]Data!#REF!</definedName>
    <definedName name="DESC110G" localSheetId="3">[29]Data!#REF!</definedName>
    <definedName name="DESC110G" localSheetId="6">[29]Data!#REF!</definedName>
    <definedName name="DESC110G" localSheetId="5">[29]Data!#REF!</definedName>
    <definedName name="DESC110G" localSheetId="2">[29]Data!#REF!</definedName>
    <definedName name="DESC110G" localSheetId="1">[29]Data!#REF!</definedName>
    <definedName name="DESC110G" localSheetId="16">[29]Data!#REF!</definedName>
    <definedName name="DESC110G" localSheetId="9">[29]Data!#REF!</definedName>
    <definedName name="DESC110G">[29]Data!#REF!</definedName>
    <definedName name="DESC110H" localSheetId="15">[29]Data!#REF!</definedName>
    <definedName name="DESC110H" localSheetId="11">[29]Data!#REF!</definedName>
    <definedName name="DESC110H" localSheetId="17">[29]Data!#REF!</definedName>
    <definedName name="DESC110H" localSheetId="14">[30]Data!#REF!</definedName>
    <definedName name="DESC110H" localSheetId="8">[29]Data!#REF!</definedName>
    <definedName name="DESC110H" localSheetId="0">[29]Data!#REF!</definedName>
    <definedName name="DESC110H" localSheetId="20">[29]Data!#REF!</definedName>
    <definedName name="DESC110H" localSheetId="19">[29]Data!#REF!</definedName>
    <definedName name="DESC110H" localSheetId="13">[30]Data!#REF!</definedName>
    <definedName name="DESC110H" localSheetId="7">[29]Data!#REF!</definedName>
    <definedName name="DESC110H" localSheetId="4">[29]Data!#REF!</definedName>
    <definedName name="DESC110H" localSheetId="3">[29]Data!#REF!</definedName>
    <definedName name="DESC110H" localSheetId="6">[29]Data!#REF!</definedName>
    <definedName name="DESC110H" localSheetId="5">[29]Data!#REF!</definedName>
    <definedName name="DESC110H" localSheetId="2">[29]Data!#REF!</definedName>
    <definedName name="DESC110H" localSheetId="1">[29]Data!#REF!</definedName>
    <definedName name="DESC110H" localSheetId="16">[29]Data!#REF!</definedName>
    <definedName name="DESC110H" localSheetId="9">[29]Data!#REF!</definedName>
    <definedName name="DESC110H">[29]Data!#REF!</definedName>
    <definedName name="DESC110I" localSheetId="15">[29]Data!#REF!</definedName>
    <definedName name="DESC110I" localSheetId="11">[29]Data!#REF!</definedName>
    <definedName name="DESC110I" localSheetId="17">[29]Data!#REF!</definedName>
    <definedName name="DESC110I" localSheetId="14">[30]Data!#REF!</definedName>
    <definedName name="DESC110I" localSheetId="8">[29]Data!#REF!</definedName>
    <definedName name="DESC110I" localSheetId="0">[29]Data!#REF!</definedName>
    <definedName name="DESC110I" localSheetId="20">[29]Data!#REF!</definedName>
    <definedName name="DESC110I" localSheetId="19">[29]Data!#REF!</definedName>
    <definedName name="DESC110I" localSheetId="13">[30]Data!#REF!</definedName>
    <definedName name="DESC110I" localSheetId="7">[29]Data!#REF!</definedName>
    <definedName name="DESC110I" localSheetId="4">[29]Data!#REF!</definedName>
    <definedName name="DESC110I" localSheetId="3">[29]Data!#REF!</definedName>
    <definedName name="DESC110I" localSheetId="6">[29]Data!#REF!</definedName>
    <definedName name="DESC110I" localSheetId="5">[29]Data!#REF!</definedName>
    <definedName name="DESC110I" localSheetId="2">[29]Data!#REF!</definedName>
    <definedName name="DESC110I" localSheetId="1">[29]Data!#REF!</definedName>
    <definedName name="DESC110I" localSheetId="16">[29]Data!#REF!</definedName>
    <definedName name="DESC110I" localSheetId="9">[29]Data!#REF!</definedName>
    <definedName name="DESC110I">[29]Data!#REF!</definedName>
    <definedName name="DESC110J" localSheetId="15">[29]Data!#REF!</definedName>
    <definedName name="DESC110J" localSheetId="11">[29]Data!#REF!</definedName>
    <definedName name="DESC110J" localSheetId="17">[29]Data!#REF!</definedName>
    <definedName name="DESC110J" localSheetId="14">[30]Data!#REF!</definedName>
    <definedName name="DESC110J" localSheetId="8">[29]Data!#REF!</definedName>
    <definedName name="DESC110J" localSheetId="0">[29]Data!#REF!</definedName>
    <definedName name="DESC110J" localSheetId="20">[29]Data!#REF!</definedName>
    <definedName name="DESC110J" localSheetId="19">[29]Data!#REF!</definedName>
    <definedName name="DESC110J" localSheetId="13">[30]Data!#REF!</definedName>
    <definedName name="DESC110J" localSheetId="7">[29]Data!#REF!</definedName>
    <definedName name="DESC110J" localSheetId="4">[29]Data!#REF!</definedName>
    <definedName name="DESC110J" localSheetId="3">[29]Data!#REF!</definedName>
    <definedName name="DESC110J" localSheetId="6">[29]Data!#REF!</definedName>
    <definedName name="DESC110J" localSheetId="5">[29]Data!#REF!</definedName>
    <definedName name="DESC110J" localSheetId="2">[29]Data!#REF!</definedName>
    <definedName name="DESC110J" localSheetId="1">[29]Data!#REF!</definedName>
    <definedName name="DESC110J" localSheetId="16">[29]Data!#REF!</definedName>
    <definedName name="DESC110J" localSheetId="9">[29]Data!#REF!</definedName>
    <definedName name="DESC110J">[29]Data!#REF!</definedName>
    <definedName name="DESC110K" localSheetId="15">[29]Data!#REF!</definedName>
    <definedName name="DESC110K" localSheetId="11">[29]Data!#REF!</definedName>
    <definedName name="DESC110K" localSheetId="17">[29]Data!#REF!</definedName>
    <definedName name="DESC110K" localSheetId="14">[30]Data!#REF!</definedName>
    <definedName name="DESC110K" localSheetId="8">[29]Data!#REF!</definedName>
    <definedName name="DESC110K" localSheetId="0">[29]Data!#REF!</definedName>
    <definedName name="DESC110K" localSheetId="20">[29]Data!#REF!</definedName>
    <definedName name="DESC110K" localSheetId="19">[29]Data!#REF!</definedName>
    <definedName name="DESC110K" localSheetId="13">[30]Data!#REF!</definedName>
    <definedName name="DESC110K" localSheetId="7">[29]Data!#REF!</definedName>
    <definedName name="DESC110K" localSheetId="4">[29]Data!#REF!</definedName>
    <definedName name="DESC110K" localSheetId="3">[29]Data!#REF!</definedName>
    <definedName name="DESC110K" localSheetId="6">[29]Data!#REF!</definedName>
    <definedName name="DESC110K" localSheetId="5">[29]Data!#REF!</definedName>
    <definedName name="DESC110K" localSheetId="2">[29]Data!#REF!</definedName>
    <definedName name="DESC110K" localSheetId="1">[29]Data!#REF!</definedName>
    <definedName name="DESC110K" localSheetId="16">[29]Data!#REF!</definedName>
    <definedName name="DESC110K" localSheetId="9">[29]Data!#REF!</definedName>
    <definedName name="DESC110K">[29]Data!#REF!</definedName>
    <definedName name="DESC110L" localSheetId="15">[29]Data!#REF!</definedName>
    <definedName name="DESC110L" localSheetId="11">[29]Data!#REF!</definedName>
    <definedName name="DESC110L" localSheetId="17">[29]Data!#REF!</definedName>
    <definedName name="DESC110L" localSheetId="14">[30]Data!#REF!</definedName>
    <definedName name="DESC110L" localSheetId="8">[29]Data!#REF!</definedName>
    <definedName name="DESC110L" localSheetId="0">[29]Data!#REF!</definedName>
    <definedName name="DESC110L" localSheetId="20">[29]Data!#REF!</definedName>
    <definedName name="DESC110L" localSheetId="19">[29]Data!#REF!</definedName>
    <definedName name="DESC110L" localSheetId="13">[30]Data!#REF!</definedName>
    <definedName name="DESC110L" localSheetId="7">[29]Data!#REF!</definedName>
    <definedName name="DESC110L" localSheetId="4">[29]Data!#REF!</definedName>
    <definedName name="DESC110L" localSheetId="3">[29]Data!#REF!</definedName>
    <definedName name="DESC110L" localSheetId="6">[29]Data!#REF!</definedName>
    <definedName name="DESC110L" localSheetId="5">[29]Data!#REF!</definedName>
    <definedName name="DESC110L" localSheetId="2">[29]Data!#REF!</definedName>
    <definedName name="DESC110L" localSheetId="1">[29]Data!#REF!</definedName>
    <definedName name="DESC110L" localSheetId="16">[29]Data!#REF!</definedName>
    <definedName name="DESC110L" localSheetId="9">[29]Data!#REF!</definedName>
    <definedName name="DESC110L">[29]Data!#REF!</definedName>
    <definedName name="DESC110M" localSheetId="15">[29]Data!#REF!</definedName>
    <definedName name="DESC110M" localSheetId="11">[29]Data!#REF!</definedName>
    <definedName name="DESC110M" localSheetId="17">[29]Data!#REF!</definedName>
    <definedName name="DESC110M" localSheetId="14">[30]Data!#REF!</definedName>
    <definedName name="DESC110M" localSheetId="8">[29]Data!#REF!</definedName>
    <definedName name="DESC110M" localSheetId="0">[29]Data!#REF!</definedName>
    <definedName name="DESC110M" localSheetId="20">[29]Data!#REF!</definedName>
    <definedName name="DESC110M" localSheetId="19">[29]Data!#REF!</definedName>
    <definedName name="DESC110M" localSheetId="13">[30]Data!#REF!</definedName>
    <definedName name="DESC110M" localSheetId="7">[29]Data!#REF!</definedName>
    <definedName name="DESC110M" localSheetId="4">[29]Data!#REF!</definedName>
    <definedName name="DESC110M" localSheetId="3">[29]Data!#REF!</definedName>
    <definedName name="DESC110M" localSheetId="6">[29]Data!#REF!</definedName>
    <definedName name="DESC110M" localSheetId="5">[29]Data!#REF!</definedName>
    <definedName name="DESC110M" localSheetId="2">[29]Data!#REF!</definedName>
    <definedName name="DESC110M" localSheetId="1">[29]Data!#REF!</definedName>
    <definedName name="DESC110M" localSheetId="16">[29]Data!#REF!</definedName>
    <definedName name="DESC110M" localSheetId="9">[29]Data!#REF!</definedName>
    <definedName name="DESC110M">[29]Data!#REF!</definedName>
    <definedName name="DESC110N" localSheetId="15">[29]Data!#REF!</definedName>
    <definedName name="DESC110N" localSheetId="11">[29]Data!#REF!</definedName>
    <definedName name="DESC110N" localSheetId="17">[29]Data!#REF!</definedName>
    <definedName name="DESC110N" localSheetId="14">[30]Data!#REF!</definedName>
    <definedName name="DESC110N" localSheetId="8">[29]Data!#REF!</definedName>
    <definedName name="DESC110N" localSheetId="0">[29]Data!#REF!</definedName>
    <definedName name="DESC110N" localSheetId="20">[29]Data!#REF!</definedName>
    <definedName name="DESC110N" localSheetId="19">[29]Data!#REF!</definedName>
    <definedName name="DESC110N" localSheetId="13">[30]Data!#REF!</definedName>
    <definedName name="DESC110N" localSheetId="7">[29]Data!#REF!</definedName>
    <definedName name="DESC110N" localSheetId="4">[29]Data!#REF!</definedName>
    <definedName name="DESC110N" localSheetId="3">[29]Data!#REF!</definedName>
    <definedName name="DESC110N" localSheetId="6">[29]Data!#REF!</definedName>
    <definedName name="DESC110N" localSheetId="5">[29]Data!#REF!</definedName>
    <definedName name="DESC110N" localSheetId="2">[29]Data!#REF!</definedName>
    <definedName name="DESC110N" localSheetId="1">[29]Data!#REF!</definedName>
    <definedName name="DESC110N" localSheetId="16">[29]Data!#REF!</definedName>
    <definedName name="DESC110N" localSheetId="9">[29]Data!#REF!</definedName>
    <definedName name="DESC110N">[29]Data!#REF!</definedName>
    <definedName name="DESC110O" localSheetId="15">[29]Data!#REF!</definedName>
    <definedName name="DESC110O" localSheetId="11">[29]Data!#REF!</definedName>
    <definedName name="DESC110O" localSheetId="17">[29]Data!#REF!</definedName>
    <definedName name="DESC110O" localSheetId="14">[30]Data!#REF!</definedName>
    <definedName name="DESC110O" localSheetId="8">[29]Data!#REF!</definedName>
    <definedName name="DESC110O" localSheetId="0">[29]Data!#REF!</definedName>
    <definedName name="DESC110O" localSheetId="20">[29]Data!#REF!</definedName>
    <definedName name="DESC110O" localSheetId="19">[29]Data!#REF!</definedName>
    <definedName name="DESC110O" localSheetId="13">[30]Data!#REF!</definedName>
    <definedName name="DESC110O" localSheetId="7">[29]Data!#REF!</definedName>
    <definedName name="DESC110O" localSheetId="4">[29]Data!#REF!</definedName>
    <definedName name="DESC110O" localSheetId="3">[29]Data!#REF!</definedName>
    <definedName name="DESC110O" localSheetId="6">[29]Data!#REF!</definedName>
    <definedName name="DESC110O" localSheetId="5">[29]Data!#REF!</definedName>
    <definedName name="DESC110O" localSheetId="2">[29]Data!#REF!</definedName>
    <definedName name="DESC110O" localSheetId="1">[29]Data!#REF!</definedName>
    <definedName name="DESC110O" localSheetId="16">[29]Data!#REF!</definedName>
    <definedName name="DESC110O" localSheetId="9">[29]Data!#REF!</definedName>
    <definedName name="DESC110O">[29]Data!#REF!</definedName>
    <definedName name="DESC110P" localSheetId="15">[29]Data!#REF!</definedName>
    <definedName name="DESC110P" localSheetId="11">[29]Data!#REF!</definedName>
    <definedName name="DESC110P" localSheetId="17">[29]Data!#REF!</definedName>
    <definedName name="DESC110P" localSheetId="14">[30]Data!#REF!</definedName>
    <definedName name="DESC110P" localSheetId="8">[29]Data!#REF!</definedName>
    <definedName name="DESC110P" localSheetId="0">[29]Data!#REF!</definedName>
    <definedName name="DESC110P" localSheetId="20">[29]Data!#REF!</definedName>
    <definedName name="DESC110P" localSheetId="19">[29]Data!#REF!</definedName>
    <definedName name="DESC110P" localSheetId="13">[30]Data!#REF!</definedName>
    <definedName name="DESC110P" localSheetId="7">[29]Data!#REF!</definedName>
    <definedName name="DESC110P" localSheetId="4">[29]Data!#REF!</definedName>
    <definedName name="DESC110P" localSheetId="3">[29]Data!#REF!</definedName>
    <definedName name="DESC110P" localSheetId="6">[29]Data!#REF!</definedName>
    <definedName name="DESC110P" localSheetId="5">[29]Data!#REF!</definedName>
    <definedName name="DESC110P" localSheetId="2">[29]Data!#REF!</definedName>
    <definedName name="DESC110P" localSheetId="1">[29]Data!#REF!</definedName>
    <definedName name="DESC110P" localSheetId="16">[29]Data!#REF!</definedName>
    <definedName name="DESC110P" localSheetId="9">[29]Data!#REF!</definedName>
    <definedName name="DESC110P">[29]Data!#REF!</definedName>
    <definedName name="DESC111" localSheetId="15">[29]Data!#REF!</definedName>
    <definedName name="DESC111" localSheetId="11">[29]Data!#REF!</definedName>
    <definedName name="DESC111" localSheetId="17">[29]Data!#REF!</definedName>
    <definedName name="DESC111" localSheetId="14">[30]Data!#REF!</definedName>
    <definedName name="DESC111" localSheetId="8">[29]Data!#REF!</definedName>
    <definedName name="DESC111" localSheetId="0">[29]Data!#REF!</definedName>
    <definedName name="DESC111" localSheetId="20">[29]Data!#REF!</definedName>
    <definedName name="DESC111" localSheetId="19">[29]Data!#REF!</definedName>
    <definedName name="DESC111" localSheetId="13">[30]Data!#REF!</definedName>
    <definedName name="DESC111" localSheetId="7">[29]Data!#REF!</definedName>
    <definedName name="DESC111" localSheetId="4">[29]Data!#REF!</definedName>
    <definedName name="DESC111" localSheetId="3">[29]Data!#REF!</definedName>
    <definedName name="DESC111" localSheetId="6">[29]Data!#REF!</definedName>
    <definedName name="DESC111" localSheetId="5">[29]Data!#REF!</definedName>
    <definedName name="DESC111" localSheetId="2">[29]Data!#REF!</definedName>
    <definedName name="DESC111" localSheetId="1">[29]Data!#REF!</definedName>
    <definedName name="DESC111" localSheetId="16">[29]Data!#REF!</definedName>
    <definedName name="DESC111" localSheetId="9">[29]Data!#REF!</definedName>
    <definedName name="DESC111">[29]Data!#REF!</definedName>
    <definedName name="DESC111A" localSheetId="15">[29]Data!#REF!</definedName>
    <definedName name="DESC111A" localSheetId="11">[29]Data!#REF!</definedName>
    <definedName name="DESC111A" localSheetId="17">[29]Data!#REF!</definedName>
    <definedName name="DESC111A" localSheetId="14">[30]Data!#REF!</definedName>
    <definedName name="DESC111A" localSheetId="8">[29]Data!#REF!</definedName>
    <definedName name="DESC111A" localSheetId="0">[29]Data!#REF!</definedName>
    <definedName name="DESC111A" localSheetId="20">[29]Data!#REF!</definedName>
    <definedName name="DESC111A" localSheetId="19">[29]Data!#REF!</definedName>
    <definedName name="DESC111A" localSheetId="13">[30]Data!#REF!</definedName>
    <definedName name="DESC111A" localSheetId="7">[29]Data!#REF!</definedName>
    <definedName name="DESC111A" localSheetId="4">[29]Data!#REF!</definedName>
    <definedName name="DESC111A" localSheetId="3">[29]Data!#REF!</definedName>
    <definedName name="DESC111A" localSheetId="6">[29]Data!#REF!</definedName>
    <definedName name="DESC111A" localSheetId="5">[29]Data!#REF!</definedName>
    <definedName name="DESC111A" localSheetId="2">[29]Data!#REF!</definedName>
    <definedName name="DESC111A" localSheetId="1">[29]Data!#REF!</definedName>
    <definedName name="DESC111A" localSheetId="16">[29]Data!#REF!</definedName>
    <definedName name="DESC111A" localSheetId="9">[29]Data!#REF!</definedName>
    <definedName name="DESC111A">[29]Data!#REF!</definedName>
    <definedName name="DESC111B" localSheetId="15">[29]Data!#REF!</definedName>
    <definedName name="DESC111B" localSheetId="11">[29]Data!#REF!</definedName>
    <definedName name="DESC111B" localSheetId="17">[29]Data!#REF!</definedName>
    <definedName name="DESC111B" localSheetId="14">[30]Data!#REF!</definedName>
    <definedName name="DESC111B" localSheetId="8">[29]Data!#REF!</definedName>
    <definedName name="DESC111B" localSheetId="0">[29]Data!#REF!</definedName>
    <definedName name="DESC111B" localSheetId="20">[29]Data!#REF!</definedName>
    <definedName name="DESC111B" localSheetId="19">[29]Data!#REF!</definedName>
    <definedName name="DESC111B" localSheetId="13">[30]Data!#REF!</definedName>
    <definedName name="DESC111B" localSheetId="7">[29]Data!#REF!</definedName>
    <definedName name="DESC111B" localSheetId="4">[29]Data!#REF!</definedName>
    <definedName name="DESC111B" localSheetId="3">[29]Data!#REF!</definedName>
    <definedName name="DESC111B" localSheetId="6">[29]Data!#REF!</definedName>
    <definedName name="DESC111B" localSheetId="5">[29]Data!#REF!</definedName>
    <definedName name="DESC111B" localSheetId="2">[29]Data!#REF!</definedName>
    <definedName name="DESC111B" localSheetId="1">[29]Data!#REF!</definedName>
    <definedName name="DESC111B" localSheetId="16">[29]Data!#REF!</definedName>
    <definedName name="DESC111B" localSheetId="9">[29]Data!#REF!</definedName>
    <definedName name="DESC111B">[29]Data!#REF!</definedName>
    <definedName name="DESC111C" localSheetId="15">[29]Data!#REF!</definedName>
    <definedName name="DESC111C" localSheetId="11">[29]Data!#REF!</definedName>
    <definedName name="DESC111C" localSheetId="17">[29]Data!#REF!</definedName>
    <definedName name="DESC111C" localSheetId="14">[30]Data!#REF!</definedName>
    <definedName name="DESC111C" localSheetId="8">[29]Data!#REF!</definedName>
    <definedName name="DESC111C" localSheetId="0">[29]Data!#REF!</definedName>
    <definedName name="DESC111C" localSheetId="20">[29]Data!#REF!</definedName>
    <definedName name="DESC111C" localSheetId="19">[29]Data!#REF!</definedName>
    <definedName name="DESC111C" localSheetId="13">[30]Data!#REF!</definedName>
    <definedName name="DESC111C" localSheetId="7">[29]Data!#REF!</definedName>
    <definedName name="DESC111C" localSheetId="4">[29]Data!#REF!</definedName>
    <definedName name="DESC111C" localSheetId="3">[29]Data!#REF!</definedName>
    <definedName name="DESC111C" localSheetId="6">[29]Data!#REF!</definedName>
    <definedName name="DESC111C" localSheetId="5">[29]Data!#REF!</definedName>
    <definedName name="DESC111C" localSheetId="2">[29]Data!#REF!</definedName>
    <definedName name="DESC111C" localSheetId="1">[29]Data!#REF!</definedName>
    <definedName name="DESC111C" localSheetId="16">[29]Data!#REF!</definedName>
    <definedName name="DESC111C" localSheetId="9">[29]Data!#REF!</definedName>
    <definedName name="DESC111C">[29]Data!#REF!</definedName>
    <definedName name="DESC111D" localSheetId="15">[29]Data!#REF!</definedName>
    <definedName name="DESC111D" localSheetId="11">[29]Data!#REF!</definedName>
    <definedName name="DESC111D" localSheetId="17">[29]Data!#REF!</definedName>
    <definedName name="DESC111D" localSheetId="14">[30]Data!#REF!</definedName>
    <definedName name="DESC111D" localSheetId="8">[29]Data!#REF!</definedName>
    <definedName name="DESC111D" localSheetId="0">[29]Data!#REF!</definedName>
    <definedName name="DESC111D" localSheetId="20">[29]Data!#REF!</definedName>
    <definedName name="DESC111D" localSheetId="19">[29]Data!#REF!</definedName>
    <definedName name="DESC111D" localSheetId="13">[30]Data!#REF!</definedName>
    <definedName name="DESC111D" localSheetId="7">[29]Data!#REF!</definedName>
    <definedName name="DESC111D" localSheetId="4">[29]Data!#REF!</definedName>
    <definedName name="DESC111D" localSheetId="3">[29]Data!#REF!</definedName>
    <definedName name="DESC111D" localSheetId="6">[29]Data!#REF!</definedName>
    <definedName name="DESC111D" localSheetId="5">[29]Data!#REF!</definedName>
    <definedName name="DESC111D" localSheetId="2">[29]Data!#REF!</definedName>
    <definedName name="DESC111D" localSheetId="1">[29]Data!#REF!</definedName>
    <definedName name="DESC111D" localSheetId="16">[29]Data!#REF!</definedName>
    <definedName name="DESC111D" localSheetId="9">[29]Data!#REF!</definedName>
    <definedName name="DESC111D">[29]Data!#REF!</definedName>
    <definedName name="DESC111E" localSheetId="15">[29]Data!#REF!</definedName>
    <definedName name="DESC111E" localSheetId="11">[29]Data!#REF!</definedName>
    <definedName name="DESC111E" localSheetId="17">[29]Data!#REF!</definedName>
    <definedName name="DESC111E" localSheetId="14">[30]Data!#REF!</definedName>
    <definedName name="DESC111E" localSheetId="8">[29]Data!#REF!</definedName>
    <definedName name="DESC111E" localSheetId="0">[29]Data!#REF!</definedName>
    <definedName name="DESC111E" localSheetId="20">[29]Data!#REF!</definedName>
    <definedName name="DESC111E" localSheetId="19">[29]Data!#REF!</definedName>
    <definedName name="DESC111E" localSheetId="13">[30]Data!#REF!</definedName>
    <definedName name="DESC111E" localSheetId="7">[29]Data!#REF!</definedName>
    <definedName name="DESC111E" localSheetId="4">[29]Data!#REF!</definedName>
    <definedName name="DESC111E" localSheetId="3">[29]Data!#REF!</definedName>
    <definedName name="DESC111E" localSheetId="6">[29]Data!#REF!</definedName>
    <definedName name="DESC111E" localSheetId="5">[29]Data!#REF!</definedName>
    <definedName name="DESC111E" localSheetId="2">[29]Data!#REF!</definedName>
    <definedName name="DESC111E" localSheetId="1">[29]Data!#REF!</definedName>
    <definedName name="DESC111E" localSheetId="16">[29]Data!#REF!</definedName>
    <definedName name="DESC111E" localSheetId="9">[29]Data!#REF!</definedName>
    <definedName name="DESC111E">[29]Data!#REF!</definedName>
    <definedName name="DESC111F" localSheetId="15">[29]Data!#REF!</definedName>
    <definedName name="DESC111F" localSheetId="11">[29]Data!#REF!</definedName>
    <definedName name="DESC111F" localSheetId="17">[29]Data!#REF!</definedName>
    <definedName name="DESC111F" localSheetId="14">[30]Data!#REF!</definedName>
    <definedName name="DESC111F" localSheetId="8">[29]Data!#REF!</definedName>
    <definedName name="DESC111F" localSheetId="0">[29]Data!#REF!</definedName>
    <definedName name="DESC111F" localSheetId="20">[29]Data!#REF!</definedName>
    <definedName name="DESC111F" localSheetId="19">[29]Data!#REF!</definedName>
    <definedName name="DESC111F" localSheetId="13">[30]Data!#REF!</definedName>
    <definedName name="DESC111F" localSheetId="7">[29]Data!#REF!</definedName>
    <definedName name="DESC111F" localSheetId="4">[29]Data!#REF!</definedName>
    <definedName name="DESC111F" localSheetId="3">[29]Data!#REF!</definedName>
    <definedName name="DESC111F" localSheetId="6">[29]Data!#REF!</definedName>
    <definedName name="DESC111F" localSheetId="5">[29]Data!#REF!</definedName>
    <definedName name="DESC111F" localSheetId="2">[29]Data!#REF!</definedName>
    <definedName name="DESC111F" localSheetId="1">[29]Data!#REF!</definedName>
    <definedName name="DESC111F" localSheetId="16">[29]Data!#REF!</definedName>
    <definedName name="DESC111F" localSheetId="9">[29]Data!#REF!</definedName>
    <definedName name="DESC111F">[29]Data!#REF!</definedName>
    <definedName name="DESC111G" localSheetId="15">[29]Data!#REF!</definedName>
    <definedName name="DESC111G" localSheetId="11">[29]Data!#REF!</definedName>
    <definedName name="DESC111G" localSheetId="17">[29]Data!#REF!</definedName>
    <definedName name="DESC111G" localSheetId="14">[30]Data!#REF!</definedName>
    <definedName name="DESC111G" localSheetId="8">[29]Data!#REF!</definedName>
    <definedName name="DESC111G" localSheetId="0">[29]Data!#REF!</definedName>
    <definedName name="DESC111G" localSheetId="20">[29]Data!#REF!</definedName>
    <definedName name="DESC111G" localSheetId="19">[29]Data!#REF!</definedName>
    <definedName name="DESC111G" localSheetId="13">[30]Data!#REF!</definedName>
    <definedName name="DESC111G" localSheetId="7">[29]Data!#REF!</definedName>
    <definedName name="DESC111G" localSheetId="4">[29]Data!#REF!</definedName>
    <definedName name="DESC111G" localSheetId="3">[29]Data!#REF!</definedName>
    <definedName name="DESC111G" localSheetId="6">[29]Data!#REF!</definedName>
    <definedName name="DESC111G" localSheetId="5">[29]Data!#REF!</definedName>
    <definedName name="DESC111G" localSheetId="2">[29]Data!#REF!</definedName>
    <definedName name="DESC111G" localSheetId="1">[29]Data!#REF!</definedName>
    <definedName name="DESC111G" localSheetId="16">[29]Data!#REF!</definedName>
    <definedName name="DESC111G" localSheetId="9">[29]Data!#REF!</definedName>
    <definedName name="DESC111G">[29]Data!#REF!</definedName>
    <definedName name="DESC111H" localSheetId="15">[29]Data!#REF!</definedName>
    <definedName name="DESC111H" localSheetId="11">[29]Data!#REF!</definedName>
    <definedName name="DESC111H" localSheetId="17">[29]Data!#REF!</definedName>
    <definedName name="DESC111H" localSheetId="14">[30]Data!#REF!</definedName>
    <definedName name="DESC111H" localSheetId="8">[29]Data!#REF!</definedName>
    <definedName name="DESC111H" localSheetId="0">[29]Data!#REF!</definedName>
    <definedName name="DESC111H" localSheetId="20">[29]Data!#REF!</definedName>
    <definedName name="DESC111H" localSheetId="19">[29]Data!#REF!</definedName>
    <definedName name="DESC111H" localSheetId="13">[30]Data!#REF!</definedName>
    <definedName name="DESC111H" localSheetId="7">[29]Data!#REF!</definedName>
    <definedName name="DESC111H" localSheetId="4">[29]Data!#REF!</definedName>
    <definedName name="DESC111H" localSheetId="3">[29]Data!#REF!</definedName>
    <definedName name="DESC111H" localSheetId="6">[29]Data!#REF!</definedName>
    <definedName name="DESC111H" localSheetId="5">[29]Data!#REF!</definedName>
    <definedName name="DESC111H" localSheetId="2">[29]Data!#REF!</definedName>
    <definedName name="DESC111H" localSheetId="1">[29]Data!#REF!</definedName>
    <definedName name="DESC111H" localSheetId="16">[29]Data!#REF!</definedName>
    <definedName name="DESC111H" localSheetId="9">[29]Data!#REF!</definedName>
    <definedName name="DESC111H">[29]Data!#REF!</definedName>
    <definedName name="DESC111I" localSheetId="15">[29]Data!#REF!</definedName>
    <definedName name="DESC111I" localSheetId="11">[29]Data!#REF!</definedName>
    <definedName name="DESC111I" localSheetId="17">[29]Data!#REF!</definedName>
    <definedName name="DESC111I" localSheetId="14">[30]Data!#REF!</definedName>
    <definedName name="DESC111I" localSheetId="8">[29]Data!#REF!</definedName>
    <definedName name="DESC111I" localSheetId="0">[29]Data!#REF!</definedName>
    <definedName name="DESC111I" localSheetId="20">[29]Data!#REF!</definedName>
    <definedName name="DESC111I" localSheetId="19">[29]Data!#REF!</definedName>
    <definedName name="DESC111I" localSheetId="13">[30]Data!#REF!</definedName>
    <definedName name="DESC111I" localSheetId="7">[29]Data!#REF!</definedName>
    <definedName name="DESC111I" localSheetId="4">[29]Data!#REF!</definedName>
    <definedName name="DESC111I" localSheetId="3">[29]Data!#REF!</definedName>
    <definedName name="DESC111I" localSheetId="6">[29]Data!#REF!</definedName>
    <definedName name="DESC111I" localSheetId="5">[29]Data!#REF!</definedName>
    <definedName name="DESC111I" localSheetId="2">[29]Data!#REF!</definedName>
    <definedName name="DESC111I" localSheetId="1">[29]Data!#REF!</definedName>
    <definedName name="DESC111I" localSheetId="16">[29]Data!#REF!</definedName>
    <definedName name="DESC111I" localSheetId="9">[29]Data!#REF!</definedName>
    <definedName name="DESC111I">[29]Data!#REF!</definedName>
    <definedName name="DESC111J" localSheetId="15">[29]Data!#REF!</definedName>
    <definedName name="DESC111J" localSheetId="11">[29]Data!#REF!</definedName>
    <definedName name="DESC111J" localSheetId="17">[29]Data!#REF!</definedName>
    <definedName name="DESC111J" localSheetId="14">[30]Data!#REF!</definedName>
    <definedName name="DESC111J" localSheetId="8">[29]Data!#REF!</definedName>
    <definedName name="DESC111J" localSheetId="0">[29]Data!#REF!</definedName>
    <definedName name="DESC111J" localSheetId="20">[29]Data!#REF!</definedName>
    <definedName name="DESC111J" localSheetId="19">[29]Data!#REF!</definedName>
    <definedName name="DESC111J" localSheetId="13">[30]Data!#REF!</definedName>
    <definedName name="DESC111J" localSheetId="7">[29]Data!#REF!</definedName>
    <definedName name="DESC111J" localSheetId="4">[29]Data!#REF!</definedName>
    <definedName name="DESC111J" localSheetId="3">[29]Data!#REF!</definedName>
    <definedName name="DESC111J" localSheetId="6">[29]Data!#REF!</definedName>
    <definedName name="DESC111J" localSheetId="5">[29]Data!#REF!</definedName>
    <definedName name="DESC111J" localSheetId="2">[29]Data!#REF!</definedName>
    <definedName name="DESC111J" localSheetId="1">[29]Data!#REF!</definedName>
    <definedName name="DESC111J" localSheetId="16">[29]Data!#REF!</definedName>
    <definedName name="DESC111J" localSheetId="9">[29]Data!#REF!</definedName>
    <definedName name="DESC111J">[29]Data!#REF!</definedName>
    <definedName name="DESC111K" localSheetId="15">[29]Data!#REF!</definedName>
    <definedName name="DESC111K" localSheetId="11">[29]Data!#REF!</definedName>
    <definedName name="DESC111K" localSheetId="17">[29]Data!#REF!</definedName>
    <definedName name="DESC111K" localSheetId="14">[30]Data!#REF!</definedName>
    <definedName name="DESC111K" localSheetId="8">[29]Data!#REF!</definedName>
    <definedName name="DESC111K" localSheetId="0">[29]Data!#REF!</definedName>
    <definedName name="DESC111K" localSheetId="20">[29]Data!#REF!</definedName>
    <definedName name="DESC111K" localSheetId="19">[29]Data!#REF!</definedName>
    <definedName name="DESC111K" localSheetId="13">[30]Data!#REF!</definedName>
    <definedName name="DESC111K" localSheetId="7">[29]Data!#REF!</definedName>
    <definedName name="DESC111K" localSheetId="4">[29]Data!#REF!</definedName>
    <definedName name="DESC111K" localSheetId="3">[29]Data!#REF!</definedName>
    <definedName name="DESC111K" localSheetId="6">[29]Data!#REF!</definedName>
    <definedName name="DESC111K" localSheetId="5">[29]Data!#REF!</definedName>
    <definedName name="DESC111K" localSheetId="2">[29]Data!#REF!</definedName>
    <definedName name="DESC111K" localSheetId="1">[29]Data!#REF!</definedName>
    <definedName name="DESC111K" localSheetId="16">[29]Data!#REF!</definedName>
    <definedName name="DESC111K" localSheetId="9">[29]Data!#REF!</definedName>
    <definedName name="DESC111K">[29]Data!#REF!</definedName>
    <definedName name="DESC111L" localSheetId="15">[29]Data!#REF!</definedName>
    <definedName name="DESC111L" localSheetId="11">[29]Data!#REF!</definedName>
    <definedName name="DESC111L" localSheetId="17">[29]Data!#REF!</definedName>
    <definedName name="DESC111L" localSheetId="14">[30]Data!#REF!</definedName>
    <definedName name="DESC111L" localSheetId="8">[29]Data!#REF!</definedName>
    <definedName name="DESC111L" localSheetId="0">[29]Data!#REF!</definedName>
    <definedName name="DESC111L" localSheetId="20">[29]Data!#REF!</definedName>
    <definedName name="DESC111L" localSheetId="19">[29]Data!#REF!</definedName>
    <definedName name="DESC111L" localSheetId="13">[30]Data!#REF!</definedName>
    <definedName name="DESC111L" localSheetId="7">[29]Data!#REF!</definedName>
    <definedName name="DESC111L" localSheetId="4">[29]Data!#REF!</definedName>
    <definedName name="DESC111L" localSheetId="3">[29]Data!#REF!</definedName>
    <definedName name="DESC111L" localSheetId="6">[29]Data!#REF!</definedName>
    <definedName name="DESC111L" localSheetId="5">[29]Data!#REF!</definedName>
    <definedName name="DESC111L" localSheetId="2">[29]Data!#REF!</definedName>
    <definedName name="DESC111L" localSheetId="1">[29]Data!#REF!</definedName>
    <definedName name="DESC111L" localSheetId="16">[29]Data!#REF!</definedName>
    <definedName name="DESC111L" localSheetId="9">[29]Data!#REF!</definedName>
    <definedName name="DESC111L">[29]Data!#REF!</definedName>
    <definedName name="DESC111M" localSheetId="15">[29]Data!#REF!</definedName>
    <definedName name="DESC111M" localSheetId="11">[29]Data!#REF!</definedName>
    <definedName name="DESC111M" localSheetId="17">[29]Data!#REF!</definedName>
    <definedName name="DESC111M" localSheetId="14">[30]Data!#REF!</definedName>
    <definedName name="DESC111M" localSheetId="8">[29]Data!#REF!</definedName>
    <definedName name="DESC111M" localSheetId="0">[29]Data!#REF!</definedName>
    <definedName name="DESC111M" localSheetId="20">[29]Data!#REF!</definedName>
    <definedName name="DESC111M" localSheetId="19">[29]Data!#REF!</definedName>
    <definedName name="DESC111M" localSheetId="13">[30]Data!#REF!</definedName>
    <definedName name="DESC111M" localSheetId="7">[29]Data!#REF!</definedName>
    <definedName name="DESC111M" localSheetId="4">[29]Data!#REF!</definedName>
    <definedName name="DESC111M" localSheetId="3">[29]Data!#REF!</definedName>
    <definedName name="DESC111M" localSheetId="6">[29]Data!#REF!</definedName>
    <definedName name="DESC111M" localSheetId="5">[29]Data!#REF!</definedName>
    <definedName name="DESC111M" localSheetId="2">[29]Data!#REF!</definedName>
    <definedName name="DESC111M" localSheetId="1">[29]Data!#REF!</definedName>
    <definedName name="DESC111M" localSheetId="16">[29]Data!#REF!</definedName>
    <definedName name="DESC111M" localSheetId="9">[29]Data!#REF!</definedName>
    <definedName name="DESC111M">[29]Data!#REF!</definedName>
    <definedName name="DESC111N" localSheetId="15">[29]Data!#REF!</definedName>
    <definedName name="DESC111N" localSheetId="11">[29]Data!#REF!</definedName>
    <definedName name="DESC111N" localSheetId="17">[29]Data!#REF!</definedName>
    <definedName name="DESC111N" localSheetId="14">[30]Data!#REF!</definedName>
    <definedName name="DESC111N" localSheetId="8">[29]Data!#REF!</definedName>
    <definedName name="DESC111N" localSheetId="0">[29]Data!#REF!</definedName>
    <definedName name="DESC111N" localSheetId="20">[29]Data!#REF!</definedName>
    <definedName name="DESC111N" localSheetId="19">[29]Data!#REF!</definedName>
    <definedName name="DESC111N" localSheetId="13">[30]Data!#REF!</definedName>
    <definedName name="DESC111N" localSheetId="7">[29]Data!#REF!</definedName>
    <definedName name="DESC111N" localSheetId="4">[29]Data!#REF!</definedName>
    <definedName name="DESC111N" localSheetId="3">[29]Data!#REF!</definedName>
    <definedName name="DESC111N" localSheetId="6">[29]Data!#REF!</definedName>
    <definedName name="DESC111N" localSheetId="5">[29]Data!#REF!</definedName>
    <definedName name="DESC111N" localSheetId="2">[29]Data!#REF!</definedName>
    <definedName name="DESC111N" localSheetId="1">[29]Data!#REF!</definedName>
    <definedName name="DESC111N" localSheetId="16">[29]Data!#REF!</definedName>
    <definedName name="DESC111N" localSheetId="9">[29]Data!#REF!</definedName>
    <definedName name="DESC111N">[29]Data!#REF!</definedName>
    <definedName name="DESC111O" localSheetId="15">[29]Data!#REF!</definedName>
    <definedName name="DESC111O" localSheetId="11">[29]Data!#REF!</definedName>
    <definedName name="DESC111O" localSheetId="17">[29]Data!#REF!</definedName>
    <definedName name="DESC111O" localSheetId="14">[30]Data!#REF!</definedName>
    <definedName name="DESC111O" localSheetId="8">[29]Data!#REF!</definedName>
    <definedName name="DESC111O" localSheetId="0">[29]Data!#REF!</definedName>
    <definedName name="DESC111O" localSheetId="20">[29]Data!#REF!</definedName>
    <definedName name="DESC111O" localSheetId="19">[29]Data!#REF!</definedName>
    <definedName name="DESC111O" localSheetId="13">[30]Data!#REF!</definedName>
    <definedName name="DESC111O" localSheetId="7">[29]Data!#REF!</definedName>
    <definedName name="DESC111O" localSheetId="4">[29]Data!#REF!</definedName>
    <definedName name="DESC111O" localSheetId="3">[29]Data!#REF!</definedName>
    <definedName name="DESC111O" localSheetId="6">[29]Data!#REF!</definedName>
    <definedName name="DESC111O" localSheetId="5">[29]Data!#REF!</definedName>
    <definedName name="DESC111O" localSheetId="2">[29]Data!#REF!</definedName>
    <definedName name="DESC111O" localSheetId="1">[29]Data!#REF!</definedName>
    <definedName name="DESC111O" localSheetId="16">[29]Data!#REF!</definedName>
    <definedName name="DESC111O" localSheetId="9">[29]Data!#REF!</definedName>
    <definedName name="DESC111O">[29]Data!#REF!</definedName>
    <definedName name="DESC111P" localSheetId="15">[29]Data!#REF!</definedName>
    <definedName name="DESC111P" localSheetId="11">[29]Data!#REF!</definedName>
    <definedName name="DESC111P" localSheetId="17">[29]Data!#REF!</definedName>
    <definedName name="DESC111P" localSheetId="14">[30]Data!#REF!</definedName>
    <definedName name="DESC111P" localSheetId="8">[29]Data!#REF!</definedName>
    <definedName name="DESC111P" localSheetId="0">[29]Data!#REF!</definedName>
    <definedName name="DESC111P" localSheetId="20">[29]Data!#REF!</definedName>
    <definedName name="DESC111P" localSheetId="19">[29]Data!#REF!</definedName>
    <definedName name="DESC111P" localSheetId="13">[30]Data!#REF!</definedName>
    <definedName name="DESC111P" localSheetId="7">[29]Data!#REF!</definedName>
    <definedName name="DESC111P" localSheetId="4">[29]Data!#REF!</definedName>
    <definedName name="DESC111P" localSheetId="3">[29]Data!#REF!</definedName>
    <definedName name="DESC111P" localSheetId="6">[29]Data!#REF!</definedName>
    <definedName name="DESC111P" localSheetId="5">[29]Data!#REF!</definedName>
    <definedName name="DESC111P" localSheetId="2">[29]Data!#REF!</definedName>
    <definedName name="DESC111P" localSheetId="1">[29]Data!#REF!</definedName>
    <definedName name="DESC111P" localSheetId="16">[29]Data!#REF!</definedName>
    <definedName name="DESC111P" localSheetId="9">[29]Data!#REF!</definedName>
    <definedName name="DESC111P">[29]Data!#REF!</definedName>
    <definedName name="DESC112" localSheetId="15">[29]Data!#REF!</definedName>
    <definedName name="DESC112" localSheetId="11">[29]Data!#REF!</definedName>
    <definedName name="DESC112" localSheetId="17">[29]Data!#REF!</definedName>
    <definedName name="DESC112" localSheetId="14">[30]Data!#REF!</definedName>
    <definedName name="DESC112" localSheetId="8">[29]Data!#REF!</definedName>
    <definedName name="DESC112" localSheetId="0">[29]Data!#REF!</definedName>
    <definedName name="DESC112" localSheetId="20">[29]Data!#REF!</definedName>
    <definedName name="DESC112" localSheetId="19">[29]Data!#REF!</definedName>
    <definedName name="DESC112" localSheetId="13">[30]Data!#REF!</definedName>
    <definedName name="DESC112" localSheetId="7">[29]Data!#REF!</definedName>
    <definedName name="DESC112" localSheetId="4">[29]Data!#REF!</definedName>
    <definedName name="DESC112" localSheetId="3">[29]Data!#REF!</definedName>
    <definedName name="DESC112" localSheetId="6">[29]Data!#REF!</definedName>
    <definedName name="DESC112" localSheetId="5">[29]Data!#REF!</definedName>
    <definedName name="DESC112" localSheetId="2">[29]Data!#REF!</definedName>
    <definedName name="DESC112" localSheetId="1">[29]Data!#REF!</definedName>
    <definedName name="DESC112" localSheetId="16">[29]Data!#REF!</definedName>
    <definedName name="DESC112" localSheetId="9">[29]Data!#REF!</definedName>
    <definedName name="DESC112">[29]Data!#REF!</definedName>
    <definedName name="DESC112A" localSheetId="15">[29]Data!#REF!</definedName>
    <definedName name="DESC112A" localSheetId="11">[29]Data!#REF!</definedName>
    <definedName name="DESC112A" localSheetId="17">[29]Data!#REF!</definedName>
    <definedName name="DESC112A" localSheetId="14">[30]Data!#REF!</definedName>
    <definedName name="DESC112A" localSheetId="8">[29]Data!#REF!</definedName>
    <definedName name="DESC112A" localSheetId="0">[29]Data!#REF!</definedName>
    <definedName name="DESC112A" localSheetId="20">[29]Data!#REF!</definedName>
    <definedName name="DESC112A" localSheetId="19">[29]Data!#REF!</definedName>
    <definedName name="DESC112A" localSheetId="13">[30]Data!#REF!</definedName>
    <definedName name="DESC112A" localSheetId="7">[29]Data!#REF!</definedName>
    <definedName name="DESC112A" localSheetId="4">[29]Data!#REF!</definedName>
    <definedName name="DESC112A" localSheetId="3">[29]Data!#REF!</definedName>
    <definedName name="DESC112A" localSheetId="6">[29]Data!#REF!</definedName>
    <definedName name="DESC112A" localSheetId="5">[29]Data!#REF!</definedName>
    <definedName name="DESC112A" localSheetId="2">[29]Data!#REF!</definedName>
    <definedName name="DESC112A" localSheetId="1">[29]Data!#REF!</definedName>
    <definedName name="DESC112A" localSheetId="16">[29]Data!#REF!</definedName>
    <definedName name="DESC112A" localSheetId="9">[29]Data!#REF!</definedName>
    <definedName name="DESC112A">[29]Data!#REF!</definedName>
    <definedName name="DESC112B" localSheetId="15">[29]Data!#REF!</definedName>
    <definedName name="DESC112B" localSheetId="11">[29]Data!#REF!</definedName>
    <definedName name="DESC112B" localSheetId="17">[29]Data!#REF!</definedName>
    <definedName name="DESC112B" localSheetId="14">[30]Data!#REF!</definedName>
    <definedName name="DESC112B" localSheetId="8">[29]Data!#REF!</definedName>
    <definedName name="DESC112B" localSheetId="0">[29]Data!#REF!</definedName>
    <definedName name="DESC112B" localSheetId="20">[29]Data!#REF!</definedName>
    <definedName name="DESC112B" localSheetId="19">[29]Data!#REF!</definedName>
    <definedName name="DESC112B" localSheetId="13">[30]Data!#REF!</definedName>
    <definedName name="DESC112B" localSheetId="7">[29]Data!#REF!</definedName>
    <definedName name="DESC112B" localSheetId="4">[29]Data!#REF!</definedName>
    <definedName name="DESC112B" localSheetId="3">[29]Data!#REF!</definedName>
    <definedName name="DESC112B" localSheetId="6">[29]Data!#REF!</definedName>
    <definedName name="DESC112B" localSheetId="5">[29]Data!#REF!</definedName>
    <definedName name="DESC112B" localSheetId="2">[29]Data!#REF!</definedName>
    <definedName name="DESC112B" localSheetId="1">[29]Data!#REF!</definedName>
    <definedName name="DESC112B" localSheetId="16">[29]Data!#REF!</definedName>
    <definedName name="DESC112B" localSheetId="9">[29]Data!#REF!</definedName>
    <definedName name="DESC112B">[29]Data!#REF!</definedName>
    <definedName name="DESC112C" localSheetId="15">[29]Data!#REF!</definedName>
    <definedName name="DESC112C" localSheetId="11">[29]Data!#REF!</definedName>
    <definedName name="DESC112C" localSheetId="17">[29]Data!#REF!</definedName>
    <definedName name="DESC112C" localSheetId="14">[30]Data!#REF!</definedName>
    <definedName name="DESC112C" localSheetId="8">[29]Data!#REF!</definedName>
    <definedName name="DESC112C" localSheetId="0">[29]Data!#REF!</definedName>
    <definedName name="DESC112C" localSheetId="20">[29]Data!#REF!</definedName>
    <definedName name="DESC112C" localSheetId="19">[29]Data!#REF!</definedName>
    <definedName name="DESC112C" localSheetId="13">[30]Data!#REF!</definedName>
    <definedName name="DESC112C" localSheetId="7">[29]Data!#REF!</definedName>
    <definedName name="DESC112C" localSheetId="4">[29]Data!#REF!</definedName>
    <definedName name="DESC112C" localSheetId="3">[29]Data!#REF!</definedName>
    <definedName name="DESC112C" localSheetId="6">[29]Data!#REF!</definedName>
    <definedName name="DESC112C" localSheetId="5">[29]Data!#REF!</definedName>
    <definedName name="DESC112C" localSheetId="2">[29]Data!#REF!</definedName>
    <definedName name="DESC112C" localSheetId="1">[29]Data!#REF!</definedName>
    <definedName name="DESC112C" localSheetId="16">[29]Data!#REF!</definedName>
    <definedName name="DESC112C" localSheetId="9">[29]Data!#REF!</definedName>
    <definedName name="DESC112C">[29]Data!#REF!</definedName>
    <definedName name="DESC112D" localSheetId="15">[29]Data!#REF!</definedName>
    <definedName name="DESC112D" localSheetId="11">[29]Data!#REF!</definedName>
    <definedName name="DESC112D" localSheetId="17">[29]Data!#REF!</definedName>
    <definedName name="DESC112D" localSheetId="14">[30]Data!#REF!</definedName>
    <definedName name="DESC112D" localSheetId="8">[29]Data!#REF!</definedName>
    <definedName name="DESC112D" localSheetId="0">[29]Data!#REF!</definedName>
    <definedName name="DESC112D" localSheetId="20">[29]Data!#REF!</definedName>
    <definedName name="DESC112D" localSheetId="19">[29]Data!#REF!</definedName>
    <definedName name="DESC112D" localSheetId="13">[30]Data!#REF!</definedName>
    <definedName name="DESC112D" localSheetId="7">[29]Data!#REF!</definedName>
    <definedName name="DESC112D" localSheetId="4">[29]Data!#REF!</definedName>
    <definedName name="DESC112D" localSheetId="3">[29]Data!#REF!</definedName>
    <definedName name="DESC112D" localSheetId="6">[29]Data!#REF!</definedName>
    <definedName name="DESC112D" localSheetId="5">[29]Data!#REF!</definedName>
    <definedName name="DESC112D" localSheetId="2">[29]Data!#REF!</definedName>
    <definedName name="DESC112D" localSheetId="1">[29]Data!#REF!</definedName>
    <definedName name="DESC112D" localSheetId="16">[29]Data!#REF!</definedName>
    <definedName name="DESC112D" localSheetId="9">[29]Data!#REF!</definedName>
    <definedName name="DESC112D">[29]Data!#REF!</definedName>
    <definedName name="DESC112E" localSheetId="15">[29]Data!#REF!</definedName>
    <definedName name="DESC112E" localSheetId="11">[29]Data!#REF!</definedName>
    <definedName name="DESC112E" localSheetId="17">[29]Data!#REF!</definedName>
    <definedName name="DESC112E" localSheetId="14">[30]Data!#REF!</definedName>
    <definedName name="DESC112E" localSheetId="8">[29]Data!#REF!</definedName>
    <definedName name="DESC112E" localSheetId="0">[29]Data!#REF!</definedName>
    <definedName name="DESC112E" localSheetId="20">[29]Data!#REF!</definedName>
    <definedName name="DESC112E" localSheetId="19">[29]Data!#REF!</definedName>
    <definedName name="DESC112E" localSheetId="13">[30]Data!#REF!</definedName>
    <definedName name="DESC112E" localSheetId="7">[29]Data!#REF!</definedName>
    <definedName name="DESC112E" localSheetId="4">[29]Data!#REF!</definedName>
    <definedName name="DESC112E" localSheetId="3">[29]Data!#REF!</definedName>
    <definedName name="DESC112E" localSheetId="6">[29]Data!#REF!</definedName>
    <definedName name="DESC112E" localSheetId="5">[29]Data!#REF!</definedName>
    <definedName name="DESC112E" localSheetId="2">[29]Data!#REF!</definedName>
    <definedName name="DESC112E" localSheetId="1">[29]Data!#REF!</definedName>
    <definedName name="DESC112E" localSheetId="16">[29]Data!#REF!</definedName>
    <definedName name="DESC112E" localSheetId="9">[29]Data!#REF!</definedName>
    <definedName name="DESC112E">[29]Data!#REF!</definedName>
    <definedName name="DESC112F" localSheetId="15">[29]Data!#REF!</definedName>
    <definedName name="DESC112F" localSheetId="11">[29]Data!#REF!</definedName>
    <definedName name="DESC112F" localSheetId="17">[29]Data!#REF!</definedName>
    <definedName name="DESC112F" localSheetId="14">[30]Data!#REF!</definedName>
    <definedName name="DESC112F" localSheetId="8">[29]Data!#REF!</definedName>
    <definedName name="DESC112F" localSheetId="0">[29]Data!#REF!</definedName>
    <definedName name="DESC112F" localSheetId="20">[29]Data!#REF!</definedName>
    <definedName name="DESC112F" localSheetId="19">[29]Data!#REF!</definedName>
    <definedName name="DESC112F" localSheetId="13">[30]Data!#REF!</definedName>
    <definedName name="DESC112F" localSheetId="7">[29]Data!#REF!</definedName>
    <definedName name="DESC112F" localSheetId="4">[29]Data!#REF!</definedName>
    <definedName name="DESC112F" localSheetId="3">[29]Data!#REF!</definedName>
    <definedName name="DESC112F" localSheetId="6">[29]Data!#REF!</definedName>
    <definedName name="DESC112F" localSheetId="5">[29]Data!#REF!</definedName>
    <definedName name="DESC112F" localSheetId="2">[29]Data!#REF!</definedName>
    <definedName name="DESC112F" localSheetId="1">[29]Data!#REF!</definedName>
    <definedName name="DESC112F" localSheetId="16">[29]Data!#REF!</definedName>
    <definedName name="DESC112F" localSheetId="9">[29]Data!#REF!</definedName>
    <definedName name="DESC112F">[29]Data!#REF!</definedName>
    <definedName name="DESC112G" localSheetId="15">[29]Data!#REF!</definedName>
    <definedName name="DESC112G" localSheetId="11">[29]Data!#REF!</definedName>
    <definedName name="DESC112G" localSheetId="17">[29]Data!#REF!</definedName>
    <definedName name="DESC112G" localSheetId="14">[30]Data!#REF!</definedName>
    <definedName name="DESC112G" localSheetId="8">[29]Data!#REF!</definedName>
    <definedName name="DESC112G" localSheetId="0">[29]Data!#REF!</definedName>
    <definedName name="DESC112G" localSheetId="20">[29]Data!#REF!</definedName>
    <definedName name="DESC112G" localSheetId="19">[29]Data!#REF!</definedName>
    <definedName name="DESC112G" localSheetId="13">[30]Data!#REF!</definedName>
    <definedName name="DESC112G" localSheetId="7">[29]Data!#REF!</definedName>
    <definedName name="DESC112G" localSheetId="4">[29]Data!#REF!</definedName>
    <definedName name="DESC112G" localSheetId="3">[29]Data!#REF!</definedName>
    <definedName name="DESC112G" localSheetId="6">[29]Data!#REF!</definedName>
    <definedName name="DESC112G" localSheetId="5">[29]Data!#REF!</definedName>
    <definedName name="DESC112G" localSheetId="2">[29]Data!#REF!</definedName>
    <definedName name="DESC112G" localSheetId="1">[29]Data!#REF!</definedName>
    <definedName name="DESC112G" localSheetId="16">[29]Data!#REF!</definedName>
    <definedName name="DESC112G" localSheetId="9">[29]Data!#REF!</definedName>
    <definedName name="DESC112G">[29]Data!#REF!</definedName>
    <definedName name="DESC112H" localSheetId="15">[29]Data!#REF!</definedName>
    <definedName name="DESC112H" localSheetId="11">[29]Data!#REF!</definedName>
    <definedName name="DESC112H" localSheetId="17">[29]Data!#REF!</definedName>
    <definedName name="DESC112H" localSheetId="14">[30]Data!#REF!</definedName>
    <definedName name="DESC112H" localSheetId="8">[29]Data!#REF!</definedName>
    <definedName name="DESC112H" localSheetId="0">[29]Data!#REF!</definedName>
    <definedName name="DESC112H" localSheetId="20">[29]Data!#REF!</definedName>
    <definedName name="DESC112H" localSheetId="19">[29]Data!#REF!</definedName>
    <definedName name="DESC112H" localSheetId="13">[30]Data!#REF!</definedName>
    <definedName name="DESC112H" localSheetId="7">[29]Data!#REF!</definedName>
    <definedName name="DESC112H" localSheetId="4">[29]Data!#REF!</definedName>
    <definedName name="DESC112H" localSheetId="3">[29]Data!#REF!</definedName>
    <definedName name="DESC112H" localSheetId="6">[29]Data!#REF!</definedName>
    <definedName name="DESC112H" localSheetId="5">[29]Data!#REF!</definedName>
    <definedName name="DESC112H" localSheetId="2">[29]Data!#REF!</definedName>
    <definedName name="DESC112H" localSheetId="1">[29]Data!#REF!</definedName>
    <definedName name="DESC112H" localSheetId="16">[29]Data!#REF!</definedName>
    <definedName name="DESC112H" localSheetId="9">[29]Data!#REF!</definedName>
    <definedName name="DESC112H">[29]Data!#REF!</definedName>
    <definedName name="DESC112I" localSheetId="15">[29]Data!#REF!</definedName>
    <definedName name="DESC112I" localSheetId="11">[29]Data!#REF!</definedName>
    <definedName name="DESC112I" localSheetId="17">[29]Data!#REF!</definedName>
    <definedName name="DESC112I" localSheetId="14">[30]Data!#REF!</definedName>
    <definedName name="DESC112I" localSheetId="8">[29]Data!#REF!</definedName>
    <definedName name="DESC112I" localSheetId="0">[29]Data!#REF!</definedName>
    <definedName name="DESC112I" localSheetId="20">[29]Data!#REF!</definedName>
    <definedName name="DESC112I" localSheetId="19">[29]Data!#REF!</definedName>
    <definedName name="DESC112I" localSheetId="13">[30]Data!#REF!</definedName>
    <definedName name="DESC112I" localSheetId="7">[29]Data!#REF!</definedName>
    <definedName name="DESC112I" localSheetId="4">[29]Data!#REF!</definedName>
    <definedName name="DESC112I" localSheetId="3">[29]Data!#REF!</definedName>
    <definedName name="DESC112I" localSheetId="6">[29]Data!#REF!</definedName>
    <definedName name="DESC112I" localSheetId="5">[29]Data!#REF!</definedName>
    <definedName name="DESC112I" localSheetId="2">[29]Data!#REF!</definedName>
    <definedName name="DESC112I" localSheetId="1">[29]Data!#REF!</definedName>
    <definedName name="DESC112I" localSheetId="16">[29]Data!#REF!</definedName>
    <definedName name="DESC112I" localSheetId="9">[29]Data!#REF!</definedName>
    <definedName name="DESC112I">[29]Data!#REF!</definedName>
    <definedName name="DESC112J" localSheetId="15">[29]Data!#REF!</definedName>
    <definedName name="DESC112J" localSheetId="11">[29]Data!#REF!</definedName>
    <definedName name="DESC112J" localSheetId="17">[29]Data!#REF!</definedName>
    <definedName name="DESC112J" localSheetId="14">[30]Data!#REF!</definedName>
    <definedName name="DESC112J" localSheetId="8">[29]Data!#REF!</definedName>
    <definedName name="DESC112J" localSheetId="0">[29]Data!#REF!</definedName>
    <definedName name="DESC112J" localSheetId="20">[29]Data!#REF!</definedName>
    <definedName name="DESC112J" localSheetId="19">[29]Data!#REF!</definedName>
    <definedName name="DESC112J" localSheetId="13">[30]Data!#REF!</definedName>
    <definedName name="DESC112J" localSheetId="7">[29]Data!#REF!</definedName>
    <definedName name="DESC112J" localSheetId="4">[29]Data!#REF!</definedName>
    <definedName name="DESC112J" localSheetId="3">[29]Data!#REF!</definedName>
    <definedName name="DESC112J" localSheetId="6">[29]Data!#REF!</definedName>
    <definedName name="DESC112J" localSheetId="5">[29]Data!#REF!</definedName>
    <definedName name="DESC112J" localSheetId="2">[29]Data!#REF!</definedName>
    <definedName name="DESC112J" localSheetId="1">[29]Data!#REF!</definedName>
    <definedName name="DESC112J" localSheetId="16">[29]Data!#REF!</definedName>
    <definedName name="DESC112J" localSheetId="9">[29]Data!#REF!</definedName>
    <definedName name="DESC112J">[29]Data!#REF!</definedName>
    <definedName name="DESC112K" localSheetId="15">[29]Data!#REF!</definedName>
    <definedName name="DESC112K" localSheetId="11">[29]Data!#REF!</definedName>
    <definedName name="DESC112K" localSheetId="17">[29]Data!#REF!</definedName>
    <definedName name="DESC112K" localSheetId="14">[30]Data!#REF!</definedName>
    <definedName name="DESC112K" localSheetId="8">[29]Data!#REF!</definedName>
    <definedName name="DESC112K" localSheetId="0">[29]Data!#REF!</definedName>
    <definedName name="DESC112K" localSheetId="20">[29]Data!#REF!</definedName>
    <definedName name="DESC112K" localSheetId="19">[29]Data!#REF!</definedName>
    <definedName name="DESC112K" localSheetId="13">[30]Data!#REF!</definedName>
    <definedName name="DESC112K" localSheetId="7">[29]Data!#REF!</definedName>
    <definedName name="DESC112K" localSheetId="4">[29]Data!#REF!</definedName>
    <definedName name="DESC112K" localSheetId="3">[29]Data!#REF!</definedName>
    <definedName name="DESC112K" localSheetId="6">[29]Data!#REF!</definedName>
    <definedName name="DESC112K" localSheetId="5">[29]Data!#REF!</definedName>
    <definedName name="DESC112K" localSheetId="2">[29]Data!#REF!</definedName>
    <definedName name="DESC112K" localSheetId="1">[29]Data!#REF!</definedName>
    <definedName name="DESC112K" localSheetId="16">[29]Data!#REF!</definedName>
    <definedName name="DESC112K" localSheetId="9">[29]Data!#REF!</definedName>
    <definedName name="DESC112K">[29]Data!#REF!</definedName>
    <definedName name="DESC112L" localSheetId="15">[29]Data!#REF!</definedName>
    <definedName name="DESC112L" localSheetId="11">[29]Data!#REF!</definedName>
    <definedName name="DESC112L" localSheetId="17">[29]Data!#REF!</definedName>
    <definedName name="DESC112L" localSheetId="14">[30]Data!#REF!</definedName>
    <definedName name="DESC112L" localSheetId="8">[29]Data!#REF!</definedName>
    <definedName name="DESC112L" localSheetId="0">[29]Data!#REF!</definedName>
    <definedName name="DESC112L" localSheetId="20">[29]Data!#REF!</definedName>
    <definedName name="DESC112L" localSheetId="19">[29]Data!#REF!</definedName>
    <definedName name="DESC112L" localSheetId="13">[30]Data!#REF!</definedName>
    <definedName name="DESC112L" localSheetId="7">[29]Data!#REF!</definedName>
    <definedName name="DESC112L" localSheetId="4">[29]Data!#REF!</definedName>
    <definedName name="DESC112L" localSheetId="3">[29]Data!#REF!</definedName>
    <definedName name="DESC112L" localSheetId="6">[29]Data!#REF!</definedName>
    <definedName name="DESC112L" localSheetId="5">[29]Data!#REF!</definedName>
    <definedName name="DESC112L" localSheetId="2">[29]Data!#REF!</definedName>
    <definedName name="DESC112L" localSheetId="1">[29]Data!#REF!</definedName>
    <definedName name="DESC112L" localSheetId="16">[29]Data!#REF!</definedName>
    <definedName name="DESC112L" localSheetId="9">[29]Data!#REF!</definedName>
    <definedName name="DESC112L">[29]Data!#REF!</definedName>
    <definedName name="DESC112M" localSheetId="15">[29]Data!#REF!</definedName>
    <definedName name="DESC112M" localSheetId="11">[29]Data!#REF!</definedName>
    <definedName name="DESC112M" localSheetId="17">[29]Data!#REF!</definedName>
    <definedName name="DESC112M" localSheetId="14">[30]Data!#REF!</definedName>
    <definedName name="DESC112M" localSheetId="8">[29]Data!#REF!</definedName>
    <definedName name="DESC112M" localSheetId="0">[29]Data!#REF!</definedName>
    <definedName name="DESC112M" localSheetId="20">[29]Data!#REF!</definedName>
    <definedName name="DESC112M" localSheetId="19">[29]Data!#REF!</definedName>
    <definedName name="DESC112M" localSheetId="13">[30]Data!#REF!</definedName>
    <definedName name="DESC112M" localSheetId="7">[29]Data!#REF!</definedName>
    <definedName name="DESC112M" localSheetId="4">[29]Data!#REF!</definedName>
    <definedName name="DESC112M" localSheetId="3">[29]Data!#REF!</definedName>
    <definedName name="DESC112M" localSheetId="6">[29]Data!#REF!</definedName>
    <definedName name="DESC112M" localSheetId="5">[29]Data!#REF!</definedName>
    <definedName name="DESC112M" localSheetId="2">[29]Data!#REF!</definedName>
    <definedName name="DESC112M" localSheetId="1">[29]Data!#REF!</definedName>
    <definedName name="DESC112M" localSheetId="16">[29]Data!#REF!</definedName>
    <definedName name="DESC112M" localSheetId="9">[29]Data!#REF!</definedName>
    <definedName name="DESC112M">[29]Data!#REF!</definedName>
    <definedName name="DESC112N" localSheetId="15">[29]Data!#REF!</definedName>
    <definedName name="DESC112N" localSheetId="11">[29]Data!#REF!</definedName>
    <definedName name="DESC112N" localSheetId="17">[29]Data!#REF!</definedName>
    <definedName name="DESC112N" localSheetId="14">[30]Data!#REF!</definedName>
    <definedName name="DESC112N" localSheetId="8">[29]Data!#REF!</definedName>
    <definedName name="DESC112N" localSheetId="0">[29]Data!#REF!</definedName>
    <definedName name="DESC112N" localSheetId="20">[29]Data!#REF!</definedName>
    <definedName name="DESC112N" localSheetId="19">[29]Data!#REF!</definedName>
    <definedName name="DESC112N" localSheetId="13">[30]Data!#REF!</definedName>
    <definedName name="DESC112N" localSheetId="7">[29]Data!#REF!</definedName>
    <definedName name="DESC112N" localSheetId="4">[29]Data!#REF!</definedName>
    <definedName name="DESC112N" localSheetId="3">[29]Data!#REF!</definedName>
    <definedName name="DESC112N" localSheetId="6">[29]Data!#REF!</definedName>
    <definedName name="DESC112N" localSheetId="5">[29]Data!#REF!</definedName>
    <definedName name="DESC112N" localSheetId="2">[29]Data!#REF!</definedName>
    <definedName name="DESC112N" localSheetId="1">[29]Data!#REF!</definedName>
    <definedName name="DESC112N" localSheetId="16">[29]Data!#REF!</definedName>
    <definedName name="DESC112N" localSheetId="9">[29]Data!#REF!</definedName>
    <definedName name="DESC112N">[29]Data!#REF!</definedName>
    <definedName name="DESC112O" localSheetId="15">[29]Data!#REF!</definedName>
    <definedName name="DESC112O" localSheetId="11">[29]Data!#REF!</definedName>
    <definedName name="DESC112O" localSheetId="17">[29]Data!#REF!</definedName>
    <definedName name="DESC112O" localSheetId="14">[30]Data!#REF!</definedName>
    <definedName name="DESC112O" localSheetId="8">[29]Data!#REF!</definedName>
    <definedName name="DESC112O" localSheetId="0">[29]Data!#REF!</definedName>
    <definedName name="DESC112O" localSheetId="20">[29]Data!#REF!</definedName>
    <definedName name="DESC112O" localSheetId="19">[29]Data!#REF!</definedName>
    <definedName name="DESC112O" localSheetId="13">[30]Data!#REF!</definedName>
    <definedName name="DESC112O" localSheetId="7">[29]Data!#REF!</definedName>
    <definedName name="DESC112O" localSheetId="4">[29]Data!#REF!</definedName>
    <definedName name="DESC112O" localSheetId="3">[29]Data!#REF!</definedName>
    <definedName name="DESC112O" localSheetId="6">[29]Data!#REF!</definedName>
    <definedName name="DESC112O" localSheetId="5">[29]Data!#REF!</definedName>
    <definedName name="DESC112O" localSheetId="2">[29]Data!#REF!</definedName>
    <definedName name="DESC112O" localSheetId="1">[29]Data!#REF!</definedName>
    <definedName name="DESC112O" localSheetId="16">[29]Data!#REF!</definedName>
    <definedName name="DESC112O" localSheetId="9">[29]Data!#REF!</definedName>
    <definedName name="DESC112O">[29]Data!#REF!</definedName>
    <definedName name="DESC112P" localSheetId="15">[29]Data!#REF!</definedName>
    <definedName name="DESC112P" localSheetId="11">[29]Data!#REF!</definedName>
    <definedName name="DESC112P" localSheetId="17">[29]Data!#REF!</definedName>
    <definedName name="DESC112P" localSheetId="14">[30]Data!#REF!</definedName>
    <definedName name="DESC112P" localSheetId="8">[29]Data!#REF!</definedName>
    <definedName name="DESC112P" localSheetId="0">[29]Data!#REF!</definedName>
    <definedName name="DESC112P" localSheetId="20">[29]Data!#REF!</definedName>
    <definedName name="DESC112P" localSheetId="19">[29]Data!#REF!</definedName>
    <definedName name="DESC112P" localSheetId="13">[30]Data!#REF!</definedName>
    <definedName name="DESC112P" localSheetId="7">[29]Data!#REF!</definedName>
    <definedName name="DESC112P" localSheetId="4">[29]Data!#REF!</definedName>
    <definedName name="DESC112P" localSheetId="3">[29]Data!#REF!</definedName>
    <definedName name="DESC112P" localSheetId="6">[29]Data!#REF!</definedName>
    <definedName name="DESC112P" localSheetId="5">[29]Data!#REF!</definedName>
    <definedName name="DESC112P" localSheetId="2">[29]Data!#REF!</definedName>
    <definedName name="DESC112P" localSheetId="1">[29]Data!#REF!</definedName>
    <definedName name="DESC112P" localSheetId="16">[29]Data!#REF!</definedName>
    <definedName name="DESC112P" localSheetId="9">[29]Data!#REF!</definedName>
    <definedName name="DESC112P">[29]Data!#REF!</definedName>
    <definedName name="DESC113" localSheetId="15">[29]Data!#REF!</definedName>
    <definedName name="DESC113" localSheetId="11">[29]Data!#REF!</definedName>
    <definedName name="DESC113" localSheetId="17">[29]Data!#REF!</definedName>
    <definedName name="DESC113" localSheetId="14">[30]Data!#REF!</definedName>
    <definedName name="DESC113" localSheetId="8">[29]Data!#REF!</definedName>
    <definedName name="DESC113" localSheetId="0">[29]Data!#REF!</definedName>
    <definedName name="DESC113" localSheetId="20">[29]Data!#REF!</definedName>
    <definedName name="DESC113" localSheetId="19">[29]Data!#REF!</definedName>
    <definedName name="DESC113" localSheetId="13">[30]Data!#REF!</definedName>
    <definedName name="DESC113" localSheetId="7">[29]Data!#REF!</definedName>
    <definedName name="DESC113" localSheetId="4">[29]Data!#REF!</definedName>
    <definedName name="DESC113" localSheetId="3">[29]Data!#REF!</definedName>
    <definedName name="DESC113" localSheetId="6">[29]Data!#REF!</definedName>
    <definedName name="DESC113" localSheetId="5">[29]Data!#REF!</definedName>
    <definedName name="DESC113" localSheetId="2">[29]Data!#REF!</definedName>
    <definedName name="DESC113" localSheetId="1">[29]Data!#REF!</definedName>
    <definedName name="DESC113" localSheetId="16">[29]Data!#REF!</definedName>
    <definedName name="DESC113" localSheetId="9">[29]Data!#REF!</definedName>
    <definedName name="DESC113">[29]Data!#REF!</definedName>
    <definedName name="DESC113A" localSheetId="15">[29]Data!#REF!</definedName>
    <definedName name="DESC113A" localSheetId="11">[29]Data!#REF!</definedName>
    <definedName name="DESC113A" localSheetId="17">[29]Data!#REF!</definedName>
    <definedName name="DESC113A" localSheetId="14">[30]Data!#REF!</definedName>
    <definedName name="DESC113A" localSheetId="8">[29]Data!#REF!</definedName>
    <definedName name="DESC113A" localSheetId="0">[29]Data!#REF!</definedName>
    <definedName name="DESC113A" localSheetId="20">[29]Data!#REF!</definedName>
    <definedName name="DESC113A" localSheetId="19">[29]Data!#REF!</definedName>
    <definedName name="DESC113A" localSheetId="13">[30]Data!#REF!</definedName>
    <definedName name="DESC113A" localSheetId="7">[29]Data!#REF!</definedName>
    <definedName name="DESC113A" localSheetId="4">[29]Data!#REF!</definedName>
    <definedName name="DESC113A" localSheetId="3">[29]Data!#REF!</definedName>
    <definedName name="DESC113A" localSheetId="6">[29]Data!#REF!</definedName>
    <definedName name="DESC113A" localSheetId="5">[29]Data!#REF!</definedName>
    <definedName name="DESC113A" localSheetId="2">[29]Data!#REF!</definedName>
    <definedName name="DESC113A" localSheetId="1">[29]Data!#REF!</definedName>
    <definedName name="DESC113A" localSheetId="16">[29]Data!#REF!</definedName>
    <definedName name="DESC113A" localSheetId="9">[29]Data!#REF!</definedName>
    <definedName name="DESC113A">[29]Data!#REF!</definedName>
    <definedName name="DESC113B" localSheetId="15">[29]Data!#REF!</definedName>
    <definedName name="DESC113B" localSheetId="11">[29]Data!#REF!</definedName>
    <definedName name="DESC113B" localSheetId="17">[29]Data!#REF!</definedName>
    <definedName name="DESC113B" localSheetId="14">[30]Data!#REF!</definedName>
    <definedName name="DESC113B" localSheetId="8">[29]Data!#REF!</definedName>
    <definedName name="DESC113B" localSheetId="0">[29]Data!#REF!</definedName>
    <definedName name="DESC113B" localSheetId="20">[29]Data!#REF!</definedName>
    <definedName name="DESC113B" localSheetId="19">[29]Data!#REF!</definedName>
    <definedName name="DESC113B" localSheetId="13">[30]Data!#REF!</definedName>
    <definedName name="DESC113B" localSheetId="7">[29]Data!#REF!</definedName>
    <definedName name="DESC113B" localSheetId="4">[29]Data!#REF!</definedName>
    <definedName name="DESC113B" localSheetId="3">[29]Data!#REF!</definedName>
    <definedName name="DESC113B" localSheetId="6">[29]Data!#REF!</definedName>
    <definedName name="DESC113B" localSheetId="5">[29]Data!#REF!</definedName>
    <definedName name="DESC113B" localSheetId="2">[29]Data!#REF!</definedName>
    <definedName name="DESC113B" localSheetId="1">[29]Data!#REF!</definedName>
    <definedName name="DESC113B" localSheetId="16">[29]Data!#REF!</definedName>
    <definedName name="DESC113B" localSheetId="9">[29]Data!#REF!</definedName>
    <definedName name="DESC113B">[29]Data!#REF!</definedName>
    <definedName name="DESC113C" localSheetId="15">[29]Data!#REF!</definedName>
    <definedName name="DESC113C" localSheetId="11">[29]Data!#REF!</definedName>
    <definedName name="DESC113C" localSheetId="17">[29]Data!#REF!</definedName>
    <definedName name="DESC113C" localSheetId="14">[30]Data!#REF!</definedName>
    <definedName name="DESC113C" localSheetId="8">[29]Data!#REF!</definedName>
    <definedName name="DESC113C" localSheetId="0">[29]Data!#REF!</definedName>
    <definedName name="DESC113C" localSheetId="20">[29]Data!#REF!</definedName>
    <definedName name="DESC113C" localSheetId="19">[29]Data!#REF!</definedName>
    <definedName name="DESC113C" localSheetId="13">[30]Data!#REF!</definedName>
    <definedName name="DESC113C" localSheetId="7">[29]Data!#REF!</definedName>
    <definedName name="DESC113C" localSheetId="4">[29]Data!#REF!</definedName>
    <definedName name="DESC113C" localSheetId="3">[29]Data!#REF!</definedName>
    <definedName name="DESC113C" localSheetId="6">[29]Data!#REF!</definedName>
    <definedName name="DESC113C" localSheetId="5">[29]Data!#REF!</definedName>
    <definedName name="DESC113C" localSheetId="2">[29]Data!#REF!</definedName>
    <definedName name="DESC113C" localSheetId="1">[29]Data!#REF!</definedName>
    <definedName name="DESC113C" localSheetId="16">[29]Data!#REF!</definedName>
    <definedName name="DESC113C" localSheetId="9">[29]Data!#REF!</definedName>
    <definedName name="DESC113C">[29]Data!#REF!</definedName>
    <definedName name="DESC113D" localSheetId="15">[29]Data!#REF!</definedName>
    <definedName name="DESC113D" localSheetId="11">[29]Data!#REF!</definedName>
    <definedName name="DESC113D" localSheetId="17">[29]Data!#REF!</definedName>
    <definedName name="DESC113D" localSheetId="14">[30]Data!#REF!</definedName>
    <definedName name="DESC113D" localSheetId="8">[29]Data!#REF!</definedName>
    <definedName name="DESC113D" localSheetId="0">[29]Data!#REF!</definedName>
    <definedName name="DESC113D" localSheetId="20">[29]Data!#REF!</definedName>
    <definedName name="DESC113D" localSheetId="19">[29]Data!#REF!</definedName>
    <definedName name="DESC113D" localSheetId="13">[30]Data!#REF!</definedName>
    <definedName name="DESC113D" localSheetId="7">[29]Data!#REF!</definedName>
    <definedName name="DESC113D" localSheetId="4">[29]Data!#REF!</definedName>
    <definedName name="DESC113D" localSheetId="3">[29]Data!#REF!</definedName>
    <definedName name="DESC113D" localSheetId="6">[29]Data!#REF!</definedName>
    <definedName name="DESC113D" localSheetId="5">[29]Data!#REF!</definedName>
    <definedName name="DESC113D" localSheetId="2">[29]Data!#REF!</definedName>
    <definedName name="DESC113D" localSheetId="1">[29]Data!#REF!</definedName>
    <definedName name="DESC113D" localSheetId="16">[29]Data!#REF!</definedName>
    <definedName name="DESC113D" localSheetId="9">[29]Data!#REF!</definedName>
    <definedName name="DESC113D">[29]Data!#REF!</definedName>
    <definedName name="DESC113E" localSheetId="15">[29]Data!#REF!</definedName>
    <definedName name="DESC113E" localSheetId="11">[29]Data!#REF!</definedName>
    <definedName name="DESC113E" localSheetId="17">[29]Data!#REF!</definedName>
    <definedName name="DESC113E" localSheetId="14">[30]Data!#REF!</definedName>
    <definedName name="DESC113E" localSheetId="8">[29]Data!#REF!</definedName>
    <definedName name="DESC113E" localSheetId="0">[29]Data!#REF!</definedName>
    <definedName name="DESC113E" localSheetId="20">[29]Data!#REF!</definedName>
    <definedName name="DESC113E" localSheetId="19">[29]Data!#REF!</definedName>
    <definedName name="DESC113E" localSheetId="13">[30]Data!#REF!</definedName>
    <definedName name="DESC113E" localSheetId="7">[29]Data!#REF!</definedName>
    <definedName name="DESC113E" localSheetId="4">[29]Data!#REF!</definedName>
    <definedName name="DESC113E" localSheetId="3">[29]Data!#REF!</definedName>
    <definedName name="DESC113E" localSheetId="6">[29]Data!#REF!</definedName>
    <definedName name="DESC113E" localSheetId="5">[29]Data!#REF!</definedName>
    <definedName name="DESC113E" localSheetId="2">[29]Data!#REF!</definedName>
    <definedName name="DESC113E" localSheetId="1">[29]Data!#REF!</definedName>
    <definedName name="DESC113E" localSheetId="16">[29]Data!#REF!</definedName>
    <definedName name="DESC113E" localSheetId="9">[29]Data!#REF!</definedName>
    <definedName name="DESC113E">[29]Data!#REF!</definedName>
    <definedName name="DESC113F" localSheetId="15">[29]Data!#REF!</definedName>
    <definedName name="DESC113F" localSheetId="11">[29]Data!#REF!</definedName>
    <definedName name="DESC113F" localSheetId="17">[29]Data!#REF!</definedName>
    <definedName name="DESC113F" localSheetId="14">[30]Data!#REF!</definedName>
    <definedName name="DESC113F" localSheetId="8">[29]Data!#REF!</definedName>
    <definedName name="DESC113F" localSheetId="0">[29]Data!#REF!</definedName>
    <definedName name="DESC113F" localSheetId="20">[29]Data!#REF!</definedName>
    <definedName name="DESC113F" localSheetId="19">[29]Data!#REF!</definedName>
    <definedName name="DESC113F" localSheetId="13">[30]Data!#REF!</definedName>
    <definedName name="DESC113F" localSheetId="7">[29]Data!#REF!</definedName>
    <definedName name="DESC113F" localSheetId="4">[29]Data!#REF!</definedName>
    <definedName name="DESC113F" localSheetId="3">[29]Data!#REF!</definedName>
    <definedName name="DESC113F" localSheetId="6">[29]Data!#REF!</definedName>
    <definedName name="DESC113F" localSheetId="5">[29]Data!#REF!</definedName>
    <definedName name="DESC113F" localSheetId="2">[29]Data!#REF!</definedName>
    <definedName name="DESC113F" localSheetId="1">[29]Data!#REF!</definedName>
    <definedName name="DESC113F" localSheetId="16">[29]Data!#REF!</definedName>
    <definedName name="DESC113F" localSheetId="9">[29]Data!#REF!</definedName>
    <definedName name="DESC113F">[29]Data!#REF!</definedName>
    <definedName name="DESC113G" localSheetId="15">[29]Data!#REF!</definedName>
    <definedName name="DESC113G" localSheetId="11">[29]Data!#REF!</definedName>
    <definedName name="DESC113G" localSheetId="17">[29]Data!#REF!</definedName>
    <definedName name="DESC113G" localSheetId="14">[30]Data!#REF!</definedName>
    <definedName name="DESC113G" localSheetId="8">[29]Data!#REF!</definedName>
    <definedName name="DESC113G" localSheetId="0">[29]Data!#REF!</definedName>
    <definedName name="DESC113G" localSheetId="20">[29]Data!#REF!</definedName>
    <definedName name="DESC113G" localSheetId="19">[29]Data!#REF!</definedName>
    <definedName name="DESC113G" localSheetId="13">[30]Data!#REF!</definedName>
    <definedName name="DESC113G" localSheetId="7">[29]Data!#REF!</definedName>
    <definedName name="DESC113G" localSheetId="4">[29]Data!#REF!</definedName>
    <definedName name="DESC113G" localSheetId="3">[29]Data!#REF!</definedName>
    <definedName name="DESC113G" localSheetId="6">[29]Data!#REF!</definedName>
    <definedName name="DESC113G" localSheetId="5">[29]Data!#REF!</definedName>
    <definedName name="DESC113G" localSheetId="2">[29]Data!#REF!</definedName>
    <definedName name="DESC113G" localSheetId="1">[29]Data!#REF!</definedName>
    <definedName name="DESC113G" localSheetId="16">[29]Data!#REF!</definedName>
    <definedName name="DESC113G" localSheetId="9">[29]Data!#REF!</definedName>
    <definedName name="DESC113G">[29]Data!#REF!</definedName>
    <definedName name="DESC113H" localSheetId="15">[29]Data!#REF!</definedName>
    <definedName name="DESC113H" localSheetId="11">[29]Data!#REF!</definedName>
    <definedName name="DESC113H" localSheetId="17">[29]Data!#REF!</definedName>
    <definedName name="DESC113H" localSheetId="14">[30]Data!#REF!</definedName>
    <definedName name="DESC113H" localSheetId="8">[29]Data!#REF!</definedName>
    <definedName name="DESC113H" localSheetId="0">[29]Data!#REF!</definedName>
    <definedName name="DESC113H" localSheetId="20">[29]Data!#REF!</definedName>
    <definedName name="DESC113H" localSheetId="19">[29]Data!#REF!</definedName>
    <definedName name="DESC113H" localSheetId="13">[30]Data!#REF!</definedName>
    <definedName name="DESC113H" localSheetId="7">[29]Data!#REF!</definedName>
    <definedName name="DESC113H" localSheetId="4">[29]Data!#REF!</definedName>
    <definedName name="DESC113H" localSheetId="3">[29]Data!#REF!</definedName>
    <definedName name="DESC113H" localSheetId="6">[29]Data!#REF!</definedName>
    <definedName name="DESC113H" localSheetId="5">[29]Data!#REF!</definedName>
    <definedName name="DESC113H" localSheetId="2">[29]Data!#REF!</definedName>
    <definedName name="DESC113H" localSheetId="1">[29]Data!#REF!</definedName>
    <definedName name="DESC113H" localSheetId="16">[29]Data!#REF!</definedName>
    <definedName name="DESC113H" localSheetId="9">[29]Data!#REF!</definedName>
    <definedName name="DESC113H">[29]Data!#REF!</definedName>
    <definedName name="DESC113I" localSheetId="15">[29]Data!#REF!</definedName>
    <definedName name="DESC113I" localSheetId="11">[29]Data!#REF!</definedName>
    <definedName name="DESC113I" localSheetId="17">[29]Data!#REF!</definedName>
    <definedName name="DESC113I" localSheetId="14">[30]Data!#REF!</definedName>
    <definedName name="DESC113I" localSheetId="8">[29]Data!#REF!</definedName>
    <definedName name="DESC113I" localSheetId="0">[29]Data!#REF!</definedName>
    <definedName name="DESC113I" localSheetId="20">[29]Data!#REF!</definedName>
    <definedName name="DESC113I" localSheetId="19">[29]Data!#REF!</definedName>
    <definedName name="DESC113I" localSheetId="13">[30]Data!#REF!</definedName>
    <definedName name="DESC113I" localSheetId="7">[29]Data!#REF!</definedName>
    <definedName name="DESC113I" localSheetId="4">[29]Data!#REF!</definedName>
    <definedName name="DESC113I" localSheetId="3">[29]Data!#REF!</definedName>
    <definedName name="DESC113I" localSheetId="6">[29]Data!#REF!</definedName>
    <definedName name="DESC113I" localSheetId="5">[29]Data!#REF!</definedName>
    <definedName name="DESC113I" localSheetId="2">[29]Data!#REF!</definedName>
    <definedName name="DESC113I" localSheetId="1">[29]Data!#REF!</definedName>
    <definedName name="DESC113I" localSheetId="16">[29]Data!#REF!</definedName>
    <definedName name="DESC113I" localSheetId="9">[29]Data!#REF!</definedName>
    <definedName name="DESC113I">[29]Data!#REF!</definedName>
    <definedName name="DESC113J" localSheetId="15">[29]Data!#REF!</definedName>
    <definedName name="DESC113J" localSheetId="11">[29]Data!#REF!</definedName>
    <definedName name="DESC113J" localSheetId="17">[29]Data!#REF!</definedName>
    <definedName name="DESC113J" localSheetId="14">[30]Data!#REF!</definedName>
    <definedName name="DESC113J" localSheetId="8">[29]Data!#REF!</definedName>
    <definedName name="DESC113J" localSheetId="0">[29]Data!#REF!</definedName>
    <definedName name="DESC113J" localSheetId="20">[29]Data!#REF!</definedName>
    <definedName name="DESC113J" localSheetId="19">[29]Data!#REF!</definedName>
    <definedName name="DESC113J" localSheetId="13">[30]Data!#REF!</definedName>
    <definedName name="DESC113J" localSheetId="7">[29]Data!#REF!</definedName>
    <definedName name="DESC113J" localSheetId="4">[29]Data!#REF!</definedName>
    <definedName name="DESC113J" localSheetId="3">[29]Data!#REF!</definedName>
    <definedName name="DESC113J" localSheetId="6">[29]Data!#REF!</definedName>
    <definedName name="DESC113J" localSheetId="5">[29]Data!#REF!</definedName>
    <definedName name="DESC113J" localSheetId="2">[29]Data!#REF!</definedName>
    <definedName name="DESC113J" localSheetId="1">[29]Data!#REF!</definedName>
    <definedName name="DESC113J" localSheetId="16">[29]Data!#REF!</definedName>
    <definedName name="DESC113J" localSheetId="9">[29]Data!#REF!</definedName>
    <definedName name="DESC113J">[29]Data!#REF!</definedName>
    <definedName name="DESC113K" localSheetId="15">[29]Data!#REF!</definedName>
    <definedName name="DESC113K" localSheetId="11">[29]Data!#REF!</definedName>
    <definedName name="DESC113K" localSheetId="17">[29]Data!#REF!</definedName>
    <definedName name="DESC113K" localSheetId="14">[30]Data!#REF!</definedName>
    <definedName name="DESC113K" localSheetId="8">[29]Data!#REF!</definedName>
    <definedName name="DESC113K" localSheetId="0">[29]Data!#REF!</definedName>
    <definedName name="DESC113K" localSheetId="20">[29]Data!#REF!</definedName>
    <definedName name="DESC113K" localSheetId="19">[29]Data!#REF!</definedName>
    <definedName name="DESC113K" localSheetId="13">[30]Data!#REF!</definedName>
    <definedName name="DESC113K" localSheetId="7">[29]Data!#REF!</definedName>
    <definedName name="DESC113K" localSheetId="4">[29]Data!#REF!</definedName>
    <definedName name="DESC113K" localSheetId="3">[29]Data!#REF!</definedName>
    <definedName name="DESC113K" localSheetId="6">[29]Data!#REF!</definedName>
    <definedName name="DESC113K" localSheetId="5">[29]Data!#REF!</definedName>
    <definedName name="DESC113K" localSheetId="2">[29]Data!#REF!</definedName>
    <definedName name="DESC113K" localSheetId="1">[29]Data!#REF!</definedName>
    <definedName name="DESC113K" localSheetId="16">[29]Data!#REF!</definedName>
    <definedName name="DESC113K" localSheetId="9">[29]Data!#REF!</definedName>
    <definedName name="DESC113K">[29]Data!#REF!</definedName>
    <definedName name="DESC114" localSheetId="15">[29]Data!#REF!</definedName>
    <definedName name="DESC114" localSheetId="11">[29]Data!#REF!</definedName>
    <definedName name="DESC114" localSheetId="17">[29]Data!#REF!</definedName>
    <definedName name="DESC114" localSheetId="14">[30]Data!#REF!</definedName>
    <definedName name="DESC114" localSheetId="8">[29]Data!#REF!</definedName>
    <definedName name="DESC114" localSheetId="0">[29]Data!#REF!</definedName>
    <definedName name="DESC114" localSheetId="20">[29]Data!#REF!</definedName>
    <definedName name="DESC114" localSheetId="19">[29]Data!#REF!</definedName>
    <definedName name="DESC114" localSheetId="13">[30]Data!#REF!</definedName>
    <definedName name="DESC114" localSheetId="7">[29]Data!#REF!</definedName>
    <definedName name="DESC114" localSheetId="4">[29]Data!#REF!</definedName>
    <definedName name="DESC114" localSheetId="3">[29]Data!#REF!</definedName>
    <definedName name="DESC114" localSheetId="6">[29]Data!#REF!</definedName>
    <definedName name="DESC114" localSheetId="5">[29]Data!#REF!</definedName>
    <definedName name="DESC114" localSheetId="2">[29]Data!#REF!</definedName>
    <definedName name="DESC114" localSheetId="1">[29]Data!#REF!</definedName>
    <definedName name="DESC114" localSheetId="16">[29]Data!#REF!</definedName>
    <definedName name="DESC114" localSheetId="9">[29]Data!#REF!</definedName>
    <definedName name="DESC114">[29]Data!#REF!</definedName>
    <definedName name="DESC115" localSheetId="15">[29]Data!#REF!</definedName>
    <definedName name="DESC115" localSheetId="11">[29]Data!#REF!</definedName>
    <definedName name="DESC115" localSheetId="17">[29]Data!#REF!</definedName>
    <definedName name="DESC115" localSheetId="14">[30]Data!#REF!</definedName>
    <definedName name="DESC115" localSheetId="8">[29]Data!#REF!</definedName>
    <definedName name="DESC115" localSheetId="0">[29]Data!#REF!</definedName>
    <definedName name="DESC115" localSheetId="20">[29]Data!#REF!</definedName>
    <definedName name="DESC115" localSheetId="19">[29]Data!#REF!</definedName>
    <definedName name="DESC115" localSheetId="13">[30]Data!#REF!</definedName>
    <definedName name="DESC115" localSheetId="7">[29]Data!#REF!</definedName>
    <definedName name="DESC115" localSheetId="4">[29]Data!#REF!</definedName>
    <definedName name="DESC115" localSheetId="3">[29]Data!#REF!</definedName>
    <definedName name="DESC115" localSheetId="6">[29]Data!#REF!</definedName>
    <definedName name="DESC115" localSheetId="5">[29]Data!#REF!</definedName>
    <definedName name="DESC115" localSheetId="2">[29]Data!#REF!</definedName>
    <definedName name="DESC115" localSheetId="1">[29]Data!#REF!</definedName>
    <definedName name="DESC115" localSheetId="16">[29]Data!#REF!</definedName>
    <definedName name="DESC115" localSheetId="9">[29]Data!#REF!</definedName>
    <definedName name="DESC115">[29]Data!#REF!</definedName>
    <definedName name="DESC116" localSheetId="15">[29]Data!#REF!</definedName>
    <definedName name="DESC116" localSheetId="11">[29]Data!#REF!</definedName>
    <definedName name="DESC116" localSheetId="17">[29]Data!#REF!</definedName>
    <definedName name="DESC116" localSheetId="14">[30]Data!#REF!</definedName>
    <definedName name="DESC116" localSheetId="8">[29]Data!#REF!</definedName>
    <definedName name="DESC116" localSheetId="0">[29]Data!#REF!</definedName>
    <definedName name="DESC116" localSheetId="20">[29]Data!#REF!</definedName>
    <definedName name="DESC116" localSheetId="19">[29]Data!#REF!</definedName>
    <definedName name="DESC116" localSheetId="13">[30]Data!#REF!</definedName>
    <definedName name="DESC116" localSheetId="7">[29]Data!#REF!</definedName>
    <definedName name="DESC116" localSheetId="4">[29]Data!#REF!</definedName>
    <definedName name="DESC116" localSheetId="3">[29]Data!#REF!</definedName>
    <definedName name="DESC116" localSheetId="6">[29]Data!#REF!</definedName>
    <definedName name="DESC116" localSheetId="5">[29]Data!#REF!</definedName>
    <definedName name="DESC116" localSheetId="2">[29]Data!#REF!</definedName>
    <definedName name="DESC116" localSheetId="1">[29]Data!#REF!</definedName>
    <definedName name="DESC116" localSheetId="16">[29]Data!#REF!</definedName>
    <definedName name="DESC116" localSheetId="9">[29]Data!#REF!</definedName>
    <definedName name="DESC116">[29]Data!#REF!</definedName>
    <definedName name="DESC117" localSheetId="15">[29]Data!#REF!</definedName>
    <definedName name="DESC117" localSheetId="11">[29]Data!#REF!</definedName>
    <definedName name="DESC117" localSheetId="17">[29]Data!#REF!</definedName>
    <definedName name="DESC117" localSheetId="14">[30]Data!#REF!</definedName>
    <definedName name="DESC117" localSheetId="8">[29]Data!#REF!</definedName>
    <definedName name="DESC117" localSheetId="0">[29]Data!#REF!</definedName>
    <definedName name="DESC117" localSheetId="20">[29]Data!#REF!</definedName>
    <definedName name="DESC117" localSheetId="19">[29]Data!#REF!</definedName>
    <definedName name="DESC117" localSheetId="13">[30]Data!#REF!</definedName>
    <definedName name="DESC117" localSheetId="7">[29]Data!#REF!</definedName>
    <definedName name="DESC117" localSheetId="4">[29]Data!#REF!</definedName>
    <definedName name="DESC117" localSheetId="3">[29]Data!#REF!</definedName>
    <definedName name="DESC117" localSheetId="6">[29]Data!#REF!</definedName>
    <definedName name="DESC117" localSheetId="5">[29]Data!#REF!</definedName>
    <definedName name="DESC117" localSheetId="2">[29]Data!#REF!</definedName>
    <definedName name="DESC117" localSheetId="1">[29]Data!#REF!</definedName>
    <definedName name="DESC117" localSheetId="16">[29]Data!#REF!</definedName>
    <definedName name="DESC117" localSheetId="9">[29]Data!#REF!</definedName>
    <definedName name="DESC117">[29]Data!#REF!</definedName>
    <definedName name="DESC118" localSheetId="15">[29]Data!#REF!</definedName>
    <definedName name="DESC118" localSheetId="11">[29]Data!#REF!</definedName>
    <definedName name="DESC118" localSheetId="17">[29]Data!#REF!</definedName>
    <definedName name="DESC118" localSheetId="14">[30]Data!#REF!</definedName>
    <definedName name="DESC118" localSheetId="8">[29]Data!#REF!</definedName>
    <definedName name="DESC118" localSheetId="0">[29]Data!#REF!</definedName>
    <definedName name="DESC118" localSheetId="20">[29]Data!#REF!</definedName>
    <definedName name="DESC118" localSheetId="19">[29]Data!#REF!</definedName>
    <definedName name="DESC118" localSheetId="13">[30]Data!#REF!</definedName>
    <definedName name="DESC118" localSheetId="7">[29]Data!#REF!</definedName>
    <definedName name="DESC118" localSheetId="4">[29]Data!#REF!</definedName>
    <definedName name="DESC118" localSheetId="3">[29]Data!#REF!</definedName>
    <definedName name="DESC118" localSheetId="6">[29]Data!#REF!</definedName>
    <definedName name="DESC118" localSheetId="5">[29]Data!#REF!</definedName>
    <definedName name="DESC118" localSheetId="2">[29]Data!#REF!</definedName>
    <definedName name="DESC118" localSheetId="1">[29]Data!#REF!</definedName>
    <definedName name="DESC118" localSheetId="16">[29]Data!#REF!</definedName>
    <definedName name="DESC118" localSheetId="9">[29]Data!#REF!</definedName>
    <definedName name="DESC118">[29]Data!#REF!</definedName>
    <definedName name="DESC119" localSheetId="15">[29]Data!#REF!</definedName>
    <definedName name="DESC119" localSheetId="11">[29]Data!#REF!</definedName>
    <definedName name="DESC119" localSheetId="17">[29]Data!#REF!</definedName>
    <definedName name="DESC119" localSheetId="14">[30]Data!#REF!</definedName>
    <definedName name="DESC119" localSheetId="8">[29]Data!#REF!</definedName>
    <definedName name="DESC119" localSheetId="0">[29]Data!#REF!</definedName>
    <definedName name="DESC119" localSheetId="20">[29]Data!#REF!</definedName>
    <definedName name="DESC119" localSheetId="19">[29]Data!#REF!</definedName>
    <definedName name="DESC119" localSheetId="13">[30]Data!#REF!</definedName>
    <definedName name="DESC119" localSheetId="7">[29]Data!#REF!</definedName>
    <definedName name="DESC119" localSheetId="4">[29]Data!#REF!</definedName>
    <definedName name="DESC119" localSheetId="3">[29]Data!#REF!</definedName>
    <definedName name="DESC119" localSheetId="6">[29]Data!#REF!</definedName>
    <definedName name="DESC119" localSheetId="5">[29]Data!#REF!</definedName>
    <definedName name="DESC119" localSheetId="2">[29]Data!#REF!</definedName>
    <definedName name="DESC119" localSheetId="1">[29]Data!#REF!</definedName>
    <definedName name="DESC119" localSheetId="16">[29]Data!#REF!</definedName>
    <definedName name="DESC119" localSheetId="9">[29]Data!#REF!</definedName>
    <definedName name="DESC119">[29]Data!#REF!</definedName>
    <definedName name="DESC12" localSheetId="12">#REF!</definedName>
    <definedName name="DESC12" localSheetId="15">#REF!</definedName>
    <definedName name="DESC12" localSheetId="11">#REF!</definedName>
    <definedName name="DESC12" localSheetId="17">#REF!</definedName>
    <definedName name="DESC12" localSheetId="14">#REF!</definedName>
    <definedName name="DESC12" localSheetId="8">#REF!</definedName>
    <definedName name="DESC12" localSheetId="0">#REF!</definedName>
    <definedName name="DESC12" localSheetId="20">#REF!</definedName>
    <definedName name="DESC12" localSheetId="19">#REF!</definedName>
    <definedName name="DESC12" localSheetId="13">#REF!</definedName>
    <definedName name="DESC12" localSheetId="7">#REF!</definedName>
    <definedName name="DESC12" localSheetId="4">#REF!</definedName>
    <definedName name="DESC12" localSheetId="3">#REF!</definedName>
    <definedName name="DESC12" localSheetId="6">#REF!</definedName>
    <definedName name="DESC12" localSheetId="5">#REF!</definedName>
    <definedName name="DESC12" localSheetId="2">#REF!</definedName>
    <definedName name="DESC12" localSheetId="1">#REF!</definedName>
    <definedName name="DESC12" localSheetId="16">#REF!</definedName>
    <definedName name="DESC12" localSheetId="9">#REF!</definedName>
    <definedName name="DESC12">#REF!</definedName>
    <definedName name="DESC120" localSheetId="15">[29]Data!#REF!</definedName>
    <definedName name="DESC120" localSheetId="11">[29]Data!#REF!</definedName>
    <definedName name="DESC120" localSheetId="17">[29]Data!#REF!</definedName>
    <definedName name="DESC120" localSheetId="14">[30]Data!#REF!</definedName>
    <definedName name="DESC120" localSheetId="8">[29]Data!#REF!</definedName>
    <definedName name="DESC120" localSheetId="0">[29]Data!#REF!</definedName>
    <definedName name="DESC120" localSheetId="20">[29]Data!#REF!</definedName>
    <definedName name="DESC120" localSheetId="19">[29]Data!#REF!</definedName>
    <definedName name="DESC120" localSheetId="13">[30]Data!#REF!</definedName>
    <definedName name="DESC120" localSheetId="7">[29]Data!#REF!</definedName>
    <definedName name="DESC120" localSheetId="4">[29]Data!#REF!</definedName>
    <definedName name="DESC120" localSheetId="3">[29]Data!#REF!</definedName>
    <definedName name="DESC120" localSheetId="6">[29]Data!#REF!</definedName>
    <definedName name="DESC120" localSheetId="5">[29]Data!#REF!</definedName>
    <definedName name="DESC120" localSheetId="2">[29]Data!#REF!</definedName>
    <definedName name="DESC120" localSheetId="1">[29]Data!#REF!</definedName>
    <definedName name="DESC120" localSheetId="16">[29]Data!#REF!</definedName>
    <definedName name="DESC120" localSheetId="9">[29]Data!#REF!</definedName>
    <definedName name="DESC120">[29]Data!#REF!</definedName>
    <definedName name="DESC121" localSheetId="15">[29]Data!#REF!</definedName>
    <definedName name="DESC121" localSheetId="11">[29]Data!#REF!</definedName>
    <definedName name="DESC121" localSheetId="17">[29]Data!#REF!</definedName>
    <definedName name="DESC121" localSheetId="14">[30]Data!#REF!</definedName>
    <definedName name="DESC121" localSheetId="8">[29]Data!#REF!</definedName>
    <definedName name="DESC121" localSheetId="0">[29]Data!#REF!</definedName>
    <definedName name="DESC121" localSheetId="20">[29]Data!#REF!</definedName>
    <definedName name="DESC121" localSheetId="19">[29]Data!#REF!</definedName>
    <definedName name="DESC121" localSheetId="13">[30]Data!#REF!</definedName>
    <definedName name="DESC121" localSheetId="7">[29]Data!#REF!</definedName>
    <definedName name="DESC121" localSheetId="4">[29]Data!#REF!</definedName>
    <definedName name="DESC121" localSheetId="3">[29]Data!#REF!</definedName>
    <definedName name="DESC121" localSheetId="6">[29]Data!#REF!</definedName>
    <definedName name="DESC121" localSheetId="5">[29]Data!#REF!</definedName>
    <definedName name="DESC121" localSheetId="2">[29]Data!#REF!</definedName>
    <definedName name="DESC121" localSheetId="1">[29]Data!#REF!</definedName>
    <definedName name="DESC121" localSheetId="16">[29]Data!#REF!</definedName>
    <definedName name="DESC121" localSheetId="9">[29]Data!#REF!</definedName>
    <definedName name="DESC121">[29]Data!#REF!</definedName>
    <definedName name="DESC122" localSheetId="15">[29]Data!#REF!</definedName>
    <definedName name="DESC122" localSheetId="11">[29]Data!#REF!</definedName>
    <definedName name="DESC122" localSheetId="17">[29]Data!#REF!</definedName>
    <definedName name="DESC122" localSheetId="14">[30]Data!#REF!</definedName>
    <definedName name="DESC122" localSheetId="8">[29]Data!#REF!</definedName>
    <definedName name="DESC122" localSheetId="0">[29]Data!#REF!</definedName>
    <definedName name="DESC122" localSheetId="20">[29]Data!#REF!</definedName>
    <definedName name="DESC122" localSheetId="19">[29]Data!#REF!</definedName>
    <definedName name="DESC122" localSheetId="13">[30]Data!#REF!</definedName>
    <definedName name="DESC122" localSheetId="7">[29]Data!#REF!</definedName>
    <definedName name="DESC122" localSheetId="4">[29]Data!#REF!</definedName>
    <definedName name="DESC122" localSheetId="3">[29]Data!#REF!</definedName>
    <definedName name="DESC122" localSheetId="6">[29]Data!#REF!</definedName>
    <definedName name="DESC122" localSheetId="5">[29]Data!#REF!</definedName>
    <definedName name="DESC122" localSheetId="2">[29]Data!#REF!</definedName>
    <definedName name="DESC122" localSheetId="1">[29]Data!#REF!</definedName>
    <definedName name="DESC122" localSheetId="16">[29]Data!#REF!</definedName>
    <definedName name="DESC122" localSheetId="9">[29]Data!#REF!</definedName>
    <definedName name="DESC122">[29]Data!#REF!</definedName>
    <definedName name="DESC123" localSheetId="15">[29]Data!#REF!</definedName>
    <definedName name="DESC123" localSheetId="11">[29]Data!#REF!</definedName>
    <definedName name="DESC123" localSheetId="17">[29]Data!#REF!</definedName>
    <definedName name="DESC123" localSheetId="14">[30]Data!#REF!</definedName>
    <definedName name="DESC123" localSheetId="8">[29]Data!#REF!</definedName>
    <definedName name="DESC123" localSheetId="0">[29]Data!#REF!</definedName>
    <definedName name="DESC123" localSheetId="20">[29]Data!#REF!</definedName>
    <definedName name="DESC123" localSheetId="19">[29]Data!#REF!</definedName>
    <definedName name="DESC123" localSheetId="13">[30]Data!#REF!</definedName>
    <definedName name="DESC123" localSheetId="7">[29]Data!#REF!</definedName>
    <definedName name="DESC123" localSheetId="4">[29]Data!#REF!</definedName>
    <definedName name="DESC123" localSheetId="3">[29]Data!#REF!</definedName>
    <definedName name="DESC123" localSheetId="6">[29]Data!#REF!</definedName>
    <definedName name="DESC123" localSheetId="5">[29]Data!#REF!</definedName>
    <definedName name="DESC123" localSheetId="2">[29]Data!#REF!</definedName>
    <definedName name="DESC123" localSheetId="1">[29]Data!#REF!</definedName>
    <definedName name="DESC123" localSheetId="16">[29]Data!#REF!</definedName>
    <definedName name="DESC123" localSheetId="9">[29]Data!#REF!</definedName>
    <definedName name="DESC123">[29]Data!#REF!</definedName>
    <definedName name="DESC124" localSheetId="15">[29]Data!#REF!</definedName>
    <definedName name="DESC124" localSheetId="11">[29]Data!#REF!</definedName>
    <definedName name="DESC124" localSheetId="17">[29]Data!#REF!</definedName>
    <definedName name="DESC124" localSheetId="14">[30]Data!#REF!</definedName>
    <definedName name="DESC124" localSheetId="8">[29]Data!#REF!</definedName>
    <definedName name="DESC124" localSheetId="0">[29]Data!#REF!</definedName>
    <definedName name="DESC124" localSheetId="20">[29]Data!#REF!</definedName>
    <definedName name="DESC124" localSheetId="19">[29]Data!#REF!</definedName>
    <definedName name="DESC124" localSheetId="13">[30]Data!#REF!</definedName>
    <definedName name="DESC124" localSheetId="7">[29]Data!#REF!</definedName>
    <definedName name="DESC124" localSheetId="4">[29]Data!#REF!</definedName>
    <definedName name="DESC124" localSheetId="3">[29]Data!#REF!</definedName>
    <definedName name="DESC124" localSheetId="6">[29]Data!#REF!</definedName>
    <definedName name="DESC124" localSheetId="5">[29]Data!#REF!</definedName>
    <definedName name="DESC124" localSheetId="2">[29]Data!#REF!</definedName>
    <definedName name="DESC124" localSheetId="1">[29]Data!#REF!</definedName>
    <definedName name="DESC124" localSheetId="16">[29]Data!#REF!</definedName>
    <definedName name="DESC124" localSheetId="9">[29]Data!#REF!</definedName>
    <definedName name="DESC124">[29]Data!#REF!</definedName>
    <definedName name="DESC125" localSheetId="15">[29]Data!#REF!</definedName>
    <definedName name="DESC125" localSheetId="11">[29]Data!#REF!</definedName>
    <definedName name="DESC125" localSheetId="17">[29]Data!#REF!</definedName>
    <definedName name="DESC125" localSheetId="14">[30]Data!#REF!</definedName>
    <definedName name="DESC125" localSheetId="8">[29]Data!#REF!</definedName>
    <definedName name="DESC125" localSheetId="0">[29]Data!#REF!</definedName>
    <definedName name="DESC125" localSheetId="20">[29]Data!#REF!</definedName>
    <definedName name="DESC125" localSheetId="19">[29]Data!#REF!</definedName>
    <definedName name="DESC125" localSheetId="13">[30]Data!#REF!</definedName>
    <definedName name="DESC125" localSheetId="7">[29]Data!#REF!</definedName>
    <definedName name="DESC125" localSheetId="4">[29]Data!#REF!</definedName>
    <definedName name="DESC125" localSheetId="3">[29]Data!#REF!</definedName>
    <definedName name="DESC125" localSheetId="6">[29]Data!#REF!</definedName>
    <definedName name="DESC125" localSheetId="5">[29]Data!#REF!</definedName>
    <definedName name="DESC125" localSheetId="2">[29]Data!#REF!</definedName>
    <definedName name="DESC125" localSheetId="1">[29]Data!#REF!</definedName>
    <definedName name="DESC125" localSheetId="16">[29]Data!#REF!</definedName>
    <definedName name="DESC125" localSheetId="9">[29]Data!#REF!</definedName>
    <definedName name="DESC125">[29]Data!#REF!</definedName>
    <definedName name="DESC126" localSheetId="15">[29]Data!#REF!</definedName>
    <definedName name="DESC126" localSheetId="11">[29]Data!#REF!</definedName>
    <definedName name="DESC126" localSheetId="17">[29]Data!#REF!</definedName>
    <definedName name="DESC126" localSheetId="14">[30]Data!#REF!</definedName>
    <definedName name="DESC126" localSheetId="8">[29]Data!#REF!</definedName>
    <definedName name="DESC126" localSheetId="0">[29]Data!#REF!</definedName>
    <definedName name="DESC126" localSheetId="20">[29]Data!#REF!</definedName>
    <definedName name="DESC126" localSheetId="19">[29]Data!#REF!</definedName>
    <definedName name="DESC126" localSheetId="13">[30]Data!#REF!</definedName>
    <definedName name="DESC126" localSheetId="7">[29]Data!#REF!</definedName>
    <definedName name="DESC126" localSheetId="4">[29]Data!#REF!</definedName>
    <definedName name="DESC126" localSheetId="3">[29]Data!#REF!</definedName>
    <definedName name="DESC126" localSheetId="6">[29]Data!#REF!</definedName>
    <definedName name="DESC126" localSheetId="5">[29]Data!#REF!</definedName>
    <definedName name="DESC126" localSheetId="2">[29]Data!#REF!</definedName>
    <definedName name="DESC126" localSheetId="1">[29]Data!#REF!</definedName>
    <definedName name="DESC126" localSheetId="16">[29]Data!#REF!</definedName>
    <definedName name="DESC126" localSheetId="9">[29]Data!#REF!</definedName>
    <definedName name="DESC126">[29]Data!#REF!</definedName>
    <definedName name="DESC127" localSheetId="15">[29]Data!#REF!</definedName>
    <definedName name="DESC127" localSheetId="11">[29]Data!#REF!</definedName>
    <definedName name="DESC127" localSheetId="17">[29]Data!#REF!</definedName>
    <definedName name="DESC127" localSheetId="14">[30]Data!#REF!</definedName>
    <definedName name="DESC127" localSheetId="8">[29]Data!#REF!</definedName>
    <definedName name="DESC127" localSheetId="0">[29]Data!#REF!</definedName>
    <definedName name="DESC127" localSheetId="20">[29]Data!#REF!</definedName>
    <definedName name="DESC127" localSheetId="19">[29]Data!#REF!</definedName>
    <definedName name="DESC127" localSheetId="13">[30]Data!#REF!</definedName>
    <definedName name="DESC127" localSheetId="7">[29]Data!#REF!</definedName>
    <definedName name="DESC127" localSheetId="4">[29]Data!#REF!</definedName>
    <definedName name="DESC127" localSheetId="3">[29]Data!#REF!</definedName>
    <definedName name="DESC127" localSheetId="6">[29]Data!#REF!</definedName>
    <definedName name="DESC127" localSheetId="5">[29]Data!#REF!</definedName>
    <definedName name="DESC127" localSheetId="2">[29]Data!#REF!</definedName>
    <definedName name="DESC127" localSheetId="1">[29]Data!#REF!</definedName>
    <definedName name="DESC127" localSheetId="16">[29]Data!#REF!</definedName>
    <definedName name="DESC127" localSheetId="9">[29]Data!#REF!</definedName>
    <definedName name="DESC127">[29]Data!#REF!</definedName>
    <definedName name="DESC127A" localSheetId="15">[29]Data!#REF!</definedName>
    <definedName name="DESC127A" localSheetId="11">[29]Data!#REF!</definedName>
    <definedName name="DESC127A" localSheetId="17">[29]Data!#REF!</definedName>
    <definedName name="DESC127A" localSheetId="14">[30]Data!#REF!</definedName>
    <definedName name="DESC127A" localSheetId="8">[29]Data!#REF!</definedName>
    <definedName name="DESC127A" localSheetId="0">[29]Data!#REF!</definedName>
    <definedName name="DESC127A" localSheetId="20">[29]Data!#REF!</definedName>
    <definedName name="DESC127A" localSheetId="19">[29]Data!#REF!</definedName>
    <definedName name="DESC127A" localSheetId="13">[30]Data!#REF!</definedName>
    <definedName name="DESC127A" localSheetId="7">[29]Data!#REF!</definedName>
    <definedName name="DESC127A" localSheetId="4">[29]Data!#REF!</definedName>
    <definedName name="DESC127A" localSheetId="3">[29]Data!#REF!</definedName>
    <definedName name="DESC127A" localSheetId="6">[29]Data!#REF!</definedName>
    <definedName name="DESC127A" localSheetId="5">[29]Data!#REF!</definedName>
    <definedName name="DESC127A" localSheetId="2">[29]Data!#REF!</definedName>
    <definedName name="DESC127A" localSheetId="1">[29]Data!#REF!</definedName>
    <definedName name="DESC127A" localSheetId="16">[29]Data!#REF!</definedName>
    <definedName name="DESC127A" localSheetId="9">[29]Data!#REF!</definedName>
    <definedName name="DESC127A">[29]Data!#REF!</definedName>
    <definedName name="DESC127B" localSheetId="15">[29]Data!#REF!</definedName>
    <definedName name="DESC127B" localSheetId="11">[29]Data!#REF!</definedName>
    <definedName name="DESC127B" localSheetId="17">[29]Data!#REF!</definedName>
    <definedName name="DESC127B" localSheetId="14">[30]Data!#REF!</definedName>
    <definedName name="DESC127B" localSheetId="8">[29]Data!#REF!</definedName>
    <definedName name="DESC127B" localSheetId="0">[29]Data!#REF!</definedName>
    <definedName name="DESC127B" localSheetId="20">[29]Data!#REF!</definedName>
    <definedName name="DESC127B" localSheetId="19">[29]Data!#REF!</definedName>
    <definedName name="DESC127B" localSheetId="13">[30]Data!#REF!</definedName>
    <definedName name="DESC127B" localSheetId="7">[29]Data!#REF!</definedName>
    <definedName name="DESC127B" localSheetId="4">[29]Data!#REF!</definedName>
    <definedName name="DESC127B" localSheetId="3">[29]Data!#REF!</definedName>
    <definedName name="DESC127B" localSheetId="6">[29]Data!#REF!</definedName>
    <definedName name="DESC127B" localSheetId="5">[29]Data!#REF!</definedName>
    <definedName name="DESC127B" localSheetId="2">[29]Data!#REF!</definedName>
    <definedName name="DESC127B" localSheetId="1">[29]Data!#REF!</definedName>
    <definedName name="DESC127B" localSheetId="16">[29]Data!#REF!</definedName>
    <definedName name="DESC127B" localSheetId="9">[29]Data!#REF!</definedName>
    <definedName name="DESC127B">[29]Data!#REF!</definedName>
    <definedName name="DESC127C" localSheetId="15">[29]Data!#REF!</definedName>
    <definedName name="DESC127C" localSheetId="11">[29]Data!#REF!</definedName>
    <definedName name="DESC127C" localSheetId="17">[29]Data!#REF!</definedName>
    <definedName name="DESC127C" localSheetId="14">[30]Data!#REF!</definedName>
    <definedName name="DESC127C" localSheetId="8">[29]Data!#REF!</definedName>
    <definedName name="DESC127C" localSheetId="0">[29]Data!#REF!</definedName>
    <definedName name="DESC127C" localSheetId="20">[29]Data!#REF!</definedName>
    <definedName name="DESC127C" localSheetId="19">[29]Data!#REF!</definedName>
    <definedName name="DESC127C" localSheetId="13">[30]Data!#REF!</definedName>
    <definedName name="DESC127C" localSheetId="7">[29]Data!#REF!</definedName>
    <definedName name="DESC127C" localSheetId="4">[29]Data!#REF!</definedName>
    <definedName name="DESC127C" localSheetId="3">[29]Data!#REF!</definedName>
    <definedName name="DESC127C" localSheetId="6">[29]Data!#REF!</definedName>
    <definedName name="DESC127C" localSheetId="5">[29]Data!#REF!</definedName>
    <definedName name="DESC127C" localSheetId="2">[29]Data!#REF!</definedName>
    <definedName name="DESC127C" localSheetId="1">[29]Data!#REF!</definedName>
    <definedName name="DESC127C" localSheetId="16">[29]Data!#REF!</definedName>
    <definedName name="DESC127C" localSheetId="9">[29]Data!#REF!</definedName>
    <definedName name="DESC127C">[29]Data!#REF!</definedName>
    <definedName name="DESC127D" localSheetId="15">[29]Data!#REF!</definedName>
    <definedName name="DESC127D" localSheetId="11">[29]Data!#REF!</definedName>
    <definedName name="DESC127D" localSheetId="17">[29]Data!#REF!</definedName>
    <definedName name="DESC127D" localSheetId="14">[30]Data!#REF!</definedName>
    <definedName name="DESC127D" localSheetId="8">[29]Data!#REF!</definedName>
    <definedName name="DESC127D" localSheetId="0">[29]Data!#REF!</definedName>
    <definedName name="DESC127D" localSheetId="20">[29]Data!#REF!</definedName>
    <definedName name="DESC127D" localSheetId="19">[29]Data!#REF!</definedName>
    <definedName name="DESC127D" localSheetId="13">[30]Data!#REF!</definedName>
    <definedName name="DESC127D" localSheetId="7">[29]Data!#REF!</definedName>
    <definedName name="DESC127D" localSheetId="4">[29]Data!#REF!</definedName>
    <definedName name="DESC127D" localSheetId="3">[29]Data!#REF!</definedName>
    <definedName name="DESC127D" localSheetId="6">[29]Data!#REF!</definedName>
    <definedName name="DESC127D" localSheetId="5">[29]Data!#REF!</definedName>
    <definedName name="DESC127D" localSheetId="2">[29]Data!#REF!</definedName>
    <definedName name="DESC127D" localSheetId="1">[29]Data!#REF!</definedName>
    <definedName name="DESC127D" localSheetId="16">[29]Data!#REF!</definedName>
    <definedName name="DESC127D" localSheetId="9">[29]Data!#REF!</definedName>
    <definedName name="DESC127D">[29]Data!#REF!</definedName>
    <definedName name="DESC127E" localSheetId="15">[29]Data!#REF!</definedName>
    <definedName name="DESC127E" localSheetId="11">[29]Data!#REF!</definedName>
    <definedName name="DESC127E" localSheetId="17">[29]Data!#REF!</definedName>
    <definedName name="DESC127E" localSheetId="14">[30]Data!#REF!</definedName>
    <definedName name="DESC127E" localSheetId="8">[29]Data!#REF!</definedName>
    <definedName name="DESC127E" localSheetId="0">[29]Data!#REF!</definedName>
    <definedName name="DESC127E" localSheetId="20">[29]Data!#REF!</definedName>
    <definedName name="DESC127E" localSheetId="19">[29]Data!#REF!</definedName>
    <definedName name="DESC127E" localSheetId="13">[30]Data!#REF!</definedName>
    <definedName name="DESC127E" localSheetId="7">[29]Data!#REF!</definedName>
    <definedName name="DESC127E" localSheetId="4">[29]Data!#REF!</definedName>
    <definedName name="DESC127E" localSheetId="3">[29]Data!#REF!</definedName>
    <definedName name="DESC127E" localSheetId="6">[29]Data!#REF!</definedName>
    <definedName name="DESC127E" localSheetId="5">[29]Data!#REF!</definedName>
    <definedName name="DESC127E" localSheetId="2">[29]Data!#REF!</definedName>
    <definedName name="DESC127E" localSheetId="1">[29]Data!#REF!</definedName>
    <definedName name="DESC127E" localSheetId="16">[29]Data!#REF!</definedName>
    <definedName name="DESC127E" localSheetId="9">[29]Data!#REF!</definedName>
    <definedName name="DESC127E">[29]Data!#REF!</definedName>
    <definedName name="DESC127F" localSheetId="15">[29]Data!#REF!</definedName>
    <definedName name="DESC127F" localSheetId="11">[29]Data!#REF!</definedName>
    <definedName name="DESC127F" localSheetId="17">[29]Data!#REF!</definedName>
    <definedName name="DESC127F" localSheetId="14">[30]Data!#REF!</definedName>
    <definedName name="DESC127F" localSheetId="8">[29]Data!#REF!</definedName>
    <definedName name="DESC127F" localSheetId="0">[29]Data!#REF!</definedName>
    <definedName name="DESC127F" localSheetId="20">[29]Data!#REF!</definedName>
    <definedName name="DESC127F" localSheetId="19">[29]Data!#REF!</definedName>
    <definedName name="DESC127F" localSheetId="13">[30]Data!#REF!</definedName>
    <definedName name="DESC127F" localSheetId="7">[29]Data!#REF!</definedName>
    <definedName name="DESC127F" localSheetId="4">[29]Data!#REF!</definedName>
    <definedName name="DESC127F" localSheetId="3">[29]Data!#REF!</definedName>
    <definedName name="DESC127F" localSheetId="6">[29]Data!#REF!</definedName>
    <definedName name="DESC127F" localSheetId="5">[29]Data!#REF!</definedName>
    <definedName name="DESC127F" localSheetId="2">[29]Data!#REF!</definedName>
    <definedName name="DESC127F" localSheetId="1">[29]Data!#REF!</definedName>
    <definedName name="DESC127F" localSheetId="16">[29]Data!#REF!</definedName>
    <definedName name="DESC127F" localSheetId="9">[29]Data!#REF!</definedName>
    <definedName name="DESC127F">[29]Data!#REF!</definedName>
    <definedName name="DESC127G" localSheetId="15">[29]Data!#REF!</definedName>
    <definedName name="DESC127G" localSheetId="11">[29]Data!#REF!</definedName>
    <definedName name="DESC127G" localSheetId="17">[29]Data!#REF!</definedName>
    <definedName name="DESC127G" localSheetId="14">[30]Data!#REF!</definedName>
    <definedName name="DESC127G" localSheetId="8">[29]Data!#REF!</definedName>
    <definedName name="DESC127G" localSheetId="0">[29]Data!#REF!</definedName>
    <definedName name="DESC127G" localSheetId="20">[29]Data!#REF!</definedName>
    <definedName name="DESC127G" localSheetId="19">[29]Data!#REF!</definedName>
    <definedName name="DESC127G" localSheetId="13">[30]Data!#REF!</definedName>
    <definedName name="DESC127G" localSheetId="7">[29]Data!#REF!</definedName>
    <definedName name="DESC127G" localSheetId="4">[29]Data!#REF!</definedName>
    <definedName name="DESC127G" localSheetId="3">[29]Data!#REF!</definedName>
    <definedName name="DESC127G" localSheetId="6">[29]Data!#REF!</definedName>
    <definedName name="DESC127G" localSheetId="5">[29]Data!#REF!</definedName>
    <definedName name="DESC127G" localSheetId="2">[29]Data!#REF!</definedName>
    <definedName name="DESC127G" localSheetId="1">[29]Data!#REF!</definedName>
    <definedName name="DESC127G" localSheetId="16">[29]Data!#REF!</definedName>
    <definedName name="DESC127G" localSheetId="9">[29]Data!#REF!</definedName>
    <definedName name="DESC127G">[29]Data!#REF!</definedName>
    <definedName name="DESC127H" localSheetId="15">[29]Data!#REF!</definedName>
    <definedName name="DESC127H" localSheetId="11">[29]Data!#REF!</definedName>
    <definedName name="DESC127H" localSheetId="17">[29]Data!#REF!</definedName>
    <definedName name="DESC127H" localSheetId="14">[30]Data!#REF!</definedName>
    <definedName name="DESC127H" localSheetId="8">[29]Data!#REF!</definedName>
    <definedName name="DESC127H" localSheetId="0">[29]Data!#REF!</definedName>
    <definedName name="DESC127H" localSheetId="20">[29]Data!#REF!</definedName>
    <definedName name="DESC127H" localSheetId="19">[29]Data!#REF!</definedName>
    <definedName name="DESC127H" localSheetId="13">[30]Data!#REF!</definedName>
    <definedName name="DESC127H" localSheetId="7">[29]Data!#REF!</definedName>
    <definedName name="DESC127H" localSheetId="4">[29]Data!#REF!</definedName>
    <definedName name="DESC127H" localSheetId="3">[29]Data!#REF!</definedName>
    <definedName name="DESC127H" localSheetId="6">[29]Data!#REF!</definedName>
    <definedName name="DESC127H" localSheetId="5">[29]Data!#REF!</definedName>
    <definedName name="DESC127H" localSheetId="2">[29]Data!#REF!</definedName>
    <definedName name="DESC127H" localSheetId="1">[29]Data!#REF!</definedName>
    <definedName name="DESC127H" localSheetId="16">[29]Data!#REF!</definedName>
    <definedName name="DESC127H" localSheetId="9">[29]Data!#REF!</definedName>
    <definedName name="DESC127H">[29]Data!#REF!</definedName>
    <definedName name="DESC127I" localSheetId="15">[29]Data!#REF!</definedName>
    <definedName name="DESC127I" localSheetId="11">[29]Data!#REF!</definedName>
    <definedName name="DESC127I" localSheetId="17">[29]Data!#REF!</definedName>
    <definedName name="DESC127I" localSheetId="14">[30]Data!#REF!</definedName>
    <definedName name="DESC127I" localSheetId="8">[29]Data!#REF!</definedName>
    <definedName name="DESC127I" localSheetId="0">[29]Data!#REF!</definedName>
    <definedName name="DESC127I" localSheetId="20">[29]Data!#REF!</definedName>
    <definedName name="DESC127I" localSheetId="19">[29]Data!#REF!</definedName>
    <definedName name="DESC127I" localSheetId="13">[30]Data!#REF!</definedName>
    <definedName name="DESC127I" localSheetId="7">[29]Data!#REF!</definedName>
    <definedName name="DESC127I" localSheetId="4">[29]Data!#REF!</definedName>
    <definedName name="DESC127I" localSheetId="3">[29]Data!#REF!</definedName>
    <definedName name="DESC127I" localSheetId="6">[29]Data!#REF!</definedName>
    <definedName name="DESC127I" localSheetId="5">[29]Data!#REF!</definedName>
    <definedName name="DESC127I" localSheetId="2">[29]Data!#REF!</definedName>
    <definedName name="DESC127I" localSheetId="1">[29]Data!#REF!</definedName>
    <definedName name="DESC127I" localSheetId="16">[29]Data!#REF!</definedName>
    <definedName name="DESC127I" localSheetId="9">[29]Data!#REF!</definedName>
    <definedName name="DESC127I">[29]Data!#REF!</definedName>
    <definedName name="DESC127J" localSheetId="15">[29]Data!#REF!</definedName>
    <definedName name="DESC127J" localSheetId="11">[29]Data!#REF!</definedName>
    <definedName name="DESC127J" localSheetId="17">[29]Data!#REF!</definedName>
    <definedName name="DESC127J" localSheetId="14">[30]Data!#REF!</definedName>
    <definedName name="DESC127J" localSheetId="8">[29]Data!#REF!</definedName>
    <definedName name="DESC127J" localSheetId="0">[29]Data!#REF!</definedName>
    <definedName name="DESC127J" localSheetId="20">[29]Data!#REF!</definedName>
    <definedName name="DESC127J" localSheetId="19">[29]Data!#REF!</definedName>
    <definedName name="DESC127J" localSheetId="13">[30]Data!#REF!</definedName>
    <definedName name="DESC127J" localSheetId="7">[29]Data!#REF!</definedName>
    <definedName name="DESC127J" localSheetId="4">[29]Data!#REF!</definedName>
    <definedName name="DESC127J" localSheetId="3">[29]Data!#REF!</definedName>
    <definedName name="DESC127J" localSheetId="6">[29]Data!#REF!</definedName>
    <definedName name="DESC127J" localSheetId="5">[29]Data!#REF!</definedName>
    <definedName name="DESC127J" localSheetId="2">[29]Data!#REF!</definedName>
    <definedName name="DESC127J" localSheetId="1">[29]Data!#REF!</definedName>
    <definedName name="DESC127J" localSheetId="16">[29]Data!#REF!</definedName>
    <definedName name="DESC127J" localSheetId="9">[29]Data!#REF!</definedName>
    <definedName name="DESC127J">[29]Data!#REF!</definedName>
    <definedName name="DESC128" localSheetId="15">[29]Data!#REF!</definedName>
    <definedName name="DESC128" localSheetId="11">[29]Data!#REF!</definedName>
    <definedName name="DESC128" localSheetId="17">[29]Data!#REF!</definedName>
    <definedName name="DESC128" localSheetId="14">[30]Data!#REF!</definedName>
    <definedName name="DESC128" localSheetId="8">[29]Data!#REF!</definedName>
    <definedName name="DESC128" localSheetId="0">[29]Data!#REF!</definedName>
    <definedName name="DESC128" localSheetId="20">[29]Data!#REF!</definedName>
    <definedName name="DESC128" localSheetId="19">[29]Data!#REF!</definedName>
    <definedName name="DESC128" localSheetId="13">[30]Data!#REF!</definedName>
    <definedName name="DESC128" localSheetId="7">[29]Data!#REF!</definedName>
    <definedName name="DESC128" localSheetId="4">[29]Data!#REF!</definedName>
    <definedName name="DESC128" localSheetId="3">[29]Data!#REF!</definedName>
    <definedName name="DESC128" localSheetId="6">[29]Data!#REF!</definedName>
    <definedName name="DESC128" localSheetId="5">[29]Data!#REF!</definedName>
    <definedName name="DESC128" localSheetId="2">[29]Data!#REF!</definedName>
    <definedName name="DESC128" localSheetId="1">[29]Data!#REF!</definedName>
    <definedName name="DESC128" localSheetId="16">[29]Data!#REF!</definedName>
    <definedName name="DESC128" localSheetId="9">[29]Data!#REF!</definedName>
    <definedName name="DESC128">[29]Data!#REF!</definedName>
    <definedName name="DESC128A" localSheetId="15">[29]Data!#REF!</definedName>
    <definedName name="DESC128A" localSheetId="11">[29]Data!#REF!</definedName>
    <definedName name="DESC128A" localSheetId="17">[29]Data!#REF!</definedName>
    <definedName name="DESC128A" localSheetId="14">[30]Data!#REF!</definedName>
    <definedName name="DESC128A" localSheetId="8">[29]Data!#REF!</definedName>
    <definedName name="DESC128A" localSheetId="0">[29]Data!#REF!</definedName>
    <definedName name="DESC128A" localSheetId="20">[29]Data!#REF!</definedName>
    <definedName name="DESC128A" localSheetId="19">[29]Data!#REF!</definedName>
    <definedName name="DESC128A" localSheetId="13">[30]Data!#REF!</definedName>
    <definedName name="DESC128A" localSheetId="7">[29]Data!#REF!</definedName>
    <definedName name="DESC128A" localSheetId="4">[29]Data!#REF!</definedName>
    <definedName name="DESC128A" localSheetId="3">[29]Data!#REF!</definedName>
    <definedName name="DESC128A" localSheetId="6">[29]Data!#REF!</definedName>
    <definedName name="DESC128A" localSheetId="5">[29]Data!#REF!</definedName>
    <definedName name="DESC128A" localSheetId="2">[29]Data!#REF!</definedName>
    <definedName name="DESC128A" localSheetId="1">[29]Data!#REF!</definedName>
    <definedName name="DESC128A" localSheetId="16">[29]Data!#REF!</definedName>
    <definedName name="DESC128A" localSheetId="9">[29]Data!#REF!</definedName>
    <definedName name="DESC128A">[29]Data!#REF!</definedName>
    <definedName name="DESC128B" localSheetId="15">[29]Data!#REF!</definedName>
    <definedName name="DESC128B" localSheetId="11">[29]Data!#REF!</definedName>
    <definedName name="DESC128B" localSheetId="17">[29]Data!#REF!</definedName>
    <definedName name="DESC128B" localSheetId="14">[30]Data!#REF!</definedName>
    <definedName name="DESC128B" localSheetId="8">[29]Data!#REF!</definedName>
    <definedName name="DESC128B" localSheetId="0">[29]Data!#REF!</definedName>
    <definedName name="DESC128B" localSheetId="20">[29]Data!#REF!</definedName>
    <definedName name="DESC128B" localSheetId="19">[29]Data!#REF!</definedName>
    <definedName name="DESC128B" localSheetId="13">[30]Data!#REF!</definedName>
    <definedName name="DESC128B" localSheetId="7">[29]Data!#REF!</definedName>
    <definedName name="DESC128B" localSheetId="4">[29]Data!#REF!</definedName>
    <definedName name="DESC128B" localSheetId="3">[29]Data!#REF!</definedName>
    <definedName name="DESC128B" localSheetId="6">[29]Data!#REF!</definedName>
    <definedName name="DESC128B" localSheetId="5">[29]Data!#REF!</definedName>
    <definedName name="DESC128B" localSheetId="2">[29]Data!#REF!</definedName>
    <definedName name="DESC128B" localSheetId="1">[29]Data!#REF!</definedName>
    <definedName name="DESC128B" localSheetId="16">[29]Data!#REF!</definedName>
    <definedName name="DESC128B" localSheetId="9">[29]Data!#REF!</definedName>
    <definedName name="DESC128B">[29]Data!#REF!</definedName>
    <definedName name="DESC128C" localSheetId="15">[29]Data!#REF!</definedName>
    <definedName name="DESC128C" localSheetId="11">[29]Data!#REF!</definedName>
    <definedName name="DESC128C" localSheetId="17">[29]Data!#REF!</definedName>
    <definedName name="DESC128C" localSheetId="14">[30]Data!#REF!</definedName>
    <definedName name="DESC128C" localSheetId="8">[29]Data!#REF!</definedName>
    <definedName name="DESC128C" localSheetId="0">[29]Data!#REF!</definedName>
    <definedName name="DESC128C" localSheetId="20">[29]Data!#REF!</definedName>
    <definedName name="DESC128C" localSheetId="19">[29]Data!#REF!</definedName>
    <definedName name="DESC128C" localSheetId="13">[30]Data!#REF!</definedName>
    <definedName name="DESC128C" localSheetId="7">[29]Data!#REF!</definedName>
    <definedName name="DESC128C" localSheetId="4">[29]Data!#REF!</definedName>
    <definedName name="DESC128C" localSheetId="3">[29]Data!#REF!</definedName>
    <definedName name="DESC128C" localSheetId="6">[29]Data!#REF!</definedName>
    <definedName name="DESC128C" localSheetId="5">[29]Data!#REF!</definedName>
    <definedName name="DESC128C" localSheetId="2">[29]Data!#REF!</definedName>
    <definedName name="DESC128C" localSheetId="1">[29]Data!#REF!</definedName>
    <definedName name="DESC128C" localSheetId="16">[29]Data!#REF!</definedName>
    <definedName name="DESC128C" localSheetId="9">[29]Data!#REF!</definedName>
    <definedName name="DESC128C">[29]Data!#REF!</definedName>
    <definedName name="DESC128D" localSheetId="15">[29]Data!#REF!</definedName>
    <definedName name="DESC128D" localSheetId="11">[29]Data!#REF!</definedName>
    <definedName name="DESC128D" localSheetId="17">[29]Data!#REF!</definedName>
    <definedName name="DESC128D" localSheetId="14">[30]Data!#REF!</definedName>
    <definedName name="DESC128D" localSheetId="8">[29]Data!#REF!</definedName>
    <definedName name="DESC128D" localSheetId="0">[29]Data!#REF!</definedName>
    <definedName name="DESC128D" localSheetId="20">[29]Data!#REF!</definedName>
    <definedName name="DESC128D" localSheetId="19">[29]Data!#REF!</definedName>
    <definedName name="DESC128D" localSheetId="13">[30]Data!#REF!</definedName>
    <definedName name="DESC128D" localSheetId="7">[29]Data!#REF!</definedName>
    <definedName name="DESC128D" localSheetId="4">[29]Data!#REF!</definedName>
    <definedName name="DESC128D" localSheetId="3">[29]Data!#REF!</definedName>
    <definedName name="DESC128D" localSheetId="6">[29]Data!#REF!</definedName>
    <definedName name="DESC128D" localSheetId="5">[29]Data!#REF!</definedName>
    <definedName name="DESC128D" localSheetId="2">[29]Data!#REF!</definedName>
    <definedName name="DESC128D" localSheetId="1">[29]Data!#REF!</definedName>
    <definedName name="DESC128D" localSheetId="16">[29]Data!#REF!</definedName>
    <definedName name="DESC128D" localSheetId="9">[29]Data!#REF!</definedName>
    <definedName name="DESC128D">[29]Data!#REF!</definedName>
    <definedName name="DESC128E" localSheetId="15">[29]Data!#REF!</definedName>
    <definedName name="DESC128E" localSheetId="11">[29]Data!#REF!</definedName>
    <definedName name="DESC128E" localSheetId="17">[29]Data!#REF!</definedName>
    <definedName name="DESC128E" localSheetId="14">[30]Data!#REF!</definedName>
    <definedName name="DESC128E" localSheetId="8">[29]Data!#REF!</definedName>
    <definedName name="DESC128E" localSheetId="0">[29]Data!#REF!</definedName>
    <definedName name="DESC128E" localSheetId="20">[29]Data!#REF!</definedName>
    <definedName name="DESC128E" localSheetId="19">[29]Data!#REF!</definedName>
    <definedName name="DESC128E" localSheetId="13">[30]Data!#REF!</definedName>
    <definedName name="DESC128E" localSheetId="7">[29]Data!#REF!</definedName>
    <definedName name="DESC128E" localSheetId="4">[29]Data!#REF!</definedName>
    <definedName name="DESC128E" localSheetId="3">[29]Data!#REF!</definedName>
    <definedName name="DESC128E" localSheetId="6">[29]Data!#REF!</definedName>
    <definedName name="DESC128E" localSheetId="5">[29]Data!#REF!</definedName>
    <definedName name="DESC128E" localSheetId="2">[29]Data!#REF!</definedName>
    <definedName name="DESC128E" localSheetId="1">[29]Data!#REF!</definedName>
    <definedName name="DESC128E" localSheetId="16">[29]Data!#REF!</definedName>
    <definedName name="DESC128E" localSheetId="9">[29]Data!#REF!</definedName>
    <definedName name="DESC128E">[29]Data!#REF!</definedName>
    <definedName name="DESC128F" localSheetId="15">[29]Data!#REF!</definedName>
    <definedName name="DESC128F" localSheetId="11">[29]Data!#REF!</definedName>
    <definedName name="DESC128F" localSheetId="17">[29]Data!#REF!</definedName>
    <definedName name="DESC128F" localSheetId="14">[30]Data!#REF!</definedName>
    <definedName name="DESC128F" localSheetId="8">[29]Data!#REF!</definedName>
    <definedName name="DESC128F" localSheetId="0">[29]Data!#REF!</definedName>
    <definedName name="DESC128F" localSheetId="20">[29]Data!#REF!</definedName>
    <definedName name="DESC128F" localSheetId="19">[29]Data!#REF!</definedName>
    <definedName name="DESC128F" localSheetId="13">[30]Data!#REF!</definedName>
    <definedName name="DESC128F" localSheetId="7">[29]Data!#REF!</definedName>
    <definedName name="DESC128F" localSheetId="4">[29]Data!#REF!</definedName>
    <definedName name="DESC128F" localSheetId="3">[29]Data!#REF!</definedName>
    <definedName name="DESC128F" localSheetId="6">[29]Data!#REF!</definedName>
    <definedName name="DESC128F" localSheetId="5">[29]Data!#REF!</definedName>
    <definedName name="DESC128F" localSheetId="2">[29]Data!#REF!</definedName>
    <definedName name="DESC128F" localSheetId="1">[29]Data!#REF!</definedName>
    <definedName name="DESC128F" localSheetId="16">[29]Data!#REF!</definedName>
    <definedName name="DESC128F" localSheetId="9">[29]Data!#REF!</definedName>
    <definedName name="DESC128F">[29]Data!#REF!</definedName>
    <definedName name="DESC128G" localSheetId="15">[29]Data!#REF!</definedName>
    <definedName name="DESC128G" localSheetId="11">[29]Data!#REF!</definedName>
    <definedName name="DESC128G" localSheetId="17">[29]Data!#REF!</definedName>
    <definedName name="DESC128G" localSheetId="14">[30]Data!#REF!</definedName>
    <definedName name="DESC128G" localSheetId="8">[29]Data!#REF!</definedName>
    <definedName name="DESC128G" localSheetId="0">[29]Data!#REF!</definedName>
    <definedName name="DESC128G" localSheetId="20">[29]Data!#REF!</definedName>
    <definedName name="DESC128G" localSheetId="19">[29]Data!#REF!</definedName>
    <definedName name="DESC128G" localSheetId="13">[30]Data!#REF!</definedName>
    <definedName name="DESC128G" localSheetId="7">[29]Data!#REF!</definedName>
    <definedName name="DESC128G" localSheetId="4">[29]Data!#REF!</definedName>
    <definedName name="DESC128G" localSheetId="3">[29]Data!#REF!</definedName>
    <definedName name="DESC128G" localSheetId="6">[29]Data!#REF!</definedName>
    <definedName name="DESC128G" localSheetId="5">[29]Data!#REF!</definedName>
    <definedName name="DESC128G" localSheetId="2">[29]Data!#REF!</definedName>
    <definedName name="DESC128G" localSheetId="1">[29]Data!#REF!</definedName>
    <definedName name="DESC128G" localSheetId="16">[29]Data!#REF!</definedName>
    <definedName name="DESC128G" localSheetId="9">[29]Data!#REF!</definedName>
    <definedName name="DESC128G">[29]Data!#REF!</definedName>
    <definedName name="DESC129" localSheetId="15">[29]Data!#REF!</definedName>
    <definedName name="DESC129" localSheetId="11">[29]Data!#REF!</definedName>
    <definedName name="DESC129" localSheetId="17">[29]Data!#REF!</definedName>
    <definedName name="DESC129" localSheetId="14">[30]Data!#REF!</definedName>
    <definedName name="DESC129" localSheetId="8">[29]Data!#REF!</definedName>
    <definedName name="DESC129" localSheetId="0">[29]Data!#REF!</definedName>
    <definedName name="DESC129" localSheetId="20">[29]Data!#REF!</definedName>
    <definedName name="DESC129" localSheetId="19">[29]Data!#REF!</definedName>
    <definedName name="DESC129" localSheetId="13">[30]Data!#REF!</definedName>
    <definedName name="DESC129" localSheetId="7">[29]Data!#REF!</definedName>
    <definedName name="DESC129" localSheetId="4">[29]Data!#REF!</definedName>
    <definedName name="DESC129" localSheetId="3">[29]Data!#REF!</definedName>
    <definedName name="DESC129" localSheetId="6">[29]Data!#REF!</definedName>
    <definedName name="DESC129" localSheetId="5">[29]Data!#REF!</definedName>
    <definedName name="DESC129" localSheetId="2">[29]Data!#REF!</definedName>
    <definedName name="DESC129" localSheetId="1">[29]Data!#REF!</definedName>
    <definedName name="DESC129" localSheetId="16">[29]Data!#REF!</definedName>
    <definedName name="DESC129" localSheetId="9">[29]Data!#REF!</definedName>
    <definedName name="DESC129">[29]Data!#REF!</definedName>
    <definedName name="DESC129A" localSheetId="15">[29]Data!#REF!</definedName>
    <definedName name="DESC129A" localSheetId="11">[29]Data!#REF!</definedName>
    <definedName name="DESC129A" localSheetId="17">[29]Data!#REF!</definedName>
    <definedName name="DESC129A" localSheetId="14">[30]Data!#REF!</definedName>
    <definedName name="DESC129A" localSheetId="8">[29]Data!#REF!</definedName>
    <definedName name="DESC129A" localSheetId="0">[29]Data!#REF!</definedName>
    <definedName name="DESC129A" localSheetId="20">[29]Data!#REF!</definedName>
    <definedName name="DESC129A" localSheetId="19">[29]Data!#REF!</definedName>
    <definedName name="DESC129A" localSheetId="13">[30]Data!#REF!</definedName>
    <definedName name="DESC129A" localSheetId="7">[29]Data!#REF!</definedName>
    <definedName name="DESC129A" localSheetId="4">[29]Data!#REF!</definedName>
    <definedName name="DESC129A" localSheetId="3">[29]Data!#REF!</definedName>
    <definedName name="DESC129A" localSheetId="6">[29]Data!#REF!</definedName>
    <definedName name="DESC129A" localSheetId="5">[29]Data!#REF!</definedName>
    <definedName name="DESC129A" localSheetId="2">[29]Data!#REF!</definedName>
    <definedName name="DESC129A" localSheetId="1">[29]Data!#REF!</definedName>
    <definedName name="DESC129A" localSheetId="16">[29]Data!#REF!</definedName>
    <definedName name="DESC129A" localSheetId="9">[29]Data!#REF!</definedName>
    <definedName name="DESC129A">[29]Data!#REF!</definedName>
    <definedName name="DESC129B" localSheetId="15">[29]Data!#REF!</definedName>
    <definedName name="DESC129B" localSheetId="11">[29]Data!#REF!</definedName>
    <definedName name="DESC129B" localSheetId="17">[29]Data!#REF!</definedName>
    <definedName name="DESC129B" localSheetId="14">[30]Data!#REF!</definedName>
    <definedName name="DESC129B" localSheetId="8">[29]Data!#REF!</definedName>
    <definedName name="DESC129B" localSheetId="0">[29]Data!#REF!</definedName>
    <definedName name="DESC129B" localSheetId="20">[29]Data!#REF!</definedName>
    <definedName name="DESC129B" localSheetId="19">[29]Data!#REF!</definedName>
    <definedName name="DESC129B" localSheetId="13">[30]Data!#REF!</definedName>
    <definedName name="DESC129B" localSheetId="7">[29]Data!#REF!</definedName>
    <definedName name="DESC129B" localSheetId="4">[29]Data!#REF!</definedName>
    <definedName name="DESC129B" localSheetId="3">[29]Data!#REF!</definedName>
    <definedName name="DESC129B" localSheetId="6">[29]Data!#REF!</definedName>
    <definedName name="DESC129B" localSheetId="5">[29]Data!#REF!</definedName>
    <definedName name="DESC129B" localSheetId="2">[29]Data!#REF!</definedName>
    <definedName name="DESC129B" localSheetId="1">[29]Data!#REF!</definedName>
    <definedName name="DESC129B" localSheetId="16">[29]Data!#REF!</definedName>
    <definedName name="DESC129B" localSheetId="9">[29]Data!#REF!</definedName>
    <definedName name="DESC129B">[29]Data!#REF!</definedName>
    <definedName name="DESC129C" localSheetId="15">[29]Data!#REF!</definedName>
    <definedName name="DESC129C" localSheetId="11">[29]Data!#REF!</definedName>
    <definedName name="DESC129C" localSheetId="17">[29]Data!#REF!</definedName>
    <definedName name="DESC129C" localSheetId="14">[30]Data!#REF!</definedName>
    <definedName name="DESC129C" localSheetId="8">[29]Data!#REF!</definedName>
    <definedName name="DESC129C" localSheetId="0">[29]Data!#REF!</definedName>
    <definedName name="DESC129C" localSheetId="20">[29]Data!#REF!</definedName>
    <definedName name="DESC129C" localSheetId="19">[29]Data!#REF!</definedName>
    <definedName name="DESC129C" localSheetId="13">[30]Data!#REF!</definedName>
    <definedName name="DESC129C" localSheetId="7">[29]Data!#REF!</definedName>
    <definedName name="DESC129C" localSheetId="4">[29]Data!#REF!</definedName>
    <definedName name="DESC129C" localSheetId="3">[29]Data!#REF!</definedName>
    <definedName name="DESC129C" localSheetId="6">[29]Data!#REF!</definedName>
    <definedName name="DESC129C" localSheetId="5">[29]Data!#REF!</definedName>
    <definedName name="DESC129C" localSheetId="2">[29]Data!#REF!</definedName>
    <definedName name="DESC129C" localSheetId="1">[29]Data!#REF!</definedName>
    <definedName name="DESC129C" localSheetId="16">[29]Data!#REF!</definedName>
    <definedName name="DESC129C" localSheetId="9">[29]Data!#REF!</definedName>
    <definedName name="DESC129C">[29]Data!#REF!</definedName>
    <definedName name="DESC129D" localSheetId="15">[29]Data!#REF!</definedName>
    <definedName name="DESC129D" localSheetId="11">[29]Data!#REF!</definedName>
    <definedName name="DESC129D" localSheetId="17">[29]Data!#REF!</definedName>
    <definedName name="DESC129D" localSheetId="14">[30]Data!#REF!</definedName>
    <definedName name="DESC129D" localSheetId="8">[29]Data!#REF!</definedName>
    <definedName name="DESC129D" localSheetId="0">[29]Data!#REF!</definedName>
    <definedName name="DESC129D" localSheetId="20">[29]Data!#REF!</definedName>
    <definedName name="DESC129D" localSheetId="19">[29]Data!#REF!</definedName>
    <definedName name="DESC129D" localSheetId="13">[30]Data!#REF!</definedName>
    <definedName name="DESC129D" localSheetId="7">[29]Data!#REF!</definedName>
    <definedName name="DESC129D" localSheetId="4">[29]Data!#REF!</definedName>
    <definedName name="DESC129D" localSheetId="3">[29]Data!#REF!</definedName>
    <definedName name="DESC129D" localSheetId="6">[29]Data!#REF!</definedName>
    <definedName name="DESC129D" localSheetId="5">[29]Data!#REF!</definedName>
    <definedName name="DESC129D" localSheetId="2">[29]Data!#REF!</definedName>
    <definedName name="DESC129D" localSheetId="1">[29]Data!#REF!</definedName>
    <definedName name="DESC129D" localSheetId="16">[29]Data!#REF!</definedName>
    <definedName name="DESC129D" localSheetId="9">[29]Data!#REF!</definedName>
    <definedName name="DESC129D">[29]Data!#REF!</definedName>
    <definedName name="DESC13" localSheetId="12">#REF!</definedName>
    <definedName name="DESC13" localSheetId="15">#REF!</definedName>
    <definedName name="DESC13" localSheetId="11">#REF!</definedName>
    <definedName name="DESC13" localSheetId="17">#REF!</definedName>
    <definedName name="DESC13" localSheetId="14">#REF!</definedName>
    <definedName name="DESC13" localSheetId="8">#REF!</definedName>
    <definedName name="DESC13" localSheetId="0">#REF!</definedName>
    <definedName name="DESC13" localSheetId="20">#REF!</definedName>
    <definedName name="DESC13" localSheetId="19">#REF!</definedName>
    <definedName name="DESC13" localSheetId="13">#REF!</definedName>
    <definedName name="DESC13" localSheetId="7">#REF!</definedName>
    <definedName name="DESC13" localSheetId="4">#REF!</definedName>
    <definedName name="DESC13" localSheetId="3">#REF!</definedName>
    <definedName name="DESC13" localSheetId="6">#REF!</definedName>
    <definedName name="DESC13" localSheetId="5">#REF!</definedName>
    <definedName name="DESC13" localSheetId="2">#REF!</definedName>
    <definedName name="DESC13" localSheetId="1">#REF!</definedName>
    <definedName name="DESC13" localSheetId="16">#REF!</definedName>
    <definedName name="DESC13" localSheetId="9">#REF!</definedName>
    <definedName name="DESC13">#REF!</definedName>
    <definedName name="DESC130" localSheetId="15">[29]Data!#REF!</definedName>
    <definedName name="DESC130" localSheetId="11">[29]Data!#REF!</definedName>
    <definedName name="DESC130" localSheetId="17">[29]Data!#REF!</definedName>
    <definedName name="DESC130" localSheetId="14">[30]Data!#REF!</definedName>
    <definedName name="DESC130" localSheetId="8">[29]Data!#REF!</definedName>
    <definedName name="DESC130" localSheetId="0">[29]Data!#REF!</definedName>
    <definedName name="DESC130" localSheetId="20">[29]Data!#REF!</definedName>
    <definedName name="DESC130" localSheetId="19">[29]Data!#REF!</definedName>
    <definedName name="DESC130" localSheetId="13">[30]Data!#REF!</definedName>
    <definedName name="DESC130" localSheetId="7">[29]Data!#REF!</definedName>
    <definedName name="DESC130" localSheetId="4">[29]Data!#REF!</definedName>
    <definedName name="DESC130" localSheetId="3">[29]Data!#REF!</definedName>
    <definedName name="DESC130" localSheetId="6">[29]Data!#REF!</definedName>
    <definedName name="DESC130" localSheetId="5">[29]Data!#REF!</definedName>
    <definedName name="DESC130" localSheetId="2">[29]Data!#REF!</definedName>
    <definedName name="DESC130" localSheetId="1">[29]Data!#REF!</definedName>
    <definedName name="DESC130" localSheetId="16">[29]Data!#REF!</definedName>
    <definedName name="DESC130" localSheetId="9">[29]Data!#REF!</definedName>
    <definedName name="DESC130">[29]Data!#REF!</definedName>
    <definedName name="DESC130A" localSheetId="15">[29]Data!#REF!</definedName>
    <definedName name="DESC130A" localSheetId="11">[29]Data!#REF!</definedName>
    <definedName name="DESC130A" localSheetId="17">[29]Data!#REF!</definedName>
    <definedName name="DESC130A" localSheetId="14">[30]Data!#REF!</definedName>
    <definedName name="DESC130A" localSheetId="8">[29]Data!#REF!</definedName>
    <definedName name="DESC130A" localSheetId="0">[29]Data!#REF!</definedName>
    <definedName name="DESC130A" localSheetId="20">[29]Data!#REF!</definedName>
    <definedName name="DESC130A" localSheetId="19">[29]Data!#REF!</definedName>
    <definedName name="DESC130A" localSheetId="13">[30]Data!#REF!</definedName>
    <definedName name="DESC130A" localSheetId="7">[29]Data!#REF!</definedName>
    <definedName name="DESC130A" localSheetId="4">[29]Data!#REF!</definedName>
    <definedName name="DESC130A" localSheetId="3">[29]Data!#REF!</definedName>
    <definedName name="DESC130A" localSheetId="6">[29]Data!#REF!</definedName>
    <definedName name="DESC130A" localSheetId="5">[29]Data!#REF!</definedName>
    <definedName name="DESC130A" localSheetId="2">[29]Data!#REF!</definedName>
    <definedName name="DESC130A" localSheetId="1">[29]Data!#REF!</definedName>
    <definedName name="DESC130A" localSheetId="16">[29]Data!#REF!</definedName>
    <definedName name="DESC130A" localSheetId="9">[29]Data!#REF!</definedName>
    <definedName name="DESC130A">[29]Data!#REF!</definedName>
    <definedName name="DESC130B" localSheetId="15">[29]Data!#REF!</definedName>
    <definedName name="DESC130B" localSheetId="11">[29]Data!#REF!</definedName>
    <definedName name="DESC130B" localSheetId="17">[29]Data!#REF!</definedName>
    <definedName name="DESC130B" localSheetId="14">[30]Data!#REF!</definedName>
    <definedName name="DESC130B" localSheetId="8">[29]Data!#REF!</definedName>
    <definedName name="DESC130B" localSheetId="0">[29]Data!#REF!</definedName>
    <definedName name="DESC130B" localSheetId="20">[29]Data!#REF!</definedName>
    <definedName name="DESC130B" localSheetId="19">[29]Data!#REF!</definedName>
    <definedName name="DESC130B" localSheetId="13">[30]Data!#REF!</definedName>
    <definedName name="DESC130B" localSheetId="7">[29]Data!#REF!</definedName>
    <definedName name="DESC130B" localSheetId="4">[29]Data!#REF!</definedName>
    <definedName name="DESC130B" localSheetId="3">[29]Data!#REF!</definedName>
    <definedName name="DESC130B" localSheetId="6">[29]Data!#REF!</definedName>
    <definedName name="DESC130B" localSheetId="5">[29]Data!#REF!</definedName>
    <definedName name="DESC130B" localSheetId="2">[29]Data!#REF!</definedName>
    <definedName name="DESC130B" localSheetId="1">[29]Data!#REF!</definedName>
    <definedName name="DESC130B" localSheetId="16">[29]Data!#REF!</definedName>
    <definedName name="DESC130B" localSheetId="9">[29]Data!#REF!</definedName>
    <definedName name="DESC130B">[29]Data!#REF!</definedName>
    <definedName name="DESC131" localSheetId="15">[29]Data!#REF!</definedName>
    <definedName name="DESC131" localSheetId="11">[29]Data!#REF!</definedName>
    <definedName name="DESC131" localSheetId="17">[29]Data!#REF!</definedName>
    <definedName name="DESC131" localSheetId="14">[30]Data!#REF!</definedName>
    <definedName name="DESC131" localSheetId="8">[29]Data!#REF!</definedName>
    <definedName name="DESC131" localSheetId="0">[29]Data!#REF!</definedName>
    <definedName name="DESC131" localSheetId="20">[29]Data!#REF!</definedName>
    <definedName name="DESC131" localSheetId="19">[29]Data!#REF!</definedName>
    <definedName name="DESC131" localSheetId="13">[30]Data!#REF!</definedName>
    <definedName name="DESC131" localSheetId="7">[29]Data!#REF!</definedName>
    <definedName name="DESC131" localSheetId="4">[29]Data!#REF!</definedName>
    <definedName name="DESC131" localSheetId="3">[29]Data!#REF!</definedName>
    <definedName name="DESC131" localSheetId="6">[29]Data!#REF!</definedName>
    <definedName name="DESC131" localSheetId="5">[29]Data!#REF!</definedName>
    <definedName name="DESC131" localSheetId="2">[29]Data!#REF!</definedName>
    <definedName name="DESC131" localSheetId="1">[29]Data!#REF!</definedName>
    <definedName name="DESC131" localSheetId="16">[29]Data!#REF!</definedName>
    <definedName name="DESC131" localSheetId="9">[29]Data!#REF!</definedName>
    <definedName name="DESC131">[29]Data!#REF!</definedName>
    <definedName name="DESC132" localSheetId="15">[29]Data!#REF!</definedName>
    <definedName name="DESC132" localSheetId="11">[29]Data!#REF!</definedName>
    <definedName name="DESC132" localSheetId="17">[29]Data!#REF!</definedName>
    <definedName name="DESC132" localSheetId="14">[30]Data!#REF!</definedName>
    <definedName name="DESC132" localSheetId="8">[29]Data!#REF!</definedName>
    <definedName name="DESC132" localSheetId="0">[29]Data!#REF!</definedName>
    <definedName name="DESC132" localSheetId="20">[29]Data!#REF!</definedName>
    <definedName name="DESC132" localSheetId="19">[29]Data!#REF!</definedName>
    <definedName name="DESC132" localSheetId="13">[30]Data!#REF!</definedName>
    <definedName name="DESC132" localSheetId="7">[29]Data!#REF!</definedName>
    <definedName name="DESC132" localSheetId="4">[29]Data!#REF!</definedName>
    <definedName name="DESC132" localSheetId="3">[29]Data!#REF!</definedName>
    <definedName name="DESC132" localSheetId="6">[29]Data!#REF!</definedName>
    <definedName name="DESC132" localSheetId="5">[29]Data!#REF!</definedName>
    <definedName name="DESC132" localSheetId="2">[29]Data!#REF!</definedName>
    <definedName name="DESC132" localSheetId="1">[29]Data!#REF!</definedName>
    <definedName name="DESC132" localSheetId="16">[29]Data!#REF!</definedName>
    <definedName name="DESC132" localSheetId="9">[29]Data!#REF!</definedName>
    <definedName name="DESC132">[29]Data!#REF!</definedName>
    <definedName name="DESC133" localSheetId="15">[29]Data!#REF!</definedName>
    <definedName name="DESC133" localSheetId="11">[29]Data!#REF!</definedName>
    <definedName name="DESC133" localSheetId="17">[29]Data!#REF!</definedName>
    <definedName name="DESC133" localSheetId="14">[30]Data!#REF!</definedName>
    <definedName name="DESC133" localSheetId="8">[29]Data!#REF!</definedName>
    <definedName name="DESC133" localSheetId="0">[29]Data!#REF!</definedName>
    <definedName name="DESC133" localSheetId="20">[29]Data!#REF!</definedName>
    <definedName name="DESC133" localSheetId="19">[29]Data!#REF!</definedName>
    <definedName name="DESC133" localSheetId="13">[30]Data!#REF!</definedName>
    <definedName name="DESC133" localSheetId="7">[29]Data!#REF!</definedName>
    <definedName name="DESC133" localSheetId="4">[29]Data!#REF!</definedName>
    <definedName name="DESC133" localSheetId="3">[29]Data!#REF!</definedName>
    <definedName name="DESC133" localSheetId="6">[29]Data!#REF!</definedName>
    <definedName name="DESC133" localSheetId="5">[29]Data!#REF!</definedName>
    <definedName name="DESC133" localSheetId="2">[29]Data!#REF!</definedName>
    <definedName name="DESC133" localSheetId="1">[29]Data!#REF!</definedName>
    <definedName name="DESC133" localSheetId="16">[29]Data!#REF!</definedName>
    <definedName name="DESC133" localSheetId="9">[29]Data!#REF!</definedName>
    <definedName name="DESC133">[29]Data!#REF!</definedName>
    <definedName name="DESC14" localSheetId="15">[29]Data!#REF!</definedName>
    <definedName name="DESC14" localSheetId="11">[29]Data!#REF!</definedName>
    <definedName name="DESC14" localSheetId="17">[29]Data!#REF!</definedName>
    <definedName name="DESC14" localSheetId="14">[30]Data!#REF!</definedName>
    <definedName name="DESC14" localSheetId="8">[29]Data!#REF!</definedName>
    <definedName name="DESC14" localSheetId="0">[29]Data!#REF!</definedName>
    <definedName name="DESC14" localSheetId="20">[29]Data!#REF!</definedName>
    <definedName name="DESC14" localSheetId="19">[29]Data!#REF!</definedName>
    <definedName name="DESC14" localSheetId="13">[30]Data!#REF!</definedName>
    <definedName name="DESC14" localSheetId="7">[29]Data!#REF!</definedName>
    <definedName name="DESC14" localSheetId="4">[29]Data!#REF!</definedName>
    <definedName name="DESC14" localSheetId="3">[29]Data!#REF!</definedName>
    <definedName name="DESC14" localSheetId="6">[29]Data!#REF!</definedName>
    <definedName name="DESC14" localSheetId="5">[29]Data!#REF!</definedName>
    <definedName name="DESC14" localSheetId="2">[29]Data!#REF!</definedName>
    <definedName name="DESC14" localSheetId="1">[29]Data!#REF!</definedName>
    <definedName name="DESC14" localSheetId="16">[29]Data!#REF!</definedName>
    <definedName name="DESC14" localSheetId="9">[29]Data!#REF!</definedName>
    <definedName name="DESC14">[29]Data!#REF!</definedName>
    <definedName name="DESC143" localSheetId="15">[29]Data!#REF!</definedName>
    <definedName name="DESC143" localSheetId="11">[29]Data!#REF!</definedName>
    <definedName name="DESC143" localSheetId="17">[29]Data!#REF!</definedName>
    <definedName name="DESC143" localSheetId="14">[30]Data!#REF!</definedName>
    <definedName name="DESC143" localSheetId="8">[29]Data!#REF!</definedName>
    <definedName name="DESC143" localSheetId="0">[29]Data!#REF!</definedName>
    <definedName name="DESC143" localSheetId="20">[29]Data!#REF!</definedName>
    <definedName name="DESC143" localSheetId="19">[29]Data!#REF!</definedName>
    <definedName name="DESC143" localSheetId="13">[30]Data!#REF!</definedName>
    <definedName name="DESC143" localSheetId="7">[29]Data!#REF!</definedName>
    <definedName name="DESC143" localSheetId="4">[29]Data!#REF!</definedName>
    <definedName name="DESC143" localSheetId="3">[29]Data!#REF!</definedName>
    <definedName name="DESC143" localSheetId="6">[29]Data!#REF!</definedName>
    <definedName name="DESC143" localSheetId="5">[29]Data!#REF!</definedName>
    <definedName name="DESC143" localSheetId="2">[29]Data!#REF!</definedName>
    <definedName name="DESC143" localSheetId="1">[29]Data!#REF!</definedName>
    <definedName name="DESC143" localSheetId="16">[29]Data!#REF!</definedName>
    <definedName name="DESC143" localSheetId="9">[29]Data!#REF!</definedName>
    <definedName name="DESC143">[29]Data!#REF!</definedName>
    <definedName name="DESC144" localSheetId="15">[29]Data!#REF!</definedName>
    <definedName name="DESC144" localSheetId="11">[29]Data!#REF!</definedName>
    <definedName name="DESC144" localSheetId="17">[29]Data!#REF!</definedName>
    <definedName name="DESC144" localSheetId="14">[30]Data!#REF!</definedName>
    <definedName name="DESC144" localSheetId="8">[29]Data!#REF!</definedName>
    <definedName name="DESC144" localSheetId="0">[29]Data!#REF!</definedName>
    <definedName name="DESC144" localSheetId="20">[29]Data!#REF!</definedName>
    <definedName name="DESC144" localSheetId="19">[29]Data!#REF!</definedName>
    <definedName name="DESC144" localSheetId="13">[30]Data!#REF!</definedName>
    <definedName name="DESC144" localSheetId="7">[29]Data!#REF!</definedName>
    <definedName name="DESC144" localSheetId="4">[29]Data!#REF!</definedName>
    <definedName name="DESC144" localSheetId="3">[29]Data!#REF!</definedName>
    <definedName name="DESC144" localSheetId="6">[29]Data!#REF!</definedName>
    <definedName name="DESC144" localSheetId="5">[29]Data!#REF!</definedName>
    <definedName name="DESC144" localSheetId="2">[29]Data!#REF!</definedName>
    <definedName name="DESC144" localSheetId="1">[29]Data!#REF!</definedName>
    <definedName name="DESC144" localSheetId="16">[29]Data!#REF!</definedName>
    <definedName name="DESC144" localSheetId="9">[29]Data!#REF!</definedName>
    <definedName name="DESC144">[29]Data!#REF!</definedName>
    <definedName name="DESC145" localSheetId="15">[29]Data!#REF!</definedName>
    <definedName name="DESC145" localSheetId="11">[29]Data!#REF!</definedName>
    <definedName name="DESC145" localSheetId="17">[29]Data!#REF!</definedName>
    <definedName name="DESC145" localSheetId="14">[30]Data!#REF!</definedName>
    <definedName name="DESC145" localSheetId="8">[29]Data!#REF!</definedName>
    <definedName name="DESC145" localSheetId="0">[29]Data!#REF!</definedName>
    <definedName name="DESC145" localSheetId="20">[29]Data!#REF!</definedName>
    <definedName name="DESC145" localSheetId="19">[29]Data!#REF!</definedName>
    <definedName name="DESC145" localSheetId="13">[30]Data!#REF!</definedName>
    <definedName name="DESC145" localSheetId="7">[29]Data!#REF!</definedName>
    <definedName name="DESC145" localSheetId="4">[29]Data!#REF!</definedName>
    <definedName name="DESC145" localSheetId="3">[29]Data!#REF!</definedName>
    <definedName name="DESC145" localSheetId="6">[29]Data!#REF!</definedName>
    <definedName name="DESC145" localSheetId="5">[29]Data!#REF!</definedName>
    <definedName name="DESC145" localSheetId="2">[29]Data!#REF!</definedName>
    <definedName name="DESC145" localSheetId="1">[29]Data!#REF!</definedName>
    <definedName name="DESC145" localSheetId="16">[29]Data!#REF!</definedName>
    <definedName name="DESC145" localSheetId="9">[29]Data!#REF!</definedName>
    <definedName name="DESC145">[29]Data!#REF!</definedName>
    <definedName name="DESC146" localSheetId="15">[29]Data!#REF!</definedName>
    <definedName name="DESC146" localSheetId="11">[29]Data!#REF!</definedName>
    <definedName name="DESC146" localSheetId="17">[29]Data!#REF!</definedName>
    <definedName name="DESC146" localSheetId="14">[30]Data!#REF!</definedName>
    <definedName name="DESC146" localSheetId="8">[29]Data!#REF!</definedName>
    <definedName name="DESC146" localSheetId="0">[29]Data!#REF!</definedName>
    <definedName name="DESC146" localSheetId="20">[29]Data!#REF!</definedName>
    <definedName name="DESC146" localSheetId="19">[29]Data!#REF!</definedName>
    <definedName name="DESC146" localSheetId="13">[30]Data!#REF!</definedName>
    <definedName name="DESC146" localSheetId="7">[29]Data!#REF!</definedName>
    <definedName name="DESC146" localSheetId="4">[29]Data!#REF!</definedName>
    <definedName name="DESC146" localSheetId="3">[29]Data!#REF!</definedName>
    <definedName name="DESC146" localSheetId="6">[29]Data!#REF!</definedName>
    <definedName name="DESC146" localSheetId="5">[29]Data!#REF!</definedName>
    <definedName name="DESC146" localSheetId="2">[29]Data!#REF!</definedName>
    <definedName name="DESC146" localSheetId="1">[29]Data!#REF!</definedName>
    <definedName name="DESC146" localSheetId="16">[29]Data!#REF!</definedName>
    <definedName name="DESC146" localSheetId="9">[29]Data!#REF!</definedName>
    <definedName name="DESC146">[29]Data!#REF!</definedName>
    <definedName name="DESC147" localSheetId="15">[29]Data!#REF!</definedName>
    <definedName name="DESC147" localSheetId="11">[29]Data!#REF!</definedName>
    <definedName name="DESC147" localSheetId="17">[29]Data!#REF!</definedName>
    <definedName name="DESC147" localSheetId="14">[30]Data!#REF!</definedName>
    <definedName name="DESC147" localSheetId="8">[29]Data!#REF!</definedName>
    <definedName name="DESC147" localSheetId="0">[29]Data!#REF!</definedName>
    <definedName name="DESC147" localSheetId="20">[29]Data!#REF!</definedName>
    <definedName name="DESC147" localSheetId="19">[29]Data!#REF!</definedName>
    <definedName name="DESC147" localSheetId="13">[30]Data!#REF!</definedName>
    <definedName name="DESC147" localSheetId="7">[29]Data!#REF!</definedName>
    <definedName name="DESC147" localSheetId="4">[29]Data!#REF!</definedName>
    <definedName name="DESC147" localSheetId="3">[29]Data!#REF!</definedName>
    <definedName name="DESC147" localSheetId="6">[29]Data!#REF!</definedName>
    <definedName name="DESC147" localSheetId="5">[29]Data!#REF!</definedName>
    <definedName name="DESC147" localSheetId="2">[29]Data!#REF!</definedName>
    <definedName name="DESC147" localSheetId="1">[29]Data!#REF!</definedName>
    <definedName name="DESC147" localSheetId="16">[29]Data!#REF!</definedName>
    <definedName name="DESC147" localSheetId="9">[29]Data!#REF!</definedName>
    <definedName name="DESC147">[29]Data!#REF!</definedName>
    <definedName name="DESC148" localSheetId="15">[29]Data!#REF!</definedName>
    <definedName name="DESC148" localSheetId="11">[29]Data!#REF!</definedName>
    <definedName name="DESC148" localSheetId="17">[29]Data!#REF!</definedName>
    <definedName name="DESC148" localSheetId="14">[30]Data!#REF!</definedName>
    <definedName name="DESC148" localSheetId="8">[29]Data!#REF!</definedName>
    <definedName name="DESC148" localSheetId="0">[29]Data!#REF!</definedName>
    <definedName name="DESC148" localSheetId="20">[29]Data!#REF!</definedName>
    <definedName name="DESC148" localSheetId="19">[29]Data!#REF!</definedName>
    <definedName name="DESC148" localSheetId="13">[30]Data!#REF!</definedName>
    <definedName name="DESC148" localSheetId="7">[29]Data!#REF!</definedName>
    <definedName name="DESC148" localSheetId="4">[29]Data!#REF!</definedName>
    <definedName name="DESC148" localSheetId="3">[29]Data!#REF!</definedName>
    <definedName name="DESC148" localSheetId="6">[29]Data!#REF!</definedName>
    <definedName name="DESC148" localSheetId="5">[29]Data!#REF!</definedName>
    <definedName name="DESC148" localSheetId="2">[29]Data!#REF!</definedName>
    <definedName name="DESC148" localSheetId="1">[29]Data!#REF!</definedName>
    <definedName name="DESC148" localSheetId="16">[29]Data!#REF!</definedName>
    <definedName name="DESC148" localSheetId="9">[29]Data!#REF!</definedName>
    <definedName name="DESC148">[29]Data!#REF!</definedName>
    <definedName name="DESC149" localSheetId="15">[29]Data!#REF!</definedName>
    <definedName name="DESC149" localSheetId="11">[29]Data!#REF!</definedName>
    <definedName name="DESC149" localSheetId="17">[29]Data!#REF!</definedName>
    <definedName name="DESC149" localSheetId="14">[30]Data!#REF!</definedName>
    <definedName name="DESC149" localSheetId="8">[29]Data!#REF!</definedName>
    <definedName name="DESC149" localSheetId="0">[29]Data!#REF!</definedName>
    <definedName name="DESC149" localSheetId="20">[29]Data!#REF!</definedName>
    <definedName name="DESC149" localSheetId="19">[29]Data!#REF!</definedName>
    <definedName name="DESC149" localSheetId="13">[30]Data!#REF!</definedName>
    <definedName name="DESC149" localSheetId="7">[29]Data!#REF!</definedName>
    <definedName name="DESC149" localSheetId="4">[29]Data!#REF!</definedName>
    <definedName name="DESC149" localSheetId="3">[29]Data!#REF!</definedName>
    <definedName name="DESC149" localSheetId="6">[29]Data!#REF!</definedName>
    <definedName name="DESC149" localSheetId="5">[29]Data!#REF!</definedName>
    <definedName name="DESC149" localSheetId="2">[29]Data!#REF!</definedName>
    <definedName name="DESC149" localSheetId="1">[29]Data!#REF!</definedName>
    <definedName name="DESC149" localSheetId="16">[29]Data!#REF!</definedName>
    <definedName name="DESC149" localSheetId="9">[29]Data!#REF!</definedName>
    <definedName name="DESC149">[29]Data!#REF!</definedName>
    <definedName name="DESC15" localSheetId="12">#REF!</definedName>
    <definedName name="DESC15" localSheetId="15">#REF!</definedName>
    <definedName name="DESC15" localSheetId="11">#REF!</definedName>
    <definedName name="DESC15" localSheetId="17">#REF!</definedName>
    <definedName name="DESC15" localSheetId="14">#REF!</definedName>
    <definedName name="DESC15" localSheetId="8">#REF!</definedName>
    <definedName name="DESC15" localSheetId="0">#REF!</definedName>
    <definedName name="DESC15" localSheetId="20">#REF!</definedName>
    <definedName name="DESC15" localSheetId="19">#REF!</definedName>
    <definedName name="DESC15" localSheetId="13">#REF!</definedName>
    <definedName name="DESC15" localSheetId="7">#REF!</definedName>
    <definedName name="DESC15" localSheetId="4">#REF!</definedName>
    <definedName name="DESC15" localSheetId="3">#REF!</definedName>
    <definedName name="DESC15" localSheetId="6">#REF!</definedName>
    <definedName name="DESC15" localSheetId="5">#REF!</definedName>
    <definedName name="DESC15" localSheetId="2">#REF!</definedName>
    <definedName name="DESC15" localSheetId="1">#REF!</definedName>
    <definedName name="DESC15" localSheetId="16">#REF!</definedName>
    <definedName name="DESC15" localSheetId="9">#REF!</definedName>
    <definedName name="DESC15">#REF!</definedName>
    <definedName name="DESC150" localSheetId="15">[29]Data!#REF!</definedName>
    <definedName name="DESC150" localSheetId="11">[29]Data!#REF!</definedName>
    <definedName name="DESC150" localSheetId="17">[29]Data!#REF!</definedName>
    <definedName name="DESC150" localSheetId="14">[30]Data!#REF!</definedName>
    <definedName name="DESC150" localSheetId="8">[29]Data!#REF!</definedName>
    <definedName name="DESC150" localSheetId="0">[29]Data!#REF!</definedName>
    <definedName name="DESC150" localSheetId="20">[29]Data!#REF!</definedName>
    <definedName name="DESC150" localSheetId="19">[29]Data!#REF!</definedName>
    <definedName name="DESC150" localSheetId="13">[30]Data!#REF!</definedName>
    <definedName name="DESC150" localSheetId="7">[29]Data!#REF!</definedName>
    <definedName name="DESC150" localSheetId="4">[29]Data!#REF!</definedName>
    <definedName name="DESC150" localSheetId="3">[29]Data!#REF!</definedName>
    <definedName name="DESC150" localSheetId="6">[29]Data!#REF!</definedName>
    <definedName name="DESC150" localSheetId="5">[29]Data!#REF!</definedName>
    <definedName name="DESC150" localSheetId="2">[29]Data!#REF!</definedName>
    <definedName name="DESC150" localSheetId="1">[29]Data!#REF!</definedName>
    <definedName name="DESC150" localSheetId="16">[29]Data!#REF!</definedName>
    <definedName name="DESC150" localSheetId="9">[29]Data!#REF!</definedName>
    <definedName name="DESC150">[29]Data!#REF!</definedName>
    <definedName name="DESC151" localSheetId="12">#REF!</definedName>
    <definedName name="DESC151" localSheetId="15">#REF!</definedName>
    <definedName name="DESC151" localSheetId="11">#REF!</definedName>
    <definedName name="DESC151" localSheetId="17">#REF!</definedName>
    <definedName name="DESC151" localSheetId="14">#REF!</definedName>
    <definedName name="DESC151" localSheetId="8">#REF!</definedName>
    <definedName name="DESC151" localSheetId="0">#REF!</definedName>
    <definedName name="DESC151" localSheetId="20">#REF!</definedName>
    <definedName name="DESC151" localSheetId="19">#REF!</definedName>
    <definedName name="DESC151" localSheetId="13">#REF!</definedName>
    <definedName name="DESC151" localSheetId="7">#REF!</definedName>
    <definedName name="DESC151" localSheetId="4">#REF!</definedName>
    <definedName name="DESC151" localSheetId="3">#REF!</definedName>
    <definedName name="DESC151" localSheetId="6">#REF!</definedName>
    <definedName name="DESC151" localSheetId="5">#REF!</definedName>
    <definedName name="DESC151" localSheetId="2">#REF!</definedName>
    <definedName name="DESC151" localSheetId="1">#REF!</definedName>
    <definedName name="DESC151" localSheetId="16">#REF!</definedName>
    <definedName name="DESC151" localSheetId="9">#REF!</definedName>
    <definedName name="DESC151">#REF!</definedName>
    <definedName name="DESC151A" localSheetId="15">[8]Data!#REF!</definedName>
    <definedName name="DESC151A" localSheetId="11">[8]Data!#REF!</definedName>
    <definedName name="DESC151A" localSheetId="17">[8]Data!#REF!</definedName>
    <definedName name="DESC151A" localSheetId="14">[8]Data!#REF!</definedName>
    <definedName name="DESC151A" localSheetId="8">[8]Data!#REF!</definedName>
    <definedName name="DESC151A" localSheetId="0">[8]Data!#REF!</definedName>
    <definedName name="DESC151A" localSheetId="20">[8]Data!#REF!</definedName>
    <definedName name="DESC151A" localSheetId="19">[8]Data!#REF!</definedName>
    <definedName name="DESC151A" localSheetId="13">[8]Data!#REF!</definedName>
    <definedName name="DESC151A" localSheetId="7">[8]Data!#REF!</definedName>
    <definedName name="DESC151A" localSheetId="4">[8]Data!#REF!</definedName>
    <definedName name="DESC151A" localSheetId="3">[8]Data!#REF!</definedName>
    <definedName name="DESC151A" localSheetId="6">[8]Data!#REF!</definedName>
    <definedName name="DESC151A" localSheetId="5">[8]Data!#REF!</definedName>
    <definedName name="DESC151A" localSheetId="2">[8]Data!#REF!</definedName>
    <definedName name="DESC151A" localSheetId="1">[8]Data!#REF!</definedName>
    <definedName name="DESC151A" localSheetId="16">[8]Data!#REF!</definedName>
    <definedName name="DESC151A" localSheetId="9">[8]Data!#REF!</definedName>
    <definedName name="DESC151A">[8]Data!#REF!</definedName>
    <definedName name="DESC151B" localSheetId="12">#REF!</definedName>
    <definedName name="DESC151B" localSheetId="15">#REF!</definedName>
    <definedName name="DESC151B" localSheetId="11">#REF!</definedName>
    <definedName name="DESC151B" localSheetId="17">#REF!</definedName>
    <definedName name="DESC151B" localSheetId="14">#REF!</definedName>
    <definedName name="DESC151B" localSheetId="8">#REF!</definedName>
    <definedName name="DESC151B" localSheetId="0">#REF!</definedName>
    <definedName name="DESC151B" localSheetId="20">#REF!</definedName>
    <definedName name="DESC151B" localSheetId="19">#REF!</definedName>
    <definedName name="DESC151B" localSheetId="13">#REF!</definedName>
    <definedName name="DESC151B" localSheetId="7">#REF!</definedName>
    <definedName name="DESC151B" localSheetId="4">#REF!</definedName>
    <definedName name="DESC151B" localSheetId="3">#REF!</definedName>
    <definedName name="DESC151B" localSheetId="6">#REF!</definedName>
    <definedName name="DESC151B" localSheetId="5">#REF!</definedName>
    <definedName name="DESC151B" localSheetId="2">#REF!</definedName>
    <definedName name="DESC151B" localSheetId="1">#REF!</definedName>
    <definedName name="DESC151B" localSheetId="16">#REF!</definedName>
    <definedName name="DESC151B" localSheetId="9">#REF!</definedName>
    <definedName name="DESC151B">#REF!</definedName>
    <definedName name="DESC151C" localSheetId="12">#REF!</definedName>
    <definedName name="DESC151C" localSheetId="15">#REF!</definedName>
    <definedName name="DESC151C" localSheetId="11">#REF!</definedName>
    <definedName name="DESC151C" localSheetId="17">#REF!</definedName>
    <definedName name="DESC151C" localSheetId="14">#REF!</definedName>
    <definedName name="DESC151C" localSheetId="8">#REF!</definedName>
    <definedName name="DESC151C" localSheetId="0">#REF!</definedName>
    <definedName name="DESC151C" localSheetId="20">#REF!</definedName>
    <definedName name="DESC151C" localSheetId="19">#REF!</definedName>
    <definedName name="DESC151C" localSheetId="13">#REF!</definedName>
    <definedName name="DESC151C" localSheetId="7">#REF!</definedName>
    <definedName name="DESC151C" localSheetId="4">#REF!</definedName>
    <definedName name="DESC151C" localSheetId="3">#REF!</definedName>
    <definedName name="DESC151C" localSheetId="6">#REF!</definedName>
    <definedName name="DESC151C" localSheetId="5">#REF!</definedName>
    <definedName name="DESC151C" localSheetId="2">#REF!</definedName>
    <definedName name="DESC151C" localSheetId="1">#REF!</definedName>
    <definedName name="DESC151C" localSheetId="16">#REF!</definedName>
    <definedName name="DESC151C" localSheetId="9">#REF!</definedName>
    <definedName name="DESC151C">#REF!</definedName>
    <definedName name="DESC151D" localSheetId="12">#REF!</definedName>
    <definedName name="DESC151D" localSheetId="15">#REF!</definedName>
    <definedName name="DESC151D" localSheetId="11">#REF!</definedName>
    <definedName name="DESC151D" localSheetId="17">#REF!</definedName>
    <definedName name="DESC151D" localSheetId="14">#REF!</definedName>
    <definedName name="DESC151D" localSheetId="8">#REF!</definedName>
    <definedName name="DESC151D" localSheetId="0">#REF!</definedName>
    <definedName name="DESC151D" localSheetId="20">#REF!</definedName>
    <definedName name="DESC151D" localSheetId="19">#REF!</definedName>
    <definedName name="DESC151D" localSheetId="13">#REF!</definedName>
    <definedName name="DESC151D" localSheetId="7">#REF!</definedName>
    <definedName name="DESC151D" localSheetId="4">#REF!</definedName>
    <definedName name="DESC151D" localSheetId="3">#REF!</definedName>
    <definedName name="DESC151D" localSheetId="6">#REF!</definedName>
    <definedName name="DESC151D" localSheetId="5">#REF!</definedName>
    <definedName name="DESC151D" localSheetId="2">#REF!</definedName>
    <definedName name="DESC151D" localSheetId="1">#REF!</definedName>
    <definedName name="DESC151D" localSheetId="16">#REF!</definedName>
    <definedName name="DESC151D" localSheetId="9">#REF!</definedName>
    <definedName name="DESC151D">#REF!</definedName>
    <definedName name="DESC152" localSheetId="15">[29]Data!#REF!</definedName>
    <definedName name="DESC152" localSheetId="11">[29]Data!#REF!</definedName>
    <definedName name="DESC152" localSheetId="17">[29]Data!#REF!</definedName>
    <definedName name="DESC152" localSheetId="14">[30]Data!#REF!</definedName>
    <definedName name="DESC152" localSheetId="8">[29]Data!#REF!</definedName>
    <definedName name="DESC152" localSheetId="0">[29]Data!#REF!</definedName>
    <definedName name="DESC152" localSheetId="20">[29]Data!#REF!</definedName>
    <definedName name="DESC152" localSheetId="19">[29]Data!#REF!</definedName>
    <definedName name="DESC152" localSheetId="13">[30]Data!#REF!</definedName>
    <definedName name="DESC152" localSheetId="7">[29]Data!#REF!</definedName>
    <definedName name="DESC152" localSheetId="4">[29]Data!#REF!</definedName>
    <definedName name="DESC152" localSheetId="3">[29]Data!#REF!</definedName>
    <definedName name="DESC152" localSheetId="6">[29]Data!#REF!</definedName>
    <definedName name="DESC152" localSheetId="5">[29]Data!#REF!</definedName>
    <definedName name="DESC152" localSheetId="2">[29]Data!#REF!</definedName>
    <definedName name="DESC152" localSheetId="1">[29]Data!#REF!</definedName>
    <definedName name="DESC152" localSheetId="16">[29]Data!#REF!</definedName>
    <definedName name="DESC152" localSheetId="9">[29]Data!#REF!</definedName>
    <definedName name="DESC152">[29]Data!#REF!</definedName>
    <definedName name="DESC153" localSheetId="15">[29]Data!#REF!</definedName>
    <definedName name="DESC153" localSheetId="11">[29]Data!#REF!</definedName>
    <definedName name="DESC153" localSheetId="17">[29]Data!#REF!</definedName>
    <definedName name="DESC153" localSheetId="14">[30]Data!#REF!</definedName>
    <definedName name="DESC153" localSheetId="8">[29]Data!#REF!</definedName>
    <definedName name="DESC153" localSheetId="0">[29]Data!#REF!</definedName>
    <definedName name="DESC153" localSheetId="20">[29]Data!#REF!</definedName>
    <definedName name="DESC153" localSheetId="19">[29]Data!#REF!</definedName>
    <definedName name="DESC153" localSheetId="13">[30]Data!#REF!</definedName>
    <definedName name="DESC153" localSheetId="7">[29]Data!#REF!</definedName>
    <definedName name="DESC153" localSheetId="4">[29]Data!#REF!</definedName>
    <definedName name="DESC153" localSheetId="3">[29]Data!#REF!</definedName>
    <definedName name="DESC153" localSheetId="6">[29]Data!#REF!</definedName>
    <definedName name="DESC153" localSheetId="5">[29]Data!#REF!</definedName>
    <definedName name="DESC153" localSheetId="2">[29]Data!#REF!</definedName>
    <definedName name="DESC153" localSheetId="1">[29]Data!#REF!</definedName>
    <definedName name="DESC153" localSheetId="16">[29]Data!#REF!</definedName>
    <definedName name="DESC153" localSheetId="9">[29]Data!#REF!</definedName>
    <definedName name="DESC153">[29]Data!#REF!</definedName>
    <definedName name="DESC154" localSheetId="15">[29]Data!#REF!</definedName>
    <definedName name="DESC154" localSheetId="11">[29]Data!#REF!</definedName>
    <definedName name="DESC154" localSheetId="17">[29]Data!#REF!</definedName>
    <definedName name="DESC154" localSheetId="14">[30]Data!#REF!</definedName>
    <definedName name="DESC154" localSheetId="8">[29]Data!#REF!</definedName>
    <definedName name="DESC154" localSheetId="0">[29]Data!#REF!</definedName>
    <definedName name="DESC154" localSheetId="20">[29]Data!#REF!</definedName>
    <definedName name="DESC154" localSheetId="19">[29]Data!#REF!</definedName>
    <definedName name="DESC154" localSheetId="13">[30]Data!#REF!</definedName>
    <definedName name="DESC154" localSheetId="7">[29]Data!#REF!</definedName>
    <definedName name="DESC154" localSheetId="4">[29]Data!#REF!</definedName>
    <definedName name="DESC154" localSheetId="3">[29]Data!#REF!</definedName>
    <definedName name="DESC154" localSheetId="6">[29]Data!#REF!</definedName>
    <definedName name="DESC154" localSheetId="5">[29]Data!#REF!</definedName>
    <definedName name="DESC154" localSheetId="2">[29]Data!#REF!</definedName>
    <definedName name="DESC154" localSheetId="1">[29]Data!#REF!</definedName>
    <definedName name="DESC154" localSheetId="16">[29]Data!#REF!</definedName>
    <definedName name="DESC154" localSheetId="9">[29]Data!#REF!</definedName>
    <definedName name="DESC154">[29]Data!#REF!</definedName>
    <definedName name="DESC1540" localSheetId="15">[29]Data!#REF!</definedName>
    <definedName name="DESC1540" localSheetId="11">[29]Data!#REF!</definedName>
    <definedName name="DESC1540" localSheetId="17">[29]Data!#REF!</definedName>
    <definedName name="DESC1540" localSheetId="14">[29]Data!#REF!</definedName>
    <definedName name="DESC1540" localSheetId="8">[29]Data!#REF!</definedName>
    <definedName name="DESC1540" localSheetId="0">[29]Data!#REF!</definedName>
    <definedName name="DESC1540" localSheetId="20">[29]Data!#REF!</definedName>
    <definedName name="DESC1540" localSheetId="19">[29]Data!#REF!</definedName>
    <definedName name="DESC1540" localSheetId="7">[29]Data!#REF!</definedName>
    <definedName name="DESC1540" localSheetId="4">[29]Data!#REF!</definedName>
    <definedName name="DESC1540" localSheetId="3">[29]Data!#REF!</definedName>
    <definedName name="DESC1540" localSheetId="6">[29]Data!#REF!</definedName>
    <definedName name="DESC1540" localSheetId="5">[29]Data!#REF!</definedName>
    <definedName name="DESC1540" localSheetId="2">[29]Data!#REF!</definedName>
    <definedName name="DESC1540" localSheetId="1">[29]Data!#REF!</definedName>
    <definedName name="DESC1540" localSheetId="16">[29]Data!#REF!</definedName>
    <definedName name="DESC1540" localSheetId="9">[29]Data!#REF!</definedName>
    <definedName name="DESC1540">[29]Data!#REF!</definedName>
    <definedName name="DESC155" localSheetId="15">[29]Data!#REF!</definedName>
    <definedName name="DESC155" localSheetId="11">[29]Data!#REF!</definedName>
    <definedName name="DESC155" localSheetId="17">[29]Data!#REF!</definedName>
    <definedName name="DESC155" localSheetId="14">[30]Data!#REF!</definedName>
    <definedName name="DESC155" localSheetId="8">[29]Data!#REF!</definedName>
    <definedName name="DESC155" localSheetId="0">[29]Data!#REF!</definedName>
    <definedName name="DESC155" localSheetId="20">[29]Data!#REF!</definedName>
    <definedName name="DESC155" localSheetId="19">[29]Data!#REF!</definedName>
    <definedName name="DESC155" localSheetId="13">[30]Data!#REF!</definedName>
    <definedName name="DESC155" localSheetId="7">[29]Data!#REF!</definedName>
    <definedName name="DESC155" localSheetId="4">[29]Data!#REF!</definedName>
    <definedName name="DESC155" localSheetId="3">[29]Data!#REF!</definedName>
    <definedName name="DESC155" localSheetId="6">[29]Data!#REF!</definedName>
    <definedName name="DESC155" localSheetId="5">[29]Data!#REF!</definedName>
    <definedName name="DESC155" localSheetId="2">[29]Data!#REF!</definedName>
    <definedName name="DESC155" localSheetId="1">[29]Data!#REF!</definedName>
    <definedName name="DESC155" localSheetId="16">[29]Data!#REF!</definedName>
    <definedName name="DESC155" localSheetId="9">[29]Data!#REF!</definedName>
    <definedName name="DESC155">[29]Data!#REF!</definedName>
    <definedName name="DESC156" localSheetId="15">[29]Data!#REF!</definedName>
    <definedName name="DESC156" localSheetId="11">[29]Data!#REF!</definedName>
    <definedName name="DESC156" localSheetId="17">[29]Data!#REF!</definedName>
    <definedName name="DESC156" localSheetId="14">[30]Data!#REF!</definedName>
    <definedName name="DESC156" localSheetId="8">[29]Data!#REF!</definedName>
    <definedName name="DESC156" localSheetId="0">[29]Data!#REF!</definedName>
    <definedName name="DESC156" localSheetId="20">[29]Data!#REF!</definedName>
    <definedName name="DESC156" localSheetId="19">[29]Data!#REF!</definedName>
    <definedName name="DESC156" localSheetId="13">[30]Data!#REF!</definedName>
    <definedName name="DESC156" localSheetId="7">[29]Data!#REF!</definedName>
    <definedName name="DESC156" localSheetId="4">[29]Data!#REF!</definedName>
    <definedName name="DESC156" localSheetId="3">[29]Data!#REF!</definedName>
    <definedName name="DESC156" localSheetId="6">[29]Data!#REF!</definedName>
    <definedName name="DESC156" localSheetId="5">[29]Data!#REF!</definedName>
    <definedName name="DESC156" localSheetId="2">[29]Data!#REF!</definedName>
    <definedName name="DESC156" localSheetId="1">[29]Data!#REF!</definedName>
    <definedName name="DESC156" localSheetId="16">[29]Data!#REF!</definedName>
    <definedName name="DESC156" localSheetId="9">[29]Data!#REF!</definedName>
    <definedName name="DESC156">[29]Data!#REF!</definedName>
    <definedName name="DESC157" localSheetId="15">[29]Data!#REF!</definedName>
    <definedName name="DESC157" localSheetId="11">[29]Data!#REF!</definedName>
    <definedName name="DESC157" localSheetId="17">[29]Data!#REF!</definedName>
    <definedName name="DESC157" localSheetId="14">[30]Data!#REF!</definedName>
    <definedName name="DESC157" localSheetId="8">[29]Data!#REF!</definedName>
    <definedName name="DESC157" localSheetId="0">[29]Data!#REF!</definedName>
    <definedName name="DESC157" localSheetId="20">[29]Data!#REF!</definedName>
    <definedName name="DESC157" localSheetId="19">[29]Data!#REF!</definedName>
    <definedName name="DESC157" localSheetId="13">[30]Data!#REF!</definedName>
    <definedName name="DESC157" localSheetId="7">[29]Data!#REF!</definedName>
    <definedName name="DESC157" localSheetId="4">[29]Data!#REF!</definedName>
    <definedName name="DESC157" localSheetId="3">[29]Data!#REF!</definedName>
    <definedName name="DESC157" localSheetId="6">[29]Data!#REF!</definedName>
    <definedName name="DESC157" localSheetId="5">[29]Data!#REF!</definedName>
    <definedName name="DESC157" localSheetId="2">[29]Data!#REF!</definedName>
    <definedName name="DESC157" localSheetId="1">[29]Data!#REF!</definedName>
    <definedName name="DESC157" localSheetId="16">[29]Data!#REF!</definedName>
    <definedName name="DESC157" localSheetId="9">[29]Data!#REF!</definedName>
    <definedName name="DESC157">[29]Data!#REF!</definedName>
    <definedName name="DESC158" localSheetId="15">[29]Data!#REF!</definedName>
    <definedName name="DESC158" localSheetId="11">[29]Data!#REF!</definedName>
    <definedName name="DESC158" localSheetId="17">[29]Data!#REF!</definedName>
    <definedName name="DESC158" localSheetId="14">[30]Data!#REF!</definedName>
    <definedName name="DESC158" localSheetId="8">[29]Data!#REF!</definedName>
    <definedName name="DESC158" localSheetId="0">[29]Data!#REF!</definedName>
    <definedName name="DESC158" localSheetId="20">[29]Data!#REF!</definedName>
    <definedName name="DESC158" localSheetId="19">[29]Data!#REF!</definedName>
    <definedName name="DESC158" localSheetId="13">[30]Data!#REF!</definedName>
    <definedName name="DESC158" localSheetId="7">[29]Data!#REF!</definedName>
    <definedName name="DESC158" localSheetId="4">[29]Data!#REF!</definedName>
    <definedName name="DESC158" localSheetId="3">[29]Data!#REF!</definedName>
    <definedName name="DESC158" localSheetId="6">[29]Data!#REF!</definedName>
    <definedName name="DESC158" localSheetId="5">[29]Data!#REF!</definedName>
    <definedName name="DESC158" localSheetId="2">[29]Data!#REF!</definedName>
    <definedName name="DESC158" localSheetId="1">[29]Data!#REF!</definedName>
    <definedName name="DESC158" localSheetId="16">[29]Data!#REF!</definedName>
    <definedName name="DESC158" localSheetId="9">[29]Data!#REF!</definedName>
    <definedName name="DESC158">[29]Data!#REF!</definedName>
    <definedName name="DESC16" localSheetId="15">[29]Data!#REF!</definedName>
    <definedName name="DESC16" localSheetId="11">[29]Data!#REF!</definedName>
    <definedName name="DESC16" localSheetId="17">[29]Data!#REF!</definedName>
    <definedName name="DESC16" localSheetId="14">[30]Data!#REF!</definedName>
    <definedName name="DESC16" localSheetId="8">[29]Data!#REF!</definedName>
    <definedName name="DESC16" localSheetId="0">[29]Data!#REF!</definedName>
    <definedName name="DESC16" localSheetId="20">[29]Data!#REF!</definedName>
    <definedName name="DESC16" localSheetId="19">[29]Data!#REF!</definedName>
    <definedName name="DESC16" localSheetId="13">[30]Data!#REF!</definedName>
    <definedName name="DESC16" localSheetId="7">[29]Data!#REF!</definedName>
    <definedName name="DESC16" localSheetId="4">[29]Data!#REF!</definedName>
    <definedName name="DESC16" localSheetId="3">[29]Data!#REF!</definedName>
    <definedName name="DESC16" localSheetId="6">[29]Data!#REF!</definedName>
    <definedName name="DESC16" localSheetId="5">[29]Data!#REF!</definedName>
    <definedName name="DESC16" localSheetId="2">[29]Data!#REF!</definedName>
    <definedName name="DESC16" localSheetId="1">[29]Data!#REF!</definedName>
    <definedName name="DESC16" localSheetId="16">[29]Data!#REF!</definedName>
    <definedName name="DESC16" localSheetId="9">[29]Data!#REF!</definedName>
    <definedName name="DESC16">[29]Data!#REF!</definedName>
    <definedName name="DESC17" localSheetId="12">#REF!</definedName>
    <definedName name="DESC17" localSheetId="15">#REF!</definedName>
    <definedName name="DESC17" localSheetId="11">#REF!</definedName>
    <definedName name="DESC17" localSheetId="17">#REF!</definedName>
    <definedName name="DESC17" localSheetId="14">#REF!</definedName>
    <definedName name="DESC17" localSheetId="8">#REF!</definedName>
    <definedName name="DESC17" localSheetId="0">#REF!</definedName>
    <definedName name="DESC17" localSheetId="20">#REF!</definedName>
    <definedName name="DESC17" localSheetId="19">#REF!</definedName>
    <definedName name="DESC17" localSheetId="13">#REF!</definedName>
    <definedName name="DESC17" localSheetId="7">#REF!</definedName>
    <definedName name="DESC17" localSheetId="4">#REF!</definedName>
    <definedName name="DESC17" localSheetId="3">#REF!</definedName>
    <definedName name="DESC17" localSheetId="6">#REF!</definedName>
    <definedName name="DESC17" localSheetId="5">#REF!</definedName>
    <definedName name="DESC17" localSheetId="2">#REF!</definedName>
    <definedName name="DESC17" localSheetId="1">#REF!</definedName>
    <definedName name="DESC17" localSheetId="16">#REF!</definedName>
    <definedName name="DESC17" localSheetId="9">#REF!</definedName>
    <definedName name="DESC17">#REF!</definedName>
    <definedName name="DESC18" localSheetId="15">[29]Data!#REF!</definedName>
    <definedName name="DESC18" localSheetId="11">[29]Data!#REF!</definedName>
    <definedName name="DESC18" localSheetId="17">[29]Data!#REF!</definedName>
    <definedName name="DESC18" localSheetId="14">[30]Data!#REF!</definedName>
    <definedName name="DESC18" localSheetId="8">[29]Data!#REF!</definedName>
    <definedName name="DESC18" localSheetId="0">[29]Data!#REF!</definedName>
    <definedName name="DESC18" localSheetId="20">[29]Data!#REF!</definedName>
    <definedName name="DESC18" localSheetId="19">[29]Data!#REF!</definedName>
    <definedName name="DESC18" localSheetId="13">[30]Data!#REF!</definedName>
    <definedName name="DESC18" localSheetId="7">[29]Data!#REF!</definedName>
    <definedName name="DESC18" localSheetId="4">[29]Data!#REF!</definedName>
    <definedName name="DESC18" localSheetId="3">[29]Data!#REF!</definedName>
    <definedName name="DESC18" localSheetId="6">[29]Data!#REF!</definedName>
    <definedName name="DESC18" localSheetId="5">[29]Data!#REF!</definedName>
    <definedName name="DESC18" localSheetId="2">[29]Data!#REF!</definedName>
    <definedName name="DESC18" localSheetId="1">[29]Data!#REF!</definedName>
    <definedName name="DESC18" localSheetId="16">[29]Data!#REF!</definedName>
    <definedName name="DESC18" localSheetId="9">[29]Data!#REF!</definedName>
    <definedName name="DESC18">[29]Data!#REF!</definedName>
    <definedName name="DESC19" localSheetId="15">[29]Data!#REF!</definedName>
    <definedName name="DESC19" localSheetId="11">[29]Data!#REF!</definedName>
    <definedName name="DESC19" localSheetId="17">[29]Data!#REF!</definedName>
    <definedName name="DESC19" localSheetId="14">[30]Data!#REF!</definedName>
    <definedName name="DESC19" localSheetId="8">[29]Data!#REF!</definedName>
    <definedName name="DESC19" localSheetId="0">[29]Data!#REF!</definedName>
    <definedName name="DESC19" localSheetId="20">[29]Data!#REF!</definedName>
    <definedName name="DESC19" localSheetId="19">[29]Data!#REF!</definedName>
    <definedName name="DESC19" localSheetId="13">[30]Data!#REF!</definedName>
    <definedName name="DESC19" localSheetId="7">[29]Data!#REF!</definedName>
    <definedName name="DESC19" localSheetId="4">[29]Data!#REF!</definedName>
    <definedName name="DESC19" localSheetId="3">[29]Data!#REF!</definedName>
    <definedName name="DESC19" localSheetId="6">[29]Data!#REF!</definedName>
    <definedName name="DESC19" localSheetId="5">[29]Data!#REF!</definedName>
    <definedName name="DESC19" localSheetId="2">[29]Data!#REF!</definedName>
    <definedName name="DESC19" localSheetId="1">[29]Data!#REF!</definedName>
    <definedName name="DESC19" localSheetId="16">[29]Data!#REF!</definedName>
    <definedName name="DESC19" localSheetId="9">[29]Data!#REF!</definedName>
    <definedName name="DESC19">[29]Data!#REF!</definedName>
    <definedName name="DESC2" localSheetId="12">#REF!</definedName>
    <definedName name="DESC2" localSheetId="15">#REF!</definedName>
    <definedName name="DESC2" localSheetId="11">#REF!</definedName>
    <definedName name="DESC2" localSheetId="17">#REF!</definedName>
    <definedName name="DESC2" localSheetId="14">#REF!</definedName>
    <definedName name="DESC2" localSheetId="8">#REF!</definedName>
    <definedName name="DESC2" localSheetId="0">#REF!</definedName>
    <definedName name="DESC2" localSheetId="20">#REF!</definedName>
    <definedName name="DESC2" localSheetId="19">#REF!</definedName>
    <definedName name="DESC2" localSheetId="13">#REF!</definedName>
    <definedName name="DESC2" localSheetId="7">#REF!</definedName>
    <definedName name="DESC2" localSheetId="4">#REF!</definedName>
    <definedName name="DESC2" localSheetId="3">#REF!</definedName>
    <definedName name="DESC2" localSheetId="6">#REF!</definedName>
    <definedName name="DESC2" localSheetId="5">#REF!</definedName>
    <definedName name="DESC2" localSheetId="2">#REF!</definedName>
    <definedName name="DESC2" localSheetId="1">#REF!</definedName>
    <definedName name="DESC2" localSheetId="16">#REF!</definedName>
    <definedName name="DESC2" localSheetId="9">#REF!</definedName>
    <definedName name="DESC2">#REF!</definedName>
    <definedName name="DESC20" localSheetId="15">[29]Data!#REF!</definedName>
    <definedName name="DESC20" localSheetId="11">[29]Data!#REF!</definedName>
    <definedName name="DESC20" localSheetId="17">[29]Data!#REF!</definedName>
    <definedName name="DESC20" localSheetId="14">[30]Data!#REF!</definedName>
    <definedName name="DESC20" localSheetId="8">[29]Data!#REF!</definedName>
    <definedName name="DESC20" localSheetId="0">[29]Data!#REF!</definedName>
    <definedName name="DESC20" localSheetId="20">[29]Data!#REF!</definedName>
    <definedName name="DESC20" localSheetId="19">[29]Data!#REF!</definedName>
    <definedName name="DESC20" localSheetId="13">[30]Data!#REF!</definedName>
    <definedName name="DESC20" localSheetId="7">[29]Data!#REF!</definedName>
    <definedName name="DESC20" localSheetId="4">[29]Data!#REF!</definedName>
    <definedName name="DESC20" localSheetId="3">[29]Data!#REF!</definedName>
    <definedName name="DESC20" localSheetId="6">[29]Data!#REF!</definedName>
    <definedName name="DESC20" localSheetId="5">[29]Data!#REF!</definedName>
    <definedName name="DESC20" localSheetId="2">[29]Data!#REF!</definedName>
    <definedName name="DESC20" localSheetId="1">[29]Data!#REF!</definedName>
    <definedName name="DESC20" localSheetId="16">[29]Data!#REF!</definedName>
    <definedName name="DESC20" localSheetId="9">[29]Data!#REF!</definedName>
    <definedName name="DESC20">[29]Data!#REF!</definedName>
    <definedName name="DESC21" localSheetId="15">[29]Data!#REF!</definedName>
    <definedName name="DESC21" localSheetId="11">[29]Data!#REF!</definedName>
    <definedName name="DESC21" localSheetId="17">[29]Data!#REF!</definedName>
    <definedName name="DESC21" localSheetId="14">[30]Data!#REF!</definedName>
    <definedName name="DESC21" localSheetId="8">[29]Data!#REF!</definedName>
    <definedName name="DESC21" localSheetId="0">[29]Data!#REF!</definedName>
    <definedName name="DESC21" localSheetId="20">[29]Data!#REF!</definedName>
    <definedName name="DESC21" localSheetId="19">[29]Data!#REF!</definedName>
    <definedName name="DESC21" localSheetId="13">[30]Data!#REF!</definedName>
    <definedName name="DESC21" localSheetId="7">[29]Data!#REF!</definedName>
    <definedName name="DESC21" localSheetId="4">[29]Data!#REF!</definedName>
    <definedName name="DESC21" localSheetId="3">[29]Data!#REF!</definedName>
    <definedName name="DESC21" localSheetId="6">[29]Data!#REF!</definedName>
    <definedName name="DESC21" localSheetId="5">[29]Data!#REF!</definedName>
    <definedName name="DESC21" localSheetId="2">[29]Data!#REF!</definedName>
    <definedName name="DESC21" localSheetId="1">[29]Data!#REF!</definedName>
    <definedName name="DESC21" localSheetId="16">[29]Data!#REF!</definedName>
    <definedName name="DESC21" localSheetId="9">[29]Data!#REF!</definedName>
    <definedName name="DESC21">[29]Data!#REF!</definedName>
    <definedName name="DESC22" localSheetId="15">[29]Data!#REF!</definedName>
    <definedName name="DESC22" localSheetId="11">[29]Data!#REF!</definedName>
    <definedName name="DESC22" localSheetId="17">[29]Data!#REF!</definedName>
    <definedName name="DESC22" localSheetId="14">[30]Data!#REF!</definedName>
    <definedName name="DESC22" localSheetId="8">[29]Data!#REF!</definedName>
    <definedName name="DESC22" localSheetId="0">[29]Data!#REF!</definedName>
    <definedName name="DESC22" localSheetId="20">[29]Data!#REF!</definedName>
    <definedName name="DESC22" localSheetId="19">[29]Data!#REF!</definedName>
    <definedName name="DESC22" localSheetId="13">[30]Data!#REF!</definedName>
    <definedName name="DESC22" localSheetId="7">[29]Data!#REF!</definedName>
    <definedName name="DESC22" localSheetId="4">[29]Data!#REF!</definedName>
    <definedName name="DESC22" localSheetId="3">[29]Data!#REF!</definedName>
    <definedName name="DESC22" localSheetId="6">[29]Data!#REF!</definedName>
    <definedName name="DESC22" localSheetId="5">[29]Data!#REF!</definedName>
    <definedName name="DESC22" localSheetId="2">[29]Data!#REF!</definedName>
    <definedName name="DESC22" localSheetId="1">[29]Data!#REF!</definedName>
    <definedName name="DESC22" localSheetId="16">[29]Data!#REF!</definedName>
    <definedName name="DESC22" localSheetId="9">[29]Data!#REF!</definedName>
    <definedName name="DESC22">[29]Data!#REF!</definedName>
    <definedName name="DESC23" localSheetId="15">[29]Data!#REF!</definedName>
    <definedName name="DESC23" localSheetId="11">[29]Data!#REF!</definedName>
    <definedName name="DESC23" localSheetId="17">[29]Data!#REF!</definedName>
    <definedName name="DESC23" localSheetId="14">[30]Data!#REF!</definedName>
    <definedName name="DESC23" localSheetId="8">[29]Data!#REF!</definedName>
    <definedName name="DESC23" localSheetId="0">[29]Data!#REF!</definedName>
    <definedName name="DESC23" localSheetId="20">[29]Data!#REF!</definedName>
    <definedName name="DESC23" localSheetId="19">[29]Data!#REF!</definedName>
    <definedName name="DESC23" localSheetId="13">[30]Data!#REF!</definedName>
    <definedName name="DESC23" localSheetId="7">[29]Data!#REF!</definedName>
    <definedName name="DESC23" localSheetId="4">[29]Data!#REF!</definedName>
    <definedName name="DESC23" localSheetId="3">[29]Data!#REF!</definedName>
    <definedName name="DESC23" localSheetId="6">[29]Data!#REF!</definedName>
    <definedName name="DESC23" localSheetId="5">[29]Data!#REF!</definedName>
    <definedName name="DESC23" localSheetId="2">[29]Data!#REF!</definedName>
    <definedName name="DESC23" localSheetId="1">[29]Data!#REF!</definedName>
    <definedName name="DESC23" localSheetId="16">[29]Data!#REF!</definedName>
    <definedName name="DESC23" localSheetId="9">[29]Data!#REF!</definedName>
    <definedName name="DESC23">[29]Data!#REF!</definedName>
    <definedName name="DESC24" localSheetId="15">[29]Data!#REF!</definedName>
    <definedName name="DESC24" localSheetId="11">[29]Data!#REF!</definedName>
    <definedName name="DESC24" localSheetId="17">[29]Data!#REF!</definedName>
    <definedName name="DESC24" localSheetId="14">[30]Data!#REF!</definedName>
    <definedName name="DESC24" localSheetId="8">[29]Data!#REF!</definedName>
    <definedName name="DESC24" localSheetId="0">[29]Data!#REF!</definedName>
    <definedName name="DESC24" localSheetId="20">[29]Data!#REF!</definedName>
    <definedName name="DESC24" localSheetId="19">[29]Data!#REF!</definedName>
    <definedName name="DESC24" localSheetId="13">[30]Data!#REF!</definedName>
    <definedName name="DESC24" localSheetId="7">[29]Data!#REF!</definedName>
    <definedName name="DESC24" localSheetId="4">[29]Data!#REF!</definedName>
    <definedName name="DESC24" localSheetId="3">[29]Data!#REF!</definedName>
    <definedName name="DESC24" localSheetId="6">[29]Data!#REF!</definedName>
    <definedName name="DESC24" localSheetId="5">[29]Data!#REF!</definedName>
    <definedName name="DESC24" localSheetId="2">[29]Data!#REF!</definedName>
    <definedName name="DESC24" localSheetId="1">[29]Data!#REF!</definedName>
    <definedName name="DESC24" localSheetId="16">[29]Data!#REF!</definedName>
    <definedName name="DESC24" localSheetId="9">[29]Data!#REF!</definedName>
    <definedName name="DESC24">[29]Data!#REF!</definedName>
    <definedName name="DESC25" localSheetId="12">#REF!</definedName>
    <definedName name="DESC25" localSheetId="15">#REF!</definedName>
    <definedName name="DESC25" localSheetId="11">#REF!</definedName>
    <definedName name="DESC25" localSheetId="17">#REF!</definedName>
    <definedName name="DESC25" localSheetId="14">#REF!</definedName>
    <definedName name="DESC25" localSheetId="8">#REF!</definedName>
    <definedName name="DESC25" localSheetId="0">#REF!</definedName>
    <definedName name="DESC25" localSheetId="20">#REF!</definedName>
    <definedName name="DESC25" localSheetId="19">#REF!</definedName>
    <definedName name="DESC25" localSheetId="13">#REF!</definedName>
    <definedName name="DESC25" localSheetId="7">#REF!</definedName>
    <definedName name="DESC25" localSheetId="4">#REF!</definedName>
    <definedName name="DESC25" localSheetId="3">#REF!</definedName>
    <definedName name="DESC25" localSheetId="6">#REF!</definedName>
    <definedName name="DESC25" localSheetId="5">#REF!</definedName>
    <definedName name="DESC25" localSheetId="2">#REF!</definedName>
    <definedName name="DESC25" localSheetId="1">#REF!</definedName>
    <definedName name="DESC25" localSheetId="16">#REF!</definedName>
    <definedName name="DESC25" localSheetId="9">#REF!</definedName>
    <definedName name="DESC25">#REF!</definedName>
    <definedName name="DESC26" localSheetId="15">[29]Data!#REF!</definedName>
    <definedName name="DESC26" localSheetId="11">[29]Data!#REF!</definedName>
    <definedName name="DESC26" localSheetId="17">[29]Data!#REF!</definedName>
    <definedName name="DESC26" localSheetId="14">[30]Data!#REF!</definedName>
    <definedName name="DESC26" localSheetId="8">[29]Data!#REF!</definedName>
    <definedName name="DESC26" localSheetId="0">[29]Data!#REF!</definedName>
    <definedName name="DESC26" localSheetId="20">[29]Data!#REF!</definedName>
    <definedName name="DESC26" localSheetId="19">[29]Data!#REF!</definedName>
    <definedName name="DESC26" localSheetId="13">[30]Data!#REF!</definedName>
    <definedName name="DESC26" localSheetId="7">[29]Data!#REF!</definedName>
    <definedName name="DESC26" localSheetId="4">[29]Data!#REF!</definedName>
    <definedName name="DESC26" localSheetId="3">[29]Data!#REF!</definedName>
    <definedName name="DESC26" localSheetId="6">[29]Data!#REF!</definedName>
    <definedName name="DESC26" localSheetId="5">[29]Data!#REF!</definedName>
    <definedName name="DESC26" localSheetId="2">[29]Data!#REF!</definedName>
    <definedName name="DESC26" localSheetId="1">[29]Data!#REF!</definedName>
    <definedName name="DESC26" localSheetId="16">[29]Data!#REF!</definedName>
    <definedName name="DESC26" localSheetId="9">[29]Data!#REF!</definedName>
    <definedName name="DESC26">[29]Data!#REF!</definedName>
    <definedName name="DESC27" localSheetId="15">[29]Data!#REF!</definedName>
    <definedName name="DESC27" localSheetId="11">[29]Data!#REF!</definedName>
    <definedName name="DESC27" localSheetId="17">[29]Data!#REF!</definedName>
    <definedName name="DESC27" localSheetId="14">[30]Data!#REF!</definedName>
    <definedName name="DESC27" localSheetId="8">[29]Data!#REF!</definedName>
    <definedName name="DESC27" localSheetId="0">[29]Data!#REF!</definedName>
    <definedName name="DESC27" localSheetId="20">[29]Data!#REF!</definedName>
    <definedName name="DESC27" localSheetId="19">[29]Data!#REF!</definedName>
    <definedName name="DESC27" localSheetId="13">[30]Data!#REF!</definedName>
    <definedName name="DESC27" localSheetId="7">[29]Data!#REF!</definedName>
    <definedName name="DESC27" localSheetId="4">[29]Data!#REF!</definedName>
    <definedName name="DESC27" localSheetId="3">[29]Data!#REF!</definedName>
    <definedName name="DESC27" localSheetId="6">[29]Data!#REF!</definedName>
    <definedName name="DESC27" localSheetId="5">[29]Data!#REF!</definedName>
    <definedName name="DESC27" localSheetId="2">[29]Data!#REF!</definedName>
    <definedName name="DESC27" localSheetId="1">[29]Data!#REF!</definedName>
    <definedName name="DESC27" localSheetId="16">[29]Data!#REF!</definedName>
    <definedName name="DESC27" localSheetId="9">[29]Data!#REF!</definedName>
    <definedName name="DESC27">[29]Data!#REF!</definedName>
    <definedName name="DESC28" localSheetId="12">#REF!</definedName>
    <definedName name="DESC28" localSheetId="15">#REF!</definedName>
    <definedName name="DESC28" localSheetId="11">#REF!</definedName>
    <definedName name="DESC28" localSheetId="17">#REF!</definedName>
    <definedName name="DESC28" localSheetId="14">#REF!</definedName>
    <definedName name="DESC28" localSheetId="8">#REF!</definedName>
    <definedName name="DESC28" localSheetId="0">#REF!</definedName>
    <definedName name="DESC28" localSheetId="20">#REF!</definedName>
    <definedName name="DESC28" localSheetId="19">#REF!</definedName>
    <definedName name="DESC28" localSheetId="13">#REF!</definedName>
    <definedName name="DESC28" localSheetId="7">#REF!</definedName>
    <definedName name="DESC28" localSheetId="4">#REF!</definedName>
    <definedName name="DESC28" localSheetId="3">#REF!</definedName>
    <definedName name="DESC28" localSheetId="6">#REF!</definedName>
    <definedName name="DESC28" localSheetId="5">#REF!</definedName>
    <definedName name="DESC28" localSheetId="2">#REF!</definedName>
    <definedName name="DESC28" localSheetId="1">#REF!</definedName>
    <definedName name="DESC28" localSheetId="16">#REF!</definedName>
    <definedName name="DESC28" localSheetId="9">#REF!</definedName>
    <definedName name="DESC28">#REF!</definedName>
    <definedName name="DESC29" localSheetId="15">[29]Data!#REF!</definedName>
    <definedName name="DESC29" localSheetId="11">[29]Data!#REF!</definedName>
    <definedName name="DESC29" localSheetId="17">[29]Data!#REF!</definedName>
    <definedName name="DESC29" localSheetId="14">[30]Data!#REF!</definedName>
    <definedName name="DESC29" localSheetId="8">[29]Data!#REF!</definedName>
    <definedName name="DESC29" localSheetId="0">[29]Data!#REF!</definedName>
    <definedName name="DESC29" localSheetId="20">[29]Data!#REF!</definedName>
    <definedName name="DESC29" localSheetId="19">[29]Data!#REF!</definedName>
    <definedName name="DESC29" localSheetId="13">[30]Data!#REF!</definedName>
    <definedName name="DESC29" localSheetId="7">[29]Data!#REF!</definedName>
    <definedName name="DESC29" localSheetId="4">[29]Data!#REF!</definedName>
    <definedName name="DESC29" localSheetId="3">[29]Data!#REF!</definedName>
    <definedName name="DESC29" localSheetId="6">[29]Data!#REF!</definedName>
    <definedName name="DESC29" localSheetId="5">[29]Data!#REF!</definedName>
    <definedName name="DESC29" localSheetId="2">[29]Data!#REF!</definedName>
    <definedName name="DESC29" localSheetId="1">[29]Data!#REF!</definedName>
    <definedName name="DESC29" localSheetId="16">[29]Data!#REF!</definedName>
    <definedName name="DESC29" localSheetId="9">[29]Data!#REF!</definedName>
    <definedName name="DESC29">[29]Data!#REF!</definedName>
    <definedName name="DESC3" localSheetId="12">#REF!</definedName>
    <definedName name="DESC3" localSheetId="15">#REF!</definedName>
    <definedName name="DESC3" localSheetId="11">#REF!</definedName>
    <definedName name="DESC3" localSheetId="17">#REF!</definedName>
    <definedName name="DESC3" localSheetId="14">#REF!</definedName>
    <definedName name="DESC3" localSheetId="8">#REF!</definedName>
    <definedName name="DESC3" localSheetId="0">#REF!</definedName>
    <definedName name="DESC3" localSheetId="20">#REF!</definedName>
    <definedName name="DESC3" localSheetId="19">#REF!</definedName>
    <definedName name="DESC3" localSheetId="13">#REF!</definedName>
    <definedName name="DESC3" localSheetId="7">#REF!</definedName>
    <definedName name="DESC3" localSheetId="4">#REF!</definedName>
    <definedName name="DESC3" localSheetId="3">#REF!</definedName>
    <definedName name="DESC3" localSheetId="6">#REF!</definedName>
    <definedName name="DESC3" localSheetId="5">#REF!</definedName>
    <definedName name="DESC3" localSheetId="2">#REF!</definedName>
    <definedName name="DESC3" localSheetId="1">#REF!</definedName>
    <definedName name="DESC3" localSheetId="16">#REF!</definedName>
    <definedName name="DESC3" localSheetId="9">#REF!</definedName>
    <definedName name="DESC3">#REF!</definedName>
    <definedName name="DESC30" localSheetId="15">[29]Data!#REF!</definedName>
    <definedName name="DESC30" localSheetId="11">[29]Data!#REF!</definedName>
    <definedName name="DESC30" localSheetId="17">[29]Data!#REF!</definedName>
    <definedName name="DESC30" localSheetId="14">[30]Data!#REF!</definedName>
    <definedName name="DESC30" localSheetId="8">[29]Data!#REF!</definedName>
    <definedName name="DESC30" localSheetId="0">[29]Data!#REF!</definedName>
    <definedName name="DESC30" localSheetId="20">[29]Data!#REF!</definedName>
    <definedName name="DESC30" localSheetId="19">[29]Data!#REF!</definedName>
    <definedName name="DESC30" localSheetId="13">[30]Data!#REF!</definedName>
    <definedName name="DESC30" localSheetId="7">[29]Data!#REF!</definedName>
    <definedName name="DESC30" localSheetId="4">[29]Data!#REF!</definedName>
    <definedName name="DESC30" localSheetId="3">[29]Data!#REF!</definedName>
    <definedName name="DESC30" localSheetId="6">[29]Data!#REF!</definedName>
    <definedName name="DESC30" localSheetId="5">[29]Data!#REF!</definedName>
    <definedName name="DESC30" localSheetId="2">[29]Data!#REF!</definedName>
    <definedName name="DESC30" localSheetId="1">[29]Data!#REF!</definedName>
    <definedName name="DESC30" localSheetId="16">[29]Data!#REF!</definedName>
    <definedName name="DESC30" localSheetId="9">[29]Data!#REF!</definedName>
    <definedName name="DESC30">[29]Data!#REF!</definedName>
    <definedName name="DESC31" localSheetId="15">[29]Data!#REF!</definedName>
    <definedName name="DESC31" localSheetId="11">[29]Data!#REF!</definedName>
    <definedName name="DESC31" localSheetId="17">[29]Data!#REF!</definedName>
    <definedName name="DESC31" localSheetId="14">[30]Data!#REF!</definedName>
    <definedName name="DESC31" localSheetId="8">[29]Data!#REF!</definedName>
    <definedName name="DESC31" localSheetId="0">[29]Data!#REF!</definedName>
    <definedName name="DESC31" localSheetId="20">[29]Data!#REF!</definedName>
    <definedName name="DESC31" localSheetId="19">[29]Data!#REF!</definedName>
    <definedName name="DESC31" localSheetId="13">[30]Data!#REF!</definedName>
    <definedName name="DESC31" localSheetId="7">[29]Data!#REF!</definedName>
    <definedName name="DESC31" localSheetId="4">[29]Data!#REF!</definedName>
    <definedName name="DESC31" localSheetId="3">[29]Data!#REF!</definedName>
    <definedName name="DESC31" localSheetId="6">[29]Data!#REF!</definedName>
    <definedName name="DESC31" localSheetId="5">[29]Data!#REF!</definedName>
    <definedName name="DESC31" localSheetId="2">[29]Data!#REF!</definedName>
    <definedName name="DESC31" localSheetId="1">[29]Data!#REF!</definedName>
    <definedName name="DESC31" localSheetId="16">[29]Data!#REF!</definedName>
    <definedName name="DESC31" localSheetId="9">[29]Data!#REF!</definedName>
    <definedName name="DESC31">[29]Data!#REF!</definedName>
    <definedName name="DESC32" localSheetId="15">[29]Data!#REF!</definedName>
    <definedName name="DESC32" localSheetId="11">[29]Data!#REF!</definedName>
    <definedName name="DESC32" localSheetId="17">[29]Data!#REF!</definedName>
    <definedName name="DESC32" localSheetId="14">[30]Data!#REF!</definedName>
    <definedName name="DESC32" localSheetId="8">[29]Data!#REF!</definedName>
    <definedName name="DESC32" localSheetId="0">[29]Data!#REF!</definedName>
    <definedName name="DESC32" localSheetId="20">[29]Data!#REF!</definedName>
    <definedName name="DESC32" localSheetId="19">[29]Data!#REF!</definedName>
    <definedName name="DESC32" localSheetId="13">[30]Data!#REF!</definedName>
    <definedName name="DESC32" localSheetId="7">[29]Data!#REF!</definedName>
    <definedName name="DESC32" localSheetId="4">[29]Data!#REF!</definedName>
    <definedName name="DESC32" localSheetId="3">[29]Data!#REF!</definedName>
    <definedName name="DESC32" localSheetId="6">[29]Data!#REF!</definedName>
    <definedName name="DESC32" localSheetId="5">[29]Data!#REF!</definedName>
    <definedName name="DESC32" localSheetId="2">[29]Data!#REF!</definedName>
    <definedName name="DESC32" localSheetId="1">[29]Data!#REF!</definedName>
    <definedName name="DESC32" localSheetId="16">[29]Data!#REF!</definedName>
    <definedName name="DESC32" localSheetId="9">[29]Data!#REF!</definedName>
    <definedName name="DESC32">[29]Data!#REF!</definedName>
    <definedName name="DESC33" localSheetId="15">[29]Data!#REF!</definedName>
    <definedName name="DESC33" localSheetId="11">[29]Data!#REF!</definedName>
    <definedName name="DESC33" localSheetId="17">[29]Data!#REF!</definedName>
    <definedName name="DESC33" localSheetId="14">[30]Data!#REF!</definedName>
    <definedName name="DESC33" localSheetId="8">[29]Data!#REF!</definedName>
    <definedName name="DESC33" localSheetId="0">[29]Data!#REF!</definedName>
    <definedName name="DESC33" localSheetId="20">[29]Data!#REF!</definedName>
    <definedName name="DESC33" localSheetId="19">[29]Data!#REF!</definedName>
    <definedName name="DESC33" localSheetId="13">[30]Data!#REF!</definedName>
    <definedName name="DESC33" localSheetId="7">[29]Data!#REF!</definedName>
    <definedName name="DESC33" localSheetId="4">[29]Data!#REF!</definedName>
    <definedName name="DESC33" localSheetId="3">[29]Data!#REF!</definedName>
    <definedName name="DESC33" localSheetId="6">[29]Data!#REF!</definedName>
    <definedName name="DESC33" localSheetId="5">[29]Data!#REF!</definedName>
    <definedName name="DESC33" localSheetId="2">[29]Data!#REF!</definedName>
    <definedName name="DESC33" localSheetId="1">[29]Data!#REF!</definedName>
    <definedName name="DESC33" localSheetId="16">[29]Data!#REF!</definedName>
    <definedName name="DESC33" localSheetId="9">[29]Data!#REF!</definedName>
    <definedName name="DESC33">[29]Data!#REF!</definedName>
    <definedName name="DESC34" localSheetId="15">[29]Data!#REF!</definedName>
    <definedName name="DESC34" localSheetId="11">[29]Data!#REF!</definedName>
    <definedName name="DESC34" localSheetId="17">[29]Data!#REF!</definedName>
    <definedName name="DESC34" localSheetId="14">[30]Data!#REF!</definedName>
    <definedName name="DESC34" localSheetId="8">[29]Data!#REF!</definedName>
    <definedName name="DESC34" localSheetId="0">[29]Data!#REF!</definedName>
    <definedName name="DESC34" localSheetId="20">[29]Data!#REF!</definedName>
    <definedName name="DESC34" localSheetId="19">[29]Data!#REF!</definedName>
    <definedName name="DESC34" localSheetId="13">[30]Data!#REF!</definedName>
    <definedName name="DESC34" localSheetId="7">[29]Data!#REF!</definedName>
    <definedName name="DESC34" localSheetId="4">[29]Data!#REF!</definedName>
    <definedName name="DESC34" localSheetId="3">[29]Data!#REF!</definedName>
    <definedName name="DESC34" localSheetId="6">[29]Data!#REF!</definedName>
    <definedName name="DESC34" localSheetId="5">[29]Data!#REF!</definedName>
    <definedName name="DESC34" localSheetId="2">[29]Data!#REF!</definedName>
    <definedName name="DESC34" localSheetId="1">[29]Data!#REF!</definedName>
    <definedName name="DESC34" localSheetId="16">[29]Data!#REF!</definedName>
    <definedName name="DESC34" localSheetId="9">[29]Data!#REF!</definedName>
    <definedName name="DESC34">[29]Data!#REF!</definedName>
    <definedName name="DESC35" localSheetId="15">[29]Data!#REF!</definedName>
    <definedName name="DESC35" localSheetId="11">[29]Data!#REF!</definedName>
    <definedName name="DESC35" localSheetId="17">[29]Data!#REF!</definedName>
    <definedName name="DESC35" localSheetId="14">[30]Data!#REF!</definedName>
    <definedName name="DESC35" localSheetId="8">[29]Data!#REF!</definedName>
    <definedName name="DESC35" localSheetId="0">[29]Data!#REF!</definedName>
    <definedName name="DESC35" localSheetId="20">[29]Data!#REF!</definedName>
    <definedName name="DESC35" localSheetId="19">[29]Data!#REF!</definedName>
    <definedName name="DESC35" localSheetId="13">[30]Data!#REF!</definedName>
    <definedName name="DESC35" localSheetId="7">[29]Data!#REF!</definedName>
    <definedName name="DESC35" localSheetId="4">[29]Data!#REF!</definedName>
    <definedName name="DESC35" localSheetId="3">[29]Data!#REF!</definedName>
    <definedName name="DESC35" localSheetId="6">[29]Data!#REF!</definedName>
    <definedName name="DESC35" localSheetId="5">[29]Data!#REF!</definedName>
    <definedName name="DESC35" localSheetId="2">[29]Data!#REF!</definedName>
    <definedName name="DESC35" localSheetId="1">[29]Data!#REF!</definedName>
    <definedName name="DESC35" localSheetId="16">[29]Data!#REF!</definedName>
    <definedName name="DESC35" localSheetId="9">[29]Data!#REF!</definedName>
    <definedName name="DESC35">[29]Data!#REF!</definedName>
    <definedName name="DESC36" localSheetId="15">[29]Data!#REF!</definedName>
    <definedName name="DESC36" localSheetId="11">[29]Data!#REF!</definedName>
    <definedName name="DESC36" localSheetId="17">[29]Data!#REF!</definedName>
    <definedName name="DESC36" localSheetId="14">[30]Data!#REF!</definedName>
    <definedName name="DESC36" localSheetId="8">[29]Data!#REF!</definedName>
    <definedName name="DESC36" localSheetId="0">[29]Data!#REF!</definedName>
    <definedName name="DESC36" localSheetId="20">[29]Data!#REF!</definedName>
    <definedName name="DESC36" localSheetId="19">[29]Data!#REF!</definedName>
    <definedName name="DESC36" localSheetId="13">[30]Data!#REF!</definedName>
    <definedName name="DESC36" localSheetId="7">[29]Data!#REF!</definedName>
    <definedName name="DESC36" localSheetId="4">[29]Data!#REF!</definedName>
    <definedName name="DESC36" localSheetId="3">[29]Data!#REF!</definedName>
    <definedName name="DESC36" localSheetId="6">[29]Data!#REF!</definedName>
    <definedName name="DESC36" localSheetId="5">[29]Data!#REF!</definedName>
    <definedName name="DESC36" localSheetId="2">[29]Data!#REF!</definedName>
    <definedName name="DESC36" localSheetId="1">[29]Data!#REF!</definedName>
    <definedName name="DESC36" localSheetId="16">[29]Data!#REF!</definedName>
    <definedName name="DESC36" localSheetId="9">[29]Data!#REF!</definedName>
    <definedName name="DESC36">[29]Data!#REF!</definedName>
    <definedName name="DESC37" localSheetId="15">[29]Data!#REF!</definedName>
    <definedName name="DESC37" localSheetId="11">[29]Data!#REF!</definedName>
    <definedName name="DESC37" localSheetId="17">[29]Data!#REF!</definedName>
    <definedName name="DESC37" localSheetId="14">[30]Data!#REF!</definedName>
    <definedName name="DESC37" localSheetId="8">[29]Data!#REF!</definedName>
    <definedName name="DESC37" localSheetId="0">[29]Data!#REF!</definedName>
    <definedName name="DESC37" localSheetId="20">[29]Data!#REF!</definedName>
    <definedName name="DESC37" localSheetId="19">[29]Data!#REF!</definedName>
    <definedName name="DESC37" localSheetId="13">[30]Data!#REF!</definedName>
    <definedName name="DESC37" localSheetId="7">[29]Data!#REF!</definedName>
    <definedName name="DESC37" localSheetId="4">[29]Data!#REF!</definedName>
    <definedName name="DESC37" localSheetId="3">[29]Data!#REF!</definedName>
    <definedName name="DESC37" localSheetId="6">[29]Data!#REF!</definedName>
    <definedName name="DESC37" localSheetId="5">[29]Data!#REF!</definedName>
    <definedName name="DESC37" localSheetId="2">[29]Data!#REF!</definedName>
    <definedName name="DESC37" localSheetId="1">[29]Data!#REF!</definedName>
    <definedName name="DESC37" localSheetId="16">[29]Data!#REF!</definedName>
    <definedName name="DESC37" localSheetId="9">[29]Data!#REF!</definedName>
    <definedName name="DESC37">[29]Data!#REF!</definedName>
    <definedName name="DESC38" localSheetId="15">[29]Data!#REF!</definedName>
    <definedName name="DESC38" localSheetId="11">[29]Data!#REF!</definedName>
    <definedName name="DESC38" localSheetId="17">[29]Data!#REF!</definedName>
    <definedName name="DESC38" localSheetId="14">[30]Data!#REF!</definedName>
    <definedName name="DESC38" localSheetId="8">[29]Data!#REF!</definedName>
    <definedName name="DESC38" localSheetId="0">[29]Data!#REF!</definedName>
    <definedName name="DESC38" localSheetId="20">[29]Data!#REF!</definedName>
    <definedName name="DESC38" localSheetId="19">[29]Data!#REF!</definedName>
    <definedName name="DESC38" localSheetId="13">[30]Data!#REF!</definedName>
    <definedName name="DESC38" localSheetId="7">[29]Data!#REF!</definedName>
    <definedName name="DESC38" localSheetId="4">[29]Data!#REF!</definedName>
    <definedName name="DESC38" localSheetId="3">[29]Data!#REF!</definedName>
    <definedName name="DESC38" localSheetId="6">[29]Data!#REF!</definedName>
    <definedName name="DESC38" localSheetId="5">[29]Data!#REF!</definedName>
    <definedName name="DESC38" localSheetId="2">[29]Data!#REF!</definedName>
    <definedName name="DESC38" localSheetId="1">[29]Data!#REF!</definedName>
    <definedName name="DESC38" localSheetId="16">[29]Data!#REF!</definedName>
    <definedName name="DESC38" localSheetId="9">[29]Data!#REF!</definedName>
    <definedName name="DESC38">[29]Data!#REF!</definedName>
    <definedName name="DESC39" localSheetId="15">[29]Data!#REF!</definedName>
    <definedName name="DESC39" localSheetId="11">[29]Data!#REF!</definedName>
    <definedName name="DESC39" localSheetId="17">[29]Data!#REF!</definedName>
    <definedName name="DESC39" localSheetId="14">[30]Data!#REF!</definedName>
    <definedName name="DESC39" localSheetId="8">[29]Data!#REF!</definedName>
    <definedName name="DESC39" localSheetId="0">[29]Data!#REF!</definedName>
    <definedName name="DESC39" localSheetId="20">[29]Data!#REF!</definedName>
    <definedName name="DESC39" localSheetId="19">[29]Data!#REF!</definedName>
    <definedName name="DESC39" localSheetId="13">[30]Data!#REF!</definedName>
    <definedName name="DESC39" localSheetId="7">[29]Data!#REF!</definedName>
    <definedName name="DESC39" localSheetId="4">[29]Data!#REF!</definedName>
    <definedName name="DESC39" localSheetId="3">[29]Data!#REF!</definedName>
    <definedName name="DESC39" localSheetId="6">[29]Data!#REF!</definedName>
    <definedName name="DESC39" localSheetId="5">[29]Data!#REF!</definedName>
    <definedName name="DESC39" localSheetId="2">[29]Data!#REF!</definedName>
    <definedName name="DESC39" localSheetId="1">[29]Data!#REF!</definedName>
    <definedName name="DESC39" localSheetId="16">[29]Data!#REF!</definedName>
    <definedName name="DESC39" localSheetId="9">[29]Data!#REF!</definedName>
    <definedName name="DESC39">[29]Data!#REF!</definedName>
    <definedName name="DESC4" localSheetId="12">#REF!</definedName>
    <definedName name="DESC4" localSheetId="15">#REF!</definedName>
    <definedName name="DESC4" localSheetId="11">#REF!</definedName>
    <definedName name="DESC4" localSheetId="17">#REF!</definedName>
    <definedName name="DESC4" localSheetId="14">#REF!</definedName>
    <definedName name="DESC4" localSheetId="8">#REF!</definedName>
    <definedName name="DESC4" localSheetId="0">#REF!</definedName>
    <definedName name="DESC4" localSheetId="20">#REF!</definedName>
    <definedName name="DESC4" localSheetId="19">#REF!</definedName>
    <definedName name="DESC4" localSheetId="13">#REF!</definedName>
    <definedName name="DESC4" localSheetId="7">#REF!</definedName>
    <definedName name="DESC4" localSheetId="4">#REF!</definedName>
    <definedName name="DESC4" localSheetId="3">#REF!</definedName>
    <definedName name="DESC4" localSheetId="6">#REF!</definedName>
    <definedName name="DESC4" localSheetId="5">#REF!</definedName>
    <definedName name="DESC4" localSheetId="2">#REF!</definedName>
    <definedName name="DESC4" localSheetId="1">#REF!</definedName>
    <definedName name="DESC4" localSheetId="16">#REF!</definedName>
    <definedName name="DESC4" localSheetId="9">#REF!</definedName>
    <definedName name="DESC4">#REF!</definedName>
    <definedName name="DESC40" localSheetId="15">[29]Data!#REF!</definedName>
    <definedName name="DESC40" localSheetId="11">[29]Data!#REF!</definedName>
    <definedName name="DESC40" localSheetId="17">[29]Data!#REF!</definedName>
    <definedName name="DESC40" localSheetId="14">[30]Data!#REF!</definedName>
    <definedName name="DESC40" localSheetId="8">[29]Data!#REF!</definedName>
    <definedName name="DESC40" localSheetId="0">[29]Data!#REF!</definedName>
    <definedName name="DESC40" localSheetId="20">[29]Data!#REF!</definedName>
    <definedName name="DESC40" localSheetId="19">[29]Data!#REF!</definedName>
    <definedName name="DESC40" localSheetId="13">[30]Data!#REF!</definedName>
    <definedName name="DESC40" localSheetId="7">[29]Data!#REF!</definedName>
    <definedName name="DESC40" localSheetId="4">[29]Data!#REF!</definedName>
    <definedName name="DESC40" localSheetId="3">[29]Data!#REF!</definedName>
    <definedName name="DESC40" localSheetId="6">[29]Data!#REF!</definedName>
    <definedName name="DESC40" localSheetId="5">[29]Data!#REF!</definedName>
    <definedName name="DESC40" localSheetId="2">[29]Data!#REF!</definedName>
    <definedName name="DESC40" localSheetId="1">[29]Data!#REF!</definedName>
    <definedName name="DESC40" localSheetId="16">[29]Data!#REF!</definedName>
    <definedName name="DESC40" localSheetId="9">[29]Data!#REF!</definedName>
    <definedName name="DESC40">[29]Data!#REF!</definedName>
    <definedName name="DESC41" localSheetId="15">[29]Data!#REF!</definedName>
    <definedName name="DESC41" localSheetId="11">[29]Data!#REF!</definedName>
    <definedName name="DESC41" localSheetId="17">[29]Data!#REF!</definedName>
    <definedName name="DESC41" localSheetId="14">[30]Data!#REF!</definedName>
    <definedName name="DESC41" localSheetId="8">[29]Data!#REF!</definedName>
    <definedName name="DESC41" localSheetId="0">[29]Data!#REF!</definedName>
    <definedName name="DESC41" localSheetId="20">[29]Data!#REF!</definedName>
    <definedName name="DESC41" localSheetId="19">[29]Data!#REF!</definedName>
    <definedName name="DESC41" localSheetId="13">[30]Data!#REF!</definedName>
    <definedName name="DESC41" localSheetId="7">[29]Data!#REF!</definedName>
    <definedName name="DESC41" localSheetId="4">[29]Data!#REF!</definedName>
    <definedName name="DESC41" localSheetId="3">[29]Data!#REF!</definedName>
    <definedName name="DESC41" localSheetId="6">[29]Data!#REF!</definedName>
    <definedName name="DESC41" localSheetId="5">[29]Data!#REF!</definedName>
    <definedName name="DESC41" localSheetId="2">[29]Data!#REF!</definedName>
    <definedName name="DESC41" localSheetId="1">[29]Data!#REF!</definedName>
    <definedName name="DESC41" localSheetId="16">[29]Data!#REF!</definedName>
    <definedName name="DESC41" localSheetId="9">[29]Data!#REF!</definedName>
    <definedName name="DESC41">[29]Data!#REF!</definedName>
    <definedName name="DESC42" localSheetId="15">[29]Data!#REF!</definedName>
    <definedName name="DESC42" localSheetId="11">[29]Data!#REF!</definedName>
    <definedName name="DESC42" localSheetId="17">[29]Data!#REF!</definedName>
    <definedName name="DESC42" localSheetId="14">[30]Data!#REF!</definedName>
    <definedName name="DESC42" localSheetId="8">[29]Data!#REF!</definedName>
    <definedName name="DESC42" localSheetId="0">[29]Data!#REF!</definedName>
    <definedName name="DESC42" localSheetId="20">[29]Data!#REF!</definedName>
    <definedName name="DESC42" localSheetId="19">[29]Data!#REF!</definedName>
    <definedName name="DESC42" localSheetId="13">[30]Data!#REF!</definedName>
    <definedName name="DESC42" localSheetId="7">[29]Data!#REF!</definedName>
    <definedName name="DESC42" localSheetId="4">[29]Data!#REF!</definedName>
    <definedName name="DESC42" localSheetId="3">[29]Data!#REF!</definedName>
    <definedName name="DESC42" localSheetId="6">[29]Data!#REF!</definedName>
    <definedName name="DESC42" localSheetId="5">[29]Data!#REF!</definedName>
    <definedName name="DESC42" localSheetId="2">[29]Data!#REF!</definedName>
    <definedName name="DESC42" localSheetId="1">[29]Data!#REF!</definedName>
    <definedName name="DESC42" localSheetId="16">[29]Data!#REF!</definedName>
    <definedName name="DESC42" localSheetId="9">[29]Data!#REF!</definedName>
    <definedName name="DESC42">[29]Data!#REF!</definedName>
    <definedName name="DESC43" localSheetId="15">[29]Data!#REF!</definedName>
    <definedName name="DESC43" localSheetId="11">[29]Data!#REF!</definedName>
    <definedName name="DESC43" localSheetId="17">[29]Data!#REF!</definedName>
    <definedName name="DESC43" localSheetId="14">[30]Data!#REF!</definedName>
    <definedName name="DESC43" localSheetId="8">[29]Data!#REF!</definedName>
    <definedName name="DESC43" localSheetId="0">[29]Data!#REF!</definedName>
    <definedName name="DESC43" localSheetId="20">[29]Data!#REF!</definedName>
    <definedName name="DESC43" localSheetId="19">[29]Data!#REF!</definedName>
    <definedName name="DESC43" localSheetId="13">[30]Data!#REF!</definedName>
    <definedName name="DESC43" localSheetId="7">[29]Data!#REF!</definedName>
    <definedName name="DESC43" localSheetId="4">[29]Data!#REF!</definedName>
    <definedName name="DESC43" localSheetId="3">[29]Data!#REF!</definedName>
    <definedName name="DESC43" localSheetId="6">[29]Data!#REF!</definedName>
    <definedName name="DESC43" localSheetId="5">[29]Data!#REF!</definedName>
    <definedName name="DESC43" localSheetId="2">[29]Data!#REF!</definedName>
    <definedName name="DESC43" localSheetId="1">[29]Data!#REF!</definedName>
    <definedName name="DESC43" localSheetId="16">[29]Data!#REF!</definedName>
    <definedName name="DESC43" localSheetId="9">[29]Data!#REF!</definedName>
    <definedName name="DESC43">[29]Data!#REF!</definedName>
    <definedName name="DESC44" localSheetId="15">[29]Data!#REF!</definedName>
    <definedName name="DESC44" localSheetId="11">[29]Data!#REF!</definedName>
    <definedName name="DESC44" localSheetId="17">[29]Data!#REF!</definedName>
    <definedName name="DESC44" localSheetId="14">[30]Data!#REF!</definedName>
    <definedName name="DESC44" localSheetId="8">[29]Data!#REF!</definedName>
    <definedName name="DESC44" localSheetId="0">[29]Data!#REF!</definedName>
    <definedName name="DESC44" localSheetId="20">[29]Data!#REF!</definedName>
    <definedName name="DESC44" localSheetId="19">[29]Data!#REF!</definedName>
    <definedName name="DESC44" localSheetId="13">[30]Data!#REF!</definedName>
    <definedName name="DESC44" localSheetId="7">[29]Data!#REF!</definedName>
    <definedName name="DESC44" localSheetId="4">[29]Data!#REF!</definedName>
    <definedName name="DESC44" localSheetId="3">[29]Data!#REF!</definedName>
    <definedName name="DESC44" localSheetId="6">[29]Data!#REF!</definedName>
    <definedName name="DESC44" localSheetId="5">[29]Data!#REF!</definedName>
    <definedName name="DESC44" localSheetId="2">[29]Data!#REF!</definedName>
    <definedName name="DESC44" localSheetId="1">[29]Data!#REF!</definedName>
    <definedName name="DESC44" localSheetId="16">[29]Data!#REF!</definedName>
    <definedName name="DESC44" localSheetId="9">[29]Data!#REF!</definedName>
    <definedName name="DESC44">[29]Data!#REF!</definedName>
    <definedName name="DESC45" localSheetId="15">[29]Data!#REF!</definedName>
    <definedName name="DESC45" localSheetId="11">[29]Data!#REF!</definedName>
    <definedName name="DESC45" localSheetId="17">[29]Data!#REF!</definedName>
    <definedName name="DESC45" localSheetId="14">[30]Data!#REF!</definedName>
    <definedName name="DESC45" localSheetId="8">[29]Data!#REF!</definedName>
    <definedName name="DESC45" localSheetId="0">[29]Data!#REF!</definedName>
    <definedName name="DESC45" localSheetId="20">[29]Data!#REF!</definedName>
    <definedName name="DESC45" localSheetId="19">[29]Data!#REF!</definedName>
    <definedName name="DESC45" localSheetId="13">[30]Data!#REF!</definedName>
    <definedName name="DESC45" localSheetId="7">[29]Data!#REF!</definedName>
    <definedName name="DESC45" localSheetId="4">[29]Data!#REF!</definedName>
    <definedName name="DESC45" localSheetId="3">[29]Data!#REF!</definedName>
    <definedName name="DESC45" localSheetId="6">[29]Data!#REF!</definedName>
    <definedName name="DESC45" localSheetId="5">[29]Data!#REF!</definedName>
    <definedName name="DESC45" localSheetId="2">[29]Data!#REF!</definedName>
    <definedName name="DESC45" localSheetId="1">[29]Data!#REF!</definedName>
    <definedName name="DESC45" localSheetId="16">[29]Data!#REF!</definedName>
    <definedName name="DESC45" localSheetId="9">[29]Data!#REF!</definedName>
    <definedName name="DESC45">[29]Data!#REF!</definedName>
    <definedName name="DESC46" localSheetId="15">[29]Data!#REF!</definedName>
    <definedName name="DESC46" localSheetId="11">[29]Data!#REF!</definedName>
    <definedName name="DESC46" localSheetId="17">[29]Data!#REF!</definedName>
    <definedName name="DESC46" localSheetId="14">[30]Data!#REF!</definedName>
    <definedName name="DESC46" localSheetId="8">[29]Data!#REF!</definedName>
    <definedName name="DESC46" localSheetId="0">[29]Data!#REF!</definedName>
    <definedName name="DESC46" localSheetId="20">[29]Data!#REF!</definedName>
    <definedName name="DESC46" localSheetId="19">[29]Data!#REF!</definedName>
    <definedName name="DESC46" localSheetId="13">[30]Data!#REF!</definedName>
    <definedName name="DESC46" localSheetId="7">[29]Data!#REF!</definedName>
    <definedName name="DESC46" localSheetId="4">[29]Data!#REF!</definedName>
    <definedName name="DESC46" localSheetId="3">[29]Data!#REF!</definedName>
    <definedName name="DESC46" localSheetId="6">[29]Data!#REF!</definedName>
    <definedName name="DESC46" localSheetId="5">[29]Data!#REF!</definedName>
    <definedName name="DESC46" localSheetId="2">[29]Data!#REF!</definedName>
    <definedName name="DESC46" localSheetId="1">[29]Data!#REF!</definedName>
    <definedName name="DESC46" localSheetId="16">[29]Data!#REF!</definedName>
    <definedName name="DESC46" localSheetId="9">[29]Data!#REF!</definedName>
    <definedName name="DESC46">[29]Data!#REF!</definedName>
    <definedName name="DESC47" localSheetId="15">[29]Data!#REF!</definedName>
    <definedName name="DESC47" localSheetId="11">[29]Data!#REF!</definedName>
    <definedName name="DESC47" localSheetId="17">[29]Data!#REF!</definedName>
    <definedName name="DESC47" localSheetId="14">[30]Data!#REF!</definedName>
    <definedName name="DESC47" localSheetId="8">[29]Data!#REF!</definedName>
    <definedName name="DESC47" localSheetId="0">[29]Data!#REF!</definedName>
    <definedName name="DESC47" localSheetId="20">[29]Data!#REF!</definedName>
    <definedName name="DESC47" localSheetId="19">[29]Data!#REF!</definedName>
    <definedName name="DESC47" localSheetId="13">[30]Data!#REF!</definedName>
    <definedName name="DESC47" localSheetId="7">[29]Data!#REF!</definedName>
    <definedName name="DESC47" localSheetId="4">[29]Data!#REF!</definedName>
    <definedName name="DESC47" localSheetId="3">[29]Data!#REF!</definedName>
    <definedName name="DESC47" localSheetId="6">[29]Data!#REF!</definedName>
    <definedName name="DESC47" localSheetId="5">[29]Data!#REF!</definedName>
    <definedName name="DESC47" localSheetId="2">[29]Data!#REF!</definedName>
    <definedName name="DESC47" localSheetId="1">[29]Data!#REF!</definedName>
    <definedName name="DESC47" localSheetId="16">[29]Data!#REF!</definedName>
    <definedName name="DESC47" localSheetId="9">[29]Data!#REF!</definedName>
    <definedName name="DESC47">[29]Data!#REF!</definedName>
    <definedName name="DESC48" localSheetId="15">[29]Data!#REF!</definedName>
    <definedName name="DESC48" localSheetId="11">[29]Data!#REF!</definedName>
    <definedName name="DESC48" localSheetId="17">[29]Data!#REF!</definedName>
    <definedName name="DESC48" localSheetId="14">[30]Data!#REF!</definedName>
    <definedName name="DESC48" localSheetId="8">[29]Data!#REF!</definedName>
    <definedName name="DESC48" localSheetId="0">[29]Data!#REF!</definedName>
    <definedName name="DESC48" localSheetId="20">[29]Data!#REF!</definedName>
    <definedName name="DESC48" localSheetId="19">[29]Data!#REF!</definedName>
    <definedName name="DESC48" localSheetId="13">[30]Data!#REF!</definedName>
    <definedName name="DESC48" localSheetId="7">[29]Data!#REF!</definedName>
    <definedName name="DESC48" localSheetId="4">[29]Data!#REF!</definedName>
    <definedName name="DESC48" localSheetId="3">[29]Data!#REF!</definedName>
    <definedName name="DESC48" localSheetId="6">[29]Data!#REF!</definedName>
    <definedName name="DESC48" localSheetId="5">[29]Data!#REF!</definedName>
    <definedName name="DESC48" localSheetId="2">[29]Data!#REF!</definedName>
    <definedName name="DESC48" localSheetId="1">[29]Data!#REF!</definedName>
    <definedName name="DESC48" localSheetId="16">[29]Data!#REF!</definedName>
    <definedName name="DESC48" localSheetId="9">[29]Data!#REF!</definedName>
    <definedName name="DESC48">[29]Data!#REF!</definedName>
    <definedName name="DESC49" localSheetId="15">[29]Data!#REF!</definedName>
    <definedName name="DESC49" localSheetId="11">[29]Data!#REF!</definedName>
    <definedName name="DESC49" localSheetId="17">[29]Data!#REF!</definedName>
    <definedName name="DESC49" localSheetId="14">[30]Data!#REF!</definedName>
    <definedName name="DESC49" localSheetId="8">[29]Data!#REF!</definedName>
    <definedName name="DESC49" localSheetId="0">[29]Data!#REF!</definedName>
    <definedName name="DESC49" localSheetId="20">[29]Data!#REF!</definedName>
    <definedName name="DESC49" localSheetId="19">[29]Data!#REF!</definedName>
    <definedName name="DESC49" localSheetId="13">[30]Data!#REF!</definedName>
    <definedName name="DESC49" localSheetId="7">[29]Data!#REF!</definedName>
    <definedName name="DESC49" localSheetId="4">[29]Data!#REF!</definedName>
    <definedName name="DESC49" localSheetId="3">[29]Data!#REF!</definedName>
    <definedName name="DESC49" localSheetId="6">[29]Data!#REF!</definedName>
    <definedName name="DESC49" localSheetId="5">[29]Data!#REF!</definedName>
    <definedName name="DESC49" localSheetId="2">[29]Data!#REF!</definedName>
    <definedName name="DESC49" localSheetId="1">[29]Data!#REF!</definedName>
    <definedName name="DESC49" localSheetId="16">[29]Data!#REF!</definedName>
    <definedName name="DESC49" localSheetId="9">[29]Data!#REF!</definedName>
    <definedName name="DESC49">[29]Data!#REF!</definedName>
    <definedName name="DESC5" localSheetId="12">#REF!</definedName>
    <definedName name="DESC5" localSheetId="15">#REF!</definedName>
    <definedName name="DESC5" localSheetId="11">#REF!</definedName>
    <definedName name="DESC5" localSheetId="17">#REF!</definedName>
    <definedName name="DESC5" localSheetId="14">#REF!</definedName>
    <definedName name="DESC5" localSheetId="8">#REF!</definedName>
    <definedName name="DESC5" localSheetId="0">#REF!</definedName>
    <definedName name="DESC5" localSheetId="20">#REF!</definedName>
    <definedName name="DESC5" localSheetId="19">#REF!</definedName>
    <definedName name="DESC5" localSheetId="13">#REF!</definedName>
    <definedName name="DESC5" localSheetId="7">#REF!</definedName>
    <definedName name="DESC5" localSheetId="4">#REF!</definedName>
    <definedName name="DESC5" localSheetId="3">#REF!</definedName>
    <definedName name="DESC5" localSheetId="6">#REF!</definedName>
    <definedName name="DESC5" localSheetId="5">#REF!</definedName>
    <definedName name="DESC5" localSheetId="2">#REF!</definedName>
    <definedName name="DESC5" localSheetId="1">#REF!</definedName>
    <definedName name="DESC5" localSheetId="16">#REF!</definedName>
    <definedName name="DESC5" localSheetId="9">#REF!</definedName>
    <definedName name="DESC5">#REF!</definedName>
    <definedName name="DESC50" localSheetId="15">[29]Data!#REF!</definedName>
    <definedName name="DESC50" localSheetId="11">[29]Data!#REF!</definedName>
    <definedName name="DESC50" localSheetId="17">[29]Data!#REF!</definedName>
    <definedName name="DESC50" localSheetId="14">[30]Data!#REF!</definedName>
    <definedName name="DESC50" localSheetId="8">[29]Data!#REF!</definedName>
    <definedName name="DESC50" localSheetId="0">[29]Data!#REF!</definedName>
    <definedName name="DESC50" localSheetId="20">[29]Data!#REF!</definedName>
    <definedName name="DESC50" localSheetId="19">[29]Data!#REF!</definedName>
    <definedName name="DESC50" localSheetId="13">[30]Data!#REF!</definedName>
    <definedName name="DESC50" localSheetId="7">[29]Data!#REF!</definedName>
    <definedName name="DESC50" localSheetId="4">[29]Data!#REF!</definedName>
    <definedName name="DESC50" localSheetId="3">[29]Data!#REF!</definedName>
    <definedName name="DESC50" localSheetId="6">[29]Data!#REF!</definedName>
    <definedName name="DESC50" localSheetId="5">[29]Data!#REF!</definedName>
    <definedName name="DESC50" localSheetId="2">[29]Data!#REF!</definedName>
    <definedName name="DESC50" localSheetId="1">[29]Data!#REF!</definedName>
    <definedName name="DESC50" localSheetId="16">[29]Data!#REF!</definedName>
    <definedName name="DESC50" localSheetId="9">[29]Data!#REF!</definedName>
    <definedName name="DESC50">[29]Data!#REF!</definedName>
    <definedName name="DESC51" localSheetId="15">[29]Data!#REF!</definedName>
    <definedName name="DESC51" localSheetId="11">[29]Data!#REF!</definedName>
    <definedName name="DESC51" localSheetId="17">[29]Data!#REF!</definedName>
    <definedName name="DESC51" localSheetId="14">[30]Data!#REF!</definedName>
    <definedName name="DESC51" localSheetId="8">[29]Data!#REF!</definedName>
    <definedName name="DESC51" localSheetId="0">[29]Data!#REF!</definedName>
    <definedName name="DESC51" localSheetId="20">[29]Data!#REF!</definedName>
    <definedName name="DESC51" localSheetId="19">[29]Data!#REF!</definedName>
    <definedName name="DESC51" localSheetId="13">[30]Data!#REF!</definedName>
    <definedName name="DESC51" localSheetId="7">[29]Data!#REF!</definedName>
    <definedName name="DESC51" localSheetId="4">[29]Data!#REF!</definedName>
    <definedName name="DESC51" localSheetId="3">[29]Data!#REF!</definedName>
    <definedName name="DESC51" localSheetId="6">[29]Data!#REF!</definedName>
    <definedName name="DESC51" localSheetId="5">[29]Data!#REF!</definedName>
    <definedName name="DESC51" localSheetId="2">[29]Data!#REF!</definedName>
    <definedName name="DESC51" localSheetId="1">[29]Data!#REF!</definedName>
    <definedName name="DESC51" localSheetId="16">[29]Data!#REF!</definedName>
    <definedName name="DESC51" localSheetId="9">[29]Data!#REF!</definedName>
    <definedName name="DESC51">[29]Data!#REF!</definedName>
    <definedName name="DESC52" localSheetId="15">[29]Data!#REF!</definedName>
    <definedName name="DESC52" localSheetId="11">[29]Data!#REF!</definedName>
    <definedName name="DESC52" localSheetId="17">[29]Data!#REF!</definedName>
    <definedName name="DESC52" localSheetId="14">[30]Data!#REF!</definedName>
    <definedName name="DESC52" localSheetId="8">[29]Data!#REF!</definedName>
    <definedName name="DESC52" localSheetId="0">[29]Data!#REF!</definedName>
    <definedName name="DESC52" localSheetId="20">[29]Data!#REF!</definedName>
    <definedName name="DESC52" localSheetId="19">[29]Data!#REF!</definedName>
    <definedName name="DESC52" localSheetId="13">[30]Data!#REF!</definedName>
    <definedName name="DESC52" localSheetId="7">[29]Data!#REF!</definedName>
    <definedName name="DESC52" localSheetId="4">[29]Data!#REF!</definedName>
    <definedName name="DESC52" localSheetId="3">[29]Data!#REF!</definedName>
    <definedName name="DESC52" localSheetId="6">[29]Data!#REF!</definedName>
    <definedName name="DESC52" localSheetId="5">[29]Data!#REF!</definedName>
    <definedName name="DESC52" localSheetId="2">[29]Data!#REF!</definedName>
    <definedName name="DESC52" localSheetId="1">[29]Data!#REF!</definedName>
    <definedName name="DESC52" localSheetId="16">[29]Data!#REF!</definedName>
    <definedName name="DESC52" localSheetId="9">[29]Data!#REF!</definedName>
    <definedName name="DESC52">[29]Data!#REF!</definedName>
    <definedName name="DESC53" localSheetId="12">#REF!</definedName>
    <definedName name="DESC53" localSheetId="15">#REF!</definedName>
    <definedName name="DESC53" localSheetId="11">#REF!</definedName>
    <definedName name="DESC53" localSheetId="17">#REF!</definedName>
    <definedName name="DESC53" localSheetId="14">#REF!</definedName>
    <definedName name="DESC53" localSheetId="8">#REF!</definedName>
    <definedName name="DESC53" localSheetId="0">#REF!</definedName>
    <definedName name="DESC53" localSheetId="20">#REF!</definedName>
    <definedName name="DESC53" localSheetId="19">#REF!</definedName>
    <definedName name="DESC53" localSheetId="13">#REF!</definedName>
    <definedName name="DESC53" localSheetId="7">#REF!</definedName>
    <definedName name="DESC53" localSheetId="4">#REF!</definedName>
    <definedName name="DESC53" localSheetId="3">#REF!</definedName>
    <definedName name="DESC53" localSheetId="6">#REF!</definedName>
    <definedName name="DESC53" localSheetId="5">#REF!</definedName>
    <definedName name="DESC53" localSheetId="2">#REF!</definedName>
    <definedName name="DESC53" localSheetId="1">#REF!</definedName>
    <definedName name="DESC53" localSheetId="16">#REF!</definedName>
    <definedName name="DESC53" localSheetId="9">#REF!</definedName>
    <definedName name="DESC53">#REF!</definedName>
    <definedName name="DESC54" localSheetId="15">[29]Data!#REF!</definedName>
    <definedName name="DESC54" localSheetId="11">[29]Data!#REF!</definedName>
    <definedName name="DESC54" localSheetId="17">[29]Data!#REF!</definedName>
    <definedName name="DESC54" localSheetId="14">[30]Data!#REF!</definedName>
    <definedName name="DESC54" localSheetId="8">[29]Data!#REF!</definedName>
    <definedName name="DESC54" localSheetId="0">[29]Data!#REF!</definedName>
    <definedName name="DESC54" localSheetId="20">[29]Data!#REF!</definedName>
    <definedName name="DESC54" localSheetId="19">[29]Data!#REF!</definedName>
    <definedName name="DESC54" localSheetId="13">[30]Data!#REF!</definedName>
    <definedName name="DESC54" localSheetId="7">[29]Data!#REF!</definedName>
    <definedName name="DESC54" localSheetId="4">[29]Data!#REF!</definedName>
    <definedName name="DESC54" localSheetId="3">[29]Data!#REF!</definedName>
    <definedName name="DESC54" localSheetId="6">[29]Data!#REF!</definedName>
    <definedName name="DESC54" localSheetId="5">[29]Data!#REF!</definedName>
    <definedName name="DESC54" localSheetId="2">[29]Data!#REF!</definedName>
    <definedName name="DESC54" localSheetId="1">[29]Data!#REF!</definedName>
    <definedName name="DESC54" localSheetId="16">[29]Data!#REF!</definedName>
    <definedName name="DESC54" localSheetId="9">[29]Data!#REF!</definedName>
    <definedName name="DESC54">[29]Data!#REF!</definedName>
    <definedName name="DESC55" localSheetId="12">#REF!</definedName>
    <definedName name="DESC55" localSheetId="15">#REF!</definedName>
    <definedName name="DESC55" localSheetId="11">#REF!</definedName>
    <definedName name="DESC55" localSheetId="17">#REF!</definedName>
    <definedName name="DESC55" localSheetId="14">#REF!</definedName>
    <definedName name="DESC55" localSheetId="8">#REF!</definedName>
    <definedName name="DESC55" localSheetId="0">#REF!</definedName>
    <definedName name="DESC55" localSheetId="20">#REF!</definedName>
    <definedName name="DESC55" localSheetId="19">#REF!</definedName>
    <definedName name="DESC55" localSheetId="13">#REF!</definedName>
    <definedName name="DESC55" localSheetId="7">#REF!</definedName>
    <definedName name="DESC55" localSheetId="4">#REF!</definedName>
    <definedName name="DESC55" localSheetId="3">#REF!</definedName>
    <definedName name="DESC55" localSheetId="6">#REF!</definedName>
    <definedName name="DESC55" localSheetId="5">#REF!</definedName>
    <definedName name="DESC55" localSheetId="2">#REF!</definedName>
    <definedName name="DESC55" localSheetId="1">#REF!</definedName>
    <definedName name="DESC55" localSheetId="16">#REF!</definedName>
    <definedName name="DESC55" localSheetId="9">#REF!</definedName>
    <definedName name="DESC55">#REF!</definedName>
    <definedName name="DESC56" localSheetId="15">[29]Data!#REF!</definedName>
    <definedName name="DESC56" localSheetId="11">[29]Data!#REF!</definedName>
    <definedName name="DESC56" localSheetId="17">[29]Data!#REF!</definedName>
    <definedName name="DESC56" localSheetId="14">[30]Data!#REF!</definedName>
    <definedName name="DESC56" localSheetId="8">[29]Data!#REF!</definedName>
    <definedName name="DESC56" localSheetId="0">[29]Data!#REF!</definedName>
    <definedName name="DESC56" localSheetId="20">[29]Data!#REF!</definedName>
    <definedName name="DESC56" localSheetId="19">[29]Data!#REF!</definedName>
    <definedName name="DESC56" localSheetId="13">[30]Data!#REF!</definedName>
    <definedName name="DESC56" localSheetId="7">[29]Data!#REF!</definedName>
    <definedName name="DESC56" localSheetId="4">[29]Data!#REF!</definedName>
    <definedName name="DESC56" localSheetId="3">[29]Data!#REF!</definedName>
    <definedName name="DESC56" localSheetId="6">[29]Data!#REF!</definedName>
    <definedName name="DESC56" localSheetId="5">[29]Data!#REF!</definedName>
    <definedName name="DESC56" localSheetId="2">[29]Data!#REF!</definedName>
    <definedName name="DESC56" localSheetId="1">[29]Data!#REF!</definedName>
    <definedName name="DESC56" localSheetId="16">[29]Data!#REF!</definedName>
    <definedName name="DESC56" localSheetId="9">[29]Data!#REF!</definedName>
    <definedName name="DESC56">[29]Data!#REF!</definedName>
    <definedName name="DESC57" localSheetId="15">[29]Data!#REF!</definedName>
    <definedName name="DESC57" localSheetId="11">[29]Data!#REF!</definedName>
    <definedName name="DESC57" localSheetId="17">[29]Data!#REF!</definedName>
    <definedName name="DESC57" localSheetId="14">[30]Data!#REF!</definedName>
    <definedName name="DESC57" localSheetId="8">[29]Data!#REF!</definedName>
    <definedName name="DESC57" localSheetId="0">[29]Data!#REF!</definedName>
    <definedName name="DESC57" localSheetId="20">[29]Data!#REF!</definedName>
    <definedName name="DESC57" localSheetId="19">[29]Data!#REF!</definedName>
    <definedName name="DESC57" localSheetId="13">[30]Data!#REF!</definedName>
    <definedName name="DESC57" localSheetId="7">[29]Data!#REF!</definedName>
    <definedName name="DESC57" localSheetId="4">[29]Data!#REF!</definedName>
    <definedName name="DESC57" localSheetId="3">[29]Data!#REF!</definedName>
    <definedName name="DESC57" localSheetId="6">[29]Data!#REF!</definedName>
    <definedName name="DESC57" localSheetId="5">[29]Data!#REF!</definedName>
    <definedName name="DESC57" localSheetId="2">[29]Data!#REF!</definedName>
    <definedName name="DESC57" localSheetId="1">[29]Data!#REF!</definedName>
    <definedName name="DESC57" localSheetId="16">[29]Data!#REF!</definedName>
    <definedName name="DESC57" localSheetId="9">[29]Data!#REF!</definedName>
    <definedName name="DESC57">[29]Data!#REF!</definedName>
    <definedName name="DESC58" localSheetId="15">[29]Data!#REF!</definedName>
    <definedName name="DESC58" localSheetId="11">[29]Data!#REF!</definedName>
    <definedName name="DESC58" localSheetId="17">[29]Data!#REF!</definedName>
    <definedName name="DESC58" localSheetId="14">[30]Data!#REF!</definedName>
    <definedName name="DESC58" localSheetId="8">[29]Data!#REF!</definedName>
    <definedName name="DESC58" localSheetId="0">[29]Data!#REF!</definedName>
    <definedName name="DESC58" localSheetId="20">[29]Data!#REF!</definedName>
    <definedName name="DESC58" localSheetId="19">[29]Data!#REF!</definedName>
    <definedName name="DESC58" localSheetId="13">[30]Data!#REF!</definedName>
    <definedName name="DESC58" localSheetId="7">[29]Data!#REF!</definedName>
    <definedName name="DESC58" localSheetId="4">[29]Data!#REF!</definedName>
    <definedName name="DESC58" localSheetId="3">[29]Data!#REF!</definedName>
    <definedName name="DESC58" localSheetId="6">[29]Data!#REF!</definedName>
    <definedName name="DESC58" localSheetId="5">[29]Data!#REF!</definedName>
    <definedName name="DESC58" localSheetId="2">[29]Data!#REF!</definedName>
    <definedName name="DESC58" localSheetId="1">[29]Data!#REF!</definedName>
    <definedName name="DESC58" localSheetId="16">[29]Data!#REF!</definedName>
    <definedName name="DESC58" localSheetId="9">[29]Data!#REF!</definedName>
    <definedName name="DESC58">[29]Data!#REF!</definedName>
    <definedName name="DESC59" localSheetId="15">[29]Data!#REF!</definedName>
    <definedName name="DESC59" localSheetId="11">[29]Data!#REF!</definedName>
    <definedName name="DESC59" localSheetId="17">[29]Data!#REF!</definedName>
    <definedName name="DESC59" localSheetId="14">[30]Data!#REF!</definedName>
    <definedName name="DESC59" localSheetId="8">[29]Data!#REF!</definedName>
    <definedName name="DESC59" localSheetId="0">[29]Data!#REF!</definedName>
    <definedName name="DESC59" localSheetId="20">[29]Data!#REF!</definedName>
    <definedName name="DESC59" localSheetId="19">[29]Data!#REF!</definedName>
    <definedName name="DESC59" localSheetId="13">[30]Data!#REF!</definedName>
    <definedName name="DESC59" localSheetId="7">[29]Data!#REF!</definedName>
    <definedName name="DESC59" localSheetId="4">[29]Data!#REF!</definedName>
    <definedName name="DESC59" localSheetId="3">[29]Data!#REF!</definedName>
    <definedName name="DESC59" localSheetId="6">[29]Data!#REF!</definedName>
    <definedName name="DESC59" localSheetId="5">[29]Data!#REF!</definedName>
    <definedName name="DESC59" localSheetId="2">[29]Data!#REF!</definedName>
    <definedName name="DESC59" localSheetId="1">[29]Data!#REF!</definedName>
    <definedName name="DESC59" localSheetId="16">[29]Data!#REF!</definedName>
    <definedName name="DESC59" localSheetId="9">[29]Data!#REF!</definedName>
    <definedName name="DESC59">[29]Data!#REF!</definedName>
    <definedName name="DESC6" localSheetId="12">#REF!</definedName>
    <definedName name="DESC6" localSheetId="15">#REF!</definedName>
    <definedName name="DESC6" localSheetId="11">#REF!</definedName>
    <definedName name="DESC6" localSheetId="17">#REF!</definedName>
    <definedName name="DESC6" localSheetId="14">#REF!</definedName>
    <definedName name="DESC6" localSheetId="8">#REF!</definedName>
    <definedName name="DESC6" localSheetId="0">#REF!</definedName>
    <definedName name="DESC6" localSheetId="20">#REF!</definedName>
    <definedName name="DESC6" localSheetId="19">#REF!</definedName>
    <definedName name="DESC6" localSheetId="13">#REF!</definedName>
    <definedName name="DESC6" localSheetId="7">#REF!</definedName>
    <definedName name="DESC6" localSheetId="4">#REF!</definedName>
    <definedName name="DESC6" localSheetId="3">#REF!</definedName>
    <definedName name="DESC6" localSheetId="6">#REF!</definedName>
    <definedName name="DESC6" localSheetId="5">#REF!</definedName>
    <definedName name="DESC6" localSheetId="2">#REF!</definedName>
    <definedName name="DESC6" localSheetId="1">#REF!</definedName>
    <definedName name="DESC6" localSheetId="16">#REF!</definedName>
    <definedName name="DESC6" localSheetId="9">#REF!</definedName>
    <definedName name="DESC6">#REF!</definedName>
    <definedName name="DESC60" localSheetId="15">[29]Data!#REF!</definedName>
    <definedName name="DESC60" localSheetId="11">[29]Data!#REF!</definedName>
    <definedName name="DESC60" localSheetId="17">[29]Data!#REF!</definedName>
    <definedName name="DESC60" localSheetId="14">[30]Data!#REF!</definedName>
    <definedName name="DESC60" localSheetId="8">[29]Data!#REF!</definedName>
    <definedName name="DESC60" localSheetId="0">[29]Data!#REF!</definedName>
    <definedName name="DESC60" localSheetId="20">[29]Data!#REF!</definedName>
    <definedName name="DESC60" localSheetId="19">[29]Data!#REF!</definedName>
    <definedName name="DESC60" localSheetId="13">[30]Data!#REF!</definedName>
    <definedName name="DESC60" localSheetId="7">[29]Data!#REF!</definedName>
    <definedName name="DESC60" localSheetId="4">[29]Data!#REF!</definedName>
    <definedName name="DESC60" localSheetId="3">[29]Data!#REF!</definedName>
    <definedName name="DESC60" localSheetId="6">[29]Data!#REF!</definedName>
    <definedName name="DESC60" localSheetId="5">[29]Data!#REF!</definedName>
    <definedName name="DESC60" localSheetId="2">[29]Data!#REF!</definedName>
    <definedName name="DESC60" localSheetId="1">[29]Data!#REF!</definedName>
    <definedName name="DESC60" localSheetId="16">[29]Data!#REF!</definedName>
    <definedName name="DESC60" localSheetId="9">[29]Data!#REF!</definedName>
    <definedName name="DESC60">[29]Data!#REF!</definedName>
    <definedName name="DESC61" localSheetId="15">[29]Data!#REF!</definedName>
    <definedName name="DESC61" localSheetId="11">[29]Data!#REF!</definedName>
    <definedName name="DESC61" localSheetId="17">[29]Data!#REF!</definedName>
    <definedName name="DESC61" localSheetId="14">[30]Data!#REF!</definedName>
    <definedName name="DESC61" localSheetId="8">[29]Data!#REF!</definedName>
    <definedName name="DESC61" localSheetId="0">[29]Data!#REF!</definedName>
    <definedName name="DESC61" localSheetId="20">[29]Data!#REF!</definedName>
    <definedName name="DESC61" localSheetId="19">[29]Data!#REF!</definedName>
    <definedName name="DESC61" localSheetId="13">[30]Data!#REF!</definedName>
    <definedName name="DESC61" localSheetId="7">[29]Data!#REF!</definedName>
    <definedName name="DESC61" localSheetId="4">[29]Data!#REF!</definedName>
    <definedName name="DESC61" localSheetId="3">[29]Data!#REF!</definedName>
    <definedName name="DESC61" localSheetId="6">[29]Data!#REF!</definedName>
    <definedName name="DESC61" localSheetId="5">[29]Data!#REF!</definedName>
    <definedName name="DESC61" localSheetId="2">[29]Data!#REF!</definedName>
    <definedName name="DESC61" localSheetId="1">[29]Data!#REF!</definedName>
    <definedName name="DESC61" localSheetId="16">[29]Data!#REF!</definedName>
    <definedName name="DESC61" localSheetId="9">[29]Data!#REF!</definedName>
    <definedName name="DESC61">[29]Data!#REF!</definedName>
    <definedName name="DESC62" localSheetId="12">#REF!</definedName>
    <definedName name="DESC62" localSheetId="15">#REF!</definedName>
    <definedName name="DESC62" localSheetId="11">#REF!</definedName>
    <definedName name="DESC62" localSheetId="17">#REF!</definedName>
    <definedName name="DESC62" localSheetId="14">#REF!</definedName>
    <definedName name="DESC62" localSheetId="8">#REF!</definedName>
    <definedName name="DESC62" localSheetId="0">#REF!</definedName>
    <definedName name="DESC62" localSheetId="20">#REF!</definedName>
    <definedName name="DESC62" localSheetId="19">#REF!</definedName>
    <definedName name="DESC62" localSheetId="13">#REF!</definedName>
    <definedName name="DESC62" localSheetId="7">#REF!</definedName>
    <definedName name="DESC62" localSheetId="4">#REF!</definedName>
    <definedName name="DESC62" localSheetId="3">#REF!</definedName>
    <definedName name="DESC62" localSheetId="6">#REF!</definedName>
    <definedName name="DESC62" localSheetId="5">#REF!</definedName>
    <definedName name="DESC62" localSheetId="2">#REF!</definedName>
    <definedName name="DESC62" localSheetId="1">#REF!</definedName>
    <definedName name="DESC62" localSheetId="16">#REF!</definedName>
    <definedName name="DESC62" localSheetId="9">#REF!</definedName>
    <definedName name="DESC62">#REF!</definedName>
    <definedName name="DESC63" localSheetId="15">[29]Data!#REF!</definedName>
    <definedName name="DESC63" localSheetId="11">[29]Data!#REF!</definedName>
    <definedName name="DESC63" localSheetId="17">[29]Data!#REF!</definedName>
    <definedName name="DESC63" localSheetId="14">[30]Data!#REF!</definedName>
    <definedName name="DESC63" localSheetId="8">[29]Data!#REF!</definedName>
    <definedName name="DESC63" localSheetId="0">[29]Data!#REF!</definedName>
    <definedName name="DESC63" localSheetId="20">[29]Data!#REF!</definedName>
    <definedName name="DESC63" localSheetId="19">[29]Data!#REF!</definedName>
    <definedName name="DESC63" localSheetId="13">[30]Data!#REF!</definedName>
    <definedName name="DESC63" localSheetId="7">[29]Data!#REF!</definedName>
    <definedName name="DESC63" localSheetId="4">[29]Data!#REF!</definedName>
    <definedName name="DESC63" localSheetId="3">[29]Data!#REF!</definedName>
    <definedName name="DESC63" localSheetId="6">[29]Data!#REF!</definedName>
    <definedName name="DESC63" localSheetId="5">[29]Data!#REF!</definedName>
    <definedName name="DESC63" localSheetId="2">[29]Data!#REF!</definedName>
    <definedName name="DESC63" localSheetId="1">[29]Data!#REF!</definedName>
    <definedName name="DESC63" localSheetId="16">[29]Data!#REF!</definedName>
    <definedName name="DESC63" localSheetId="9">[29]Data!#REF!</definedName>
    <definedName name="DESC63">[29]Data!#REF!</definedName>
    <definedName name="DESC64" localSheetId="15">[29]Data!#REF!</definedName>
    <definedName name="DESC64" localSheetId="11">[29]Data!#REF!</definedName>
    <definedName name="DESC64" localSheetId="17">[29]Data!#REF!</definedName>
    <definedName name="DESC64" localSheetId="14">[30]Data!#REF!</definedName>
    <definedName name="DESC64" localSheetId="8">[29]Data!#REF!</definedName>
    <definedName name="DESC64" localSheetId="0">[29]Data!#REF!</definedName>
    <definedName name="DESC64" localSheetId="20">[29]Data!#REF!</definedName>
    <definedName name="DESC64" localSheetId="19">[29]Data!#REF!</definedName>
    <definedName name="DESC64" localSheetId="13">[30]Data!#REF!</definedName>
    <definedName name="DESC64" localSheetId="7">[29]Data!#REF!</definedName>
    <definedName name="DESC64" localSheetId="4">[29]Data!#REF!</definedName>
    <definedName name="DESC64" localSheetId="3">[29]Data!#REF!</definedName>
    <definedName name="DESC64" localSheetId="6">[29]Data!#REF!</definedName>
    <definedName name="DESC64" localSheetId="5">[29]Data!#REF!</definedName>
    <definedName name="DESC64" localSheetId="2">[29]Data!#REF!</definedName>
    <definedName name="DESC64" localSheetId="1">[29]Data!#REF!</definedName>
    <definedName name="DESC64" localSheetId="16">[29]Data!#REF!</definedName>
    <definedName name="DESC64" localSheetId="9">[29]Data!#REF!</definedName>
    <definedName name="DESC64">[29]Data!#REF!</definedName>
    <definedName name="DESC65" localSheetId="15">[29]Data!#REF!</definedName>
    <definedName name="DESC65" localSheetId="11">[29]Data!#REF!</definedName>
    <definedName name="DESC65" localSheetId="17">[29]Data!#REF!</definedName>
    <definedName name="DESC65" localSheetId="14">[30]Data!#REF!</definedName>
    <definedName name="DESC65" localSheetId="8">[29]Data!#REF!</definedName>
    <definedName name="DESC65" localSheetId="0">[29]Data!#REF!</definedName>
    <definedName name="DESC65" localSheetId="20">[29]Data!#REF!</definedName>
    <definedName name="DESC65" localSheetId="19">[29]Data!#REF!</definedName>
    <definedName name="DESC65" localSheetId="13">[30]Data!#REF!</definedName>
    <definedName name="DESC65" localSheetId="7">[29]Data!#REF!</definedName>
    <definedName name="DESC65" localSheetId="4">[29]Data!#REF!</definedName>
    <definedName name="DESC65" localSheetId="3">[29]Data!#REF!</definedName>
    <definedName name="DESC65" localSheetId="6">[29]Data!#REF!</definedName>
    <definedName name="DESC65" localSheetId="5">[29]Data!#REF!</definedName>
    <definedName name="DESC65" localSheetId="2">[29]Data!#REF!</definedName>
    <definedName name="DESC65" localSheetId="1">[29]Data!#REF!</definedName>
    <definedName name="DESC65" localSheetId="16">[29]Data!#REF!</definedName>
    <definedName name="DESC65" localSheetId="9">[29]Data!#REF!</definedName>
    <definedName name="DESC65">[29]Data!#REF!</definedName>
    <definedName name="DESC66" localSheetId="15">[29]Data!#REF!</definedName>
    <definedName name="DESC66" localSheetId="11">[29]Data!#REF!</definedName>
    <definedName name="DESC66" localSheetId="17">[29]Data!#REF!</definedName>
    <definedName name="DESC66" localSheetId="14">[30]Data!#REF!</definedName>
    <definedName name="DESC66" localSheetId="8">[29]Data!#REF!</definedName>
    <definedName name="DESC66" localSheetId="0">[29]Data!#REF!</definedName>
    <definedName name="DESC66" localSheetId="20">[29]Data!#REF!</definedName>
    <definedName name="DESC66" localSheetId="19">[29]Data!#REF!</definedName>
    <definedName name="DESC66" localSheetId="13">[30]Data!#REF!</definedName>
    <definedName name="DESC66" localSheetId="7">[29]Data!#REF!</definedName>
    <definedName name="DESC66" localSheetId="4">[29]Data!#REF!</definedName>
    <definedName name="DESC66" localSheetId="3">[29]Data!#REF!</definedName>
    <definedName name="DESC66" localSheetId="6">[29]Data!#REF!</definedName>
    <definedName name="DESC66" localSheetId="5">[29]Data!#REF!</definedName>
    <definedName name="DESC66" localSheetId="2">[29]Data!#REF!</definedName>
    <definedName name="DESC66" localSheetId="1">[29]Data!#REF!</definedName>
    <definedName name="DESC66" localSheetId="16">[29]Data!#REF!</definedName>
    <definedName name="DESC66" localSheetId="9">[29]Data!#REF!</definedName>
    <definedName name="DESC66">[29]Data!#REF!</definedName>
    <definedName name="DESC67" localSheetId="12">#REF!</definedName>
    <definedName name="DESC67" localSheetId="15">#REF!</definedName>
    <definedName name="DESC67" localSheetId="11">#REF!</definedName>
    <definedName name="DESC67" localSheetId="17">#REF!</definedName>
    <definedName name="DESC67" localSheetId="14">#REF!</definedName>
    <definedName name="DESC67" localSheetId="8">#REF!</definedName>
    <definedName name="DESC67" localSheetId="0">#REF!</definedName>
    <definedName name="DESC67" localSheetId="20">#REF!</definedName>
    <definedName name="DESC67" localSheetId="19">#REF!</definedName>
    <definedName name="DESC67" localSheetId="13">#REF!</definedName>
    <definedName name="DESC67" localSheetId="7">#REF!</definedName>
    <definedName name="DESC67" localSheetId="4">#REF!</definedName>
    <definedName name="DESC67" localSheetId="3">#REF!</definedName>
    <definedName name="DESC67" localSheetId="6">#REF!</definedName>
    <definedName name="DESC67" localSheetId="5">#REF!</definedName>
    <definedName name="DESC67" localSheetId="2">#REF!</definedName>
    <definedName name="DESC67" localSheetId="1">#REF!</definedName>
    <definedName name="DESC67" localSheetId="16">#REF!</definedName>
    <definedName name="DESC67" localSheetId="9">#REF!</definedName>
    <definedName name="DESC67">#REF!</definedName>
    <definedName name="DESC68" localSheetId="15">[29]Data!#REF!</definedName>
    <definedName name="DESC68" localSheetId="11">[29]Data!#REF!</definedName>
    <definedName name="DESC68" localSheetId="17">[29]Data!#REF!</definedName>
    <definedName name="DESC68" localSheetId="14">[30]Data!#REF!</definedName>
    <definedName name="DESC68" localSheetId="8">[29]Data!#REF!</definedName>
    <definedName name="DESC68" localSheetId="0">[29]Data!#REF!</definedName>
    <definedName name="DESC68" localSheetId="20">[29]Data!#REF!</definedName>
    <definedName name="DESC68" localSheetId="19">[29]Data!#REF!</definedName>
    <definedName name="DESC68" localSheetId="13">[30]Data!#REF!</definedName>
    <definedName name="DESC68" localSheetId="7">[29]Data!#REF!</definedName>
    <definedName name="DESC68" localSheetId="4">[29]Data!#REF!</definedName>
    <definedName name="DESC68" localSheetId="3">[29]Data!#REF!</definedName>
    <definedName name="DESC68" localSheetId="6">[29]Data!#REF!</definedName>
    <definedName name="DESC68" localSheetId="5">[29]Data!#REF!</definedName>
    <definedName name="DESC68" localSheetId="2">[29]Data!#REF!</definedName>
    <definedName name="DESC68" localSheetId="1">[29]Data!#REF!</definedName>
    <definedName name="DESC68" localSheetId="16">[29]Data!#REF!</definedName>
    <definedName name="DESC68" localSheetId="9">[29]Data!#REF!</definedName>
    <definedName name="DESC68">[29]Data!#REF!</definedName>
    <definedName name="DESC69" localSheetId="15">[29]Data!#REF!</definedName>
    <definedName name="DESC69" localSheetId="11">[29]Data!#REF!</definedName>
    <definedName name="DESC69" localSheetId="17">[29]Data!#REF!</definedName>
    <definedName name="DESC69" localSheetId="14">[30]Data!#REF!</definedName>
    <definedName name="DESC69" localSheetId="8">[29]Data!#REF!</definedName>
    <definedName name="DESC69" localSheetId="0">[29]Data!#REF!</definedName>
    <definedName name="DESC69" localSheetId="20">[29]Data!#REF!</definedName>
    <definedName name="DESC69" localSheetId="19">[29]Data!#REF!</definedName>
    <definedName name="DESC69" localSheetId="13">[30]Data!#REF!</definedName>
    <definedName name="DESC69" localSheetId="7">[29]Data!#REF!</definedName>
    <definedName name="DESC69" localSheetId="4">[29]Data!#REF!</definedName>
    <definedName name="DESC69" localSheetId="3">[29]Data!#REF!</definedName>
    <definedName name="DESC69" localSheetId="6">[29]Data!#REF!</definedName>
    <definedName name="DESC69" localSheetId="5">[29]Data!#REF!</definedName>
    <definedName name="DESC69" localSheetId="2">[29]Data!#REF!</definedName>
    <definedName name="DESC69" localSheetId="1">[29]Data!#REF!</definedName>
    <definedName name="DESC69" localSheetId="16">[29]Data!#REF!</definedName>
    <definedName name="DESC69" localSheetId="9">[29]Data!#REF!</definedName>
    <definedName name="DESC69">[29]Data!#REF!</definedName>
    <definedName name="DESC7" localSheetId="15">[29]Data!#REF!</definedName>
    <definedName name="DESC7" localSheetId="11">[29]Data!#REF!</definedName>
    <definedName name="DESC7" localSheetId="17">[29]Data!#REF!</definedName>
    <definedName name="DESC7" localSheetId="14">[30]Data!#REF!</definedName>
    <definedName name="DESC7" localSheetId="8">[29]Data!#REF!</definedName>
    <definedName name="DESC7" localSheetId="0">[29]Data!#REF!</definedName>
    <definedName name="DESC7" localSheetId="20">[29]Data!#REF!</definedName>
    <definedName name="DESC7" localSheetId="19">[29]Data!#REF!</definedName>
    <definedName name="DESC7" localSheetId="13">[30]Data!#REF!</definedName>
    <definedName name="DESC7" localSheetId="7">[29]Data!#REF!</definedName>
    <definedName name="DESC7" localSheetId="4">[29]Data!#REF!</definedName>
    <definedName name="DESC7" localSheetId="3">[29]Data!#REF!</definedName>
    <definedName name="DESC7" localSheetId="6">[29]Data!#REF!</definedName>
    <definedName name="DESC7" localSheetId="5">[29]Data!#REF!</definedName>
    <definedName name="DESC7" localSheetId="2">[29]Data!#REF!</definedName>
    <definedName name="DESC7" localSheetId="1">[29]Data!#REF!</definedName>
    <definedName name="DESC7" localSheetId="16">[29]Data!#REF!</definedName>
    <definedName name="DESC7" localSheetId="9">[29]Data!#REF!</definedName>
    <definedName name="DESC7">[29]Data!#REF!</definedName>
    <definedName name="DESC70" localSheetId="15">[29]Data!#REF!</definedName>
    <definedName name="DESC70" localSheetId="11">[29]Data!#REF!</definedName>
    <definedName name="DESC70" localSheetId="17">[29]Data!#REF!</definedName>
    <definedName name="DESC70" localSheetId="14">[30]Data!#REF!</definedName>
    <definedName name="DESC70" localSheetId="8">[29]Data!#REF!</definedName>
    <definedName name="DESC70" localSheetId="0">[29]Data!#REF!</definedName>
    <definedName name="DESC70" localSheetId="20">[29]Data!#REF!</definedName>
    <definedName name="DESC70" localSheetId="19">[29]Data!#REF!</definedName>
    <definedName name="DESC70" localSheetId="13">[30]Data!#REF!</definedName>
    <definedName name="DESC70" localSheetId="7">[29]Data!#REF!</definedName>
    <definedName name="DESC70" localSheetId="4">[29]Data!#REF!</definedName>
    <definedName name="DESC70" localSheetId="3">[29]Data!#REF!</definedName>
    <definedName name="DESC70" localSheetId="6">[29]Data!#REF!</definedName>
    <definedName name="DESC70" localSheetId="5">[29]Data!#REF!</definedName>
    <definedName name="DESC70" localSheetId="2">[29]Data!#REF!</definedName>
    <definedName name="DESC70" localSheetId="1">[29]Data!#REF!</definedName>
    <definedName name="DESC70" localSheetId="16">[29]Data!#REF!</definedName>
    <definedName name="DESC70" localSheetId="9">[29]Data!#REF!</definedName>
    <definedName name="DESC70">[29]Data!#REF!</definedName>
    <definedName name="DESC71" localSheetId="15">[29]Data!#REF!</definedName>
    <definedName name="DESC71" localSheetId="11">[29]Data!#REF!</definedName>
    <definedName name="DESC71" localSheetId="17">[29]Data!#REF!</definedName>
    <definedName name="DESC71" localSheetId="14">[30]Data!#REF!</definedName>
    <definedName name="DESC71" localSheetId="8">[29]Data!#REF!</definedName>
    <definedName name="DESC71" localSheetId="0">[29]Data!#REF!</definedName>
    <definedName name="DESC71" localSheetId="20">[29]Data!#REF!</definedName>
    <definedName name="DESC71" localSheetId="19">[29]Data!#REF!</definedName>
    <definedName name="DESC71" localSheetId="13">[30]Data!#REF!</definedName>
    <definedName name="DESC71" localSheetId="7">[29]Data!#REF!</definedName>
    <definedName name="DESC71" localSheetId="4">[29]Data!#REF!</definedName>
    <definedName name="DESC71" localSheetId="3">[29]Data!#REF!</definedName>
    <definedName name="DESC71" localSheetId="6">[29]Data!#REF!</definedName>
    <definedName name="DESC71" localSheetId="5">[29]Data!#REF!</definedName>
    <definedName name="DESC71" localSheetId="2">[29]Data!#REF!</definedName>
    <definedName name="DESC71" localSheetId="1">[29]Data!#REF!</definedName>
    <definedName name="DESC71" localSheetId="16">[29]Data!#REF!</definedName>
    <definedName name="DESC71" localSheetId="9">[29]Data!#REF!</definedName>
    <definedName name="DESC71">[29]Data!#REF!</definedName>
    <definedName name="DESC72" localSheetId="15">[29]Data!#REF!</definedName>
    <definedName name="DESC72" localSheetId="11">[29]Data!#REF!</definedName>
    <definedName name="DESC72" localSheetId="17">[29]Data!#REF!</definedName>
    <definedName name="DESC72" localSheetId="14">[30]Data!#REF!</definedName>
    <definedName name="DESC72" localSheetId="8">[29]Data!#REF!</definedName>
    <definedName name="DESC72" localSheetId="0">[29]Data!#REF!</definedName>
    <definedName name="DESC72" localSheetId="20">[29]Data!#REF!</definedName>
    <definedName name="DESC72" localSheetId="19">[29]Data!#REF!</definedName>
    <definedName name="DESC72" localSheetId="13">[30]Data!#REF!</definedName>
    <definedName name="DESC72" localSheetId="7">[29]Data!#REF!</definedName>
    <definedName name="DESC72" localSheetId="4">[29]Data!#REF!</definedName>
    <definedName name="DESC72" localSheetId="3">[29]Data!#REF!</definedName>
    <definedName name="DESC72" localSheetId="6">[29]Data!#REF!</definedName>
    <definedName name="DESC72" localSheetId="5">[29]Data!#REF!</definedName>
    <definedName name="DESC72" localSheetId="2">[29]Data!#REF!</definedName>
    <definedName name="DESC72" localSheetId="1">[29]Data!#REF!</definedName>
    <definedName name="DESC72" localSheetId="16">[29]Data!#REF!</definedName>
    <definedName name="DESC72" localSheetId="9">[29]Data!#REF!</definedName>
    <definedName name="DESC72">[29]Data!#REF!</definedName>
    <definedName name="DESC73" localSheetId="15">[29]Data!#REF!</definedName>
    <definedName name="DESC73" localSheetId="11">[29]Data!#REF!</definedName>
    <definedName name="DESC73" localSheetId="17">[29]Data!#REF!</definedName>
    <definedName name="DESC73" localSheetId="14">[30]Data!#REF!</definedName>
    <definedName name="DESC73" localSheetId="8">[29]Data!#REF!</definedName>
    <definedName name="DESC73" localSheetId="0">[29]Data!#REF!</definedName>
    <definedName name="DESC73" localSheetId="20">[29]Data!#REF!</definedName>
    <definedName name="DESC73" localSheetId="19">[29]Data!#REF!</definedName>
    <definedName name="DESC73" localSheetId="13">[30]Data!#REF!</definedName>
    <definedName name="DESC73" localSheetId="7">[29]Data!#REF!</definedName>
    <definedName name="DESC73" localSheetId="4">[29]Data!#REF!</definedName>
    <definedName name="DESC73" localSheetId="3">[29]Data!#REF!</definedName>
    <definedName name="DESC73" localSheetId="6">[29]Data!#REF!</definedName>
    <definedName name="DESC73" localSheetId="5">[29]Data!#REF!</definedName>
    <definedName name="DESC73" localSheetId="2">[29]Data!#REF!</definedName>
    <definedName name="DESC73" localSheetId="1">[29]Data!#REF!</definedName>
    <definedName name="DESC73" localSheetId="16">[29]Data!#REF!</definedName>
    <definedName name="DESC73" localSheetId="9">[29]Data!#REF!</definedName>
    <definedName name="DESC73">[29]Data!#REF!</definedName>
    <definedName name="DESC74" localSheetId="15">[29]Data!#REF!</definedName>
    <definedName name="DESC74" localSheetId="11">[29]Data!#REF!</definedName>
    <definedName name="DESC74" localSheetId="17">[29]Data!#REF!</definedName>
    <definedName name="DESC74" localSheetId="14">[30]Data!#REF!</definedName>
    <definedName name="DESC74" localSheetId="8">[29]Data!#REF!</definedName>
    <definedName name="DESC74" localSheetId="0">[29]Data!#REF!</definedName>
    <definedName name="DESC74" localSheetId="20">[29]Data!#REF!</definedName>
    <definedName name="DESC74" localSheetId="19">[29]Data!#REF!</definedName>
    <definedName name="DESC74" localSheetId="13">[30]Data!#REF!</definedName>
    <definedName name="DESC74" localSheetId="7">[29]Data!#REF!</definedName>
    <definedName name="DESC74" localSheetId="4">[29]Data!#REF!</definedName>
    <definedName name="DESC74" localSheetId="3">[29]Data!#REF!</definedName>
    <definedName name="DESC74" localSheetId="6">[29]Data!#REF!</definedName>
    <definedName name="DESC74" localSheetId="5">[29]Data!#REF!</definedName>
    <definedName name="DESC74" localSheetId="2">[29]Data!#REF!</definedName>
    <definedName name="DESC74" localSheetId="1">[29]Data!#REF!</definedName>
    <definedName name="DESC74" localSheetId="16">[29]Data!#REF!</definedName>
    <definedName name="DESC74" localSheetId="9">[29]Data!#REF!</definedName>
    <definedName name="DESC74">[29]Data!#REF!</definedName>
    <definedName name="DESC75" localSheetId="12">#REF!</definedName>
    <definedName name="DESC75" localSheetId="15">#REF!</definedName>
    <definedName name="DESC75" localSheetId="11">#REF!</definedName>
    <definedName name="DESC75" localSheetId="17">#REF!</definedName>
    <definedName name="DESC75" localSheetId="14">#REF!</definedName>
    <definedName name="DESC75" localSheetId="8">#REF!</definedName>
    <definedName name="DESC75" localSheetId="0">#REF!</definedName>
    <definedName name="DESC75" localSheetId="20">#REF!</definedName>
    <definedName name="DESC75" localSheetId="19">#REF!</definedName>
    <definedName name="DESC75" localSheetId="13">#REF!</definedName>
    <definedName name="DESC75" localSheetId="7">#REF!</definedName>
    <definedName name="DESC75" localSheetId="4">#REF!</definedName>
    <definedName name="DESC75" localSheetId="3">#REF!</definedName>
    <definedName name="DESC75" localSheetId="6">#REF!</definedName>
    <definedName name="DESC75" localSheetId="5">#REF!</definedName>
    <definedName name="DESC75" localSheetId="2">#REF!</definedName>
    <definedName name="DESC75" localSheetId="1">#REF!</definedName>
    <definedName name="DESC75" localSheetId="16">#REF!</definedName>
    <definedName name="DESC75" localSheetId="9">#REF!</definedName>
    <definedName name="DESC75">#REF!</definedName>
    <definedName name="DESC76" localSheetId="12">#REF!</definedName>
    <definedName name="DESC76" localSheetId="15">#REF!</definedName>
    <definedName name="DESC76" localSheetId="11">#REF!</definedName>
    <definedName name="DESC76" localSheetId="17">#REF!</definedName>
    <definedName name="DESC76" localSheetId="14">#REF!</definedName>
    <definedName name="DESC76" localSheetId="8">#REF!</definedName>
    <definedName name="DESC76" localSheetId="0">#REF!</definedName>
    <definedName name="DESC76" localSheetId="20">#REF!</definedName>
    <definedName name="DESC76" localSheetId="19">#REF!</definedName>
    <definedName name="DESC76" localSheetId="13">#REF!</definedName>
    <definedName name="DESC76" localSheetId="7">#REF!</definedName>
    <definedName name="DESC76" localSheetId="4">#REF!</definedName>
    <definedName name="DESC76" localSheetId="3">#REF!</definedName>
    <definedName name="DESC76" localSheetId="6">#REF!</definedName>
    <definedName name="DESC76" localSheetId="5">#REF!</definedName>
    <definedName name="DESC76" localSheetId="2">#REF!</definedName>
    <definedName name="DESC76" localSheetId="1">#REF!</definedName>
    <definedName name="DESC76" localSheetId="16">#REF!</definedName>
    <definedName name="DESC76" localSheetId="9">#REF!</definedName>
    <definedName name="DESC76">#REF!</definedName>
    <definedName name="DESC77" localSheetId="15">[29]Data!#REF!</definedName>
    <definedName name="DESC77" localSheetId="11">[29]Data!#REF!</definedName>
    <definedName name="DESC77" localSheetId="17">[29]Data!#REF!</definedName>
    <definedName name="DESC77" localSheetId="14">[30]Data!#REF!</definedName>
    <definedName name="DESC77" localSheetId="8">[29]Data!#REF!</definedName>
    <definedName name="DESC77" localSheetId="0">[29]Data!#REF!</definedName>
    <definedName name="DESC77" localSheetId="20">[29]Data!#REF!</definedName>
    <definedName name="DESC77" localSheetId="19">[29]Data!#REF!</definedName>
    <definedName name="DESC77" localSheetId="13">[30]Data!#REF!</definedName>
    <definedName name="DESC77" localSheetId="7">[29]Data!#REF!</definedName>
    <definedName name="DESC77" localSheetId="4">[29]Data!#REF!</definedName>
    <definedName name="DESC77" localSheetId="3">[29]Data!#REF!</definedName>
    <definedName name="DESC77" localSheetId="6">[29]Data!#REF!</definedName>
    <definedName name="DESC77" localSheetId="5">[29]Data!#REF!</definedName>
    <definedName name="DESC77" localSheetId="2">[29]Data!#REF!</definedName>
    <definedName name="DESC77" localSheetId="1">[29]Data!#REF!</definedName>
    <definedName name="DESC77" localSheetId="16">[29]Data!#REF!</definedName>
    <definedName name="DESC77" localSheetId="9">[29]Data!#REF!</definedName>
    <definedName name="DESC77">[29]Data!#REF!</definedName>
    <definedName name="DESC78" localSheetId="15">[29]Data!#REF!</definedName>
    <definedName name="DESC78" localSheetId="11">[29]Data!#REF!</definedName>
    <definedName name="DESC78" localSheetId="17">[29]Data!#REF!</definedName>
    <definedName name="DESC78" localSheetId="14">[30]Data!#REF!</definedName>
    <definedName name="DESC78" localSheetId="8">[29]Data!#REF!</definedName>
    <definedName name="DESC78" localSheetId="0">[29]Data!#REF!</definedName>
    <definedName name="DESC78" localSheetId="20">[29]Data!#REF!</definedName>
    <definedName name="DESC78" localSheetId="19">[29]Data!#REF!</definedName>
    <definedName name="DESC78" localSheetId="13">[30]Data!#REF!</definedName>
    <definedName name="DESC78" localSheetId="7">[29]Data!#REF!</definedName>
    <definedName name="DESC78" localSheetId="4">[29]Data!#REF!</definedName>
    <definedName name="DESC78" localSheetId="3">[29]Data!#REF!</definedName>
    <definedName name="DESC78" localSheetId="6">[29]Data!#REF!</definedName>
    <definedName name="DESC78" localSheetId="5">[29]Data!#REF!</definedName>
    <definedName name="DESC78" localSheetId="2">[29]Data!#REF!</definedName>
    <definedName name="DESC78" localSheetId="1">[29]Data!#REF!</definedName>
    <definedName name="DESC78" localSheetId="16">[29]Data!#REF!</definedName>
    <definedName name="DESC78" localSheetId="9">[29]Data!#REF!</definedName>
    <definedName name="DESC78">[29]Data!#REF!</definedName>
    <definedName name="DESC79" localSheetId="15">[29]Data!#REF!</definedName>
    <definedName name="DESC79" localSheetId="11">[29]Data!#REF!</definedName>
    <definedName name="DESC79" localSheetId="17">[29]Data!#REF!</definedName>
    <definedName name="DESC79" localSheetId="14">[30]Data!#REF!</definedName>
    <definedName name="DESC79" localSheetId="8">[29]Data!#REF!</definedName>
    <definedName name="DESC79" localSheetId="0">[29]Data!#REF!</definedName>
    <definedName name="DESC79" localSheetId="20">[29]Data!#REF!</definedName>
    <definedName name="DESC79" localSheetId="19">[29]Data!#REF!</definedName>
    <definedName name="DESC79" localSheetId="13">[30]Data!#REF!</definedName>
    <definedName name="DESC79" localSheetId="7">[29]Data!#REF!</definedName>
    <definedName name="DESC79" localSheetId="4">[29]Data!#REF!</definedName>
    <definedName name="DESC79" localSheetId="3">[29]Data!#REF!</definedName>
    <definedName name="DESC79" localSheetId="6">[29]Data!#REF!</definedName>
    <definedName name="DESC79" localSheetId="5">[29]Data!#REF!</definedName>
    <definedName name="DESC79" localSheetId="2">[29]Data!#REF!</definedName>
    <definedName name="DESC79" localSheetId="1">[29]Data!#REF!</definedName>
    <definedName name="DESC79" localSheetId="16">[29]Data!#REF!</definedName>
    <definedName name="DESC79" localSheetId="9">[29]Data!#REF!</definedName>
    <definedName name="DESC79">[29]Data!#REF!</definedName>
    <definedName name="DESC79A" localSheetId="15">[29]Data!#REF!</definedName>
    <definedName name="DESC79A" localSheetId="11">[29]Data!#REF!</definedName>
    <definedName name="DESC79A" localSheetId="17">[29]Data!#REF!</definedName>
    <definedName name="DESC79A" localSheetId="14">[30]Data!#REF!</definedName>
    <definedName name="DESC79A" localSheetId="8">[29]Data!#REF!</definedName>
    <definedName name="DESC79A" localSheetId="0">[29]Data!#REF!</definedName>
    <definedName name="DESC79A" localSheetId="20">[29]Data!#REF!</definedName>
    <definedName name="DESC79A" localSheetId="19">[29]Data!#REF!</definedName>
    <definedName name="DESC79A" localSheetId="13">[30]Data!#REF!</definedName>
    <definedName name="DESC79A" localSheetId="7">[29]Data!#REF!</definedName>
    <definedName name="DESC79A" localSheetId="4">[29]Data!#REF!</definedName>
    <definedName name="DESC79A" localSheetId="3">[29]Data!#REF!</definedName>
    <definedName name="DESC79A" localSheetId="6">[29]Data!#REF!</definedName>
    <definedName name="DESC79A" localSheetId="5">[29]Data!#REF!</definedName>
    <definedName name="DESC79A" localSheetId="2">[29]Data!#REF!</definedName>
    <definedName name="DESC79A" localSheetId="1">[29]Data!#REF!</definedName>
    <definedName name="DESC79A" localSheetId="16">[29]Data!#REF!</definedName>
    <definedName name="DESC79A" localSheetId="9">[29]Data!#REF!</definedName>
    <definedName name="DESC79A">[29]Data!#REF!</definedName>
    <definedName name="DESC79B" localSheetId="15">[29]Data!#REF!</definedName>
    <definedName name="DESC79B" localSheetId="11">[29]Data!#REF!</definedName>
    <definedName name="DESC79B" localSheetId="17">[29]Data!#REF!</definedName>
    <definedName name="DESC79B" localSheetId="14">[30]Data!#REF!</definedName>
    <definedName name="DESC79B" localSheetId="8">[29]Data!#REF!</definedName>
    <definedName name="DESC79B" localSheetId="0">[29]Data!#REF!</definedName>
    <definedName name="DESC79B" localSheetId="20">[29]Data!#REF!</definedName>
    <definedName name="DESC79B" localSheetId="19">[29]Data!#REF!</definedName>
    <definedName name="DESC79B" localSheetId="13">[30]Data!#REF!</definedName>
    <definedName name="DESC79B" localSheetId="7">[29]Data!#REF!</definedName>
    <definedName name="DESC79B" localSheetId="4">[29]Data!#REF!</definedName>
    <definedName name="DESC79B" localSheetId="3">[29]Data!#REF!</definedName>
    <definedName name="DESC79B" localSheetId="6">[29]Data!#REF!</definedName>
    <definedName name="DESC79B" localSheetId="5">[29]Data!#REF!</definedName>
    <definedName name="DESC79B" localSheetId="2">[29]Data!#REF!</definedName>
    <definedName name="DESC79B" localSheetId="1">[29]Data!#REF!</definedName>
    <definedName name="DESC79B" localSheetId="16">[29]Data!#REF!</definedName>
    <definedName name="DESC79B" localSheetId="9">[29]Data!#REF!</definedName>
    <definedName name="DESC79B">[29]Data!#REF!</definedName>
    <definedName name="DESC79C" localSheetId="15">[29]Data!#REF!</definedName>
    <definedName name="DESC79C" localSheetId="11">[29]Data!#REF!</definedName>
    <definedName name="DESC79C" localSheetId="17">[29]Data!#REF!</definedName>
    <definedName name="DESC79C" localSheetId="14">[30]Data!#REF!</definedName>
    <definedName name="DESC79C" localSheetId="8">[29]Data!#REF!</definedName>
    <definedName name="DESC79C" localSheetId="0">[29]Data!#REF!</definedName>
    <definedName name="DESC79C" localSheetId="20">[29]Data!#REF!</definedName>
    <definedName name="DESC79C" localSheetId="19">[29]Data!#REF!</definedName>
    <definedName name="DESC79C" localSheetId="13">[30]Data!#REF!</definedName>
    <definedName name="DESC79C" localSheetId="7">[29]Data!#REF!</definedName>
    <definedName name="DESC79C" localSheetId="4">[29]Data!#REF!</definedName>
    <definedName name="DESC79C" localSheetId="3">[29]Data!#REF!</definedName>
    <definedName name="DESC79C" localSheetId="6">[29]Data!#REF!</definedName>
    <definedName name="DESC79C" localSheetId="5">[29]Data!#REF!</definedName>
    <definedName name="DESC79C" localSheetId="2">[29]Data!#REF!</definedName>
    <definedName name="DESC79C" localSheetId="1">[29]Data!#REF!</definedName>
    <definedName name="DESC79C" localSheetId="16">[29]Data!#REF!</definedName>
    <definedName name="DESC79C" localSheetId="9">[29]Data!#REF!</definedName>
    <definedName name="DESC79C">[29]Data!#REF!</definedName>
    <definedName name="DESC8" localSheetId="12">#REF!</definedName>
    <definedName name="DESC8" localSheetId="15">#REF!</definedName>
    <definedName name="DESC8" localSheetId="11">#REF!</definedName>
    <definedName name="DESC8" localSheetId="17">#REF!</definedName>
    <definedName name="DESC8" localSheetId="14">#REF!</definedName>
    <definedName name="DESC8" localSheetId="8">#REF!</definedName>
    <definedName name="DESC8" localSheetId="0">#REF!</definedName>
    <definedName name="DESC8" localSheetId="20">#REF!</definedName>
    <definedName name="DESC8" localSheetId="19">#REF!</definedName>
    <definedName name="DESC8" localSheetId="13">#REF!</definedName>
    <definedName name="DESC8" localSheetId="7">#REF!</definedName>
    <definedName name="DESC8" localSheetId="4">#REF!</definedName>
    <definedName name="DESC8" localSheetId="3">#REF!</definedName>
    <definedName name="DESC8" localSheetId="6">#REF!</definedName>
    <definedName name="DESC8" localSheetId="5">#REF!</definedName>
    <definedName name="DESC8" localSheetId="2">#REF!</definedName>
    <definedName name="DESC8" localSheetId="1">#REF!</definedName>
    <definedName name="DESC8" localSheetId="16">#REF!</definedName>
    <definedName name="DESC8" localSheetId="9">#REF!</definedName>
    <definedName name="DESC8">#REF!</definedName>
    <definedName name="DESC80" localSheetId="15">[29]Data!#REF!</definedName>
    <definedName name="DESC80" localSheetId="11">[29]Data!#REF!</definedName>
    <definedName name="DESC80" localSheetId="17">[29]Data!#REF!</definedName>
    <definedName name="DESC80" localSheetId="14">[30]Data!#REF!</definedName>
    <definedName name="DESC80" localSheetId="8">[29]Data!#REF!</definedName>
    <definedName name="DESC80" localSheetId="0">[29]Data!#REF!</definedName>
    <definedName name="DESC80" localSheetId="20">[29]Data!#REF!</definedName>
    <definedName name="DESC80" localSheetId="19">[29]Data!#REF!</definedName>
    <definedName name="DESC80" localSheetId="13">[30]Data!#REF!</definedName>
    <definedName name="DESC80" localSheetId="7">[29]Data!#REF!</definedName>
    <definedName name="DESC80" localSheetId="4">[29]Data!#REF!</definedName>
    <definedName name="DESC80" localSheetId="3">[29]Data!#REF!</definedName>
    <definedName name="DESC80" localSheetId="6">[29]Data!#REF!</definedName>
    <definedName name="DESC80" localSheetId="5">[29]Data!#REF!</definedName>
    <definedName name="DESC80" localSheetId="2">[29]Data!#REF!</definedName>
    <definedName name="DESC80" localSheetId="1">[29]Data!#REF!</definedName>
    <definedName name="DESC80" localSheetId="16">[29]Data!#REF!</definedName>
    <definedName name="DESC80" localSheetId="9">[29]Data!#REF!</definedName>
    <definedName name="DESC80">[29]Data!#REF!</definedName>
    <definedName name="DESC80A" localSheetId="15">[29]Data!#REF!</definedName>
    <definedName name="DESC80A" localSheetId="11">[29]Data!#REF!</definedName>
    <definedName name="DESC80A" localSheetId="17">[29]Data!#REF!</definedName>
    <definedName name="DESC80A" localSheetId="14">[30]Data!#REF!</definedName>
    <definedName name="DESC80A" localSheetId="8">[29]Data!#REF!</definedName>
    <definedName name="DESC80A" localSheetId="0">[29]Data!#REF!</definedName>
    <definedName name="DESC80A" localSheetId="20">[29]Data!#REF!</definedName>
    <definedName name="DESC80A" localSheetId="19">[29]Data!#REF!</definedName>
    <definedName name="DESC80A" localSheetId="13">[30]Data!#REF!</definedName>
    <definedName name="DESC80A" localSheetId="7">[29]Data!#REF!</definedName>
    <definedName name="DESC80A" localSheetId="4">[29]Data!#REF!</definedName>
    <definedName name="DESC80A" localSheetId="3">[29]Data!#REF!</definedName>
    <definedName name="DESC80A" localSheetId="6">[29]Data!#REF!</definedName>
    <definedName name="DESC80A" localSheetId="5">[29]Data!#REF!</definedName>
    <definedName name="DESC80A" localSheetId="2">[29]Data!#REF!</definedName>
    <definedName name="DESC80A" localSheetId="1">[29]Data!#REF!</definedName>
    <definedName name="DESC80A" localSheetId="16">[29]Data!#REF!</definedName>
    <definedName name="DESC80A" localSheetId="9">[29]Data!#REF!</definedName>
    <definedName name="DESC80A">[29]Data!#REF!</definedName>
    <definedName name="DESC80B" localSheetId="15">[29]Data!#REF!</definedName>
    <definedName name="DESC80B" localSheetId="11">[29]Data!#REF!</definedName>
    <definedName name="DESC80B" localSheetId="17">[29]Data!#REF!</definedName>
    <definedName name="DESC80B" localSheetId="14">[30]Data!#REF!</definedName>
    <definedName name="DESC80B" localSheetId="8">[29]Data!#REF!</definedName>
    <definedName name="DESC80B" localSheetId="0">[29]Data!#REF!</definedName>
    <definedName name="DESC80B" localSheetId="20">[29]Data!#REF!</definedName>
    <definedName name="DESC80B" localSheetId="19">[29]Data!#REF!</definedName>
    <definedName name="DESC80B" localSheetId="13">[30]Data!#REF!</definedName>
    <definedName name="DESC80B" localSheetId="7">[29]Data!#REF!</definedName>
    <definedName name="DESC80B" localSheetId="4">[29]Data!#REF!</definedName>
    <definedName name="DESC80B" localSheetId="3">[29]Data!#REF!</definedName>
    <definedName name="DESC80B" localSheetId="6">[29]Data!#REF!</definedName>
    <definedName name="DESC80B" localSheetId="5">[29]Data!#REF!</definedName>
    <definedName name="DESC80B" localSheetId="2">[29]Data!#REF!</definedName>
    <definedName name="DESC80B" localSheetId="1">[29]Data!#REF!</definedName>
    <definedName name="DESC80B" localSheetId="16">[29]Data!#REF!</definedName>
    <definedName name="DESC80B" localSheetId="9">[29]Data!#REF!</definedName>
    <definedName name="DESC80B">[29]Data!#REF!</definedName>
    <definedName name="DESC80C" localSheetId="15">[29]Data!#REF!</definedName>
    <definedName name="DESC80C" localSheetId="11">[29]Data!#REF!</definedName>
    <definedName name="DESC80C" localSheetId="17">[29]Data!#REF!</definedName>
    <definedName name="DESC80C" localSheetId="14">[30]Data!#REF!</definedName>
    <definedName name="DESC80C" localSheetId="8">[29]Data!#REF!</definedName>
    <definedName name="DESC80C" localSheetId="0">[29]Data!#REF!</definedName>
    <definedName name="DESC80C" localSheetId="20">[29]Data!#REF!</definedName>
    <definedName name="DESC80C" localSheetId="19">[29]Data!#REF!</definedName>
    <definedName name="DESC80C" localSheetId="13">[30]Data!#REF!</definedName>
    <definedName name="DESC80C" localSheetId="7">[29]Data!#REF!</definedName>
    <definedName name="DESC80C" localSheetId="4">[29]Data!#REF!</definedName>
    <definedName name="DESC80C" localSheetId="3">[29]Data!#REF!</definedName>
    <definedName name="DESC80C" localSheetId="6">[29]Data!#REF!</definedName>
    <definedName name="DESC80C" localSheetId="5">[29]Data!#REF!</definedName>
    <definedName name="DESC80C" localSheetId="2">[29]Data!#REF!</definedName>
    <definedName name="DESC80C" localSheetId="1">[29]Data!#REF!</definedName>
    <definedName name="DESC80C" localSheetId="16">[29]Data!#REF!</definedName>
    <definedName name="DESC80C" localSheetId="9">[29]Data!#REF!</definedName>
    <definedName name="DESC80C">[29]Data!#REF!</definedName>
    <definedName name="DESC81" localSheetId="15">[29]Data!#REF!</definedName>
    <definedName name="DESC81" localSheetId="11">[29]Data!#REF!</definedName>
    <definedName name="DESC81" localSheetId="17">[29]Data!#REF!</definedName>
    <definedName name="DESC81" localSheetId="14">[30]Data!#REF!</definedName>
    <definedName name="DESC81" localSheetId="8">[29]Data!#REF!</definedName>
    <definedName name="DESC81" localSheetId="0">[29]Data!#REF!</definedName>
    <definedName name="DESC81" localSheetId="20">[29]Data!#REF!</definedName>
    <definedName name="DESC81" localSheetId="19">[29]Data!#REF!</definedName>
    <definedName name="DESC81" localSheetId="13">[30]Data!#REF!</definedName>
    <definedName name="DESC81" localSheetId="7">[29]Data!#REF!</definedName>
    <definedName name="DESC81" localSheetId="4">[29]Data!#REF!</definedName>
    <definedName name="DESC81" localSheetId="3">[29]Data!#REF!</definedName>
    <definedName name="DESC81" localSheetId="6">[29]Data!#REF!</definedName>
    <definedName name="DESC81" localSheetId="5">[29]Data!#REF!</definedName>
    <definedName name="DESC81" localSheetId="2">[29]Data!#REF!</definedName>
    <definedName name="DESC81" localSheetId="1">[29]Data!#REF!</definedName>
    <definedName name="DESC81" localSheetId="16">[29]Data!#REF!</definedName>
    <definedName name="DESC81" localSheetId="9">[29]Data!#REF!</definedName>
    <definedName name="DESC81">[29]Data!#REF!</definedName>
    <definedName name="DESC82" localSheetId="15">[29]Data!#REF!</definedName>
    <definedName name="DESC82" localSheetId="11">[29]Data!#REF!</definedName>
    <definedName name="DESC82" localSheetId="17">[29]Data!#REF!</definedName>
    <definedName name="DESC82" localSheetId="14">[30]Data!#REF!</definedName>
    <definedName name="DESC82" localSheetId="8">[29]Data!#REF!</definedName>
    <definedName name="DESC82" localSheetId="0">[29]Data!#REF!</definedName>
    <definedName name="DESC82" localSheetId="20">[29]Data!#REF!</definedName>
    <definedName name="DESC82" localSheetId="19">[29]Data!#REF!</definedName>
    <definedName name="DESC82" localSheetId="13">[30]Data!#REF!</definedName>
    <definedName name="DESC82" localSheetId="7">[29]Data!#REF!</definedName>
    <definedName name="DESC82" localSheetId="4">[29]Data!#REF!</definedName>
    <definedName name="DESC82" localSheetId="3">[29]Data!#REF!</definedName>
    <definedName name="DESC82" localSheetId="6">[29]Data!#REF!</definedName>
    <definedName name="DESC82" localSheetId="5">[29]Data!#REF!</definedName>
    <definedName name="DESC82" localSheetId="2">[29]Data!#REF!</definedName>
    <definedName name="DESC82" localSheetId="1">[29]Data!#REF!</definedName>
    <definedName name="DESC82" localSheetId="16">[29]Data!#REF!</definedName>
    <definedName name="DESC82" localSheetId="9">[29]Data!#REF!</definedName>
    <definedName name="DESC82">[29]Data!#REF!</definedName>
    <definedName name="DESC83" localSheetId="12">#REF!</definedName>
    <definedName name="DESC83" localSheetId="15">#REF!</definedName>
    <definedName name="DESC83" localSheetId="11">#REF!</definedName>
    <definedName name="DESC83" localSheetId="17">#REF!</definedName>
    <definedName name="DESC83" localSheetId="14">#REF!</definedName>
    <definedName name="DESC83" localSheetId="8">#REF!</definedName>
    <definedName name="DESC83" localSheetId="0">#REF!</definedName>
    <definedName name="DESC83" localSheetId="20">#REF!</definedName>
    <definedName name="DESC83" localSheetId="19">#REF!</definedName>
    <definedName name="DESC83" localSheetId="13">#REF!</definedName>
    <definedName name="DESC83" localSheetId="7">#REF!</definedName>
    <definedName name="DESC83" localSheetId="4">#REF!</definedName>
    <definedName name="DESC83" localSheetId="3">#REF!</definedName>
    <definedName name="DESC83" localSheetId="6">#REF!</definedName>
    <definedName name="DESC83" localSheetId="5">#REF!</definedName>
    <definedName name="DESC83" localSheetId="2">#REF!</definedName>
    <definedName name="DESC83" localSheetId="1">#REF!</definedName>
    <definedName name="DESC83" localSheetId="16">#REF!</definedName>
    <definedName name="DESC83" localSheetId="9">#REF!</definedName>
    <definedName name="DESC83">#REF!</definedName>
    <definedName name="DESC84" localSheetId="12">#REF!</definedName>
    <definedName name="DESC84" localSheetId="15">#REF!</definedName>
    <definedName name="DESC84" localSheetId="11">#REF!</definedName>
    <definedName name="DESC84" localSheetId="17">#REF!</definedName>
    <definedName name="DESC84" localSheetId="14">#REF!</definedName>
    <definedName name="DESC84" localSheetId="8">#REF!</definedName>
    <definedName name="DESC84" localSheetId="0">#REF!</definedName>
    <definedName name="DESC84" localSheetId="20">#REF!</definedName>
    <definedName name="DESC84" localSheetId="19">#REF!</definedName>
    <definedName name="DESC84" localSheetId="13">#REF!</definedName>
    <definedName name="DESC84" localSheetId="7">#REF!</definedName>
    <definedName name="DESC84" localSheetId="4">#REF!</definedName>
    <definedName name="DESC84" localSheetId="3">#REF!</definedName>
    <definedName name="DESC84" localSheetId="6">#REF!</definedName>
    <definedName name="DESC84" localSheetId="5">#REF!</definedName>
    <definedName name="DESC84" localSheetId="2">#REF!</definedName>
    <definedName name="DESC84" localSheetId="1">#REF!</definedName>
    <definedName name="DESC84" localSheetId="16">#REF!</definedName>
    <definedName name="DESC84" localSheetId="9">#REF!</definedName>
    <definedName name="DESC84">#REF!</definedName>
    <definedName name="DESC85" localSheetId="15">[29]Data!#REF!</definedName>
    <definedName name="DESC85" localSheetId="11">[29]Data!#REF!</definedName>
    <definedName name="DESC85" localSheetId="17">[29]Data!#REF!</definedName>
    <definedName name="DESC85" localSheetId="14">[30]Data!#REF!</definedName>
    <definedName name="DESC85" localSheetId="8">[29]Data!#REF!</definedName>
    <definedName name="DESC85" localSheetId="0">[29]Data!#REF!</definedName>
    <definedName name="DESC85" localSheetId="20">[29]Data!#REF!</definedName>
    <definedName name="DESC85" localSheetId="19">[29]Data!#REF!</definedName>
    <definedName name="DESC85" localSheetId="13">[30]Data!#REF!</definedName>
    <definedName name="DESC85" localSheetId="7">[29]Data!#REF!</definedName>
    <definedName name="DESC85" localSheetId="4">[29]Data!#REF!</definedName>
    <definedName name="DESC85" localSheetId="3">[29]Data!#REF!</definedName>
    <definedName name="DESC85" localSheetId="6">[29]Data!#REF!</definedName>
    <definedName name="DESC85" localSheetId="5">[29]Data!#REF!</definedName>
    <definedName name="DESC85" localSheetId="2">[29]Data!#REF!</definedName>
    <definedName name="DESC85" localSheetId="1">[29]Data!#REF!</definedName>
    <definedName name="DESC85" localSheetId="16">[29]Data!#REF!</definedName>
    <definedName name="DESC85" localSheetId="9">[29]Data!#REF!</definedName>
    <definedName name="DESC85">[29]Data!#REF!</definedName>
    <definedName name="DESC86" localSheetId="15">[29]Data!#REF!</definedName>
    <definedName name="DESC86" localSheetId="11">[29]Data!#REF!</definedName>
    <definedName name="DESC86" localSheetId="17">[29]Data!#REF!</definedName>
    <definedName name="DESC86" localSheetId="14">[30]Data!#REF!</definedName>
    <definedName name="DESC86" localSheetId="8">[29]Data!#REF!</definedName>
    <definedName name="DESC86" localSheetId="0">[29]Data!#REF!</definedName>
    <definedName name="DESC86" localSheetId="20">[29]Data!#REF!</definedName>
    <definedName name="DESC86" localSheetId="19">[29]Data!#REF!</definedName>
    <definedName name="DESC86" localSheetId="13">[30]Data!#REF!</definedName>
    <definedName name="DESC86" localSheetId="7">[29]Data!#REF!</definedName>
    <definedName name="DESC86" localSheetId="4">[29]Data!#REF!</definedName>
    <definedName name="DESC86" localSheetId="3">[29]Data!#REF!</definedName>
    <definedName name="DESC86" localSheetId="6">[29]Data!#REF!</definedName>
    <definedName name="DESC86" localSheetId="5">[29]Data!#REF!</definedName>
    <definedName name="DESC86" localSheetId="2">[29]Data!#REF!</definedName>
    <definedName name="DESC86" localSheetId="1">[29]Data!#REF!</definedName>
    <definedName name="DESC86" localSheetId="16">[29]Data!#REF!</definedName>
    <definedName name="DESC86" localSheetId="9">[29]Data!#REF!</definedName>
    <definedName name="DESC86">[29]Data!#REF!</definedName>
    <definedName name="DESC87" localSheetId="15">[29]Data!#REF!</definedName>
    <definedName name="DESC87" localSheetId="11">[29]Data!#REF!</definedName>
    <definedName name="DESC87" localSheetId="17">[29]Data!#REF!</definedName>
    <definedName name="DESC87" localSheetId="14">[30]Data!#REF!</definedName>
    <definedName name="DESC87" localSheetId="8">[29]Data!#REF!</definedName>
    <definedName name="DESC87" localSheetId="0">[29]Data!#REF!</definedName>
    <definedName name="DESC87" localSheetId="20">[29]Data!#REF!</definedName>
    <definedName name="DESC87" localSheetId="19">[29]Data!#REF!</definedName>
    <definedName name="DESC87" localSheetId="13">[30]Data!#REF!</definedName>
    <definedName name="DESC87" localSheetId="7">[29]Data!#REF!</definedName>
    <definedName name="DESC87" localSheetId="4">[29]Data!#REF!</definedName>
    <definedName name="DESC87" localSheetId="3">[29]Data!#REF!</definedName>
    <definedName name="DESC87" localSheetId="6">[29]Data!#REF!</definedName>
    <definedName name="DESC87" localSheetId="5">[29]Data!#REF!</definedName>
    <definedName name="DESC87" localSheetId="2">[29]Data!#REF!</definedName>
    <definedName name="DESC87" localSheetId="1">[29]Data!#REF!</definedName>
    <definedName name="DESC87" localSheetId="16">[29]Data!#REF!</definedName>
    <definedName name="DESC87" localSheetId="9">[29]Data!#REF!</definedName>
    <definedName name="DESC87">[29]Data!#REF!</definedName>
    <definedName name="DESC88" localSheetId="15">[29]Data!#REF!</definedName>
    <definedName name="DESC88" localSheetId="11">[29]Data!#REF!</definedName>
    <definedName name="DESC88" localSheetId="17">[29]Data!#REF!</definedName>
    <definedName name="DESC88" localSheetId="14">[30]Data!#REF!</definedName>
    <definedName name="DESC88" localSheetId="8">[29]Data!#REF!</definedName>
    <definedName name="DESC88" localSheetId="0">[29]Data!#REF!</definedName>
    <definedName name="DESC88" localSheetId="20">[29]Data!#REF!</definedName>
    <definedName name="DESC88" localSheetId="19">[29]Data!#REF!</definedName>
    <definedName name="DESC88" localSheetId="13">[30]Data!#REF!</definedName>
    <definedName name="DESC88" localSheetId="7">[29]Data!#REF!</definedName>
    <definedName name="DESC88" localSheetId="4">[29]Data!#REF!</definedName>
    <definedName name="DESC88" localSheetId="3">[29]Data!#REF!</definedName>
    <definedName name="DESC88" localSheetId="6">[29]Data!#REF!</definedName>
    <definedName name="DESC88" localSheetId="5">[29]Data!#REF!</definedName>
    <definedName name="DESC88" localSheetId="2">[29]Data!#REF!</definedName>
    <definedName name="DESC88" localSheetId="1">[29]Data!#REF!</definedName>
    <definedName name="DESC88" localSheetId="16">[29]Data!#REF!</definedName>
    <definedName name="DESC88" localSheetId="9">[29]Data!#REF!</definedName>
    <definedName name="DESC88">[29]Data!#REF!</definedName>
    <definedName name="DESC89" localSheetId="12">#REF!</definedName>
    <definedName name="DESC89" localSheetId="15">#REF!</definedName>
    <definedName name="DESC89" localSheetId="11">#REF!</definedName>
    <definedName name="DESC89" localSheetId="17">#REF!</definedName>
    <definedName name="DESC89" localSheetId="14">#REF!</definedName>
    <definedName name="DESC89" localSheetId="8">#REF!</definedName>
    <definedName name="DESC89" localSheetId="0">#REF!</definedName>
    <definedName name="DESC89" localSheetId="20">#REF!</definedName>
    <definedName name="DESC89" localSheetId="19">#REF!</definedName>
    <definedName name="DESC89" localSheetId="13">#REF!</definedName>
    <definedName name="DESC89" localSheetId="7">#REF!</definedName>
    <definedName name="DESC89" localSheetId="4">#REF!</definedName>
    <definedName name="DESC89" localSheetId="3">#REF!</definedName>
    <definedName name="DESC89" localSheetId="6">#REF!</definedName>
    <definedName name="DESC89" localSheetId="5">#REF!</definedName>
    <definedName name="DESC89" localSheetId="2">#REF!</definedName>
    <definedName name="DESC89" localSheetId="1">#REF!</definedName>
    <definedName name="DESC89" localSheetId="16">#REF!</definedName>
    <definedName name="DESC89" localSheetId="9">#REF!</definedName>
    <definedName name="DESC89">#REF!</definedName>
    <definedName name="DESC9" localSheetId="12">#REF!</definedName>
    <definedName name="DESC9" localSheetId="15">#REF!</definedName>
    <definedName name="DESC9" localSheetId="11">#REF!</definedName>
    <definedName name="DESC9" localSheetId="17">#REF!</definedName>
    <definedName name="DESC9" localSheetId="14">#REF!</definedName>
    <definedName name="DESC9" localSheetId="8">#REF!</definedName>
    <definedName name="DESC9" localSheetId="0">#REF!</definedName>
    <definedName name="DESC9" localSheetId="20">#REF!</definedName>
    <definedName name="DESC9" localSheetId="19">#REF!</definedName>
    <definedName name="DESC9" localSheetId="13">#REF!</definedName>
    <definedName name="DESC9" localSheetId="7">#REF!</definedName>
    <definedName name="DESC9" localSheetId="4">#REF!</definedName>
    <definedName name="DESC9" localSheetId="3">#REF!</definedName>
    <definedName name="DESC9" localSheetId="6">#REF!</definedName>
    <definedName name="DESC9" localSheetId="5">#REF!</definedName>
    <definedName name="DESC9" localSheetId="2">#REF!</definedName>
    <definedName name="DESC9" localSheetId="1">#REF!</definedName>
    <definedName name="DESC9" localSheetId="16">#REF!</definedName>
    <definedName name="DESC9" localSheetId="9">#REF!</definedName>
    <definedName name="DESC9">#REF!</definedName>
    <definedName name="DESC90" localSheetId="12">#REF!</definedName>
    <definedName name="DESC90" localSheetId="15">#REF!</definedName>
    <definedName name="DESC90" localSheetId="11">#REF!</definedName>
    <definedName name="DESC90" localSheetId="17">#REF!</definedName>
    <definedName name="DESC90" localSheetId="14">#REF!</definedName>
    <definedName name="DESC90" localSheetId="8">#REF!</definedName>
    <definedName name="DESC90" localSheetId="0">#REF!</definedName>
    <definedName name="DESC90" localSheetId="20">#REF!</definedName>
    <definedName name="DESC90" localSheetId="19">#REF!</definedName>
    <definedName name="DESC90" localSheetId="13">#REF!</definedName>
    <definedName name="DESC90" localSheetId="7">#REF!</definedName>
    <definedName name="DESC90" localSheetId="4">#REF!</definedName>
    <definedName name="DESC90" localSheetId="3">#REF!</definedName>
    <definedName name="DESC90" localSheetId="6">#REF!</definedName>
    <definedName name="DESC90" localSheetId="5">#REF!</definedName>
    <definedName name="DESC90" localSheetId="2">#REF!</definedName>
    <definedName name="DESC90" localSheetId="1">#REF!</definedName>
    <definedName name="DESC90" localSheetId="16">#REF!</definedName>
    <definedName name="DESC90" localSheetId="9">#REF!</definedName>
    <definedName name="DESC90">#REF!</definedName>
    <definedName name="DESC91" localSheetId="12">#REF!</definedName>
    <definedName name="DESC91" localSheetId="15">#REF!</definedName>
    <definedName name="DESC91" localSheetId="11">#REF!</definedName>
    <definedName name="DESC91" localSheetId="17">#REF!</definedName>
    <definedName name="DESC91" localSheetId="14">#REF!</definedName>
    <definedName name="DESC91" localSheetId="8">#REF!</definedName>
    <definedName name="DESC91" localSheetId="0">#REF!</definedName>
    <definedName name="DESC91" localSheetId="20">#REF!</definedName>
    <definedName name="DESC91" localSheetId="19">#REF!</definedName>
    <definedName name="DESC91" localSheetId="13">#REF!</definedName>
    <definedName name="DESC91" localSheetId="7">#REF!</definedName>
    <definedName name="DESC91" localSheetId="4">#REF!</definedName>
    <definedName name="DESC91" localSheetId="3">#REF!</definedName>
    <definedName name="DESC91" localSheetId="6">#REF!</definedName>
    <definedName name="DESC91" localSheetId="5">#REF!</definedName>
    <definedName name="DESC91" localSheetId="2">#REF!</definedName>
    <definedName name="DESC91" localSheetId="1">#REF!</definedName>
    <definedName name="DESC91" localSheetId="16">#REF!</definedName>
    <definedName name="DESC91" localSheetId="9">#REF!</definedName>
    <definedName name="DESC91">#REF!</definedName>
    <definedName name="DESC92" localSheetId="15">[29]Data!#REF!</definedName>
    <definedName name="DESC92" localSheetId="11">[29]Data!#REF!</definedName>
    <definedName name="DESC92" localSheetId="17">[29]Data!#REF!</definedName>
    <definedName name="DESC92" localSheetId="14">[30]Data!#REF!</definedName>
    <definedName name="DESC92" localSheetId="8">[29]Data!#REF!</definedName>
    <definedName name="DESC92" localSheetId="0">[29]Data!#REF!</definedName>
    <definedName name="DESC92" localSheetId="20">[29]Data!#REF!</definedName>
    <definedName name="DESC92" localSheetId="19">[29]Data!#REF!</definedName>
    <definedName name="DESC92" localSheetId="13">[30]Data!#REF!</definedName>
    <definedName name="DESC92" localSheetId="7">[29]Data!#REF!</definedName>
    <definedName name="DESC92" localSheetId="4">[29]Data!#REF!</definedName>
    <definedName name="DESC92" localSheetId="3">[29]Data!#REF!</definedName>
    <definedName name="DESC92" localSheetId="6">[29]Data!#REF!</definedName>
    <definedName name="DESC92" localSheetId="5">[29]Data!#REF!</definedName>
    <definedName name="DESC92" localSheetId="2">[29]Data!#REF!</definedName>
    <definedName name="DESC92" localSheetId="1">[29]Data!#REF!</definedName>
    <definedName name="DESC92" localSheetId="16">[29]Data!#REF!</definedName>
    <definedName name="DESC92" localSheetId="9">[29]Data!#REF!</definedName>
    <definedName name="DESC92">[29]Data!#REF!</definedName>
    <definedName name="DESC93" localSheetId="15">[29]Data!#REF!</definedName>
    <definedName name="DESC93" localSheetId="11">[29]Data!#REF!</definedName>
    <definedName name="DESC93" localSheetId="17">[29]Data!#REF!</definedName>
    <definedName name="DESC93" localSheetId="14">[30]Data!#REF!</definedName>
    <definedName name="DESC93" localSheetId="8">[29]Data!#REF!</definedName>
    <definedName name="DESC93" localSheetId="0">[29]Data!#REF!</definedName>
    <definedName name="DESC93" localSheetId="20">[29]Data!#REF!</definedName>
    <definedName name="DESC93" localSheetId="19">[29]Data!#REF!</definedName>
    <definedName name="DESC93" localSheetId="13">[30]Data!#REF!</definedName>
    <definedName name="DESC93" localSheetId="7">[29]Data!#REF!</definedName>
    <definedName name="DESC93" localSheetId="4">[29]Data!#REF!</definedName>
    <definedName name="DESC93" localSheetId="3">[29]Data!#REF!</definedName>
    <definedName name="DESC93" localSheetId="6">[29]Data!#REF!</definedName>
    <definedName name="DESC93" localSheetId="5">[29]Data!#REF!</definedName>
    <definedName name="DESC93" localSheetId="2">[29]Data!#REF!</definedName>
    <definedName name="DESC93" localSheetId="1">[29]Data!#REF!</definedName>
    <definedName name="DESC93" localSheetId="16">[29]Data!#REF!</definedName>
    <definedName name="DESC93" localSheetId="9">[29]Data!#REF!</definedName>
    <definedName name="DESC93">[29]Data!#REF!</definedName>
    <definedName name="DESC94" localSheetId="15">[29]Data!#REF!</definedName>
    <definedName name="DESC94" localSheetId="11">[29]Data!#REF!</definedName>
    <definedName name="DESC94" localSheetId="17">[29]Data!#REF!</definedName>
    <definedName name="DESC94" localSheetId="14">[30]Data!#REF!</definedName>
    <definedName name="DESC94" localSheetId="8">[29]Data!#REF!</definedName>
    <definedName name="DESC94" localSheetId="0">[29]Data!#REF!</definedName>
    <definedName name="DESC94" localSheetId="20">[29]Data!#REF!</definedName>
    <definedName name="DESC94" localSheetId="19">[29]Data!#REF!</definedName>
    <definedName name="DESC94" localSheetId="13">[30]Data!#REF!</definedName>
    <definedName name="DESC94" localSheetId="7">[29]Data!#REF!</definedName>
    <definedName name="DESC94" localSheetId="4">[29]Data!#REF!</definedName>
    <definedName name="DESC94" localSheetId="3">[29]Data!#REF!</definedName>
    <definedName name="DESC94" localSheetId="6">[29]Data!#REF!</definedName>
    <definedName name="DESC94" localSheetId="5">[29]Data!#REF!</definedName>
    <definedName name="DESC94" localSheetId="2">[29]Data!#REF!</definedName>
    <definedName name="DESC94" localSheetId="1">[29]Data!#REF!</definedName>
    <definedName name="DESC94" localSheetId="16">[29]Data!#REF!</definedName>
    <definedName name="DESC94" localSheetId="9">[29]Data!#REF!</definedName>
    <definedName name="DESC94">[29]Data!#REF!</definedName>
    <definedName name="DESC95" localSheetId="15">[29]Data!#REF!</definedName>
    <definedName name="DESC95" localSheetId="11">[29]Data!#REF!</definedName>
    <definedName name="DESC95" localSheetId="17">[29]Data!#REF!</definedName>
    <definedName name="DESC95" localSheetId="14">[30]Data!#REF!</definedName>
    <definedName name="DESC95" localSheetId="8">[29]Data!#REF!</definedName>
    <definedName name="DESC95" localSheetId="0">[29]Data!#REF!</definedName>
    <definedName name="DESC95" localSheetId="20">[29]Data!#REF!</definedName>
    <definedName name="DESC95" localSheetId="19">[29]Data!#REF!</definedName>
    <definedName name="DESC95" localSheetId="13">[30]Data!#REF!</definedName>
    <definedName name="DESC95" localSheetId="7">[29]Data!#REF!</definedName>
    <definedName name="DESC95" localSheetId="4">[29]Data!#REF!</definedName>
    <definedName name="DESC95" localSheetId="3">[29]Data!#REF!</definedName>
    <definedName name="DESC95" localSheetId="6">[29]Data!#REF!</definedName>
    <definedName name="DESC95" localSheetId="5">[29]Data!#REF!</definedName>
    <definedName name="DESC95" localSheetId="2">[29]Data!#REF!</definedName>
    <definedName name="DESC95" localSheetId="1">[29]Data!#REF!</definedName>
    <definedName name="DESC95" localSheetId="16">[29]Data!#REF!</definedName>
    <definedName name="DESC95" localSheetId="9">[29]Data!#REF!</definedName>
    <definedName name="DESC95">[29]Data!#REF!</definedName>
    <definedName name="DESC96" localSheetId="12">#REF!</definedName>
    <definedName name="DESC96" localSheetId="15">#REF!</definedName>
    <definedName name="DESC96" localSheetId="11">#REF!</definedName>
    <definedName name="DESC96" localSheetId="17">#REF!</definedName>
    <definedName name="DESC96" localSheetId="14">#REF!</definedName>
    <definedName name="DESC96" localSheetId="8">#REF!</definedName>
    <definedName name="DESC96" localSheetId="0">#REF!</definedName>
    <definedName name="DESC96" localSheetId="20">#REF!</definedName>
    <definedName name="DESC96" localSheetId="19">#REF!</definedName>
    <definedName name="DESC96" localSheetId="13">#REF!</definedName>
    <definedName name="DESC96" localSheetId="7">#REF!</definedName>
    <definedName name="DESC96" localSheetId="4">#REF!</definedName>
    <definedName name="DESC96" localSheetId="3">#REF!</definedName>
    <definedName name="DESC96" localSheetId="6">#REF!</definedName>
    <definedName name="DESC96" localSheetId="5">#REF!</definedName>
    <definedName name="DESC96" localSheetId="2">#REF!</definedName>
    <definedName name="DESC96" localSheetId="1">#REF!</definedName>
    <definedName name="DESC96" localSheetId="16">#REF!</definedName>
    <definedName name="DESC96" localSheetId="9">#REF!</definedName>
    <definedName name="DESC96">#REF!</definedName>
    <definedName name="DESC97" localSheetId="12">#REF!</definedName>
    <definedName name="DESC97" localSheetId="15">#REF!</definedName>
    <definedName name="DESC97" localSheetId="11">#REF!</definedName>
    <definedName name="DESC97" localSheetId="17">#REF!</definedName>
    <definedName name="DESC97" localSheetId="14">#REF!</definedName>
    <definedName name="DESC97" localSheetId="8">#REF!</definedName>
    <definedName name="DESC97" localSheetId="0">#REF!</definedName>
    <definedName name="DESC97" localSheetId="20">#REF!</definedName>
    <definedName name="DESC97" localSheetId="19">#REF!</definedName>
    <definedName name="DESC97" localSheetId="13">#REF!</definedName>
    <definedName name="DESC97" localSheetId="7">#REF!</definedName>
    <definedName name="DESC97" localSheetId="4">#REF!</definedName>
    <definedName name="DESC97" localSheetId="3">#REF!</definedName>
    <definedName name="DESC97" localSheetId="6">#REF!</definedName>
    <definedName name="DESC97" localSheetId="5">#REF!</definedName>
    <definedName name="DESC97" localSheetId="2">#REF!</definedName>
    <definedName name="DESC97" localSheetId="1">#REF!</definedName>
    <definedName name="DESC97" localSheetId="16">#REF!</definedName>
    <definedName name="DESC97" localSheetId="9">#REF!</definedName>
    <definedName name="DESC97">#REF!</definedName>
    <definedName name="DESC98" localSheetId="15">[29]Data!#REF!</definedName>
    <definedName name="DESC98" localSheetId="11">[29]Data!#REF!</definedName>
    <definedName name="DESC98" localSheetId="17">[29]Data!#REF!</definedName>
    <definedName name="DESC98" localSheetId="14">[30]Data!#REF!</definedName>
    <definedName name="DESC98" localSheetId="8">[29]Data!#REF!</definedName>
    <definedName name="DESC98" localSheetId="0">[29]Data!#REF!</definedName>
    <definedName name="DESC98" localSheetId="20">[29]Data!#REF!</definedName>
    <definedName name="DESC98" localSheetId="19">[29]Data!#REF!</definedName>
    <definedName name="DESC98" localSheetId="13">[30]Data!#REF!</definedName>
    <definedName name="DESC98" localSheetId="7">[29]Data!#REF!</definedName>
    <definedName name="DESC98" localSheetId="4">[29]Data!#REF!</definedName>
    <definedName name="DESC98" localSheetId="3">[29]Data!#REF!</definedName>
    <definedName name="DESC98" localSheetId="6">[29]Data!#REF!</definedName>
    <definedName name="DESC98" localSheetId="5">[29]Data!#REF!</definedName>
    <definedName name="DESC98" localSheetId="2">[29]Data!#REF!</definedName>
    <definedName name="DESC98" localSheetId="1">[29]Data!#REF!</definedName>
    <definedName name="DESC98" localSheetId="16">[29]Data!#REF!</definedName>
    <definedName name="DESC98" localSheetId="9">[29]Data!#REF!</definedName>
    <definedName name="DESC98">[29]Data!#REF!</definedName>
    <definedName name="DESC99" localSheetId="15">[29]Data!#REF!</definedName>
    <definedName name="DESC99" localSheetId="11">[29]Data!#REF!</definedName>
    <definedName name="DESC99" localSheetId="17">[29]Data!#REF!</definedName>
    <definedName name="DESC99" localSheetId="14">[30]Data!#REF!</definedName>
    <definedName name="DESC99" localSheetId="8">[29]Data!#REF!</definedName>
    <definedName name="DESC99" localSheetId="0">[29]Data!#REF!</definedName>
    <definedName name="DESC99" localSheetId="20">[29]Data!#REF!</definedName>
    <definedName name="DESC99" localSheetId="19">[29]Data!#REF!</definedName>
    <definedName name="DESC99" localSheetId="13">[30]Data!#REF!</definedName>
    <definedName name="DESC99" localSheetId="7">[29]Data!#REF!</definedName>
    <definedName name="DESC99" localSheetId="4">[29]Data!#REF!</definedName>
    <definedName name="DESC99" localSheetId="3">[29]Data!#REF!</definedName>
    <definedName name="DESC99" localSheetId="6">[29]Data!#REF!</definedName>
    <definedName name="DESC99" localSheetId="5">[29]Data!#REF!</definedName>
    <definedName name="DESC99" localSheetId="2">[29]Data!#REF!</definedName>
    <definedName name="DESC99" localSheetId="1">[29]Data!#REF!</definedName>
    <definedName name="DESC99" localSheetId="16">[29]Data!#REF!</definedName>
    <definedName name="DESC99" localSheetId="9">[29]Data!#REF!</definedName>
    <definedName name="DESC99">[29]Data!#REF!</definedName>
    <definedName name="designed" localSheetId="15">#REF!</definedName>
    <definedName name="designed" localSheetId="11">#REF!</definedName>
    <definedName name="designed" localSheetId="17">#REF!</definedName>
    <definedName name="designed" localSheetId="14">#REF!</definedName>
    <definedName name="designed" localSheetId="8">#REF!</definedName>
    <definedName name="designed" localSheetId="0">#REF!</definedName>
    <definedName name="designed" localSheetId="20">#REF!</definedName>
    <definedName name="designed" localSheetId="19">#REF!</definedName>
    <definedName name="designed" localSheetId="7">#REF!</definedName>
    <definedName name="designed" localSheetId="4">#REF!</definedName>
    <definedName name="designed" localSheetId="3">#REF!</definedName>
    <definedName name="designed" localSheetId="6">#REF!</definedName>
    <definedName name="designed" localSheetId="5">#REF!</definedName>
    <definedName name="designed" localSheetId="2">#REF!</definedName>
    <definedName name="designed" localSheetId="1">#REF!</definedName>
    <definedName name="designed" localSheetId="16">#REF!</definedName>
    <definedName name="designed" localSheetId="9">#REF!</definedName>
    <definedName name="designed">#REF!</definedName>
    <definedName name="detailed" localSheetId="12">#REF!</definedName>
    <definedName name="detailed" localSheetId="15">#REF!</definedName>
    <definedName name="detailed" localSheetId="11">#REF!</definedName>
    <definedName name="detailed" localSheetId="17">#REF!</definedName>
    <definedName name="detailed" localSheetId="14">#REF!</definedName>
    <definedName name="detailed" localSheetId="8">#REF!</definedName>
    <definedName name="detailed" localSheetId="0">#REF!</definedName>
    <definedName name="detailed" localSheetId="20">#REF!</definedName>
    <definedName name="detailed" localSheetId="19">#REF!</definedName>
    <definedName name="detailed" localSheetId="13">#REF!</definedName>
    <definedName name="detailed" localSheetId="7">#REF!</definedName>
    <definedName name="detailed" localSheetId="4">#REF!</definedName>
    <definedName name="detailed" localSheetId="3">#REF!</definedName>
    <definedName name="detailed" localSheetId="6">#REF!</definedName>
    <definedName name="detailed" localSheetId="5">#REF!</definedName>
    <definedName name="detailed" localSheetId="2">#REF!</definedName>
    <definedName name="detailed" localSheetId="1">#REF!</definedName>
    <definedName name="detailed" localSheetId="16">#REF!</definedName>
    <definedName name="detailed" localSheetId="9">#REF!</definedName>
    <definedName name="detailed">#REF!</definedName>
    <definedName name="detailedfinal" localSheetId="12">#REF!</definedName>
    <definedName name="detailedfinal" localSheetId="15">#REF!</definedName>
    <definedName name="detailedfinal" localSheetId="11">#REF!</definedName>
    <definedName name="detailedfinal" localSheetId="17">#REF!</definedName>
    <definedName name="detailedfinal" localSheetId="14">#REF!</definedName>
    <definedName name="detailedfinal" localSheetId="8">#REF!</definedName>
    <definedName name="detailedfinal" localSheetId="0">#REF!</definedName>
    <definedName name="detailedfinal" localSheetId="20">#REF!</definedName>
    <definedName name="detailedfinal" localSheetId="19">#REF!</definedName>
    <definedName name="detailedfinal" localSheetId="13">#REF!</definedName>
    <definedName name="detailedfinal" localSheetId="7">#REF!</definedName>
    <definedName name="detailedfinal" localSheetId="4">#REF!</definedName>
    <definedName name="detailedfinal" localSheetId="3">#REF!</definedName>
    <definedName name="detailedfinal" localSheetId="6">#REF!</definedName>
    <definedName name="detailedfinal" localSheetId="5">#REF!</definedName>
    <definedName name="detailedfinal" localSheetId="2">#REF!</definedName>
    <definedName name="detailedfinal" localSheetId="1">#REF!</definedName>
    <definedName name="detailedfinal" localSheetId="16">#REF!</definedName>
    <definedName name="detailedfinal" localSheetId="9">#REF!</definedName>
    <definedName name="detailedfinal">#REF!</definedName>
    <definedName name="Detonator" localSheetId="12">#REF!</definedName>
    <definedName name="Detonator" localSheetId="15">#REF!</definedName>
    <definedName name="Detonator" localSheetId="11">#REF!</definedName>
    <definedName name="Detonator" localSheetId="17">#REF!</definedName>
    <definedName name="Detonator" localSheetId="14">#REF!</definedName>
    <definedName name="Detonator" localSheetId="8">#REF!</definedName>
    <definedName name="Detonator" localSheetId="0">#REF!</definedName>
    <definedName name="Detonator" localSheetId="20">#REF!</definedName>
    <definedName name="Detonator" localSheetId="19">#REF!</definedName>
    <definedName name="Detonator" localSheetId="7">#REF!</definedName>
    <definedName name="Detonator" localSheetId="4">#REF!</definedName>
    <definedName name="Detonator" localSheetId="3">#REF!</definedName>
    <definedName name="Detonator" localSheetId="6">#REF!</definedName>
    <definedName name="Detonator" localSheetId="5">#REF!</definedName>
    <definedName name="Detonator" localSheetId="2">#REF!</definedName>
    <definedName name="Detonator" localSheetId="1">#REF!</definedName>
    <definedName name="Detonator" localSheetId="16">#REF!</definedName>
    <definedName name="Detonator" localSheetId="9">#REF!</definedName>
    <definedName name="Detonator">#REF!</definedName>
    <definedName name="dfsd" localSheetId="15">#REF!</definedName>
    <definedName name="dfsd" localSheetId="11">#REF!</definedName>
    <definedName name="dfsd" localSheetId="17">#REF!</definedName>
    <definedName name="dfsd" localSheetId="14">#REF!</definedName>
    <definedName name="dfsd" localSheetId="8">#REF!</definedName>
    <definedName name="dfsd" localSheetId="0">#REF!</definedName>
    <definedName name="dfsd" localSheetId="20">#REF!</definedName>
    <definedName name="dfsd" localSheetId="19">#REF!</definedName>
    <definedName name="dfsd" localSheetId="7">#REF!</definedName>
    <definedName name="dfsd" localSheetId="4">#REF!</definedName>
    <definedName name="dfsd" localSheetId="3">#REF!</definedName>
    <definedName name="dfsd" localSheetId="6">#REF!</definedName>
    <definedName name="dfsd" localSheetId="5">#REF!</definedName>
    <definedName name="dfsd" localSheetId="2">#REF!</definedName>
    <definedName name="dfsd" localSheetId="1">#REF!</definedName>
    <definedName name="dfsd" localSheetId="16">#REF!</definedName>
    <definedName name="dfsd" localSheetId="9">#REF!</definedName>
    <definedName name="dfsd">#REF!</definedName>
    <definedName name="dghkl" localSheetId="14" hidden="1">{"'Bill No. 7'!$A$1:$G$32"}</definedName>
    <definedName name="dghkl" localSheetId="13" hidden="1">{"'Bill No. 7'!$A$1:$G$32"}</definedName>
    <definedName name="dghkl" hidden="1">{"'Bill No. 7'!$A$1:$G$32"}</definedName>
    <definedName name="Di" localSheetId="15">#REF!</definedName>
    <definedName name="Di" localSheetId="11">#REF!</definedName>
    <definedName name="Di" localSheetId="17">#REF!</definedName>
    <definedName name="Di" localSheetId="14">#REF!</definedName>
    <definedName name="Di" localSheetId="8">#REF!</definedName>
    <definedName name="Di" localSheetId="0">#REF!</definedName>
    <definedName name="Di" localSheetId="20">#REF!</definedName>
    <definedName name="Di" localSheetId="19">#REF!</definedName>
    <definedName name="Di" localSheetId="7">#REF!</definedName>
    <definedName name="Di" localSheetId="4">#REF!</definedName>
    <definedName name="Di" localSheetId="3">#REF!</definedName>
    <definedName name="Di" localSheetId="6">#REF!</definedName>
    <definedName name="Di" localSheetId="5">#REF!</definedName>
    <definedName name="Di" localSheetId="2">#REF!</definedName>
    <definedName name="Di" localSheetId="1">#REF!</definedName>
    <definedName name="Di" localSheetId="16">#REF!</definedName>
    <definedName name="Di" localSheetId="9">#REF!</definedName>
    <definedName name="Di">#REF!</definedName>
    <definedName name="dia" localSheetId="12">#REF!</definedName>
    <definedName name="dia" localSheetId="15">#REF!</definedName>
    <definedName name="dia" localSheetId="11">#REF!</definedName>
    <definedName name="dia" localSheetId="17">#REF!</definedName>
    <definedName name="dia" localSheetId="14">#REF!</definedName>
    <definedName name="dia" localSheetId="8">#REF!</definedName>
    <definedName name="dia" localSheetId="0">#REF!</definedName>
    <definedName name="dia" localSheetId="20">#REF!</definedName>
    <definedName name="dia" localSheetId="19">#REF!</definedName>
    <definedName name="dia" localSheetId="13">#REF!</definedName>
    <definedName name="dia" localSheetId="7">#REF!</definedName>
    <definedName name="dia" localSheetId="4">#REF!</definedName>
    <definedName name="dia" localSheetId="3">#REF!</definedName>
    <definedName name="dia" localSheetId="6">#REF!</definedName>
    <definedName name="dia" localSheetId="5">#REF!</definedName>
    <definedName name="dia" localSheetId="2">#REF!</definedName>
    <definedName name="dia" localSheetId="1">#REF!</definedName>
    <definedName name="dia" localSheetId="16">#REF!</definedName>
    <definedName name="dia" localSheetId="9">#REF!</definedName>
    <definedName name="dia">#REF!</definedName>
    <definedName name="DIALNV200" localSheetId="15">[8]det_est!#REF!</definedName>
    <definedName name="DIALNV200" localSheetId="11">[8]det_est!#REF!</definedName>
    <definedName name="DIALNV200" localSheetId="17">[8]det_est!#REF!</definedName>
    <definedName name="DIALNV200" localSheetId="14">[8]det_est!#REF!</definedName>
    <definedName name="DIALNV200" localSheetId="8">[8]det_est!#REF!</definedName>
    <definedName name="DIALNV200" localSheetId="0">[8]det_est!#REF!</definedName>
    <definedName name="DIALNV200" localSheetId="20">[8]det_est!#REF!</definedName>
    <definedName name="DIALNV200" localSheetId="19">[8]det_est!#REF!</definedName>
    <definedName name="DIALNV200" localSheetId="13">[8]det_est!#REF!</definedName>
    <definedName name="DIALNV200" localSheetId="7">[8]det_est!#REF!</definedName>
    <definedName name="DIALNV200" localSheetId="4">[8]det_est!#REF!</definedName>
    <definedName name="DIALNV200" localSheetId="3">[8]det_est!#REF!</definedName>
    <definedName name="DIALNV200" localSheetId="6">[8]det_est!#REF!</definedName>
    <definedName name="DIALNV200" localSheetId="5">[8]det_est!#REF!</definedName>
    <definedName name="DIALNV200" localSheetId="2">[8]det_est!#REF!</definedName>
    <definedName name="DIALNV200" localSheetId="1">[8]det_est!#REF!</definedName>
    <definedName name="DIALNV200" localSheetId="16">[8]det_est!#REF!</definedName>
    <definedName name="DIALNV200" localSheetId="9">[8]det_est!#REF!</definedName>
    <definedName name="DIALNV200">[8]det_est!#REF!</definedName>
    <definedName name="DIALNV225" localSheetId="15">[8]det_est!#REF!</definedName>
    <definedName name="DIALNV225" localSheetId="11">[8]det_est!#REF!</definedName>
    <definedName name="DIALNV225" localSheetId="17">[8]det_est!#REF!</definedName>
    <definedName name="DIALNV225" localSheetId="14">[8]det_est!#REF!</definedName>
    <definedName name="DIALNV225" localSheetId="8">[8]det_est!#REF!</definedName>
    <definedName name="DIALNV225" localSheetId="0">[8]det_est!#REF!</definedName>
    <definedName name="DIALNV225" localSheetId="20">[8]det_est!#REF!</definedName>
    <definedName name="DIALNV225" localSheetId="19">[8]det_est!#REF!</definedName>
    <definedName name="DIALNV225" localSheetId="13">[8]det_est!#REF!</definedName>
    <definedName name="DIALNV225" localSheetId="7">[8]det_est!#REF!</definedName>
    <definedName name="DIALNV225" localSheetId="4">[8]det_est!#REF!</definedName>
    <definedName name="DIALNV225" localSheetId="3">[8]det_est!#REF!</definedName>
    <definedName name="DIALNV225" localSheetId="6">[8]det_est!#REF!</definedName>
    <definedName name="DIALNV225" localSheetId="5">[8]det_est!#REF!</definedName>
    <definedName name="DIALNV225" localSheetId="2">[8]det_est!#REF!</definedName>
    <definedName name="DIALNV225" localSheetId="1">[8]det_est!#REF!</definedName>
    <definedName name="DIALNV225" localSheetId="16">[8]det_est!#REF!</definedName>
    <definedName name="DIALNV225" localSheetId="9">[8]det_est!#REF!</definedName>
    <definedName name="DIALNV225">[8]det_est!#REF!</definedName>
    <definedName name="DIALNV250" localSheetId="15">[8]det_est!#REF!</definedName>
    <definedName name="DIALNV250" localSheetId="11">[8]det_est!#REF!</definedName>
    <definedName name="DIALNV250" localSheetId="17">[8]det_est!#REF!</definedName>
    <definedName name="DIALNV250" localSheetId="14">[8]det_est!#REF!</definedName>
    <definedName name="DIALNV250" localSheetId="8">[8]det_est!#REF!</definedName>
    <definedName name="DIALNV250" localSheetId="0">[8]det_est!#REF!</definedName>
    <definedName name="DIALNV250" localSheetId="20">[8]det_est!#REF!</definedName>
    <definedName name="DIALNV250" localSheetId="19">[8]det_est!#REF!</definedName>
    <definedName name="DIALNV250" localSheetId="13">[8]det_est!#REF!</definedName>
    <definedName name="DIALNV250" localSheetId="7">[8]det_est!#REF!</definedName>
    <definedName name="DIALNV250" localSheetId="4">[8]det_est!#REF!</definedName>
    <definedName name="DIALNV250" localSheetId="3">[8]det_est!#REF!</definedName>
    <definedName name="DIALNV250" localSheetId="6">[8]det_est!#REF!</definedName>
    <definedName name="DIALNV250" localSheetId="5">[8]det_est!#REF!</definedName>
    <definedName name="DIALNV250" localSheetId="2">[8]det_est!#REF!</definedName>
    <definedName name="DIALNV250" localSheetId="1">[8]det_est!#REF!</definedName>
    <definedName name="DIALNV250" localSheetId="16">[8]det_est!#REF!</definedName>
    <definedName name="DIALNV250" localSheetId="9">[8]det_est!#REF!</definedName>
    <definedName name="DIALNV250">[8]det_est!#REF!</definedName>
    <definedName name="DIALNV280" localSheetId="15">[8]det_est!#REF!</definedName>
    <definedName name="DIALNV280" localSheetId="11">[8]det_est!#REF!</definedName>
    <definedName name="DIALNV280" localSheetId="17">[8]det_est!#REF!</definedName>
    <definedName name="DIALNV280" localSheetId="14">[8]det_est!#REF!</definedName>
    <definedName name="DIALNV280" localSheetId="8">[8]det_est!#REF!</definedName>
    <definedName name="DIALNV280" localSheetId="0">[8]det_est!#REF!</definedName>
    <definedName name="DIALNV280" localSheetId="20">[8]det_est!#REF!</definedName>
    <definedName name="DIALNV280" localSheetId="19">[8]det_est!#REF!</definedName>
    <definedName name="DIALNV280" localSheetId="13">[8]det_est!#REF!</definedName>
    <definedName name="DIALNV280" localSheetId="7">[8]det_est!#REF!</definedName>
    <definedName name="DIALNV280" localSheetId="4">[8]det_est!#REF!</definedName>
    <definedName name="DIALNV280" localSheetId="3">[8]det_est!#REF!</definedName>
    <definedName name="DIALNV280" localSheetId="6">[8]det_est!#REF!</definedName>
    <definedName name="DIALNV280" localSheetId="5">[8]det_est!#REF!</definedName>
    <definedName name="DIALNV280" localSheetId="2">[8]det_est!#REF!</definedName>
    <definedName name="DIALNV280" localSheetId="1">[8]det_est!#REF!</definedName>
    <definedName name="DIALNV280" localSheetId="16">[8]det_est!#REF!</definedName>
    <definedName name="DIALNV280" localSheetId="9">[8]det_est!#REF!</definedName>
    <definedName name="DIALNV280">[8]det_est!#REF!</definedName>
    <definedName name="DIALNV315" localSheetId="15">[8]det_est!#REF!</definedName>
    <definedName name="DIALNV315" localSheetId="11">[8]det_est!#REF!</definedName>
    <definedName name="DIALNV315" localSheetId="17">[8]det_est!#REF!</definedName>
    <definedName name="DIALNV315" localSheetId="14">[8]det_est!#REF!</definedName>
    <definedName name="DIALNV315" localSheetId="8">[8]det_est!#REF!</definedName>
    <definedName name="DIALNV315" localSheetId="0">[8]det_est!#REF!</definedName>
    <definedName name="DIALNV315" localSheetId="20">[8]det_est!#REF!</definedName>
    <definedName name="DIALNV315" localSheetId="19">[8]det_est!#REF!</definedName>
    <definedName name="DIALNV315" localSheetId="13">[8]det_est!#REF!</definedName>
    <definedName name="DIALNV315" localSheetId="7">[8]det_est!#REF!</definedName>
    <definedName name="DIALNV315" localSheetId="4">[8]det_est!#REF!</definedName>
    <definedName name="DIALNV315" localSheetId="3">[8]det_est!#REF!</definedName>
    <definedName name="DIALNV315" localSheetId="6">[8]det_est!#REF!</definedName>
    <definedName name="DIALNV315" localSheetId="5">[8]det_est!#REF!</definedName>
    <definedName name="DIALNV315" localSheetId="2">[8]det_est!#REF!</definedName>
    <definedName name="DIALNV315" localSheetId="1">[8]det_est!#REF!</definedName>
    <definedName name="DIALNV315" localSheetId="16">[8]det_est!#REF!</definedName>
    <definedName name="DIALNV315" localSheetId="9">[8]det_est!#REF!</definedName>
    <definedName name="DIALNV315">[8]det_est!#REF!</definedName>
    <definedName name="DIALNV355" localSheetId="15">[8]det_est!#REF!</definedName>
    <definedName name="DIALNV355" localSheetId="11">[8]det_est!#REF!</definedName>
    <definedName name="DIALNV355" localSheetId="17">[8]det_est!#REF!</definedName>
    <definedName name="DIALNV355" localSheetId="14">[8]det_est!#REF!</definedName>
    <definedName name="DIALNV355" localSheetId="8">[8]det_est!#REF!</definedName>
    <definedName name="DIALNV355" localSheetId="0">[8]det_est!#REF!</definedName>
    <definedName name="DIALNV355" localSheetId="20">[8]det_est!#REF!</definedName>
    <definedName name="DIALNV355" localSheetId="19">[8]det_est!#REF!</definedName>
    <definedName name="DIALNV355" localSheetId="13">[8]det_est!#REF!</definedName>
    <definedName name="DIALNV355" localSheetId="7">[8]det_est!#REF!</definedName>
    <definedName name="DIALNV355" localSheetId="4">[8]det_est!#REF!</definedName>
    <definedName name="DIALNV355" localSheetId="3">[8]det_est!#REF!</definedName>
    <definedName name="DIALNV355" localSheetId="6">[8]det_est!#REF!</definedName>
    <definedName name="DIALNV355" localSheetId="5">[8]det_est!#REF!</definedName>
    <definedName name="DIALNV355" localSheetId="2">[8]det_est!#REF!</definedName>
    <definedName name="DIALNV355" localSheetId="1">[8]det_est!#REF!</definedName>
    <definedName name="DIALNV355" localSheetId="16">[8]det_est!#REF!</definedName>
    <definedName name="DIALNV355" localSheetId="9">[8]det_est!#REF!</definedName>
    <definedName name="DIALNV355">[8]det_est!#REF!</definedName>
    <definedName name="DIALV200" localSheetId="15">[8]det_est!#REF!</definedName>
    <definedName name="DIALV200" localSheetId="11">[8]det_est!#REF!</definedName>
    <definedName name="DIALV200" localSheetId="17">[8]det_est!#REF!</definedName>
    <definedName name="DIALV200" localSheetId="14">[8]det_est!#REF!</definedName>
    <definedName name="DIALV200" localSheetId="8">[8]det_est!#REF!</definedName>
    <definedName name="DIALV200" localSheetId="0">[8]det_est!#REF!</definedName>
    <definedName name="DIALV200" localSheetId="20">[8]det_est!#REF!</definedName>
    <definedName name="DIALV200" localSheetId="19">[8]det_est!#REF!</definedName>
    <definedName name="DIALV200" localSheetId="13">[8]det_est!#REF!</definedName>
    <definedName name="DIALV200" localSheetId="7">[8]det_est!#REF!</definedName>
    <definedName name="DIALV200" localSheetId="4">[8]det_est!#REF!</definedName>
    <definedName name="DIALV200" localSheetId="3">[8]det_est!#REF!</definedName>
    <definedName name="DIALV200" localSheetId="6">[8]det_est!#REF!</definedName>
    <definedName name="DIALV200" localSheetId="5">[8]det_est!#REF!</definedName>
    <definedName name="DIALV200" localSheetId="2">[8]det_est!#REF!</definedName>
    <definedName name="DIALV200" localSheetId="1">[8]det_est!#REF!</definedName>
    <definedName name="DIALV200" localSheetId="16">[8]det_est!#REF!</definedName>
    <definedName name="DIALV200" localSheetId="9">[8]det_est!#REF!</definedName>
    <definedName name="DIALV200">[8]det_est!#REF!</definedName>
    <definedName name="DIALV225" localSheetId="15">[8]det_est!#REF!</definedName>
    <definedName name="DIALV225" localSheetId="11">[8]det_est!#REF!</definedName>
    <definedName name="DIALV225" localSheetId="17">[8]det_est!#REF!</definedName>
    <definedName name="DIALV225" localSheetId="14">[8]det_est!#REF!</definedName>
    <definedName name="DIALV225" localSheetId="8">[8]det_est!#REF!</definedName>
    <definedName name="DIALV225" localSheetId="0">[8]det_est!#REF!</definedName>
    <definedName name="DIALV225" localSheetId="20">[8]det_est!#REF!</definedName>
    <definedName name="DIALV225" localSheetId="19">[8]det_est!#REF!</definedName>
    <definedName name="DIALV225" localSheetId="13">[8]det_est!#REF!</definedName>
    <definedName name="DIALV225" localSheetId="7">[8]det_est!#REF!</definedName>
    <definedName name="DIALV225" localSheetId="4">[8]det_est!#REF!</definedName>
    <definedName name="DIALV225" localSheetId="3">[8]det_est!#REF!</definedName>
    <definedName name="DIALV225" localSheetId="6">[8]det_est!#REF!</definedName>
    <definedName name="DIALV225" localSheetId="5">[8]det_est!#REF!</definedName>
    <definedName name="DIALV225" localSheetId="2">[8]det_est!#REF!</definedName>
    <definedName name="DIALV225" localSheetId="1">[8]det_est!#REF!</definedName>
    <definedName name="DIALV225" localSheetId="16">[8]det_est!#REF!</definedName>
    <definedName name="DIALV225" localSheetId="9">[8]det_est!#REF!</definedName>
    <definedName name="DIALV225">[8]det_est!#REF!</definedName>
    <definedName name="DIALV250" localSheetId="15">[8]det_est!#REF!</definedName>
    <definedName name="DIALV250" localSheetId="11">[8]det_est!#REF!</definedName>
    <definedName name="DIALV250" localSheetId="17">[8]det_est!#REF!</definedName>
    <definedName name="DIALV250" localSheetId="14">[8]det_est!#REF!</definedName>
    <definedName name="DIALV250" localSheetId="8">[8]det_est!#REF!</definedName>
    <definedName name="DIALV250" localSheetId="0">[8]det_est!#REF!</definedName>
    <definedName name="DIALV250" localSheetId="20">[8]det_est!#REF!</definedName>
    <definedName name="DIALV250" localSheetId="19">[8]det_est!#REF!</definedName>
    <definedName name="DIALV250" localSheetId="13">[8]det_est!#REF!</definedName>
    <definedName name="DIALV250" localSheetId="7">[8]det_est!#REF!</definedName>
    <definedName name="DIALV250" localSheetId="4">[8]det_est!#REF!</definedName>
    <definedName name="DIALV250" localSheetId="3">[8]det_est!#REF!</definedName>
    <definedName name="DIALV250" localSheetId="6">[8]det_est!#REF!</definedName>
    <definedName name="DIALV250" localSheetId="5">[8]det_est!#REF!</definedName>
    <definedName name="DIALV250" localSheetId="2">[8]det_est!#REF!</definedName>
    <definedName name="DIALV250" localSheetId="1">[8]det_est!#REF!</definedName>
    <definedName name="DIALV250" localSheetId="16">[8]det_est!#REF!</definedName>
    <definedName name="DIALV250" localSheetId="9">[8]det_est!#REF!</definedName>
    <definedName name="DIALV250">[8]det_est!#REF!</definedName>
    <definedName name="DIALV280" localSheetId="15">[8]det_est!#REF!</definedName>
    <definedName name="DIALV280" localSheetId="11">[8]det_est!#REF!</definedName>
    <definedName name="DIALV280" localSheetId="17">[8]det_est!#REF!</definedName>
    <definedName name="DIALV280" localSheetId="14">[8]det_est!#REF!</definedName>
    <definedName name="DIALV280" localSheetId="8">[8]det_est!#REF!</definedName>
    <definedName name="DIALV280" localSheetId="0">[8]det_est!#REF!</definedName>
    <definedName name="DIALV280" localSheetId="20">[8]det_est!#REF!</definedName>
    <definedName name="DIALV280" localSheetId="19">[8]det_est!#REF!</definedName>
    <definedName name="DIALV280" localSheetId="13">[8]det_est!#REF!</definedName>
    <definedName name="DIALV280" localSheetId="7">[8]det_est!#REF!</definedName>
    <definedName name="DIALV280" localSheetId="4">[8]det_est!#REF!</definedName>
    <definedName name="DIALV280" localSheetId="3">[8]det_est!#REF!</definedName>
    <definedName name="DIALV280" localSheetId="6">[8]det_est!#REF!</definedName>
    <definedName name="DIALV280" localSheetId="5">[8]det_est!#REF!</definedName>
    <definedName name="DIALV280" localSheetId="2">[8]det_est!#REF!</definedName>
    <definedName name="DIALV280" localSheetId="1">[8]det_est!#REF!</definedName>
    <definedName name="DIALV280" localSheetId="16">[8]det_est!#REF!</definedName>
    <definedName name="DIALV280" localSheetId="9">[8]det_est!#REF!</definedName>
    <definedName name="DIALV280">[8]det_est!#REF!</definedName>
    <definedName name="DIALV315" localSheetId="15">[8]det_est!#REF!</definedName>
    <definedName name="DIALV315" localSheetId="11">[8]det_est!#REF!</definedName>
    <definedName name="DIALV315" localSheetId="17">[8]det_est!#REF!</definedName>
    <definedName name="DIALV315" localSheetId="14">[8]det_est!#REF!</definedName>
    <definedName name="DIALV315" localSheetId="8">[8]det_est!#REF!</definedName>
    <definedName name="DIALV315" localSheetId="0">[8]det_est!#REF!</definedName>
    <definedName name="DIALV315" localSheetId="20">[8]det_est!#REF!</definedName>
    <definedName name="DIALV315" localSheetId="19">[8]det_est!#REF!</definedName>
    <definedName name="DIALV315" localSheetId="13">[8]det_est!#REF!</definedName>
    <definedName name="DIALV315" localSheetId="7">[8]det_est!#REF!</definedName>
    <definedName name="DIALV315" localSheetId="4">[8]det_est!#REF!</definedName>
    <definedName name="DIALV315" localSheetId="3">[8]det_est!#REF!</definedName>
    <definedName name="DIALV315" localSheetId="6">[8]det_est!#REF!</definedName>
    <definedName name="DIALV315" localSheetId="5">[8]det_est!#REF!</definedName>
    <definedName name="DIALV315" localSheetId="2">[8]det_est!#REF!</definedName>
    <definedName name="DIALV315" localSheetId="1">[8]det_est!#REF!</definedName>
    <definedName name="DIALV315" localSheetId="16">[8]det_est!#REF!</definedName>
    <definedName name="DIALV315" localSheetId="9">[8]det_est!#REF!</definedName>
    <definedName name="DIALV315">[8]det_est!#REF!</definedName>
    <definedName name="DIALV355" localSheetId="15">[8]det_est!#REF!</definedName>
    <definedName name="DIALV355" localSheetId="11">[8]det_est!#REF!</definedName>
    <definedName name="DIALV355" localSheetId="17">[8]det_est!#REF!</definedName>
    <definedName name="DIALV355" localSheetId="14">[8]det_est!#REF!</definedName>
    <definedName name="DIALV355" localSheetId="8">[8]det_est!#REF!</definedName>
    <definedName name="DIALV355" localSheetId="0">[8]det_est!#REF!</definedName>
    <definedName name="DIALV355" localSheetId="20">[8]det_est!#REF!</definedName>
    <definedName name="DIALV355" localSheetId="19">[8]det_est!#REF!</definedName>
    <definedName name="DIALV355" localSheetId="13">[8]det_est!#REF!</definedName>
    <definedName name="DIALV355" localSheetId="7">[8]det_est!#REF!</definedName>
    <definedName name="DIALV355" localSheetId="4">[8]det_est!#REF!</definedName>
    <definedName name="DIALV355" localSheetId="3">[8]det_est!#REF!</definedName>
    <definedName name="DIALV355" localSheetId="6">[8]det_est!#REF!</definedName>
    <definedName name="DIALV355" localSheetId="5">[8]det_est!#REF!</definedName>
    <definedName name="DIALV355" localSheetId="2">[8]det_est!#REF!</definedName>
    <definedName name="DIALV355" localSheetId="1">[8]det_est!#REF!</definedName>
    <definedName name="DIALV355" localSheetId="16">[8]det_est!#REF!</definedName>
    <definedName name="DIALV355" localSheetId="9">[8]det_est!#REF!</definedName>
    <definedName name="DIALV355">[8]det_est!#REF!</definedName>
    <definedName name="diesel" localSheetId="12">#REF!</definedName>
    <definedName name="diesel" localSheetId="15">#REF!</definedName>
    <definedName name="diesel" localSheetId="11">#REF!</definedName>
    <definedName name="diesel" localSheetId="17">#REF!</definedName>
    <definedName name="diesel" localSheetId="14">#REF!</definedName>
    <definedName name="diesel" localSheetId="8">#REF!</definedName>
    <definedName name="diesel" localSheetId="0">#REF!</definedName>
    <definedName name="diesel" localSheetId="20">#REF!</definedName>
    <definedName name="diesel" localSheetId="19">#REF!</definedName>
    <definedName name="diesel" localSheetId="7">#REF!</definedName>
    <definedName name="diesel" localSheetId="4">#REF!</definedName>
    <definedName name="diesel" localSheetId="3">#REF!</definedName>
    <definedName name="diesel" localSheetId="6">#REF!</definedName>
    <definedName name="diesel" localSheetId="5">#REF!</definedName>
    <definedName name="diesel" localSheetId="2">#REF!</definedName>
    <definedName name="diesel" localSheetId="1">#REF!</definedName>
    <definedName name="diesel" localSheetId="16">#REF!</definedName>
    <definedName name="diesel" localSheetId="9">#REF!</definedName>
    <definedName name="diesel">#REF!</definedName>
    <definedName name="DIns" localSheetId="15">'[13]FT-05-02IsoBOM'!#REF!</definedName>
    <definedName name="DIns" localSheetId="11">'[13]FT-05-02IsoBOM'!#REF!</definedName>
    <definedName name="DIns" localSheetId="17">'[13]FT-05-02IsoBOM'!#REF!</definedName>
    <definedName name="DIns" localSheetId="14">'[13]FT-05-02IsoBOM'!#REF!</definedName>
    <definedName name="DIns" localSheetId="8">'[13]FT-05-02IsoBOM'!#REF!</definedName>
    <definedName name="DIns" localSheetId="0">'[13]FT-05-02IsoBOM'!#REF!</definedName>
    <definedName name="DIns" localSheetId="20">'[13]FT-05-02IsoBOM'!#REF!</definedName>
    <definedName name="DIns" localSheetId="19">'[13]FT-05-02IsoBOM'!#REF!</definedName>
    <definedName name="DIns" localSheetId="7">'[13]FT-05-02IsoBOM'!#REF!</definedName>
    <definedName name="DIns" localSheetId="4">'[13]FT-05-02IsoBOM'!#REF!</definedName>
    <definedName name="DIns" localSheetId="3">'[13]FT-05-02IsoBOM'!#REF!</definedName>
    <definedName name="DIns" localSheetId="6">'[13]FT-05-02IsoBOM'!#REF!</definedName>
    <definedName name="DIns" localSheetId="5">'[13]FT-05-02IsoBOM'!#REF!</definedName>
    <definedName name="DIns" localSheetId="2">'[13]FT-05-02IsoBOM'!#REF!</definedName>
    <definedName name="DIns" localSheetId="1">'[13]FT-05-02IsoBOM'!#REF!</definedName>
    <definedName name="DIns" localSheetId="16">'[13]FT-05-02IsoBOM'!#REF!</definedName>
    <definedName name="DIns" localSheetId="9">'[13]FT-05-02IsoBOM'!#REF!</definedName>
    <definedName name="DIns">'[13]FT-05-02IsoBOM'!#REF!</definedName>
    <definedName name="DIVISA" localSheetId="15">[31]Abstract!#REF!</definedName>
    <definedName name="DIVISA" localSheetId="11">[31]Abstract!#REF!</definedName>
    <definedName name="DIVISA" localSheetId="17">[31]Abstract!#REF!</definedName>
    <definedName name="DIVISA" localSheetId="14">[32]Abstract!#REF!</definedName>
    <definedName name="DIVISA" localSheetId="8">[31]Abstract!#REF!</definedName>
    <definedName name="DIVISA" localSheetId="0">[31]Abstract!#REF!</definedName>
    <definedName name="DIVISA" localSheetId="20">[31]Abstract!#REF!</definedName>
    <definedName name="DIVISA" localSheetId="19">[31]Abstract!#REF!</definedName>
    <definedName name="DIVISA" localSheetId="13">[32]Abstract!#REF!</definedName>
    <definedName name="DIVISA" localSheetId="7">[31]Abstract!#REF!</definedName>
    <definedName name="DIVISA" localSheetId="4">[31]Abstract!#REF!</definedName>
    <definedName name="DIVISA" localSheetId="3">[31]Abstract!#REF!</definedName>
    <definedName name="DIVISA" localSheetId="6">[31]Abstract!#REF!</definedName>
    <definedName name="DIVISA" localSheetId="5">[31]Abstract!#REF!</definedName>
    <definedName name="DIVISA" localSheetId="2">[31]Abstract!#REF!</definedName>
    <definedName name="DIVISA" localSheetId="1">[31]Abstract!#REF!</definedName>
    <definedName name="DIVISA" localSheetId="16">[31]Abstract!#REF!</definedName>
    <definedName name="DIVISA" localSheetId="9">[31]Abstract!#REF!</definedName>
    <definedName name="DIVISA">[31]Abstract!#REF!</definedName>
    <definedName name="dl" localSheetId="15">#REF!</definedName>
    <definedName name="dl" localSheetId="11">#REF!</definedName>
    <definedName name="dl" localSheetId="17">#REF!</definedName>
    <definedName name="dl" localSheetId="14">#REF!</definedName>
    <definedName name="dl" localSheetId="8">#REF!</definedName>
    <definedName name="dl" localSheetId="0">#REF!</definedName>
    <definedName name="dl" localSheetId="20">#REF!</definedName>
    <definedName name="dl" localSheetId="19">#REF!</definedName>
    <definedName name="dl" localSheetId="7">#REF!</definedName>
    <definedName name="dl" localSheetId="4">#REF!</definedName>
    <definedName name="dl" localSheetId="3">#REF!</definedName>
    <definedName name="dl" localSheetId="6">#REF!</definedName>
    <definedName name="dl" localSheetId="5">#REF!</definedName>
    <definedName name="dl" localSheetId="2">#REF!</definedName>
    <definedName name="dl" localSheetId="1">#REF!</definedName>
    <definedName name="dl" localSheetId="16">#REF!</definedName>
    <definedName name="dl" localSheetId="9">#REF!</definedName>
    <definedName name="dl">#REF!</definedName>
    <definedName name="dl___0" localSheetId="15">#REF!</definedName>
    <definedName name="dl___0" localSheetId="11">#REF!</definedName>
    <definedName name="dl___0" localSheetId="17">#REF!</definedName>
    <definedName name="dl___0" localSheetId="14">#REF!</definedName>
    <definedName name="dl___0" localSheetId="8">#REF!</definedName>
    <definedName name="dl___0" localSheetId="0">#REF!</definedName>
    <definedName name="dl___0" localSheetId="20">#REF!</definedName>
    <definedName name="dl___0" localSheetId="19">#REF!</definedName>
    <definedName name="dl___0" localSheetId="7">#REF!</definedName>
    <definedName name="dl___0" localSheetId="4">#REF!</definedName>
    <definedName name="dl___0" localSheetId="3">#REF!</definedName>
    <definedName name="dl___0" localSheetId="6">#REF!</definedName>
    <definedName name="dl___0" localSheetId="5">#REF!</definedName>
    <definedName name="dl___0" localSheetId="2">#REF!</definedName>
    <definedName name="dl___0" localSheetId="1">#REF!</definedName>
    <definedName name="dl___0" localSheetId="16">#REF!</definedName>
    <definedName name="dl___0" localSheetId="9">#REF!</definedName>
    <definedName name="dl___0">#REF!</definedName>
    <definedName name="dl___13" localSheetId="15">#REF!</definedName>
    <definedName name="dl___13" localSheetId="11">#REF!</definedName>
    <definedName name="dl___13" localSheetId="17">#REF!</definedName>
    <definedName name="dl___13" localSheetId="14">#REF!</definedName>
    <definedName name="dl___13" localSheetId="8">#REF!</definedName>
    <definedName name="dl___13" localSheetId="0">#REF!</definedName>
    <definedName name="dl___13" localSheetId="20">#REF!</definedName>
    <definedName name="dl___13" localSheetId="19">#REF!</definedName>
    <definedName name="dl___13" localSheetId="7">#REF!</definedName>
    <definedName name="dl___13" localSheetId="4">#REF!</definedName>
    <definedName name="dl___13" localSheetId="3">#REF!</definedName>
    <definedName name="dl___13" localSheetId="6">#REF!</definedName>
    <definedName name="dl___13" localSheetId="5">#REF!</definedName>
    <definedName name="dl___13" localSheetId="2">#REF!</definedName>
    <definedName name="dl___13" localSheetId="1">#REF!</definedName>
    <definedName name="dl___13" localSheetId="16">#REF!</definedName>
    <definedName name="dl___13" localSheetId="9">#REF!</definedName>
    <definedName name="dl___13">#REF!</definedName>
    <definedName name="Do" localSheetId="15">#REF!</definedName>
    <definedName name="Do" localSheetId="11">#REF!</definedName>
    <definedName name="Do" localSheetId="17">#REF!</definedName>
    <definedName name="Do" localSheetId="14">#REF!</definedName>
    <definedName name="Do" localSheetId="8">#REF!</definedName>
    <definedName name="Do" localSheetId="0">#REF!</definedName>
    <definedName name="Do" localSheetId="20">#REF!</definedName>
    <definedName name="Do" localSheetId="19">#REF!</definedName>
    <definedName name="Do" localSheetId="7">#REF!</definedName>
    <definedName name="Do" localSheetId="4">#REF!</definedName>
    <definedName name="Do" localSheetId="3">#REF!</definedName>
    <definedName name="Do" localSheetId="6">#REF!</definedName>
    <definedName name="Do" localSheetId="5">#REF!</definedName>
    <definedName name="Do" localSheetId="2">#REF!</definedName>
    <definedName name="Do" localSheetId="1">#REF!</definedName>
    <definedName name="Do" localSheetId="16">#REF!</definedName>
    <definedName name="Do" localSheetId="9">#REF!</definedName>
    <definedName name="Do">#REF!</definedName>
    <definedName name="docu" localSheetId="15">#REF!</definedName>
    <definedName name="docu" localSheetId="11">#REF!</definedName>
    <definedName name="docu" localSheetId="17">#REF!</definedName>
    <definedName name="docu" localSheetId="14">#REF!</definedName>
    <definedName name="docu" localSheetId="8">#REF!</definedName>
    <definedName name="docu" localSheetId="0">#REF!</definedName>
    <definedName name="docu" localSheetId="20">#REF!</definedName>
    <definedName name="docu" localSheetId="19">#REF!</definedName>
    <definedName name="docu" localSheetId="7">#REF!</definedName>
    <definedName name="docu" localSheetId="4">#REF!</definedName>
    <definedName name="docu" localSheetId="3">#REF!</definedName>
    <definedName name="docu" localSheetId="6">#REF!</definedName>
    <definedName name="docu" localSheetId="5">#REF!</definedName>
    <definedName name="docu" localSheetId="2">#REF!</definedName>
    <definedName name="docu" localSheetId="1">#REF!</definedName>
    <definedName name="docu" localSheetId="16">#REF!</definedName>
    <definedName name="docu" localSheetId="9">#REF!</definedName>
    <definedName name="docu">#REF!</definedName>
    <definedName name="DOOR" localSheetId="15">#REF!</definedName>
    <definedName name="DOOR" localSheetId="11">#REF!</definedName>
    <definedName name="DOOR" localSheetId="17">#REF!</definedName>
    <definedName name="DOOR" localSheetId="14">#REF!</definedName>
    <definedName name="DOOR" localSheetId="8">#REF!</definedName>
    <definedName name="DOOR" localSheetId="0">#REF!</definedName>
    <definedName name="DOOR" localSheetId="20">#REF!</definedName>
    <definedName name="DOOR" localSheetId="19">#REF!</definedName>
    <definedName name="DOOR" localSheetId="7">#REF!</definedName>
    <definedName name="DOOR" localSheetId="4">#REF!</definedName>
    <definedName name="DOOR" localSheetId="3">#REF!</definedName>
    <definedName name="DOOR" localSheetId="6">#REF!</definedName>
    <definedName name="DOOR" localSheetId="5">#REF!</definedName>
    <definedName name="DOOR" localSheetId="2">#REF!</definedName>
    <definedName name="DOOR" localSheetId="1">#REF!</definedName>
    <definedName name="DOOR" localSheetId="16">#REF!</definedName>
    <definedName name="DOOR" localSheetId="9">#REF!</definedName>
    <definedName name="DOOR">#REF!</definedName>
    <definedName name="dozer" localSheetId="12">#REF!</definedName>
    <definedName name="dozer" localSheetId="15">#REF!</definedName>
    <definedName name="dozer" localSheetId="11">#REF!</definedName>
    <definedName name="dozer" localSheetId="17">#REF!</definedName>
    <definedName name="dozer" localSheetId="14">#REF!</definedName>
    <definedName name="dozer" localSheetId="8">#REF!</definedName>
    <definedName name="dozer" localSheetId="0">#REF!</definedName>
    <definedName name="dozer" localSheetId="20">#REF!</definedName>
    <definedName name="dozer" localSheetId="19">#REF!</definedName>
    <definedName name="dozer" localSheetId="7">#REF!</definedName>
    <definedName name="dozer" localSheetId="4">#REF!</definedName>
    <definedName name="dozer" localSheetId="3">#REF!</definedName>
    <definedName name="dozer" localSheetId="6">#REF!</definedName>
    <definedName name="dozer" localSheetId="5">#REF!</definedName>
    <definedName name="dozer" localSheetId="2">#REF!</definedName>
    <definedName name="dozer" localSheetId="1">#REF!</definedName>
    <definedName name="dozer" localSheetId="16">#REF!</definedName>
    <definedName name="dozer" localSheetId="9">#REF!</definedName>
    <definedName name="dozer">#REF!</definedName>
    <definedName name="dozer200" localSheetId="12">#REF!</definedName>
    <definedName name="dozer200" localSheetId="15">#REF!</definedName>
    <definedName name="dozer200" localSheetId="11">#REF!</definedName>
    <definedName name="dozer200" localSheetId="17">#REF!</definedName>
    <definedName name="dozer200" localSheetId="14">#REF!</definedName>
    <definedName name="dozer200" localSheetId="8">#REF!</definedName>
    <definedName name="dozer200" localSheetId="0">#REF!</definedName>
    <definedName name="dozer200" localSheetId="20">#REF!</definedName>
    <definedName name="dozer200" localSheetId="19">#REF!</definedName>
    <definedName name="dozer200" localSheetId="7">#REF!</definedName>
    <definedName name="dozer200" localSheetId="4">#REF!</definedName>
    <definedName name="dozer200" localSheetId="3">#REF!</definedName>
    <definedName name="dozer200" localSheetId="6">#REF!</definedName>
    <definedName name="dozer200" localSheetId="5">#REF!</definedName>
    <definedName name="dozer200" localSheetId="2">#REF!</definedName>
    <definedName name="dozer200" localSheetId="1">#REF!</definedName>
    <definedName name="dozer200" localSheetId="16">#REF!</definedName>
    <definedName name="dozer200" localSheetId="9">#REF!</definedName>
    <definedName name="dozer200">#REF!</definedName>
    <definedName name="DPC" localSheetId="15">#REF!</definedName>
    <definedName name="DPC" localSheetId="11">#REF!</definedName>
    <definedName name="DPC" localSheetId="17">#REF!</definedName>
    <definedName name="DPC" localSheetId="14">#REF!</definedName>
    <definedName name="DPC" localSheetId="8">#REF!</definedName>
    <definedName name="DPC" localSheetId="0">#REF!</definedName>
    <definedName name="DPC" localSheetId="20">#REF!</definedName>
    <definedName name="DPC" localSheetId="19">#REF!</definedName>
    <definedName name="DPC" localSheetId="7">#REF!</definedName>
    <definedName name="DPC" localSheetId="4">#REF!</definedName>
    <definedName name="DPC" localSheetId="3">#REF!</definedName>
    <definedName name="DPC" localSheetId="6">#REF!</definedName>
    <definedName name="DPC" localSheetId="5">#REF!</definedName>
    <definedName name="DPC" localSheetId="2">#REF!</definedName>
    <definedName name="DPC" localSheetId="1">#REF!</definedName>
    <definedName name="DPC" localSheetId="16">#REF!</definedName>
    <definedName name="DPC" localSheetId="9">#REF!</definedName>
    <definedName name="DPC">#REF!</definedName>
    <definedName name="DR.33" localSheetId="15">#REF!</definedName>
    <definedName name="DR.33" localSheetId="11">#REF!</definedName>
    <definedName name="DR.33" localSheetId="17">#REF!</definedName>
    <definedName name="DR.33" localSheetId="14">#REF!</definedName>
    <definedName name="DR.33" localSheetId="8">#REF!</definedName>
    <definedName name="DR.33" localSheetId="0">#REF!</definedName>
    <definedName name="DR.33" localSheetId="20">#REF!</definedName>
    <definedName name="DR.33" localSheetId="19">#REF!</definedName>
    <definedName name="DR.33" localSheetId="7">#REF!</definedName>
    <definedName name="DR.33" localSheetId="4">#REF!</definedName>
    <definedName name="DR.33" localSheetId="3">#REF!</definedName>
    <definedName name="DR.33" localSheetId="6">#REF!</definedName>
    <definedName name="DR.33" localSheetId="5">#REF!</definedName>
    <definedName name="DR.33" localSheetId="2">#REF!</definedName>
    <definedName name="DR.33" localSheetId="1">#REF!</definedName>
    <definedName name="DR.33" localSheetId="16">#REF!</definedName>
    <definedName name="DR.33" localSheetId="9">#REF!</definedName>
    <definedName name="DR.33">#REF!</definedName>
    <definedName name="DR.46" localSheetId="15">#REF!</definedName>
    <definedName name="DR.46" localSheetId="11">#REF!</definedName>
    <definedName name="DR.46" localSheetId="17">#REF!</definedName>
    <definedName name="DR.46" localSheetId="14">#REF!</definedName>
    <definedName name="DR.46" localSheetId="8">#REF!</definedName>
    <definedName name="DR.46" localSheetId="0">#REF!</definedName>
    <definedName name="DR.46" localSheetId="20">#REF!</definedName>
    <definedName name="DR.46" localSheetId="19">#REF!</definedName>
    <definedName name="DR.46" localSheetId="7">#REF!</definedName>
    <definedName name="DR.46" localSheetId="4">#REF!</definedName>
    <definedName name="DR.46" localSheetId="3">#REF!</definedName>
    <definedName name="DR.46" localSheetId="6">#REF!</definedName>
    <definedName name="DR.46" localSheetId="5">#REF!</definedName>
    <definedName name="DR.46" localSheetId="2">#REF!</definedName>
    <definedName name="DR.46" localSheetId="1">#REF!</definedName>
    <definedName name="DR.46" localSheetId="16">#REF!</definedName>
    <definedName name="DR.46" localSheetId="9">#REF!</definedName>
    <definedName name="DR.46">#REF!</definedName>
    <definedName name="DR.56" localSheetId="15">#REF!</definedName>
    <definedName name="DR.56" localSheetId="11">#REF!</definedName>
    <definedName name="DR.56" localSheetId="17">#REF!</definedName>
    <definedName name="DR.56" localSheetId="14">#REF!</definedName>
    <definedName name="DR.56" localSheetId="8">#REF!</definedName>
    <definedName name="DR.56" localSheetId="0">#REF!</definedName>
    <definedName name="DR.56" localSheetId="20">#REF!</definedName>
    <definedName name="DR.56" localSheetId="19">#REF!</definedName>
    <definedName name="DR.56" localSheetId="7">#REF!</definedName>
    <definedName name="DR.56" localSheetId="4">#REF!</definedName>
    <definedName name="DR.56" localSheetId="3">#REF!</definedName>
    <definedName name="DR.56" localSheetId="6">#REF!</definedName>
    <definedName name="DR.56" localSheetId="5">#REF!</definedName>
    <definedName name="DR.56" localSheetId="2">#REF!</definedName>
    <definedName name="DR.56" localSheetId="1">#REF!</definedName>
    <definedName name="DR.56" localSheetId="16">#REF!</definedName>
    <definedName name="DR.56" localSheetId="9">#REF!</definedName>
    <definedName name="DR.56">#REF!</definedName>
    <definedName name="drains" localSheetId="15">#REF!</definedName>
    <definedName name="drains" localSheetId="11">#REF!</definedName>
    <definedName name="drains" localSheetId="17">#REF!</definedName>
    <definedName name="drains" localSheetId="14">#REF!</definedName>
    <definedName name="drains" localSheetId="8">#REF!</definedName>
    <definedName name="drains" localSheetId="0">#REF!</definedName>
    <definedName name="drains" localSheetId="20">#REF!</definedName>
    <definedName name="drains" localSheetId="19">#REF!</definedName>
    <definedName name="drains" localSheetId="7">#REF!</definedName>
    <definedName name="drains" localSheetId="4">#REF!</definedName>
    <definedName name="drains" localSheetId="3">#REF!</definedName>
    <definedName name="drains" localSheetId="6">#REF!</definedName>
    <definedName name="drains" localSheetId="5">#REF!</definedName>
    <definedName name="drains" localSheetId="2">#REF!</definedName>
    <definedName name="drains" localSheetId="1">#REF!</definedName>
    <definedName name="drains" localSheetId="16">#REF!</definedName>
    <definedName name="drains" localSheetId="9">#REF!</definedName>
    <definedName name="drains">#REF!</definedName>
    <definedName name="dresser" localSheetId="12">#REF!</definedName>
    <definedName name="dresser" localSheetId="15">#REF!</definedName>
    <definedName name="dresser" localSheetId="11">#REF!</definedName>
    <definedName name="dresser" localSheetId="17">#REF!</definedName>
    <definedName name="dresser" localSheetId="14">#REF!</definedName>
    <definedName name="dresser" localSheetId="8">#REF!</definedName>
    <definedName name="dresser" localSheetId="0">#REF!</definedName>
    <definedName name="dresser" localSheetId="20">#REF!</definedName>
    <definedName name="dresser" localSheetId="19">#REF!</definedName>
    <definedName name="dresser" localSheetId="7">#REF!</definedName>
    <definedName name="dresser" localSheetId="4">#REF!</definedName>
    <definedName name="dresser" localSheetId="3">#REF!</definedName>
    <definedName name="dresser" localSheetId="6">#REF!</definedName>
    <definedName name="dresser" localSheetId="5">#REF!</definedName>
    <definedName name="dresser" localSheetId="2">#REF!</definedName>
    <definedName name="dresser" localSheetId="1">#REF!</definedName>
    <definedName name="dresser" localSheetId="16">#REF!</definedName>
    <definedName name="dresser" localSheetId="9">#REF!</definedName>
    <definedName name="dresser">#REF!</definedName>
    <definedName name="driller" localSheetId="12">#REF!</definedName>
    <definedName name="driller" localSheetId="15">#REF!</definedName>
    <definedName name="driller" localSheetId="11">#REF!</definedName>
    <definedName name="driller" localSheetId="17">#REF!</definedName>
    <definedName name="driller" localSheetId="14">#REF!</definedName>
    <definedName name="driller" localSheetId="8">#REF!</definedName>
    <definedName name="driller" localSheetId="0">#REF!</definedName>
    <definedName name="driller" localSheetId="20">#REF!</definedName>
    <definedName name="driller" localSheetId="19">#REF!</definedName>
    <definedName name="driller" localSheetId="7">#REF!</definedName>
    <definedName name="driller" localSheetId="4">#REF!</definedName>
    <definedName name="driller" localSheetId="3">#REF!</definedName>
    <definedName name="driller" localSheetId="6">#REF!</definedName>
    <definedName name="driller" localSheetId="5">#REF!</definedName>
    <definedName name="driller" localSheetId="2">#REF!</definedName>
    <definedName name="driller" localSheetId="1">#REF!</definedName>
    <definedName name="driller" localSheetId="16">#REF!</definedName>
    <definedName name="driller" localSheetId="9">#REF!</definedName>
    <definedName name="driller">#REF!</definedName>
    <definedName name="drillingequipment" localSheetId="12">#REF!</definedName>
    <definedName name="drillingequipment" localSheetId="15">#REF!</definedName>
    <definedName name="drillingequipment" localSheetId="11">#REF!</definedName>
    <definedName name="drillingequipment" localSheetId="17">#REF!</definedName>
    <definedName name="drillingequipment" localSheetId="14">#REF!</definedName>
    <definedName name="drillingequipment" localSheetId="8">#REF!</definedName>
    <definedName name="drillingequipment" localSheetId="0">#REF!</definedName>
    <definedName name="drillingequipment" localSheetId="20">#REF!</definedName>
    <definedName name="drillingequipment" localSheetId="19">#REF!</definedName>
    <definedName name="drillingequipment" localSheetId="7">#REF!</definedName>
    <definedName name="drillingequipment" localSheetId="4">#REF!</definedName>
    <definedName name="drillingequipment" localSheetId="3">#REF!</definedName>
    <definedName name="drillingequipment" localSheetId="6">#REF!</definedName>
    <definedName name="drillingequipment" localSheetId="5">#REF!</definedName>
    <definedName name="drillingequipment" localSheetId="2">#REF!</definedName>
    <definedName name="drillingequipment" localSheetId="1">#REF!</definedName>
    <definedName name="drillingequipment" localSheetId="16">#REF!</definedName>
    <definedName name="drillingequipment" localSheetId="9">#REF!</definedName>
    <definedName name="drillingequipment">#REF!</definedName>
    <definedName name="Ds" localSheetId="15">#REF!</definedName>
    <definedName name="Ds" localSheetId="11">#REF!</definedName>
    <definedName name="Ds" localSheetId="17">#REF!</definedName>
    <definedName name="Ds" localSheetId="14">#REF!</definedName>
    <definedName name="Ds" localSheetId="8">#REF!</definedName>
    <definedName name="Ds" localSheetId="0">#REF!</definedName>
    <definedName name="Ds" localSheetId="20">#REF!</definedName>
    <definedName name="Ds" localSheetId="19">#REF!</definedName>
    <definedName name="Ds" localSheetId="7">#REF!</definedName>
    <definedName name="Ds" localSheetId="4">#REF!</definedName>
    <definedName name="Ds" localSheetId="3">#REF!</definedName>
    <definedName name="Ds" localSheetId="6">#REF!</definedName>
    <definedName name="Ds" localSheetId="5">#REF!</definedName>
    <definedName name="Ds" localSheetId="2">#REF!</definedName>
    <definedName name="Ds" localSheetId="1">#REF!</definedName>
    <definedName name="Ds" localSheetId="16">#REF!</definedName>
    <definedName name="Ds" localSheetId="9">#REF!</definedName>
    <definedName name="Ds">#REF!</definedName>
    <definedName name="Ds___0" localSheetId="15">#REF!</definedName>
    <definedName name="Ds___0" localSheetId="11">#REF!</definedName>
    <definedName name="Ds___0" localSheetId="17">#REF!</definedName>
    <definedName name="Ds___0" localSheetId="14">#REF!</definedName>
    <definedName name="Ds___0" localSheetId="8">#REF!</definedName>
    <definedName name="Ds___0" localSheetId="0">#REF!</definedName>
    <definedName name="Ds___0" localSheetId="20">#REF!</definedName>
    <definedName name="Ds___0" localSheetId="19">#REF!</definedName>
    <definedName name="Ds___0" localSheetId="7">#REF!</definedName>
    <definedName name="Ds___0" localSheetId="4">#REF!</definedName>
    <definedName name="Ds___0" localSheetId="3">#REF!</definedName>
    <definedName name="Ds___0" localSheetId="6">#REF!</definedName>
    <definedName name="Ds___0" localSheetId="5">#REF!</definedName>
    <definedName name="Ds___0" localSheetId="2">#REF!</definedName>
    <definedName name="Ds___0" localSheetId="1">#REF!</definedName>
    <definedName name="Ds___0" localSheetId="16">#REF!</definedName>
    <definedName name="Ds___0" localSheetId="9">#REF!</definedName>
    <definedName name="Ds___0">#REF!</definedName>
    <definedName name="Ds___13" localSheetId="15">#REF!</definedName>
    <definedName name="Ds___13" localSheetId="11">#REF!</definedName>
    <definedName name="Ds___13" localSheetId="17">#REF!</definedName>
    <definedName name="Ds___13" localSheetId="14">#REF!</definedName>
    <definedName name="Ds___13" localSheetId="8">#REF!</definedName>
    <definedName name="Ds___13" localSheetId="0">#REF!</definedName>
    <definedName name="Ds___13" localSheetId="20">#REF!</definedName>
    <definedName name="Ds___13" localSheetId="19">#REF!</definedName>
    <definedName name="Ds___13" localSheetId="7">#REF!</definedName>
    <definedName name="Ds___13" localSheetId="4">#REF!</definedName>
    <definedName name="Ds___13" localSheetId="3">#REF!</definedName>
    <definedName name="Ds___13" localSheetId="6">#REF!</definedName>
    <definedName name="Ds___13" localSheetId="5">#REF!</definedName>
    <definedName name="Ds___13" localSheetId="2">#REF!</definedName>
    <definedName name="Ds___13" localSheetId="1">#REF!</definedName>
    <definedName name="Ds___13" localSheetId="16">#REF!</definedName>
    <definedName name="Ds___13" localSheetId="9">#REF!</definedName>
    <definedName name="Ds___13">#REF!</definedName>
    <definedName name="dsat" localSheetId="15">#REF!</definedName>
    <definedName name="dsat" localSheetId="11">#REF!</definedName>
    <definedName name="dsat" localSheetId="17">#REF!</definedName>
    <definedName name="dsat" localSheetId="14">#REF!</definedName>
    <definedName name="dsat" localSheetId="8">#REF!</definedName>
    <definedName name="dsat" localSheetId="0">#REF!</definedName>
    <definedName name="dsat" localSheetId="20">#REF!</definedName>
    <definedName name="dsat" localSheetId="19">#REF!</definedName>
    <definedName name="dsat" localSheetId="7">#REF!</definedName>
    <definedName name="dsat" localSheetId="4">#REF!</definedName>
    <definedName name="dsat" localSheetId="3">#REF!</definedName>
    <definedName name="dsat" localSheetId="6">#REF!</definedName>
    <definedName name="dsat" localSheetId="5">#REF!</definedName>
    <definedName name="dsat" localSheetId="2">#REF!</definedName>
    <definedName name="dsat" localSheetId="1">#REF!</definedName>
    <definedName name="dsat" localSheetId="16">#REF!</definedName>
    <definedName name="dsat" localSheetId="9">#REF!</definedName>
    <definedName name="dsat">#REF!</definedName>
    <definedName name="dt" localSheetId="15">#REF!</definedName>
    <definedName name="dt" localSheetId="11">#REF!</definedName>
    <definedName name="dt" localSheetId="17">#REF!</definedName>
    <definedName name="dt" localSheetId="14">#REF!</definedName>
    <definedName name="dt" localSheetId="8">#REF!</definedName>
    <definedName name="dt" localSheetId="0">#REF!</definedName>
    <definedName name="dt" localSheetId="20">#REF!</definedName>
    <definedName name="dt" localSheetId="19">#REF!</definedName>
    <definedName name="dt" localSheetId="7">#REF!</definedName>
    <definedName name="dt" localSheetId="4">#REF!</definedName>
    <definedName name="dt" localSheetId="3">#REF!</definedName>
    <definedName name="dt" localSheetId="6">#REF!</definedName>
    <definedName name="dt" localSheetId="5">#REF!</definedName>
    <definedName name="dt" localSheetId="2">#REF!</definedName>
    <definedName name="dt" localSheetId="1">#REF!</definedName>
    <definedName name="dt" localSheetId="16">#REF!</definedName>
    <definedName name="dt" localSheetId="9">#REF!</definedName>
    <definedName name="dt">#REF!</definedName>
    <definedName name="Dust" localSheetId="12">#REF!</definedName>
    <definedName name="Dust" localSheetId="15">#REF!</definedName>
    <definedName name="Dust" localSheetId="11">#REF!</definedName>
    <definedName name="Dust" localSheetId="17">#REF!</definedName>
    <definedName name="Dust" localSheetId="14">#REF!</definedName>
    <definedName name="Dust" localSheetId="8">#REF!</definedName>
    <definedName name="Dust" localSheetId="0">#REF!</definedName>
    <definedName name="Dust" localSheetId="20">#REF!</definedName>
    <definedName name="Dust" localSheetId="19">#REF!</definedName>
    <definedName name="Dust" localSheetId="7">#REF!</definedName>
    <definedName name="Dust" localSheetId="4">#REF!</definedName>
    <definedName name="Dust" localSheetId="3">#REF!</definedName>
    <definedName name="Dust" localSheetId="6">#REF!</definedName>
    <definedName name="Dust" localSheetId="5">#REF!</definedName>
    <definedName name="Dust" localSheetId="2">#REF!</definedName>
    <definedName name="Dust" localSheetId="1">#REF!</definedName>
    <definedName name="Dust" localSheetId="16">#REF!</definedName>
    <definedName name="Dust" localSheetId="9">#REF!</definedName>
    <definedName name="Dust">#REF!</definedName>
    <definedName name="dvalue" localSheetId="14">#REF!</definedName>
    <definedName name="dvalue" localSheetId="13">#REF!</definedName>
    <definedName name="dvalue" localSheetId="16">#REF!</definedName>
    <definedName name="dvalue">#REF!</definedName>
    <definedName name="E" localSheetId="14">#REF!</definedName>
    <definedName name="E" localSheetId="13">#REF!</definedName>
    <definedName name="E">'[10]GN-ST-10'!$K$20</definedName>
    <definedName name="EARTHFILL_NEWEARTH" localSheetId="15">#REF!</definedName>
    <definedName name="EARTHFILL_NEWEARTH" localSheetId="11">#REF!</definedName>
    <definedName name="EARTHFILL_NEWEARTH" localSheetId="17">#REF!</definedName>
    <definedName name="EARTHFILL_NEWEARTH" localSheetId="14">#REF!</definedName>
    <definedName name="EARTHFILL_NEWEARTH" localSheetId="8">#REF!</definedName>
    <definedName name="EARTHFILL_NEWEARTH" localSheetId="0">#REF!</definedName>
    <definedName name="EARTHFILL_NEWEARTH" localSheetId="20">#REF!</definedName>
    <definedName name="EARTHFILL_NEWEARTH" localSheetId="19">#REF!</definedName>
    <definedName name="EARTHFILL_NEWEARTH" localSheetId="7">#REF!</definedName>
    <definedName name="EARTHFILL_NEWEARTH" localSheetId="4">#REF!</definedName>
    <definedName name="EARTHFILL_NEWEARTH" localSheetId="3">#REF!</definedName>
    <definedName name="EARTHFILL_NEWEARTH" localSheetId="6">#REF!</definedName>
    <definedName name="EARTHFILL_NEWEARTH" localSheetId="5">#REF!</definedName>
    <definedName name="EARTHFILL_NEWEARTH" localSheetId="2">#REF!</definedName>
    <definedName name="EARTHFILL_NEWEARTH" localSheetId="1">#REF!</definedName>
    <definedName name="EARTHFILL_NEWEARTH" localSheetId="16">#REF!</definedName>
    <definedName name="EARTHFILL_NEWEARTH" localSheetId="9">#REF!</definedName>
    <definedName name="EARTHFILL_NEWEARTH">#REF!</definedName>
    <definedName name="ED" localSheetId="15">#REF!</definedName>
    <definedName name="ED" localSheetId="11">#REF!</definedName>
    <definedName name="ED" localSheetId="17">#REF!</definedName>
    <definedName name="ED" localSheetId="14">#REF!</definedName>
    <definedName name="ED" localSheetId="8">#REF!</definedName>
    <definedName name="ED" localSheetId="0">#REF!</definedName>
    <definedName name="ED" localSheetId="20">#REF!</definedName>
    <definedName name="ED" localSheetId="19">#REF!</definedName>
    <definedName name="ED" localSheetId="7">#REF!</definedName>
    <definedName name="ED" localSheetId="4">#REF!</definedName>
    <definedName name="ED" localSheetId="3">#REF!</definedName>
    <definedName name="ED" localSheetId="6">#REF!</definedName>
    <definedName name="ED" localSheetId="5">#REF!</definedName>
    <definedName name="ED" localSheetId="2">#REF!</definedName>
    <definedName name="ED" localSheetId="1">#REF!</definedName>
    <definedName name="ED" localSheetId="16">#REF!</definedName>
    <definedName name="ED" localSheetId="9">#REF!</definedName>
    <definedName name="ED">#REF!</definedName>
    <definedName name="eee" localSheetId="15">#REF!</definedName>
    <definedName name="eee" localSheetId="11">#REF!</definedName>
    <definedName name="eee" localSheetId="17">#REF!</definedName>
    <definedName name="eee" localSheetId="14">#REF!</definedName>
    <definedName name="eee" localSheetId="8">#REF!</definedName>
    <definedName name="eee" localSheetId="0">#REF!</definedName>
    <definedName name="eee" localSheetId="20">#REF!</definedName>
    <definedName name="eee" localSheetId="19">#REF!</definedName>
    <definedName name="eee" localSheetId="7">#REF!</definedName>
    <definedName name="eee" localSheetId="4">#REF!</definedName>
    <definedName name="eee" localSheetId="3">#REF!</definedName>
    <definedName name="eee" localSheetId="6">#REF!</definedName>
    <definedName name="eee" localSheetId="5">#REF!</definedName>
    <definedName name="eee" localSheetId="2">#REF!</definedName>
    <definedName name="eee" localSheetId="1">#REF!</definedName>
    <definedName name="eee" localSheetId="16">#REF!</definedName>
    <definedName name="eee" localSheetId="9">#REF!</definedName>
    <definedName name="eee">#REF!</definedName>
    <definedName name="EFILL_AVAILABLE" localSheetId="15">#REF!</definedName>
    <definedName name="EFILL_AVAILABLE" localSheetId="11">#REF!</definedName>
    <definedName name="EFILL_AVAILABLE" localSheetId="17">#REF!</definedName>
    <definedName name="EFILL_AVAILABLE" localSheetId="14">#REF!</definedName>
    <definedName name="EFILL_AVAILABLE" localSheetId="8">#REF!</definedName>
    <definedName name="EFILL_AVAILABLE" localSheetId="0">#REF!</definedName>
    <definedName name="EFILL_AVAILABLE" localSheetId="20">#REF!</definedName>
    <definedName name="EFILL_AVAILABLE" localSheetId="19">#REF!</definedName>
    <definedName name="EFILL_AVAILABLE" localSheetId="7">#REF!</definedName>
    <definedName name="EFILL_AVAILABLE" localSheetId="4">#REF!</definedName>
    <definedName name="EFILL_AVAILABLE" localSheetId="3">#REF!</definedName>
    <definedName name="EFILL_AVAILABLE" localSheetId="6">#REF!</definedName>
    <definedName name="EFILL_AVAILABLE" localSheetId="5">#REF!</definedName>
    <definedName name="EFILL_AVAILABLE" localSheetId="2">#REF!</definedName>
    <definedName name="EFILL_AVAILABLE" localSheetId="1">#REF!</definedName>
    <definedName name="EFILL_AVAILABLE" localSheetId="16">#REF!</definedName>
    <definedName name="EFILL_AVAILABLE" localSheetId="9">#REF!</definedName>
    <definedName name="EFILL_AVAILABLE">#REF!</definedName>
    <definedName name="ejljlads" localSheetId="15">#REF!</definedName>
    <definedName name="ejljlads" localSheetId="11">#REF!</definedName>
    <definedName name="ejljlads" localSheetId="17">#REF!</definedName>
    <definedName name="ejljlads" localSheetId="14">#REF!</definedName>
    <definedName name="ejljlads" localSheetId="8">#REF!</definedName>
    <definedName name="ejljlads" localSheetId="0">#REF!</definedName>
    <definedName name="ejljlads" localSheetId="20">#REF!</definedName>
    <definedName name="ejljlads" localSheetId="19">#REF!</definedName>
    <definedName name="ejljlads" localSheetId="7">#REF!</definedName>
    <definedName name="ejljlads" localSheetId="4">#REF!</definedName>
    <definedName name="ejljlads" localSheetId="3">#REF!</definedName>
    <definedName name="ejljlads" localSheetId="6">#REF!</definedName>
    <definedName name="ejljlads" localSheetId="5">#REF!</definedName>
    <definedName name="ejljlads" localSheetId="2">#REF!</definedName>
    <definedName name="ejljlads" localSheetId="1">#REF!</definedName>
    <definedName name="ejljlads" localSheetId="16">#REF!</definedName>
    <definedName name="ejljlads" localSheetId="9">#REF!</definedName>
    <definedName name="ejljlads">#REF!</definedName>
    <definedName name="ELECTRICAL" localSheetId="15">#REF!</definedName>
    <definedName name="ELECTRICAL" localSheetId="11">#REF!</definedName>
    <definedName name="ELECTRICAL" localSheetId="17">#REF!</definedName>
    <definedName name="ELECTRICAL" localSheetId="14">#REF!</definedName>
    <definedName name="ELECTRICAL" localSheetId="8">#REF!</definedName>
    <definedName name="ELECTRICAL" localSheetId="0">#REF!</definedName>
    <definedName name="ELECTRICAL" localSheetId="20">#REF!</definedName>
    <definedName name="ELECTRICAL" localSheetId="19">#REF!</definedName>
    <definedName name="ELECTRICAL" localSheetId="7">#REF!</definedName>
    <definedName name="ELECTRICAL" localSheetId="4">#REF!</definedName>
    <definedName name="ELECTRICAL" localSheetId="3">#REF!</definedName>
    <definedName name="ELECTRICAL" localSheetId="6">#REF!</definedName>
    <definedName name="ELECTRICAL" localSheetId="5">#REF!</definedName>
    <definedName name="ELECTRICAL" localSheetId="2">#REF!</definedName>
    <definedName name="ELECTRICAL" localSheetId="1">#REF!</definedName>
    <definedName name="ELECTRICAL" localSheetId="16">#REF!</definedName>
    <definedName name="ELECTRICAL" localSheetId="9">#REF!</definedName>
    <definedName name="ELECTRICAL">#REF!</definedName>
    <definedName name="electrician" localSheetId="12">#REF!</definedName>
    <definedName name="electrician" localSheetId="15">#REF!</definedName>
    <definedName name="electrician" localSheetId="11">#REF!</definedName>
    <definedName name="electrician" localSheetId="17">#REF!</definedName>
    <definedName name="electrician" localSheetId="14">#REF!</definedName>
    <definedName name="electrician" localSheetId="8">#REF!</definedName>
    <definedName name="electrician" localSheetId="0">#REF!</definedName>
    <definedName name="electrician" localSheetId="20">#REF!</definedName>
    <definedName name="electrician" localSheetId="19">#REF!</definedName>
    <definedName name="electrician" localSheetId="7">#REF!</definedName>
    <definedName name="electrician" localSheetId="4">#REF!</definedName>
    <definedName name="electrician" localSheetId="3">#REF!</definedName>
    <definedName name="electrician" localSheetId="6">#REF!</definedName>
    <definedName name="electrician" localSheetId="5">#REF!</definedName>
    <definedName name="electrician" localSheetId="2">#REF!</definedName>
    <definedName name="electrician" localSheetId="1">#REF!</definedName>
    <definedName name="electrician" localSheetId="16">#REF!</definedName>
    <definedName name="electrician" localSheetId="9">#REF!</definedName>
    <definedName name="electrician">#REF!</definedName>
    <definedName name="Em" localSheetId="15">#REF!</definedName>
    <definedName name="Em" localSheetId="11">#REF!</definedName>
    <definedName name="Em" localSheetId="17">#REF!</definedName>
    <definedName name="Em" localSheetId="14">#REF!</definedName>
    <definedName name="Em" localSheetId="8">#REF!</definedName>
    <definedName name="Em" localSheetId="0">#REF!</definedName>
    <definedName name="Em" localSheetId="20">#REF!</definedName>
    <definedName name="Em" localSheetId="19">#REF!</definedName>
    <definedName name="Em" localSheetId="7">#REF!</definedName>
    <definedName name="Em" localSheetId="4">#REF!</definedName>
    <definedName name="Em" localSheetId="3">#REF!</definedName>
    <definedName name="Em" localSheetId="6">#REF!</definedName>
    <definedName name="Em" localSheetId="5">#REF!</definedName>
    <definedName name="Em" localSheetId="2">#REF!</definedName>
    <definedName name="Em" localSheetId="1">#REF!</definedName>
    <definedName name="Em" localSheetId="16">#REF!</definedName>
    <definedName name="Em" localSheetId="9">#REF!</definedName>
    <definedName name="Em">#REF!</definedName>
    <definedName name="Em___0" localSheetId="15">#REF!</definedName>
    <definedName name="Em___0" localSheetId="11">#REF!</definedName>
    <definedName name="Em___0" localSheetId="17">#REF!</definedName>
    <definedName name="Em___0" localSheetId="14">#REF!</definedName>
    <definedName name="Em___0" localSheetId="8">#REF!</definedName>
    <definedName name="Em___0" localSheetId="0">#REF!</definedName>
    <definedName name="Em___0" localSheetId="20">#REF!</definedName>
    <definedName name="Em___0" localSheetId="19">#REF!</definedName>
    <definedName name="Em___0" localSheetId="7">#REF!</definedName>
    <definedName name="Em___0" localSheetId="4">#REF!</definedName>
    <definedName name="Em___0" localSheetId="3">#REF!</definedName>
    <definedName name="Em___0" localSheetId="6">#REF!</definedName>
    <definedName name="Em___0" localSheetId="5">#REF!</definedName>
    <definedName name="Em___0" localSheetId="2">#REF!</definedName>
    <definedName name="Em___0" localSheetId="1">#REF!</definedName>
    <definedName name="Em___0" localSheetId="16">#REF!</definedName>
    <definedName name="Em___0" localSheetId="9">#REF!</definedName>
    <definedName name="Em___0">#REF!</definedName>
    <definedName name="Em___13" localSheetId="15">#REF!</definedName>
    <definedName name="Em___13" localSheetId="11">#REF!</definedName>
    <definedName name="Em___13" localSheetId="17">#REF!</definedName>
    <definedName name="Em___13" localSheetId="14">#REF!</definedName>
    <definedName name="Em___13" localSheetId="8">#REF!</definedName>
    <definedName name="Em___13" localSheetId="0">#REF!</definedName>
    <definedName name="Em___13" localSheetId="20">#REF!</definedName>
    <definedName name="Em___13" localSheetId="19">#REF!</definedName>
    <definedName name="Em___13" localSheetId="7">#REF!</definedName>
    <definedName name="Em___13" localSheetId="4">#REF!</definedName>
    <definedName name="Em___13" localSheetId="3">#REF!</definedName>
    <definedName name="Em___13" localSheetId="6">#REF!</definedName>
    <definedName name="Em___13" localSheetId="5">#REF!</definedName>
    <definedName name="Em___13" localSheetId="2">#REF!</definedName>
    <definedName name="Em___13" localSheetId="1">#REF!</definedName>
    <definedName name="Em___13" localSheetId="16">#REF!</definedName>
    <definedName name="Em___13" localSheetId="9">#REF!</definedName>
    <definedName name="Em___13">#REF!</definedName>
    <definedName name="Embankment" localSheetId="15">#REF!</definedName>
    <definedName name="Embankment" localSheetId="11">#REF!</definedName>
    <definedName name="Embankment" localSheetId="17">#REF!</definedName>
    <definedName name="Embankment" localSheetId="14">#REF!</definedName>
    <definedName name="Embankment" localSheetId="8">#REF!</definedName>
    <definedName name="Embankment" localSheetId="0">#REF!</definedName>
    <definedName name="Embankment" localSheetId="20">#REF!</definedName>
    <definedName name="Embankment" localSheetId="19">#REF!</definedName>
    <definedName name="Embankment" localSheetId="7">#REF!</definedName>
    <definedName name="Embankment" localSheetId="4">#REF!</definedName>
    <definedName name="Embankment" localSheetId="3">#REF!</definedName>
    <definedName name="Embankment" localSheetId="6">#REF!</definedName>
    <definedName name="Embankment" localSheetId="5">#REF!</definedName>
    <definedName name="Embankment" localSheetId="2">#REF!</definedName>
    <definedName name="Embankment" localSheetId="1">#REF!</definedName>
    <definedName name="Embankment" localSheetId="16">#REF!</definedName>
    <definedName name="Embankment" localSheetId="9">#REF!</definedName>
    <definedName name="Embankment">#REF!</definedName>
    <definedName name="emulsion" localSheetId="12">#REF!</definedName>
    <definedName name="emulsion" localSheetId="15">#REF!</definedName>
    <definedName name="emulsion" localSheetId="11">#REF!</definedName>
    <definedName name="emulsion" localSheetId="17">#REF!</definedName>
    <definedName name="emulsion" localSheetId="14">#REF!</definedName>
    <definedName name="emulsion" localSheetId="8">#REF!</definedName>
    <definedName name="emulsion" localSheetId="0">#REF!</definedName>
    <definedName name="emulsion" localSheetId="20">#REF!</definedName>
    <definedName name="emulsion" localSheetId="19">#REF!</definedName>
    <definedName name="emulsion" localSheetId="7">#REF!</definedName>
    <definedName name="emulsion" localSheetId="4">#REF!</definedName>
    <definedName name="emulsion" localSheetId="3">#REF!</definedName>
    <definedName name="emulsion" localSheetId="6">#REF!</definedName>
    <definedName name="emulsion" localSheetId="5">#REF!</definedName>
    <definedName name="emulsion" localSheetId="2">#REF!</definedName>
    <definedName name="emulsion" localSheetId="1">#REF!</definedName>
    <definedName name="emulsion" localSheetId="16">#REF!</definedName>
    <definedName name="emulsion" localSheetId="9">#REF!</definedName>
    <definedName name="emulsion">#REF!</definedName>
    <definedName name="ENAMEL" localSheetId="15">#REF!</definedName>
    <definedName name="ENAMEL" localSheetId="11">#REF!</definedName>
    <definedName name="ENAMEL" localSheetId="17">#REF!</definedName>
    <definedName name="ENAMEL" localSheetId="14">#REF!</definedName>
    <definedName name="ENAMEL" localSheetId="8">#REF!</definedName>
    <definedName name="ENAMEL" localSheetId="0">#REF!</definedName>
    <definedName name="ENAMEL" localSheetId="20">#REF!</definedName>
    <definedName name="ENAMEL" localSheetId="19">#REF!</definedName>
    <definedName name="ENAMEL" localSheetId="7">#REF!</definedName>
    <definedName name="ENAMEL" localSheetId="4">#REF!</definedName>
    <definedName name="ENAMEL" localSheetId="3">#REF!</definedName>
    <definedName name="ENAMEL" localSheetId="6">#REF!</definedName>
    <definedName name="ENAMEL" localSheetId="5">#REF!</definedName>
    <definedName name="ENAMEL" localSheetId="2">#REF!</definedName>
    <definedName name="ENAMEL" localSheetId="1">#REF!</definedName>
    <definedName name="ENAMEL" localSheetId="16">#REF!</definedName>
    <definedName name="ENAMEL" localSheetId="9">#REF!</definedName>
    <definedName name="ENAMEL">#REF!</definedName>
    <definedName name="Es" localSheetId="15">#REF!</definedName>
    <definedName name="Es" localSheetId="11">#REF!</definedName>
    <definedName name="Es" localSheetId="17">#REF!</definedName>
    <definedName name="Es" localSheetId="14">#REF!</definedName>
    <definedName name="Es" localSheetId="8">#REF!</definedName>
    <definedName name="Es" localSheetId="0">#REF!</definedName>
    <definedName name="Es" localSheetId="20">#REF!</definedName>
    <definedName name="Es" localSheetId="19">#REF!</definedName>
    <definedName name="Es" localSheetId="7">#REF!</definedName>
    <definedName name="Es" localSheetId="4">#REF!</definedName>
    <definedName name="Es" localSheetId="3">#REF!</definedName>
    <definedName name="Es" localSheetId="6">#REF!</definedName>
    <definedName name="Es" localSheetId="5">#REF!</definedName>
    <definedName name="Es" localSheetId="2">#REF!</definedName>
    <definedName name="Es" localSheetId="1">#REF!</definedName>
    <definedName name="Es" localSheetId="16">#REF!</definedName>
    <definedName name="Es" localSheetId="9">#REF!</definedName>
    <definedName name="Es">#REF!</definedName>
    <definedName name="Es___0" localSheetId="15">#REF!</definedName>
    <definedName name="Es___0" localSheetId="11">#REF!</definedName>
    <definedName name="Es___0" localSheetId="17">#REF!</definedName>
    <definedName name="Es___0" localSheetId="14">#REF!</definedName>
    <definedName name="Es___0" localSheetId="8">#REF!</definedName>
    <definedName name="Es___0" localSheetId="0">#REF!</definedName>
    <definedName name="Es___0" localSheetId="20">#REF!</definedName>
    <definedName name="Es___0" localSheetId="19">#REF!</definedName>
    <definedName name="Es___0" localSheetId="7">#REF!</definedName>
    <definedName name="Es___0" localSheetId="4">#REF!</definedName>
    <definedName name="Es___0" localSheetId="3">#REF!</definedName>
    <definedName name="Es___0" localSheetId="6">#REF!</definedName>
    <definedName name="Es___0" localSheetId="5">#REF!</definedName>
    <definedName name="Es___0" localSheetId="2">#REF!</definedName>
    <definedName name="Es___0" localSheetId="1">#REF!</definedName>
    <definedName name="Es___0" localSheetId="16">#REF!</definedName>
    <definedName name="Es___0" localSheetId="9">#REF!</definedName>
    <definedName name="Es___0">#REF!</definedName>
    <definedName name="Es___13" localSheetId="15">#REF!</definedName>
    <definedName name="Es___13" localSheetId="11">#REF!</definedName>
    <definedName name="Es___13" localSheetId="17">#REF!</definedName>
    <definedName name="Es___13" localSheetId="14">#REF!</definedName>
    <definedName name="Es___13" localSheetId="8">#REF!</definedName>
    <definedName name="Es___13" localSheetId="0">#REF!</definedName>
    <definedName name="Es___13" localSheetId="20">#REF!</definedName>
    <definedName name="Es___13" localSheetId="19">#REF!</definedName>
    <definedName name="Es___13" localSheetId="7">#REF!</definedName>
    <definedName name="Es___13" localSheetId="4">#REF!</definedName>
    <definedName name="Es___13" localSheetId="3">#REF!</definedName>
    <definedName name="Es___13" localSheetId="6">#REF!</definedName>
    <definedName name="Es___13" localSheetId="5">#REF!</definedName>
    <definedName name="Es___13" localSheetId="2">#REF!</definedName>
    <definedName name="Es___13" localSheetId="1">#REF!</definedName>
    <definedName name="Es___13" localSheetId="16">#REF!</definedName>
    <definedName name="Es___13" localSheetId="9">#REF!</definedName>
    <definedName name="Es___13">#REF!</definedName>
    <definedName name="ESSR1" localSheetId="12">#REF!</definedName>
    <definedName name="ESSR1" localSheetId="15">#REF!</definedName>
    <definedName name="ESSR1" localSheetId="11">#REF!</definedName>
    <definedName name="ESSR1" localSheetId="17">#REF!</definedName>
    <definedName name="ESSR1" localSheetId="14">#REF!</definedName>
    <definedName name="ESSR1" localSheetId="8">#REF!</definedName>
    <definedName name="ESSR1" localSheetId="0">#REF!</definedName>
    <definedName name="ESSR1" localSheetId="20">#REF!</definedName>
    <definedName name="ESSR1" localSheetId="19">#REF!</definedName>
    <definedName name="ESSR1" localSheetId="13">#REF!</definedName>
    <definedName name="ESSR1" localSheetId="7">#REF!</definedName>
    <definedName name="ESSR1" localSheetId="4">#REF!</definedName>
    <definedName name="ESSR1" localSheetId="3">#REF!</definedName>
    <definedName name="ESSR1" localSheetId="6">#REF!</definedName>
    <definedName name="ESSR1" localSheetId="5">#REF!</definedName>
    <definedName name="ESSR1" localSheetId="2">#REF!</definedName>
    <definedName name="ESSR1" localSheetId="1">#REF!</definedName>
    <definedName name="ESSR1" localSheetId="16">#REF!</definedName>
    <definedName name="ESSR1" localSheetId="9">#REF!</definedName>
    <definedName name="ESSR1">#REF!</definedName>
    <definedName name="ESSR10" localSheetId="12">#REF!</definedName>
    <definedName name="ESSR10" localSheetId="15">#REF!</definedName>
    <definedName name="ESSR10" localSheetId="11">#REF!</definedName>
    <definedName name="ESSR10" localSheetId="17">#REF!</definedName>
    <definedName name="ESSR10" localSheetId="14">#REF!</definedName>
    <definedName name="ESSR10" localSheetId="8">#REF!</definedName>
    <definedName name="ESSR10" localSheetId="0">#REF!</definedName>
    <definedName name="ESSR10" localSheetId="20">#REF!</definedName>
    <definedName name="ESSR10" localSheetId="19">#REF!</definedName>
    <definedName name="ESSR10" localSheetId="13">#REF!</definedName>
    <definedName name="ESSR10" localSheetId="7">#REF!</definedName>
    <definedName name="ESSR10" localSheetId="4">#REF!</definedName>
    <definedName name="ESSR10" localSheetId="3">#REF!</definedName>
    <definedName name="ESSR10" localSheetId="6">#REF!</definedName>
    <definedName name="ESSR10" localSheetId="5">#REF!</definedName>
    <definedName name="ESSR10" localSheetId="2">#REF!</definedName>
    <definedName name="ESSR10" localSheetId="1">#REF!</definedName>
    <definedName name="ESSR10" localSheetId="16">#REF!</definedName>
    <definedName name="ESSR10" localSheetId="9">#REF!</definedName>
    <definedName name="ESSR10">#REF!</definedName>
    <definedName name="ESSR11" localSheetId="12">#REF!</definedName>
    <definedName name="ESSR11" localSheetId="15">#REF!</definedName>
    <definedName name="ESSR11" localSheetId="11">#REF!</definedName>
    <definedName name="ESSR11" localSheetId="17">#REF!</definedName>
    <definedName name="ESSR11" localSheetId="14">#REF!</definedName>
    <definedName name="ESSR11" localSheetId="8">#REF!</definedName>
    <definedName name="ESSR11" localSheetId="0">#REF!</definedName>
    <definedName name="ESSR11" localSheetId="20">#REF!</definedName>
    <definedName name="ESSR11" localSheetId="19">#REF!</definedName>
    <definedName name="ESSR11" localSheetId="13">#REF!</definedName>
    <definedName name="ESSR11" localSheetId="7">#REF!</definedName>
    <definedName name="ESSR11" localSheetId="4">#REF!</definedName>
    <definedName name="ESSR11" localSheetId="3">#REF!</definedName>
    <definedName name="ESSR11" localSheetId="6">#REF!</definedName>
    <definedName name="ESSR11" localSheetId="5">#REF!</definedName>
    <definedName name="ESSR11" localSheetId="2">#REF!</definedName>
    <definedName name="ESSR11" localSheetId="1">#REF!</definedName>
    <definedName name="ESSR11" localSheetId="16">#REF!</definedName>
    <definedName name="ESSR11" localSheetId="9">#REF!</definedName>
    <definedName name="ESSR11">#REF!</definedName>
    <definedName name="ESSR12" localSheetId="12">#REF!</definedName>
    <definedName name="ESSR12" localSheetId="15">#REF!</definedName>
    <definedName name="ESSR12" localSheetId="11">#REF!</definedName>
    <definedName name="ESSR12" localSheetId="17">#REF!</definedName>
    <definedName name="ESSR12" localSheetId="14">#REF!</definedName>
    <definedName name="ESSR12" localSheetId="8">#REF!</definedName>
    <definedName name="ESSR12" localSheetId="0">#REF!</definedName>
    <definedName name="ESSR12" localSheetId="20">#REF!</definedName>
    <definedName name="ESSR12" localSheetId="19">#REF!</definedName>
    <definedName name="ESSR12" localSheetId="13">#REF!</definedName>
    <definedName name="ESSR12" localSheetId="7">#REF!</definedName>
    <definedName name="ESSR12" localSheetId="4">#REF!</definedName>
    <definedName name="ESSR12" localSheetId="3">#REF!</definedName>
    <definedName name="ESSR12" localSheetId="6">#REF!</definedName>
    <definedName name="ESSR12" localSheetId="5">#REF!</definedName>
    <definedName name="ESSR12" localSheetId="2">#REF!</definedName>
    <definedName name="ESSR12" localSheetId="1">#REF!</definedName>
    <definedName name="ESSR12" localSheetId="16">#REF!</definedName>
    <definedName name="ESSR12" localSheetId="9">#REF!</definedName>
    <definedName name="ESSR12">#REF!</definedName>
    <definedName name="ESSR13" localSheetId="12">#REF!</definedName>
    <definedName name="ESSR13" localSheetId="15">#REF!</definedName>
    <definedName name="ESSR13" localSheetId="11">#REF!</definedName>
    <definedName name="ESSR13" localSheetId="17">#REF!</definedName>
    <definedName name="ESSR13" localSheetId="14">#REF!</definedName>
    <definedName name="ESSR13" localSheetId="8">#REF!</definedName>
    <definedName name="ESSR13" localSheetId="0">#REF!</definedName>
    <definedName name="ESSR13" localSheetId="20">#REF!</definedName>
    <definedName name="ESSR13" localSheetId="19">#REF!</definedName>
    <definedName name="ESSR13" localSheetId="13">#REF!</definedName>
    <definedName name="ESSR13" localSheetId="7">#REF!</definedName>
    <definedName name="ESSR13" localSheetId="4">#REF!</definedName>
    <definedName name="ESSR13" localSheetId="3">#REF!</definedName>
    <definedName name="ESSR13" localSheetId="6">#REF!</definedName>
    <definedName name="ESSR13" localSheetId="5">#REF!</definedName>
    <definedName name="ESSR13" localSheetId="2">#REF!</definedName>
    <definedName name="ESSR13" localSheetId="1">#REF!</definedName>
    <definedName name="ESSR13" localSheetId="16">#REF!</definedName>
    <definedName name="ESSR13" localSheetId="9">#REF!</definedName>
    <definedName name="ESSR13">#REF!</definedName>
    <definedName name="ESSR2" localSheetId="12">#REF!</definedName>
    <definedName name="ESSR2" localSheetId="15">#REF!</definedName>
    <definedName name="ESSR2" localSheetId="11">#REF!</definedName>
    <definedName name="ESSR2" localSheetId="17">#REF!</definedName>
    <definedName name="ESSR2" localSheetId="14">#REF!</definedName>
    <definedName name="ESSR2" localSheetId="8">#REF!</definedName>
    <definedName name="ESSR2" localSheetId="0">#REF!</definedName>
    <definedName name="ESSR2" localSheetId="20">#REF!</definedName>
    <definedName name="ESSR2" localSheetId="19">#REF!</definedName>
    <definedName name="ESSR2" localSheetId="13">#REF!</definedName>
    <definedName name="ESSR2" localSheetId="7">#REF!</definedName>
    <definedName name="ESSR2" localSheetId="4">#REF!</definedName>
    <definedName name="ESSR2" localSheetId="3">#REF!</definedName>
    <definedName name="ESSR2" localSheetId="6">#REF!</definedName>
    <definedName name="ESSR2" localSheetId="5">#REF!</definedName>
    <definedName name="ESSR2" localSheetId="2">#REF!</definedName>
    <definedName name="ESSR2" localSheetId="1">#REF!</definedName>
    <definedName name="ESSR2" localSheetId="16">#REF!</definedName>
    <definedName name="ESSR2" localSheetId="9">#REF!</definedName>
    <definedName name="ESSR2">#REF!</definedName>
    <definedName name="ESSR3" localSheetId="12">#REF!</definedName>
    <definedName name="ESSR3" localSheetId="15">#REF!</definedName>
    <definedName name="ESSR3" localSheetId="11">#REF!</definedName>
    <definedName name="ESSR3" localSheetId="17">#REF!</definedName>
    <definedName name="ESSR3" localSheetId="14">#REF!</definedName>
    <definedName name="ESSR3" localSheetId="8">#REF!</definedName>
    <definedName name="ESSR3" localSheetId="0">#REF!</definedName>
    <definedName name="ESSR3" localSheetId="20">#REF!</definedName>
    <definedName name="ESSR3" localSheetId="19">#REF!</definedName>
    <definedName name="ESSR3" localSheetId="13">#REF!</definedName>
    <definedName name="ESSR3" localSheetId="7">#REF!</definedName>
    <definedName name="ESSR3" localSheetId="4">#REF!</definedName>
    <definedName name="ESSR3" localSheetId="3">#REF!</definedName>
    <definedName name="ESSR3" localSheetId="6">#REF!</definedName>
    <definedName name="ESSR3" localSheetId="5">#REF!</definedName>
    <definedName name="ESSR3" localSheetId="2">#REF!</definedName>
    <definedName name="ESSR3" localSheetId="1">#REF!</definedName>
    <definedName name="ESSR3" localSheetId="16">#REF!</definedName>
    <definedName name="ESSR3" localSheetId="9">#REF!</definedName>
    <definedName name="ESSR3">#REF!</definedName>
    <definedName name="ESSR4" localSheetId="12">#REF!</definedName>
    <definedName name="ESSR4" localSheetId="15">#REF!</definedName>
    <definedName name="ESSR4" localSheetId="11">#REF!</definedName>
    <definedName name="ESSR4" localSheetId="17">#REF!</definedName>
    <definedName name="ESSR4" localSheetId="14">#REF!</definedName>
    <definedName name="ESSR4" localSheetId="8">#REF!</definedName>
    <definedName name="ESSR4" localSheetId="0">#REF!</definedName>
    <definedName name="ESSR4" localSheetId="20">#REF!</definedName>
    <definedName name="ESSR4" localSheetId="19">#REF!</definedName>
    <definedName name="ESSR4" localSheetId="13">#REF!</definedName>
    <definedName name="ESSR4" localSheetId="7">#REF!</definedName>
    <definedName name="ESSR4" localSheetId="4">#REF!</definedName>
    <definedName name="ESSR4" localSheetId="3">#REF!</definedName>
    <definedName name="ESSR4" localSheetId="6">#REF!</definedName>
    <definedName name="ESSR4" localSheetId="5">#REF!</definedName>
    <definedName name="ESSR4" localSheetId="2">#REF!</definedName>
    <definedName name="ESSR4" localSheetId="1">#REF!</definedName>
    <definedName name="ESSR4" localSheetId="16">#REF!</definedName>
    <definedName name="ESSR4" localSheetId="9">#REF!</definedName>
    <definedName name="ESSR4">#REF!</definedName>
    <definedName name="ESSR5" localSheetId="12">#REF!</definedName>
    <definedName name="ESSR5" localSheetId="15">#REF!</definedName>
    <definedName name="ESSR5" localSheetId="11">#REF!</definedName>
    <definedName name="ESSR5" localSheetId="17">#REF!</definedName>
    <definedName name="ESSR5" localSheetId="14">#REF!</definedName>
    <definedName name="ESSR5" localSheetId="8">#REF!</definedName>
    <definedName name="ESSR5" localSheetId="0">#REF!</definedName>
    <definedName name="ESSR5" localSheetId="20">#REF!</definedName>
    <definedName name="ESSR5" localSheetId="19">#REF!</definedName>
    <definedName name="ESSR5" localSheetId="13">#REF!</definedName>
    <definedName name="ESSR5" localSheetId="7">#REF!</definedName>
    <definedName name="ESSR5" localSheetId="4">#REF!</definedName>
    <definedName name="ESSR5" localSheetId="3">#REF!</definedName>
    <definedName name="ESSR5" localSheetId="6">#REF!</definedName>
    <definedName name="ESSR5" localSheetId="5">#REF!</definedName>
    <definedName name="ESSR5" localSheetId="2">#REF!</definedName>
    <definedName name="ESSR5" localSheetId="1">#REF!</definedName>
    <definedName name="ESSR5" localSheetId="16">#REF!</definedName>
    <definedName name="ESSR5" localSheetId="9">#REF!</definedName>
    <definedName name="ESSR5">#REF!</definedName>
    <definedName name="ESSR6" localSheetId="12">#REF!</definedName>
    <definedName name="ESSR6" localSheetId="15">#REF!</definedName>
    <definedName name="ESSR6" localSheetId="11">#REF!</definedName>
    <definedName name="ESSR6" localSheetId="17">#REF!</definedName>
    <definedName name="ESSR6" localSheetId="14">#REF!</definedName>
    <definedName name="ESSR6" localSheetId="8">#REF!</definedName>
    <definedName name="ESSR6" localSheetId="0">#REF!</definedName>
    <definedName name="ESSR6" localSheetId="20">#REF!</definedName>
    <definedName name="ESSR6" localSheetId="19">#REF!</definedName>
    <definedName name="ESSR6" localSheetId="13">#REF!</definedName>
    <definedName name="ESSR6" localSheetId="7">#REF!</definedName>
    <definedName name="ESSR6" localSheetId="4">#REF!</definedName>
    <definedName name="ESSR6" localSheetId="3">#REF!</definedName>
    <definedName name="ESSR6" localSheetId="6">#REF!</definedName>
    <definedName name="ESSR6" localSheetId="5">#REF!</definedName>
    <definedName name="ESSR6" localSheetId="2">#REF!</definedName>
    <definedName name="ESSR6" localSheetId="1">#REF!</definedName>
    <definedName name="ESSR6" localSheetId="16">#REF!</definedName>
    <definedName name="ESSR6" localSheetId="9">#REF!</definedName>
    <definedName name="ESSR6">#REF!</definedName>
    <definedName name="ESSR7" localSheetId="12">#REF!</definedName>
    <definedName name="ESSR7" localSheetId="15">#REF!</definedName>
    <definedName name="ESSR7" localSheetId="11">#REF!</definedName>
    <definedName name="ESSR7" localSheetId="17">#REF!</definedName>
    <definedName name="ESSR7" localSheetId="14">#REF!</definedName>
    <definedName name="ESSR7" localSheetId="8">#REF!</definedName>
    <definedName name="ESSR7" localSheetId="0">#REF!</definedName>
    <definedName name="ESSR7" localSheetId="20">#REF!</definedName>
    <definedName name="ESSR7" localSheetId="19">#REF!</definedName>
    <definedName name="ESSR7" localSheetId="13">#REF!</definedName>
    <definedName name="ESSR7" localSheetId="7">#REF!</definedName>
    <definedName name="ESSR7" localSheetId="4">#REF!</definedName>
    <definedName name="ESSR7" localSheetId="3">#REF!</definedName>
    <definedName name="ESSR7" localSheetId="6">#REF!</definedName>
    <definedName name="ESSR7" localSheetId="5">#REF!</definedName>
    <definedName name="ESSR7" localSheetId="2">#REF!</definedName>
    <definedName name="ESSR7" localSheetId="1">#REF!</definedName>
    <definedName name="ESSR7" localSheetId="16">#REF!</definedName>
    <definedName name="ESSR7" localSheetId="9">#REF!</definedName>
    <definedName name="ESSR7">#REF!</definedName>
    <definedName name="ESSR8" localSheetId="12">#REF!</definedName>
    <definedName name="ESSR8" localSheetId="15">#REF!</definedName>
    <definedName name="ESSR8" localSheetId="11">#REF!</definedName>
    <definedName name="ESSR8" localSheetId="17">#REF!</definedName>
    <definedName name="ESSR8" localSheetId="14">#REF!</definedName>
    <definedName name="ESSR8" localSheetId="8">#REF!</definedName>
    <definedName name="ESSR8" localSheetId="0">#REF!</definedName>
    <definedName name="ESSR8" localSheetId="20">#REF!</definedName>
    <definedName name="ESSR8" localSheetId="19">#REF!</definedName>
    <definedName name="ESSR8" localSheetId="13">#REF!</definedName>
    <definedName name="ESSR8" localSheetId="7">#REF!</definedName>
    <definedName name="ESSR8" localSheetId="4">#REF!</definedName>
    <definedName name="ESSR8" localSheetId="3">#REF!</definedName>
    <definedName name="ESSR8" localSheetId="6">#REF!</definedName>
    <definedName name="ESSR8" localSheetId="5">#REF!</definedName>
    <definedName name="ESSR8" localSheetId="2">#REF!</definedName>
    <definedName name="ESSR8" localSheetId="1">#REF!</definedName>
    <definedName name="ESSR8" localSheetId="16">#REF!</definedName>
    <definedName name="ESSR8" localSheetId="9">#REF!</definedName>
    <definedName name="ESSR8">#REF!</definedName>
    <definedName name="ESSR9" localSheetId="12">#REF!</definedName>
    <definedName name="ESSR9" localSheetId="15">#REF!</definedName>
    <definedName name="ESSR9" localSheetId="11">#REF!</definedName>
    <definedName name="ESSR9" localSheetId="17">#REF!</definedName>
    <definedName name="ESSR9" localSheetId="14">#REF!</definedName>
    <definedName name="ESSR9" localSheetId="8">#REF!</definedName>
    <definedName name="ESSR9" localSheetId="0">#REF!</definedName>
    <definedName name="ESSR9" localSheetId="20">#REF!</definedName>
    <definedName name="ESSR9" localSheetId="19">#REF!</definedName>
    <definedName name="ESSR9" localSheetId="13">#REF!</definedName>
    <definedName name="ESSR9" localSheetId="7">#REF!</definedName>
    <definedName name="ESSR9" localSheetId="4">#REF!</definedName>
    <definedName name="ESSR9" localSheetId="3">#REF!</definedName>
    <definedName name="ESSR9" localSheetId="6">#REF!</definedName>
    <definedName name="ESSR9" localSheetId="5">#REF!</definedName>
    <definedName name="ESSR9" localSheetId="2">#REF!</definedName>
    <definedName name="ESSR9" localSheetId="1">#REF!</definedName>
    <definedName name="ESSR9" localSheetId="16">#REF!</definedName>
    <definedName name="ESSR9" localSheetId="9">#REF!</definedName>
    <definedName name="ESSR9">#REF!</definedName>
    <definedName name="Et" localSheetId="15">#REF!</definedName>
    <definedName name="Et" localSheetId="11">#REF!</definedName>
    <definedName name="Et" localSheetId="17">#REF!</definedName>
    <definedName name="Et" localSheetId="14">#REF!</definedName>
    <definedName name="Et" localSheetId="8">#REF!</definedName>
    <definedName name="Et" localSheetId="0">#REF!</definedName>
    <definedName name="Et" localSheetId="20">#REF!</definedName>
    <definedName name="Et" localSheetId="19">#REF!</definedName>
    <definedName name="Et" localSheetId="7">#REF!</definedName>
    <definedName name="Et" localSheetId="4">#REF!</definedName>
    <definedName name="Et" localSheetId="3">#REF!</definedName>
    <definedName name="Et" localSheetId="6">#REF!</definedName>
    <definedName name="Et" localSheetId="5">#REF!</definedName>
    <definedName name="Et" localSheetId="2">#REF!</definedName>
    <definedName name="Et" localSheetId="1">#REF!</definedName>
    <definedName name="Et" localSheetId="16">#REF!</definedName>
    <definedName name="Et" localSheetId="9">#REF!</definedName>
    <definedName name="Et">#REF!</definedName>
    <definedName name="Et___0" localSheetId="15">#REF!</definedName>
    <definedName name="Et___0" localSheetId="11">#REF!</definedName>
    <definedName name="Et___0" localSheetId="17">#REF!</definedName>
    <definedName name="Et___0" localSheetId="14">#REF!</definedName>
    <definedName name="Et___0" localSheetId="8">#REF!</definedName>
    <definedName name="Et___0" localSheetId="0">#REF!</definedName>
    <definedName name="Et___0" localSheetId="20">#REF!</definedName>
    <definedName name="Et___0" localSheetId="19">#REF!</definedName>
    <definedName name="Et___0" localSheetId="7">#REF!</definedName>
    <definedName name="Et___0" localSheetId="4">#REF!</definedName>
    <definedName name="Et___0" localSheetId="3">#REF!</definedName>
    <definedName name="Et___0" localSheetId="6">#REF!</definedName>
    <definedName name="Et___0" localSheetId="5">#REF!</definedName>
    <definedName name="Et___0" localSheetId="2">#REF!</definedName>
    <definedName name="Et___0" localSheetId="1">#REF!</definedName>
    <definedName name="Et___0" localSheetId="16">#REF!</definedName>
    <definedName name="Et___0" localSheetId="9">#REF!</definedName>
    <definedName name="Et___0">#REF!</definedName>
    <definedName name="Et___13" localSheetId="15">#REF!</definedName>
    <definedName name="Et___13" localSheetId="11">#REF!</definedName>
    <definedName name="Et___13" localSheetId="17">#REF!</definedName>
    <definedName name="Et___13" localSheetId="14">#REF!</definedName>
    <definedName name="Et___13" localSheetId="8">#REF!</definedName>
    <definedName name="Et___13" localSheetId="0">#REF!</definedName>
    <definedName name="Et___13" localSheetId="20">#REF!</definedName>
    <definedName name="Et___13" localSheetId="19">#REF!</definedName>
    <definedName name="Et___13" localSheetId="7">#REF!</definedName>
    <definedName name="Et___13" localSheetId="4">#REF!</definedName>
    <definedName name="Et___13" localSheetId="3">#REF!</definedName>
    <definedName name="Et___13" localSheetId="6">#REF!</definedName>
    <definedName name="Et___13" localSheetId="5">#REF!</definedName>
    <definedName name="Et___13" localSheetId="2">#REF!</definedName>
    <definedName name="Et___13" localSheetId="1">#REF!</definedName>
    <definedName name="Et___13" localSheetId="16">#REF!</definedName>
    <definedName name="Et___13" localSheetId="9">#REF!</definedName>
    <definedName name="Et___13">#REF!</definedName>
    <definedName name="ew" localSheetId="15">#REF!</definedName>
    <definedName name="ew" localSheetId="11">#REF!</definedName>
    <definedName name="ew" localSheetId="17">#REF!</definedName>
    <definedName name="ew" localSheetId="14">#REF!</definedName>
    <definedName name="ew" localSheetId="8">#REF!</definedName>
    <definedName name="ew" localSheetId="0">#REF!</definedName>
    <definedName name="ew" localSheetId="20">#REF!</definedName>
    <definedName name="ew" localSheetId="19">#REF!</definedName>
    <definedName name="ew" localSheetId="7">#REF!</definedName>
    <definedName name="ew" localSheetId="4">#REF!</definedName>
    <definedName name="ew" localSheetId="3">#REF!</definedName>
    <definedName name="ew" localSheetId="6">#REF!</definedName>
    <definedName name="ew" localSheetId="5">#REF!</definedName>
    <definedName name="ew" localSheetId="2">#REF!</definedName>
    <definedName name="ew" localSheetId="1">#REF!</definedName>
    <definedName name="ew" localSheetId="16">#REF!</definedName>
    <definedName name="ew" localSheetId="9">#REF!</definedName>
    <definedName name="ew">#REF!</definedName>
    <definedName name="Excavation" localSheetId="15">#REF!</definedName>
    <definedName name="Excavation" localSheetId="11">#REF!</definedName>
    <definedName name="Excavation" localSheetId="17">#REF!</definedName>
    <definedName name="Excavation" localSheetId="14">#REF!</definedName>
    <definedName name="Excavation" localSheetId="8">#REF!</definedName>
    <definedName name="Excavation" localSheetId="0">#REF!</definedName>
    <definedName name="Excavation" localSheetId="20">#REF!</definedName>
    <definedName name="Excavation" localSheetId="19">#REF!</definedName>
    <definedName name="Excavation" localSheetId="7">#REF!</definedName>
    <definedName name="Excavation" localSheetId="4">#REF!</definedName>
    <definedName name="Excavation" localSheetId="3">#REF!</definedName>
    <definedName name="Excavation" localSheetId="6">#REF!</definedName>
    <definedName name="Excavation" localSheetId="5">#REF!</definedName>
    <definedName name="Excavation" localSheetId="2">#REF!</definedName>
    <definedName name="Excavation" localSheetId="1">#REF!</definedName>
    <definedName name="Excavation" localSheetId="16">#REF!</definedName>
    <definedName name="Excavation" localSheetId="9">#REF!</definedName>
    <definedName name="Excavation">#REF!</definedName>
    <definedName name="excavationsheet" localSheetId="12">#REF!</definedName>
    <definedName name="excavationsheet" localSheetId="15">#REF!</definedName>
    <definedName name="excavationsheet" localSheetId="11">#REF!</definedName>
    <definedName name="excavationsheet" localSheetId="17">#REF!</definedName>
    <definedName name="excavationsheet" localSheetId="14">#REF!</definedName>
    <definedName name="excavationsheet" localSheetId="8">#REF!</definedName>
    <definedName name="excavationsheet" localSheetId="0">#REF!</definedName>
    <definedName name="excavationsheet" localSheetId="20">#REF!</definedName>
    <definedName name="excavationsheet" localSheetId="19">#REF!</definedName>
    <definedName name="excavationsheet" localSheetId="13">#REF!</definedName>
    <definedName name="excavationsheet" localSheetId="7">#REF!</definedName>
    <definedName name="excavationsheet" localSheetId="4">#REF!</definedName>
    <definedName name="excavationsheet" localSheetId="3">#REF!</definedName>
    <definedName name="excavationsheet" localSheetId="6">#REF!</definedName>
    <definedName name="excavationsheet" localSheetId="5">#REF!</definedName>
    <definedName name="excavationsheet" localSheetId="2">#REF!</definedName>
    <definedName name="excavationsheet" localSheetId="1">#REF!</definedName>
    <definedName name="excavationsheet" localSheetId="16">#REF!</definedName>
    <definedName name="excavationsheet" localSheetId="9">#REF!</definedName>
    <definedName name="excavationsheet">#REF!</definedName>
    <definedName name="excavator" localSheetId="12">#REF!</definedName>
    <definedName name="excavator" localSheetId="15">#REF!</definedName>
    <definedName name="excavator" localSheetId="11">#REF!</definedName>
    <definedName name="excavator" localSheetId="17">#REF!</definedName>
    <definedName name="excavator" localSheetId="14">#REF!</definedName>
    <definedName name="excavator" localSheetId="8">#REF!</definedName>
    <definedName name="excavator" localSheetId="0">#REF!</definedName>
    <definedName name="excavator" localSheetId="20">#REF!</definedName>
    <definedName name="excavator" localSheetId="19">#REF!</definedName>
    <definedName name="excavator" localSheetId="7">#REF!</definedName>
    <definedName name="excavator" localSheetId="4">#REF!</definedName>
    <definedName name="excavator" localSheetId="3">#REF!</definedName>
    <definedName name="excavator" localSheetId="6">#REF!</definedName>
    <definedName name="excavator" localSheetId="5">#REF!</definedName>
    <definedName name="excavator" localSheetId="2">#REF!</definedName>
    <definedName name="excavator" localSheetId="1">#REF!</definedName>
    <definedName name="excavator" localSheetId="16">#REF!</definedName>
    <definedName name="excavator" localSheetId="9">#REF!</definedName>
    <definedName name="excavator">#REF!</definedName>
    <definedName name="Excel_BuiltIn_Print_Area_1_1" localSheetId="15">#REF!</definedName>
    <definedName name="Excel_BuiltIn_Print_Area_1_1" localSheetId="11">#REF!</definedName>
    <definedName name="Excel_BuiltIn_Print_Area_1_1" localSheetId="17">#REF!</definedName>
    <definedName name="Excel_BuiltIn_Print_Area_1_1" localSheetId="14">#REF!</definedName>
    <definedName name="Excel_BuiltIn_Print_Area_1_1" localSheetId="8">#REF!</definedName>
    <definedName name="Excel_BuiltIn_Print_Area_1_1" localSheetId="0">#REF!</definedName>
    <definedName name="Excel_BuiltIn_Print_Area_1_1" localSheetId="20">#REF!</definedName>
    <definedName name="Excel_BuiltIn_Print_Area_1_1" localSheetId="19">#REF!</definedName>
    <definedName name="Excel_BuiltIn_Print_Area_1_1" localSheetId="7">#REF!</definedName>
    <definedName name="Excel_BuiltIn_Print_Area_1_1" localSheetId="4">#REF!</definedName>
    <definedName name="Excel_BuiltIn_Print_Area_1_1" localSheetId="3">#REF!</definedName>
    <definedName name="Excel_BuiltIn_Print_Area_1_1" localSheetId="6">#REF!</definedName>
    <definedName name="Excel_BuiltIn_Print_Area_1_1" localSheetId="5">#REF!</definedName>
    <definedName name="Excel_BuiltIn_Print_Area_1_1" localSheetId="2">#REF!</definedName>
    <definedName name="Excel_BuiltIn_Print_Area_1_1" localSheetId="1">#REF!</definedName>
    <definedName name="Excel_BuiltIn_Print_Area_1_1" localSheetId="16">#REF!</definedName>
    <definedName name="Excel_BuiltIn_Print_Area_1_1" localSheetId="9">#REF!</definedName>
    <definedName name="Excel_BuiltIn_Print_Area_1_1">#REF!</definedName>
    <definedName name="Excel_BuiltIn_Print_Area_1_1_1" localSheetId="15">#REF!</definedName>
    <definedName name="Excel_BuiltIn_Print_Area_1_1_1" localSheetId="11">#REF!</definedName>
    <definedName name="Excel_BuiltIn_Print_Area_1_1_1" localSheetId="17">#REF!</definedName>
    <definedName name="Excel_BuiltIn_Print_Area_1_1_1" localSheetId="14">#REF!</definedName>
    <definedName name="Excel_BuiltIn_Print_Area_1_1_1" localSheetId="8">#REF!</definedName>
    <definedName name="Excel_BuiltIn_Print_Area_1_1_1" localSheetId="0">#REF!</definedName>
    <definedName name="Excel_BuiltIn_Print_Area_1_1_1" localSheetId="20">#REF!</definedName>
    <definedName name="Excel_BuiltIn_Print_Area_1_1_1" localSheetId="19">#REF!</definedName>
    <definedName name="Excel_BuiltIn_Print_Area_1_1_1" localSheetId="7">#REF!</definedName>
    <definedName name="Excel_BuiltIn_Print_Area_1_1_1" localSheetId="4">#REF!</definedName>
    <definedName name="Excel_BuiltIn_Print_Area_1_1_1" localSheetId="3">#REF!</definedName>
    <definedName name="Excel_BuiltIn_Print_Area_1_1_1" localSheetId="6">#REF!</definedName>
    <definedName name="Excel_BuiltIn_Print_Area_1_1_1" localSheetId="5">#REF!</definedName>
    <definedName name="Excel_BuiltIn_Print_Area_1_1_1" localSheetId="2">#REF!</definedName>
    <definedName name="Excel_BuiltIn_Print_Area_1_1_1" localSheetId="1">#REF!</definedName>
    <definedName name="Excel_BuiltIn_Print_Area_1_1_1" localSheetId="16">#REF!</definedName>
    <definedName name="Excel_BuiltIn_Print_Area_1_1_1" localSheetId="9">#REF!</definedName>
    <definedName name="Excel_BuiltIn_Print_Area_1_1_1">#REF!</definedName>
    <definedName name="Excel_BuiltIn_Print_Area_4" localSheetId="15">#REF!</definedName>
    <definedName name="Excel_BuiltIn_Print_Area_4" localSheetId="11">#REF!</definedName>
    <definedName name="Excel_BuiltIn_Print_Area_4" localSheetId="17">#REF!</definedName>
    <definedName name="Excel_BuiltIn_Print_Area_4" localSheetId="14">#REF!</definedName>
    <definedName name="Excel_BuiltIn_Print_Area_4" localSheetId="8">#REF!</definedName>
    <definedName name="Excel_BuiltIn_Print_Area_4" localSheetId="0">#REF!</definedName>
    <definedName name="Excel_BuiltIn_Print_Area_4" localSheetId="20">#REF!</definedName>
    <definedName name="Excel_BuiltIn_Print_Area_4" localSheetId="19">#REF!</definedName>
    <definedName name="Excel_BuiltIn_Print_Area_4" localSheetId="7">#REF!</definedName>
    <definedName name="Excel_BuiltIn_Print_Area_4" localSheetId="4">#REF!</definedName>
    <definedName name="Excel_BuiltIn_Print_Area_4" localSheetId="3">#REF!</definedName>
    <definedName name="Excel_BuiltIn_Print_Area_4" localSheetId="6">#REF!</definedName>
    <definedName name="Excel_BuiltIn_Print_Area_4" localSheetId="5">#REF!</definedName>
    <definedName name="Excel_BuiltIn_Print_Area_4" localSheetId="2">#REF!</definedName>
    <definedName name="Excel_BuiltIn_Print_Area_4" localSheetId="1">#REF!</definedName>
    <definedName name="Excel_BuiltIn_Print_Area_4" localSheetId="16">#REF!</definedName>
    <definedName name="Excel_BuiltIn_Print_Area_4" localSheetId="9">#REF!</definedName>
    <definedName name="Excel_BuiltIn_Print_Area_4">#REF!</definedName>
    <definedName name="Excel_BuiltIn_Print_Titles" localSheetId="15">#REF!,#REF!</definedName>
    <definedName name="Excel_BuiltIn_Print_Titles" localSheetId="11">#REF!,#REF!</definedName>
    <definedName name="Excel_BuiltIn_Print_Titles" localSheetId="17">#REF!,#REF!</definedName>
    <definedName name="Excel_BuiltIn_Print_Titles" localSheetId="14">#REF!,#REF!</definedName>
    <definedName name="Excel_BuiltIn_Print_Titles" localSheetId="8">#REF!,#REF!</definedName>
    <definedName name="Excel_BuiltIn_Print_Titles" localSheetId="0">#REF!,#REF!</definedName>
    <definedName name="Excel_BuiltIn_Print_Titles" localSheetId="20">#REF!,#REF!</definedName>
    <definedName name="Excel_BuiltIn_Print_Titles" localSheetId="19">#REF!,#REF!</definedName>
    <definedName name="Excel_BuiltIn_Print_Titles" localSheetId="7">#REF!,#REF!</definedName>
    <definedName name="Excel_BuiltIn_Print_Titles" localSheetId="4">#REF!,#REF!</definedName>
    <definedName name="Excel_BuiltIn_Print_Titles" localSheetId="3">#REF!,#REF!</definedName>
    <definedName name="Excel_BuiltIn_Print_Titles" localSheetId="6">#REF!,#REF!</definedName>
    <definedName name="Excel_BuiltIn_Print_Titles" localSheetId="5">#REF!,#REF!</definedName>
    <definedName name="Excel_BuiltIn_Print_Titles" localSheetId="2">#REF!,#REF!</definedName>
    <definedName name="Excel_BuiltIn_Print_Titles" localSheetId="1">#REF!,#REF!</definedName>
    <definedName name="Excel_BuiltIn_Print_Titles" localSheetId="16">#REF!,#REF!</definedName>
    <definedName name="Excel_BuiltIn_Print_Titles" localSheetId="9">#REF!,#REF!</definedName>
    <definedName name="Excel_BuiltIn_Print_Titles">#REF!,#REF!</definedName>
    <definedName name="EXCVN" localSheetId="15">#REF!</definedName>
    <definedName name="EXCVN" localSheetId="11">#REF!</definedName>
    <definedName name="EXCVN" localSheetId="17">#REF!</definedName>
    <definedName name="EXCVN" localSheetId="14">#REF!</definedName>
    <definedName name="EXCVN" localSheetId="8">#REF!</definedName>
    <definedName name="EXCVN" localSheetId="0">#REF!</definedName>
    <definedName name="EXCVN" localSheetId="20">#REF!</definedName>
    <definedName name="EXCVN" localSheetId="19">#REF!</definedName>
    <definedName name="EXCVN" localSheetId="7">#REF!</definedName>
    <definedName name="EXCVN" localSheetId="4">#REF!</definedName>
    <definedName name="EXCVN" localSheetId="3">#REF!</definedName>
    <definedName name="EXCVN" localSheetId="6">#REF!</definedName>
    <definedName name="EXCVN" localSheetId="5">#REF!</definedName>
    <definedName name="EXCVN" localSheetId="2">#REF!</definedName>
    <definedName name="EXCVN" localSheetId="1">#REF!</definedName>
    <definedName name="EXCVN" localSheetId="16">#REF!</definedName>
    <definedName name="EXCVN" localSheetId="9">#REF!</definedName>
    <definedName name="EXCVN">#REF!</definedName>
    <definedName name="EXTERNL_PLASTER" localSheetId="15">#REF!</definedName>
    <definedName name="EXTERNL_PLASTER" localSheetId="11">#REF!</definedName>
    <definedName name="EXTERNL_PLASTER" localSheetId="17">#REF!</definedName>
    <definedName name="EXTERNL_PLASTER" localSheetId="14">#REF!</definedName>
    <definedName name="EXTERNL_PLASTER" localSheetId="8">#REF!</definedName>
    <definedName name="EXTERNL_PLASTER" localSheetId="0">#REF!</definedName>
    <definedName name="EXTERNL_PLASTER" localSheetId="20">#REF!</definedName>
    <definedName name="EXTERNL_PLASTER" localSheetId="19">#REF!</definedName>
    <definedName name="EXTERNL_PLASTER" localSheetId="7">#REF!</definedName>
    <definedName name="EXTERNL_PLASTER" localSheetId="4">#REF!</definedName>
    <definedName name="EXTERNL_PLASTER" localSheetId="3">#REF!</definedName>
    <definedName name="EXTERNL_PLASTER" localSheetId="6">#REF!</definedName>
    <definedName name="EXTERNL_PLASTER" localSheetId="5">#REF!</definedName>
    <definedName name="EXTERNL_PLASTER" localSheetId="2">#REF!</definedName>
    <definedName name="EXTERNL_PLASTER" localSheetId="1">#REF!</definedName>
    <definedName name="EXTERNL_PLASTER" localSheetId="16">#REF!</definedName>
    <definedName name="EXTERNL_PLASTER" localSheetId="9">#REF!</definedName>
    <definedName name="EXTERNL_PLASTER">#REF!</definedName>
    <definedName name="f" localSheetId="15">#REF!</definedName>
    <definedName name="f" localSheetId="11">#REF!</definedName>
    <definedName name="f" localSheetId="17">#REF!</definedName>
    <definedName name="f" localSheetId="14">#REF!</definedName>
    <definedName name="f" localSheetId="8">#REF!</definedName>
    <definedName name="f" localSheetId="0">#REF!</definedName>
    <definedName name="f" localSheetId="20">#REF!</definedName>
    <definedName name="f" localSheetId="19">#REF!</definedName>
    <definedName name="f" localSheetId="7">#REF!</definedName>
    <definedName name="f" localSheetId="4">#REF!</definedName>
    <definedName name="f" localSheetId="3">#REF!</definedName>
    <definedName name="f" localSheetId="6">#REF!</definedName>
    <definedName name="f" localSheetId="5">#REF!</definedName>
    <definedName name="f" localSheetId="2">#REF!</definedName>
    <definedName name="f" localSheetId="1">#REF!</definedName>
    <definedName name="f" localSheetId="16">#REF!</definedName>
    <definedName name="f" localSheetId="9">#REF!</definedName>
    <definedName name="f">#REF!</definedName>
    <definedName name="F___0" localSheetId="15">#REF!</definedName>
    <definedName name="F___0" localSheetId="11">#REF!</definedName>
    <definedName name="F___0" localSheetId="17">#REF!</definedName>
    <definedName name="F___0" localSheetId="14">#REF!</definedName>
    <definedName name="F___0" localSheetId="8">#REF!</definedName>
    <definedName name="F___0" localSheetId="0">#REF!</definedName>
    <definedName name="F___0" localSheetId="20">#REF!</definedName>
    <definedName name="F___0" localSheetId="19">#REF!</definedName>
    <definedName name="F___0" localSheetId="7">#REF!</definedName>
    <definedName name="F___0" localSheetId="4">#REF!</definedName>
    <definedName name="F___0" localSheetId="3">#REF!</definedName>
    <definedName name="F___0" localSheetId="6">#REF!</definedName>
    <definedName name="F___0" localSheetId="5">#REF!</definedName>
    <definedName name="F___0" localSheetId="2">#REF!</definedName>
    <definedName name="F___0" localSheetId="1">#REF!</definedName>
    <definedName name="F___0" localSheetId="16">#REF!</definedName>
    <definedName name="F___0" localSheetId="9">#REF!</definedName>
    <definedName name="F___0">#REF!</definedName>
    <definedName name="facia" localSheetId="12">#REF!</definedName>
    <definedName name="facia" localSheetId="15">#REF!</definedName>
    <definedName name="facia" localSheetId="11">#REF!</definedName>
    <definedName name="facia" localSheetId="17">#REF!</definedName>
    <definedName name="facia" localSheetId="14">#REF!</definedName>
    <definedName name="facia" localSheetId="8">#REF!</definedName>
    <definedName name="facia" localSheetId="0">#REF!</definedName>
    <definedName name="facia" localSheetId="20">#REF!</definedName>
    <definedName name="facia" localSheetId="19">#REF!</definedName>
    <definedName name="facia" localSheetId="7">#REF!</definedName>
    <definedName name="facia" localSheetId="4">#REF!</definedName>
    <definedName name="facia" localSheetId="3">#REF!</definedName>
    <definedName name="facia" localSheetId="6">#REF!</definedName>
    <definedName name="facia" localSheetId="5">#REF!</definedName>
    <definedName name="facia" localSheetId="2">#REF!</definedName>
    <definedName name="facia" localSheetId="1">#REF!</definedName>
    <definedName name="facia" localSheetId="16">#REF!</definedName>
    <definedName name="facia" localSheetId="9">#REF!</definedName>
    <definedName name="facia">#REF!</definedName>
    <definedName name="faciastone" localSheetId="12">#NAME?</definedName>
    <definedName name="faciastone" localSheetId="15">#NAME?</definedName>
    <definedName name="faciastone" localSheetId="16">#NAME?</definedName>
    <definedName name="faciastone">'[6]Material '!$G$51</definedName>
    <definedName name="FB" localSheetId="15">#REF!</definedName>
    <definedName name="FB" localSheetId="11">#REF!</definedName>
    <definedName name="FB" localSheetId="17">#REF!</definedName>
    <definedName name="FB" localSheetId="14">#REF!</definedName>
    <definedName name="FB" localSheetId="8">#REF!</definedName>
    <definedName name="FB" localSheetId="0">#REF!</definedName>
    <definedName name="FB" localSheetId="20">#REF!</definedName>
    <definedName name="FB" localSheetId="19">#REF!</definedName>
    <definedName name="FB" localSheetId="7">#REF!</definedName>
    <definedName name="FB" localSheetId="4">#REF!</definedName>
    <definedName name="FB" localSheetId="3">#REF!</definedName>
    <definedName name="FB" localSheetId="6">#REF!</definedName>
    <definedName name="FB" localSheetId="5">#REF!</definedName>
    <definedName name="FB" localSheetId="2">#REF!</definedName>
    <definedName name="FB" localSheetId="1">#REF!</definedName>
    <definedName name="FB" localSheetId="16">#REF!</definedName>
    <definedName name="FB" localSheetId="9">#REF!</definedName>
    <definedName name="FB">#REF!</definedName>
    <definedName name="feb_qty_rev_3" localSheetId="15">#REF!</definedName>
    <definedName name="feb_qty_rev_3" localSheetId="11">#REF!</definedName>
    <definedName name="feb_qty_rev_3" localSheetId="17">#REF!</definedName>
    <definedName name="feb_qty_rev_3" localSheetId="14">#REF!</definedName>
    <definedName name="feb_qty_rev_3" localSheetId="8">#REF!</definedName>
    <definedName name="feb_qty_rev_3" localSheetId="0">#REF!</definedName>
    <definedName name="feb_qty_rev_3" localSheetId="20">#REF!</definedName>
    <definedName name="feb_qty_rev_3" localSheetId="19">#REF!</definedName>
    <definedName name="feb_qty_rev_3" localSheetId="7">#REF!</definedName>
    <definedName name="feb_qty_rev_3" localSheetId="4">#REF!</definedName>
    <definedName name="feb_qty_rev_3" localSheetId="3">#REF!</definedName>
    <definedName name="feb_qty_rev_3" localSheetId="6">#REF!</definedName>
    <definedName name="feb_qty_rev_3" localSheetId="5">#REF!</definedName>
    <definedName name="feb_qty_rev_3" localSheetId="2">#REF!</definedName>
    <definedName name="feb_qty_rev_3" localSheetId="1">#REF!</definedName>
    <definedName name="feb_qty_rev_3" localSheetId="16">#REF!</definedName>
    <definedName name="feb_qty_rev_3" localSheetId="9">#REF!</definedName>
    <definedName name="feb_qty_rev_3">#REF!</definedName>
    <definedName name="feb_rev4_qty" localSheetId="15">#REF!</definedName>
    <definedName name="feb_rev4_qty" localSheetId="11">#REF!</definedName>
    <definedName name="feb_rev4_qty" localSheetId="17">#REF!</definedName>
    <definedName name="feb_rev4_qty" localSheetId="14">#REF!</definedName>
    <definedName name="feb_rev4_qty" localSheetId="8">#REF!</definedName>
    <definedName name="feb_rev4_qty" localSheetId="0">#REF!</definedName>
    <definedName name="feb_rev4_qty" localSheetId="20">#REF!</definedName>
    <definedName name="feb_rev4_qty" localSheetId="19">#REF!</definedName>
    <definedName name="feb_rev4_qty" localSheetId="7">#REF!</definedName>
    <definedName name="feb_rev4_qty" localSheetId="4">#REF!</definedName>
    <definedName name="feb_rev4_qty" localSheetId="3">#REF!</definedName>
    <definedName name="feb_rev4_qty" localSheetId="6">#REF!</definedName>
    <definedName name="feb_rev4_qty" localSheetId="5">#REF!</definedName>
    <definedName name="feb_rev4_qty" localSheetId="2">#REF!</definedName>
    <definedName name="feb_rev4_qty" localSheetId="1">#REF!</definedName>
    <definedName name="feb_rev4_qty" localSheetId="16">#REF!</definedName>
    <definedName name="feb_rev4_qty" localSheetId="9">#REF!</definedName>
    <definedName name="feb_rev4_qty">#REF!</definedName>
    <definedName name="fgf" localSheetId="15">#REF!</definedName>
    <definedName name="fgf" localSheetId="11">#REF!</definedName>
    <definedName name="fgf" localSheetId="17">#REF!</definedName>
    <definedName name="fgf" localSheetId="14">#REF!</definedName>
    <definedName name="fgf" localSheetId="8">#REF!</definedName>
    <definedName name="fgf" localSheetId="0">#REF!</definedName>
    <definedName name="fgf" localSheetId="20">#REF!</definedName>
    <definedName name="fgf" localSheetId="19">#REF!</definedName>
    <definedName name="fgf" localSheetId="7">#REF!</definedName>
    <definedName name="fgf" localSheetId="4">#REF!</definedName>
    <definedName name="fgf" localSheetId="3">#REF!</definedName>
    <definedName name="fgf" localSheetId="6">#REF!</definedName>
    <definedName name="fgf" localSheetId="5">#REF!</definedName>
    <definedName name="fgf" localSheetId="2">#REF!</definedName>
    <definedName name="fgf" localSheetId="1">#REF!</definedName>
    <definedName name="fgf" localSheetId="16">#REF!</definedName>
    <definedName name="fgf" localSheetId="9">#REF!</definedName>
    <definedName name="fgf">#REF!</definedName>
    <definedName name="Fh" localSheetId="15">#REF!</definedName>
    <definedName name="Fh" localSheetId="11">#REF!</definedName>
    <definedName name="Fh" localSheetId="17">#REF!</definedName>
    <definedName name="Fh" localSheetId="14">#REF!</definedName>
    <definedName name="Fh" localSheetId="8">#REF!</definedName>
    <definedName name="Fh" localSheetId="0">#REF!</definedName>
    <definedName name="Fh" localSheetId="20">#REF!</definedName>
    <definedName name="Fh" localSheetId="19">#REF!</definedName>
    <definedName name="Fh" localSheetId="7">#REF!</definedName>
    <definedName name="Fh" localSheetId="4">#REF!</definedName>
    <definedName name="Fh" localSheetId="3">#REF!</definedName>
    <definedName name="Fh" localSheetId="6">#REF!</definedName>
    <definedName name="Fh" localSheetId="5">#REF!</definedName>
    <definedName name="Fh" localSheetId="2">#REF!</definedName>
    <definedName name="Fh" localSheetId="1">#REF!</definedName>
    <definedName name="Fh" localSheetId="16">#REF!</definedName>
    <definedName name="Fh" localSheetId="9">#REF!</definedName>
    <definedName name="Fh">#REF!</definedName>
    <definedName name="Fhwl" localSheetId="15">#REF!</definedName>
    <definedName name="Fhwl" localSheetId="11">#REF!</definedName>
    <definedName name="Fhwl" localSheetId="17">#REF!</definedName>
    <definedName name="Fhwl" localSheetId="14">#REF!</definedName>
    <definedName name="Fhwl" localSheetId="8">#REF!</definedName>
    <definedName name="Fhwl" localSheetId="0">#REF!</definedName>
    <definedName name="Fhwl" localSheetId="20">#REF!</definedName>
    <definedName name="Fhwl" localSheetId="19">#REF!</definedName>
    <definedName name="Fhwl" localSheetId="7">#REF!</definedName>
    <definedName name="Fhwl" localSheetId="4">#REF!</definedName>
    <definedName name="Fhwl" localSheetId="3">#REF!</definedName>
    <definedName name="Fhwl" localSheetId="6">#REF!</definedName>
    <definedName name="Fhwl" localSheetId="5">#REF!</definedName>
    <definedName name="Fhwl" localSheetId="2">#REF!</definedName>
    <definedName name="Fhwl" localSheetId="1">#REF!</definedName>
    <definedName name="Fhwl" localSheetId="16">#REF!</definedName>
    <definedName name="Fhwl" localSheetId="9">#REF!</definedName>
    <definedName name="Fhwl">#REF!</definedName>
    <definedName name="fiberboard" localSheetId="12">#REF!</definedName>
    <definedName name="fiberboard" localSheetId="15">#REF!</definedName>
    <definedName name="fiberboard" localSheetId="11">#REF!</definedName>
    <definedName name="fiberboard" localSheetId="17">#REF!</definedName>
    <definedName name="fiberboard" localSheetId="14">#REF!</definedName>
    <definedName name="fiberboard" localSheetId="8">#REF!</definedName>
    <definedName name="fiberboard" localSheetId="0">#REF!</definedName>
    <definedName name="fiberboard" localSheetId="20">#REF!</definedName>
    <definedName name="fiberboard" localSheetId="19">#REF!</definedName>
    <definedName name="fiberboard" localSheetId="7">#REF!</definedName>
    <definedName name="fiberboard" localSheetId="4">#REF!</definedName>
    <definedName name="fiberboard" localSheetId="3">#REF!</definedName>
    <definedName name="fiberboard" localSheetId="6">#REF!</definedName>
    <definedName name="fiberboard" localSheetId="5">#REF!</definedName>
    <definedName name="fiberboard" localSheetId="2">#REF!</definedName>
    <definedName name="fiberboard" localSheetId="1">#REF!</definedName>
    <definedName name="fiberboard" localSheetId="16">#REF!</definedName>
    <definedName name="fiberboard" localSheetId="9">#REF!</definedName>
    <definedName name="fiberboard">#REF!</definedName>
    <definedName name="fiberboard20" localSheetId="12">#REF!</definedName>
    <definedName name="fiberboard20" localSheetId="15">#REF!</definedName>
    <definedName name="fiberboard20" localSheetId="11">#REF!</definedName>
    <definedName name="fiberboard20" localSheetId="17">#REF!</definedName>
    <definedName name="fiberboard20" localSheetId="14">#REF!</definedName>
    <definedName name="fiberboard20" localSheetId="8">#REF!</definedName>
    <definedName name="fiberboard20" localSheetId="0">#REF!</definedName>
    <definedName name="fiberboard20" localSheetId="20">#REF!</definedName>
    <definedName name="fiberboard20" localSheetId="19">#REF!</definedName>
    <definedName name="fiberboard20" localSheetId="7">#REF!</definedName>
    <definedName name="fiberboard20" localSheetId="4">#REF!</definedName>
    <definedName name="fiberboard20" localSheetId="3">#REF!</definedName>
    <definedName name="fiberboard20" localSheetId="6">#REF!</definedName>
    <definedName name="fiberboard20" localSheetId="5">#REF!</definedName>
    <definedName name="fiberboard20" localSheetId="2">#REF!</definedName>
    <definedName name="fiberboard20" localSheetId="1">#REF!</definedName>
    <definedName name="fiberboard20" localSheetId="16">#REF!</definedName>
    <definedName name="fiberboard20" localSheetId="9">#REF!</definedName>
    <definedName name="fiberboard20">#REF!</definedName>
    <definedName name="fiberboard5" localSheetId="12">#REF!</definedName>
    <definedName name="fiberboard5" localSheetId="15">#REF!</definedName>
    <definedName name="fiberboard5" localSheetId="11">#REF!</definedName>
    <definedName name="fiberboard5" localSheetId="17">#REF!</definedName>
    <definedName name="fiberboard5" localSheetId="14">#REF!</definedName>
    <definedName name="fiberboard5" localSheetId="8">#REF!</definedName>
    <definedName name="fiberboard5" localSheetId="0">#REF!</definedName>
    <definedName name="fiberboard5" localSheetId="20">#REF!</definedName>
    <definedName name="fiberboard5" localSheetId="19">#REF!</definedName>
    <definedName name="fiberboard5" localSheetId="7">#REF!</definedName>
    <definedName name="fiberboard5" localSheetId="4">#REF!</definedName>
    <definedName name="fiberboard5" localSheetId="3">#REF!</definedName>
    <definedName name="fiberboard5" localSheetId="6">#REF!</definedName>
    <definedName name="fiberboard5" localSheetId="5">#REF!</definedName>
    <definedName name="fiberboard5" localSheetId="2">#REF!</definedName>
    <definedName name="fiberboard5" localSheetId="1">#REF!</definedName>
    <definedName name="fiberboard5" localSheetId="16">#REF!</definedName>
    <definedName name="fiberboard5" localSheetId="9">#REF!</definedName>
    <definedName name="fiberboard5">#REF!</definedName>
    <definedName name="fibreboard12" localSheetId="12">#REF!</definedName>
    <definedName name="fibreboard12" localSheetId="15">#REF!</definedName>
    <definedName name="fibreboard12" localSheetId="11">#REF!</definedName>
    <definedName name="fibreboard12" localSheetId="17">#REF!</definedName>
    <definedName name="fibreboard12" localSheetId="14">#REF!</definedName>
    <definedName name="fibreboard12" localSheetId="8">#REF!</definedName>
    <definedName name="fibreboard12" localSheetId="0">#REF!</definedName>
    <definedName name="fibreboard12" localSheetId="20">#REF!</definedName>
    <definedName name="fibreboard12" localSheetId="19">#REF!</definedName>
    <definedName name="fibreboard12" localSheetId="7">#REF!</definedName>
    <definedName name="fibreboard12" localSheetId="4">#REF!</definedName>
    <definedName name="fibreboard12" localSheetId="3">#REF!</definedName>
    <definedName name="fibreboard12" localSheetId="6">#REF!</definedName>
    <definedName name="fibreboard12" localSheetId="5">#REF!</definedName>
    <definedName name="fibreboard12" localSheetId="2">#REF!</definedName>
    <definedName name="fibreboard12" localSheetId="1">#REF!</definedName>
    <definedName name="fibreboard12" localSheetId="16">#REF!</definedName>
    <definedName name="fibreboard12" localSheetId="9">#REF!</definedName>
    <definedName name="fibreboard12">#REF!</definedName>
    <definedName name="FICP" localSheetId="15">#REF!</definedName>
    <definedName name="FICP" localSheetId="11">#REF!</definedName>
    <definedName name="FICP" localSheetId="17">#REF!</definedName>
    <definedName name="FICP" localSheetId="14">#REF!</definedName>
    <definedName name="FICP" localSheetId="8">#REF!</definedName>
    <definedName name="FICP" localSheetId="0">#REF!</definedName>
    <definedName name="FICP" localSheetId="20">#REF!</definedName>
    <definedName name="FICP" localSheetId="19">#REF!</definedName>
    <definedName name="FICP" localSheetId="7">#REF!</definedName>
    <definedName name="FICP" localSheetId="4">#REF!</definedName>
    <definedName name="FICP" localSheetId="3">#REF!</definedName>
    <definedName name="FICP" localSheetId="6">#REF!</definedName>
    <definedName name="FICP" localSheetId="5">#REF!</definedName>
    <definedName name="FICP" localSheetId="2">#REF!</definedName>
    <definedName name="FICP" localSheetId="1">#REF!</definedName>
    <definedName name="FICP" localSheetId="16">#REF!</definedName>
    <definedName name="FICP" localSheetId="9">#REF!</definedName>
    <definedName name="FICP">#REF!</definedName>
    <definedName name="filtermaterial" localSheetId="15">#REF!</definedName>
    <definedName name="filtermaterial" localSheetId="11">#REF!</definedName>
    <definedName name="filtermaterial" localSheetId="17">#REF!</definedName>
    <definedName name="filtermaterial" localSheetId="14">#REF!</definedName>
    <definedName name="filtermaterial" localSheetId="8">#REF!</definedName>
    <definedName name="filtermaterial" localSheetId="0">#REF!</definedName>
    <definedName name="filtermaterial" localSheetId="20">#REF!</definedName>
    <definedName name="filtermaterial" localSheetId="19">#REF!</definedName>
    <definedName name="filtermaterial" localSheetId="7">#REF!</definedName>
    <definedName name="filtermaterial" localSheetId="4">#REF!</definedName>
    <definedName name="filtermaterial" localSheetId="3">#REF!</definedName>
    <definedName name="filtermaterial" localSheetId="6">#REF!</definedName>
    <definedName name="filtermaterial" localSheetId="5">#REF!</definedName>
    <definedName name="filtermaterial" localSheetId="2">#REF!</definedName>
    <definedName name="filtermaterial" localSheetId="1">#REF!</definedName>
    <definedName name="filtermaterial" localSheetId="16">#REF!</definedName>
    <definedName name="filtermaterial" localSheetId="9">#REF!</definedName>
    <definedName name="filtermaterial">#REF!</definedName>
    <definedName name="FIT" localSheetId="15">#REF!</definedName>
    <definedName name="FIT" localSheetId="11">#REF!</definedName>
    <definedName name="FIT" localSheetId="17">#REF!</definedName>
    <definedName name="FIT" localSheetId="14">#REF!</definedName>
    <definedName name="FIT" localSheetId="8">#REF!</definedName>
    <definedName name="FIT" localSheetId="0">#REF!</definedName>
    <definedName name="FIT" localSheetId="20">#REF!</definedName>
    <definedName name="FIT" localSheetId="19">#REF!</definedName>
    <definedName name="FIT" localSheetId="7">#REF!</definedName>
    <definedName name="FIT" localSheetId="4">#REF!</definedName>
    <definedName name="FIT" localSheetId="3">#REF!</definedName>
    <definedName name="FIT" localSheetId="6">#REF!</definedName>
    <definedName name="FIT" localSheetId="5">#REF!</definedName>
    <definedName name="FIT" localSheetId="2">#REF!</definedName>
    <definedName name="FIT" localSheetId="1">#REF!</definedName>
    <definedName name="FIT" localSheetId="16">#REF!</definedName>
    <definedName name="FIT" localSheetId="9">#REF!</definedName>
    <definedName name="FIT">#REF!</definedName>
    <definedName name="FIT___0" localSheetId="15">#REF!</definedName>
    <definedName name="FIT___0" localSheetId="11">#REF!</definedName>
    <definedName name="FIT___0" localSheetId="17">#REF!</definedName>
    <definedName name="FIT___0" localSheetId="14">#REF!</definedName>
    <definedName name="FIT___0" localSheetId="8">#REF!</definedName>
    <definedName name="FIT___0" localSheetId="0">#REF!</definedName>
    <definedName name="FIT___0" localSheetId="20">#REF!</definedName>
    <definedName name="FIT___0" localSheetId="19">#REF!</definedName>
    <definedName name="FIT___0" localSheetId="7">#REF!</definedName>
    <definedName name="FIT___0" localSheetId="4">#REF!</definedName>
    <definedName name="FIT___0" localSheetId="3">#REF!</definedName>
    <definedName name="FIT___0" localSheetId="6">#REF!</definedName>
    <definedName name="FIT___0" localSheetId="5">#REF!</definedName>
    <definedName name="FIT___0" localSheetId="2">#REF!</definedName>
    <definedName name="FIT___0" localSheetId="1">#REF!</definedName>
    <definedName name="FIT___0" localSheetId="16">#REF!</definedName>
    <definedName name="FIT___0" localSheetId="9">#REF!</definedName>
    <definedName name="FIT___0">#REF!</definedName>
    <definedName name="FIT___13" localSheetId="15">#REF!</definedName>
    <definedName name="FIT___13" localSheetId="11">#REF!</definedName>
    <definedName name="FIT___13" localSheetId="17">#REF!</definedName>
    <definedName name="FIT___13" localSheetId="14">#REF!</definedName>
    <definedName name="FIT___13" localSheetId="8">#REF!</definedName>
    <definedName name="FIT___13" localSheetId="0">#REF!</definedName>
    <definedName name="FIT___13" localSheetId="20">#REF!</definedName>
    <definedName name="FIT___13" localSheetId="19">#REF!</definedName>
    <definedName name="FIT___13" localSheetId="7">#REF!</definedName>
    <definedName name="FIT___13" localSheetId="4">#REF!</definedName>
    <definedName name="FIT___13" localSheetId="3">#REF!</definedName>
    <definedName name="FIT___13" localSheetId="6">#REF!</definedName>
    <definedName name="FIT___13" localSheetId="5">#REF!</definedName>
    <definedName name="FIT___13" localSheetId="2">#REF!</definedName>
    <definedName name="FIT___13" localSheetId="1">#REF!</definedName>
    <definedName name="FIT___13" localSheetId="16">#REF!</definedName>
    <definedName name="FIT___13" localSheetId="9">#REF!</definedName>
    <definedName name="FIT___13">#REF!</definedName>
    <definedName name="fitter" localSheetId="12">#REF!</definedName>
    <definedName name="fitter" localSheetId="15">#REF!</definedName>
    <definedName name="fitter" localSheetId="11">#REF!</definedName>
    <definedName name="fitter" localSheetId="17">#REF!</definedName>
    <definedName name="fitter" localSheetId="14">#REF!</definedName>
    <definedName name="fitter" localSheetId="8">#REF!</definedName>
    <definedName name="fitter" localSheetId="0">#REF!</definedName>
    <definedName name="fitter" localSheetId="20">#REF!</definedName>
    <definedName name="fitter" localSheetId="19">#REF!</definedName>
    <definedName name="fitter" localSheetId="7">#REF!</definedName>
    <definedName name="fitter" localSheetId="4">#REF!</definedName>
    <definedName name="fitter" localSheetId="3">#REF!</definedName>
    <definedName name="fitter" localSheetId="6">#REF!</definedName>
    <definedName name="fitter" localSheetId="5">#REF!</definedName>
    <definedName name="fitter" localSheetId="2">#REF!</definedName>
    <definedName name="fitter" localSheetId="1">#REF!</definedName>
    <definedName name="fitter" localSheetId="16">#REF!</definedName>
    <definedName name="fitter" localSheetId="9">#REF!</definedName>
    <definedName name="fitter">#REF!</definedName>
    <definedName name="FLAGGING" localSheetId="15">#REF!</definedName>
    <definedName name="FLAGGING" localSheetId="11">#REF!</definedName>
    <definedName name="FLAGGING" localSheetId="17">#REF!</definedName>
    <definedName name="FLAGGING" localSheetId="14">#REF!</definedName>
    <definedName name="FLAGGING" localSheetId="8">#REF!</definedName>
    <definedName name="FLAGGING" localSheetId="0">#REF!</definedName>
    <definedName name="FLAGGING" localSheetId="20">#REF!</definedName>
    <definedName name="FLAGGING" localSheetId="19">#REF!</definedName>
    <definedName name="FLAGGING" localSheetId="7">#REF!</definedName>
    <definedName name="FLAGGING" localSheetId="4">#REF!</definedName>
    <definedName name="FLAGGING" localSheetId="3">#REF!</definedName>
    <definedName name="FLAGGING" localSheetId="6">#REF!</definedName>
    <definedName name="FLAGGING" localSheetId="5">#REF!</definedName>
    <definedName name="FLAGGING" localSheetId="2">#REF!</definedName>
    <definedName name="FLAGGING" localSheetId="1">#REF!</definedName>
    <definedName name="FLAGGING" localSheetId="16">#REF!</definedName>
    <definedName name="FLAGGING" localSheetId="9">#REF!</definedName>
    <definedName name="FLAGGING">#REF!</definedName>
    <definedName name="Floor">'[2]ANNEXURE-A'!$C$4</definedName>
    <definedName name="FLOORING" localSheetId="15">#REF!</definedName>
    <definedName name="FLOORING" localSheetId="11">#REF!</definedName>
    <definedName name="FLOORING" localSheetId="17">#REF!</definedName>
    <definedName name="FLOORING" localSheetId="14">#REF!</definedName>
    <definedName name="FLOORING" localSheetId="8">#REF!</definedName>
    <definedName name="FLOORING" localSheetId="0">#REF!</definedName>
    <definedName name="FLOORING" localSheetId="20">#REF!</definedName>
    <definedName name="FLOORING" localSheetId="19">#REF!</definedName>
    <definedName name="FLOORING" localSheetId="7">#REF!</definedName>
    <definedName name="FLOORING" localSheetId="4">#REF!</definedName>
    <definedName name="FLOORING" localSheetId="3">#REF!</definedName>
    <definedName name="FLOORING" localSheetId="6">#REF!</definedName>
    <definedName name="FLOORING" localSheetId="5">#REF!</definedName>
    <definedName name="FLOORING" localSheetId="2">#REF!</definedName>
    <definedName name="FLOORING" localSheetId="1">#REF!</definedName>
    <definedName name="FLOORING" localSheetId="16">#REF!</definedName>
    <definedName name="FLOORING" localSheetId="9">#REF!</definedName>
    <definedName name="FLOORING">#REF!</definedName>
    <definedName name="FLUSH_DOORS" localSheetId="15">#REF!</definedName>
    <definedName name="FLUSH_DOORS" localSheetId="11">#REF!</definedName>
    <definedName name="FLUSH_DOORS" localSheetId="17">#REF!</definedName>
    <definedName name="FLUSH_DOORS" localSheetId="14">#REF!</definedName>
    <definedName name="FLUSH_DOORS" localSheetId="8">#REF!</definedName>
    <definedName name="FLUSH_DOORS" localSheetId="0">#REF!</definedName>
    <definedName name="FLUSH_DOORS" localSheetId="20">#REF!</definedName>
    <definedName name="FLUSH_DOORS" localSheetId="19">#REF!</definedName>
    <definedName name="FLUSH_DOORS" localSheetId="7">#REF!</definedName>
    <definedName name="FLUSH_DOORS" localSheetId="4">#REF!</definedName>
    <definedName name="FLUSH_DOORS" localSheetId="3">#REF!</definedName>
    <definedName name="FLUSH_DOORS" localSheetId="6">#REF!</definedName>
    <definedName name="FLUSH_DOORS" localSheetId="5">#REF!</definedName>
    <definedName name="FLUSH_DOORS" localSheetId="2">#REF!</definedName>
    <definedName name="FLUSH_DOORS" localSheetId="1">#REF!</definedName>
    <definedName name="FLUSH_DOORS" localSheetId="16">#REF!</definedName>
    <definedName name="FLUSH_DOORS" localSheetId="9">#REF!</definedName>
    <definedName name="FLUSH_DOORS">#REF!</definedName>
    <definedName name="fm" localSheetId="15">#REF!</definedName>
    <definedName name="fm" localSheetId="11">#REF!</definedName>
    <definedName name="fm" localSheetId="17">#REF!</definedName>
    <definedName name="fm" localSheetId="14">#REF!</definedName>
    <definedName name="fm" localSheetId="8">#REF!</definedName>
    <definedName name="fm" localSheetId="0">#REF!</definedName>
    <definedName name="fm" localSheetId="20">#REF!</definedName>
    <definedName name="fm" localSheetId="19">#REF!</definedName>
    <definedName name="fm" localSheetId="7">#REF!</definedName>
    <definedName name="fm" localSheetId="4">#REF!</definedName>
    <definedName name="fm" localSheetId="3">#REF!</definedName>
    <definedName name="fm" localSheetId="6">#REF!</definedName>
    <definedName name="fm" localSheetId="5">#REF!</definedName>
    <definedName name="fm" localSheetId="2">#REF!</definedName>
    <definedName name="fm" localSheetId="1">#REF!</definedName>
    <definedName name="fm" localSheetId="16">#REF!</definedName>
    <definedName name="fm" localSheetId="9">#REF!</definedName>
    <definedName name="fm">#REF!</definedName>
    <definedName name="fo" localSheetId="15">#REF!</definedName>
    <definedName name="fo" localSheetId="11">#REF!</definedName>
    <definedName name="fo" localSheetId="17">#REF!</definedName>
    <definedName name="fo" localSheetId="14">#REF!</definedName>
    <definedName name="fo" localSheetId="8">#REF!</definedName>
    <definedName name="fo" localSheetId="0">#REF!</definedName>
    <definedName name="fo" localSheetId="20">#REF!</definedName>
    <definedName name="fo" localSheetId="19">#REF!</definedName>
    <definedName name="fo" localSheetId="7">#REF!</definedName>
    <definedName name="fo" localSheetId="4">#REF!</definedName>
    <definedName name="fo" localSheetId="3">#REF!</definedName>
    <definedName name="fo" localSheetId="6">#REF!</definedName>
    <definedName name="fo" localSheetId="5">#REF!</definedName>
    <definedName name="fo" localSheetId="2">#REF!</definedName>
    <definedName name="fo" localSheetId="1">#REF!</definedName>
    <definedName name="fo" localSheetId="16">#REF!</definedName>
    <definedName name="fo" localSheetId="9">#REF!</definedName>
    <definedName name="fo">#REF!</definedName>
    <definedName name="fp" localSheetId="15">#REF!</definedName>
    <definedName name="fp" localSheetId="11">#REF!</definedName>
    <definedName name="fp" localSheetId="17">#REF!</definedName>
    <definedName name="fp" localSheetId="14">#REF!</definedName>
    <definedName name="fp" localSheetId="8">#REF!</definedName>
    <definedName name="fp" localSheetId="0">#REF!</definedName>
    <definedName name="fp" localSheetId="20">#REF!</definedName>
    <definedName name="fp" localSheetId="19">#REF!</definedName>
    <definedName name="fp" localSheetId="7">#REF!</definedName>
    <definedName name="fp" localSheetId="4">#REF!</definedName>
    <definedName name="fp" localSheetId="3">#REF!</definedName>
    <definedName name="fp" localSheetId="6">#REF!</definedName>
    <definedName name="fp" localSheetId="5">#REF!</definedName>
    <definedName name="fp" localSheetId="2">#REF!</definedName>
    <definedName name="fp" localSheetId="1">#REF!</definedName>
    <definedName name="fp" localSheetId="16">#REF!</definedName>
    <definedName name="fp" localSheetId="9">#REF!</definedName>
    <definedName name="fp">#REF!</definedName>
    <definedName name="FRAME_DOOR" localSheetId="15">#REF!</definedName>
    <definedName name="FRAME_DOOR" localSheetId="11">#REF!</definedName>
    <definedName name="FRAME_DOOR" localSheetId="17">#REF!</definedName>
    <definedName name="FRAME_DOOR" localSheetId="14">#REF!</definedName>
    <definedName name="FRAME_DOOR" localSheetId="8">#REF!</definedName>
    <definedName name="FRAME_DOOR" localSheetId="0">#REF!</definedName>
    <definedName name="FRAME_DOOR" localSheetId="20">#REF!</definedName>
    <definedName name="FRAME_DOOR" localSheetId="19">#REF!</definedName>
    <definedName name="FRAME_DOOR" localSheetId="7">#REF!</definedName>
    <definedName name="FRAME_DOOR" localSheetId="4">#REF!</definedName>
    <definedName name="FRAME_DOOR" localSheetId="3">#REF!</definedName>
    <definedName name="FRAME_DOOR" localSheetId="6">#REF!</definedName>
    <definedName name="FRAME_DOOR" localSheetId="5">#REF!</definedName>
    <definedName name="FRAME_DOOR" localSheetId="2">#REF!</definedName>
    <definedName name="FRAME_DOOR" localSheetId="1">#REF!</definedName>
    <definedName name="FRAME_DOOR" localSheetId="16">#REF!</definedName>
    <definedName name="FRAME_DOOR" localSheetId="9">#REF!</definedName>
    <definedName name="FRAME_DOOR">#REF!</definedName>
    <definedName name="Fs" localSheetId="15">'[13]FT-05-02IsoBOM'!#REF!</definedName>
    <definedName name="Fs" localSheetId="11">'[13]FT-05-02IsoBOM'!#REF!</definedName>
    <definedName name="Fs" localSheetId="17">'[13]FT-05-02IsoBOM'!#REF!</definedName>
    <definedName name="Fs" localSheetId="14">'[13]FT-05-02IsoBOM'!#REF!</definedName>
    <definedName name="Fs" localSheetId="8">'[13]FT-05-02IsoBOM'!#REF!</definedName>
    <definedName name="Fs" localSheetId="0">'[13]FT-05-02IsoBOM'!#REF!</definedName>
    <definedName name="Fs" localSheetId="20">'[13]FT-05-02IsoBOM'!#REF!</definedName>
    <definedName name="Fs" localSheetId="19">'[13]FT-05-02IsoBOM'!#REF!</definedName>
    <definedName name="Fs" localSheetId="7">'[13]FT-05-02IsoBOM'!#REF!</definedName>
    <definedName name="Fs" localSheetId="4">'[13]FT-05-02IsoBOM'!#REF!</definedName>
    <definedName name="Fs" localSheetId="3">'[13]FT-05-02IsoBOM'!#REF!</definedName>
    <definedName name="Fs" localSheetId="6">'[13]FT-05-02IsoBOM'!#REF!</definedName>
    <definedName name="Fs" localSheetId="5">'[13]FT-05-02IsoBOM'!#REF!</definedName>
    <definedName name="Fs" localSheetId="2">'[13]FT-05-02IsoBOM'!#REF!</definedName>
    <definedName name="Fs" localSheetId="1">'[13]FT-05-02IsoBOM'!#REF!</definedName>
    <definedName name="Fs" localSheetId="16">'[13]FT-05-02IsoBOM'!#REF!</definedName>
    <definedName name="Fs" localSheetId="9">'[13]FT-05-02IsoBOM'!#REF!</definedName>
    <definedName name="Fs">'[13]FT-05-02IsoBOM'!#REF!</definedName>
    <definedName name="fsg" localSheetId="15">#REF!</definedName>
    <definedName name="fsg" localSheetId="11">#REF!</definedName>
    <definedName name="fsg" localSheetId="17">#REF!</definedName>
    <definedName name="fsg" localSheetId="14">#REF!</definedName>
    <definedName name="fsg" localSheetId="8">#REF!</definedName>
    <definedName name="fsg" localSheetId="0">#REF!</definedName>
    <definedName name="fsg" localSheetId="20">#REF!</definedName>
    <definedName name="fsg" localSheetId="19">#REF!</definedName>
    <definedName name="fsg" localSheetId="7">#REF!</definedName>
    <definedName name="fsg" localSheetId="4">#REF!</definedName>
    <definedName name="fsg" localSheetId="3">#REF!</definedName>
    <definedName name="fsg" localSheetId="6">#REF!</definedName>
    <definedName name="fsg" localSheetId="5">#REF!</definedName>
    <definedName name="fsg" localSheetId="2">#REF!</definedName>
    <definedName name="fsg" localSheetId="1">#REF!</definedName>
    <definedName name="fsg" localSheetId="16">#REF!</definedName>
    <definedName name="fsg" localSheetId="9">#REF!</definedName>
    <definedName name="fsg">#REF!</definedName>
    <definedName name="fusewire" localSheetId="12">#REF!</definedName>
    <definedName name="fusewire" localSheetId="15">#REF!</definedName>
    <definedName name="fusewire" localSheetId="11">#REF!</definedName>
    <definedName name="fusewire" localSheetId="17">#REF!</definedName>
    <definedName name="fusewire" localSheetId="14">#REF!</definedName>
    <definedName name="fusewire" localSheetId="8">#REF!</definedName>
    <definedName name="fusewire" localSheetId="0">#REF!</definedName>
    <definedName name="fusewire" localSheetId="20">#REF!</definedName>
    <definedName name="fusewire" localSheetId="19">#REF!</definedName>
    <definedName name="fusewire" localSheetId="7">#REF!</definedName>
    <definedName name="fusewire" localSheetId="4">#REF!</definedName>
    <definedName name="fusewire" localSheetId="3">#REF!</definedName>
    <definedName name="fusewire" localSheetId="6">#REF!</definedName>
    <definedName name="fusewire" localSheetId="5">#REF!</definedName>
    <definedName name="fusewire" localSheetId="2">#REF!</definedName>
    <definedName name="fusewire" localSheetId="1">#REF!</definedName>
    <definedName name="fusewire" localSheetId="16">#REF!</definedName>
    <definedName name="fusewire" localSheetId="9">#REF!</definedName>
    <definedName name="fusewire">#REF!</definedName>
    <definedName name="Fv" localSheetId="15">#REF!</definedName>
    <definedName name="Fv" localSheetId="11">#REF!</definedName>
    <definedName name="Fv" localSheetId="17">#REF!</definedName>
    <definedName name="Fv" localSheetId="14">#REF!</definedName>
    <definedName name="Fv" localSheetId="8">#REF!</definedName>
    <definedName name="Fv" localSheetId="0">#REF!</definedName>
    <definedName name="Fv" localSheetId="20">#REF!</definedName>
    <definedName name="Fv" localSheetId="19">#REF!</definedName>
    <definedName name="Fv" localSheetId="7">#REF!</definedName>
    <definedName name="Fv" localSheetId="4">#REF!</definedName>
    <definedName name="Fv" localSheetId="3">#REF!</definedName>
    <definedName name="Fv" localSheetId="6">#REF!</definedName>
    <definedName name="Fv" localSheetId="5">#REF!</definedName>
    <definedName name="Fv" localSheetId="2">#REF!</definedName>
    <definedName name="Fv" localSheetId="1">#REF!</definedName>
    <definedName name="Fv" localSheetId="16">#REF!</definedName>
    <definedName name="Fv" localSheetId="9">#REF!</definedName>
    <definedName name="Fv">#REF!</definedName>
    <definedName name="g1052." localSheetId="15">#REF!</definedName>
    <definedName name="g1052." localSheetId="11">#REF!</definedName>
    <definedName name="g1052." localSheetId="17">#REF!</definedName>
    <definedName name="g1052." localSheetId="14">#REF!</definedName>
    <definedName name="g1052." localSheetId="8">#REF!</definedName>
    <definedName name="g1052." localSheetId="0">#REF!</definedName>
    <definedName name="g1052." localSheetId="20">#REF!</definedName>
    <definedName name="g1052." localSheetId="19">#REF!</definedName>
    <definedName name="g1052." localSheetId="7">#REF!</definedName>
    <definedName name="g1052." localSheetId="4">#REF!</definedName>
    <definedName name="g1052." localSheetId="3">#REF!</definedName>
    <definedName name="g1052." localSheetId="6">#REF!</definedName>
    <definedName name="g1052." localSheetId="5">#REF!</definedName>
    <definedName name="g1052." localSheetId="2">#REF!</definedName>
    <definedName name="g1052." localSheetId="1">#REF!</definedName>
    <definedName name="g1052." localSheetId="16">#REF!</definedName>
    <definedName name="g1052." localSheetId="9">#REF!</definedName>
    <definedName name="g1052.">#REF!</definedName>
    <definedName name="g922." localSheetId="15">#REF!</definedName>
    <definedName name="g922." localSheetId="11">#REF!</definedName>
    <definedName name="g922." localSheetId="17">#REF!</definedName>
    <definedName name="g922." localSheetId="14">#REF!</definedName>
    <definedName name="g922." localSheetId="8">#REF!</definedName>
    <definedName name="g922." localSheetId="0">#REF!</definedName>
    <definedName name="g922." localSheetId="20">#REF!</definedName>
    <definedName name="g922." localSheetId="19">#REF!</definedName>
    <definedName name="g922." localSheetId="7">#REF!</definedName>
    <definedName name="g922." localSheetId="4">#REF!</definedName>
    <definedName name="g922." localSheetId="3">#REF!</definedName>
    <definedName name="g922." localSheetId="6">#REF!</definedName>
    <definedName name="g922." localSheetId="5">#REF!</definedName>
    <definedName name="g922." localSheetId="2">#REF!</definedName>
    <definedName name="g922." localSheetId="1">#REF!</definedName>
    <definedName name="g922." localSheetId="16">#REF!</definedName>
    <definedName name="g922." localSheetId="9">#REF!</definedName>
    <definedName name="g922.">#REF!</definedName>
    <definedName name="gama" localSheetId="15">#REF!</definedName>
    <definedName name="gama" localSheetId="11">#REF!</definedName>
    <definedName name="gama" localSheetId="17">#REF!</definedName>
    <definedName name="gama" localSheetId="14">#REF!</definedName>
    <definedName name="gama" localSheetId="8">#REF!</definedName>
    <definedName name="gama" localSheetId="0">#REF!</definedName>
    <definedName name="gama" localSheetId="20">#REF!</definedName>
    <definedName name="gama" localSheetId="19">#REF!</definedName>
    <definedName name="gama" localSheetId="7">#REF!</definedName>
    <definedName name="gama" localSheetId="4">#REF!</definedName>
    <definedName name="gama" localSheetId="3">#REF!</definedName>
    <definedName name="gama" localSheetId="6">#REF!</definedName>
    <definedName name="gama" localSheetId="5">#REF!</definedName>
    <definedName name="gama" localSheetId="2">#REF!</definedName>
    <definedName name="gama" localSheetId="1">#REF!</definedName>
    <definedName name="gama" localSheetId="16">#REF!</definedName>
    <definedName name="gama" localSheetId="9">#REF!</definedName>
    <definedName name="gama">#REF!</definedName>
    <definedName name="gamah" localSheetId="15">#REF!</definedName>
    <definedName name="gamah" localSheetId="11">#REF!</definedName>
    <definedName name="gamah" localSheetId="17">#REF!</definedName>
    <definedName name="gamah" localSheetId="14">#REF!</definedName>
    <definedName name="gamah" localSheetId="8">#REF!</definedName>
    <definedName name="gamah" localSheetId="0">#REF!</definedName>
    <definedName name="gamah" localSheetId="20">#REF!</definedName>
    <definedName name="gamah" localSheetId="19">#REF!</definedName>
    <definedName name="gamah" localSheetId="7">#REF!</definedName>
    <definedName name="gamah" localSheetId="4">#REF!</definedName>
    <definedName name="gamah" localSheetId="3">#REF!</definedName>
    <definedName name="gamah" localSheetId="6">#REF!</definedName>
    <definedName name="gamah" localSheetId="5">#REF!</definedName>
    <definedName name="gamah" localSheetId="2">#REF!</definedName>
    <definedName name="gamah" localSheetId="1">#REF!</definedName>
    <definedName name="gamah" localSheetId="16">#REF!</definedName>
    <definedName name="gamah" localSheetId="9">#REF!</definedName>
    <definedName name="gamah">#REF!</definedName>
    <definedName name="gd">[33]PROG_DATA!$B$6</definedName>
    <definedName name="GDGSDGG" localSheetId="15">#REF!</definedName>
    <definedName name="GDGSDGG" localSheetId="11">#REF!</definedName>
    <definedName name="GDGSDGG" localSheetId="17">#REF!</definedName>
    <definedName name="GDGSDGG" localSheetId="14">#REF!</definedName>
    <definedName name="GDGSDGG" localSheetId="8">#REF!</definedName>
    <definedName name="GDGSDGG" localSheetId="0">#REF!</definedName>
    <definedName name="GDGSDGG" localSheetId="20">#REF!</definedName>
    <definedName name="GDGSDGG" localSheetId="19">#REF!</definedName>
    <definedName name="GDGSDGG" localSheetId="7">#REF!</definedName>
    <definedName name="GDGSDGG" localSheetId="4">#REF!</definedName>
    <definedName name="GDGSDGG" localSheetId="3">#REF!</definedName>
    <definedName name="GDGSDGG" localSheetId="6">#REF!</definedName>
    <definedName name="GDGSDGG" localSheetId="5">#REF!</definedName>
    <definedName name="GDGSDGG" localSheetId="2">#REF!</definedName>
    <definedName name="GDGSDGG" localSheetId="1">#REF!</definedName>
    <definedName name="GDGSDGG" localSheetId="16">#REF!</definedName>
    <definedName name="GDGSDGG" localSheetId="9">#REF!</definedName>
    <definedName name="GDGSDGG">#REF!</definedName>
    <definedName name="gelatine" localSheetId="12">#REF!</definedName>
    <definedName name="gelatine" localSheetId="15">#REF!</definedName>
    <definedName name="gelatine" localSheetId="11">#REF!</definedName>
    <definedName name="gelatine" localSheetId="17">#REF!</definedName>
    <definedName name="gelatine" localSheetId="14">#REF!</definedName>
    <definedName name="gelatine" localSheetId="8">#REF!</definedName>
    <definedName name="gelatine" localSheetId="0">#REF!</definedName>
    <definedName name="gelatine" localSheetId="20">#REF!</definedName>
    <definedName name="gelatine" localSheetId="19">#REF!</definedName>
    <definedName name="gelatine" localSheetId="7">#REF!</definedName>
    <definedName name="gelatine" localSheetId="4">#REF!</definedName>
    <definedName name="gelatine" localSheetId="3">#REF!</definedName>
    <definedName name="gelatine" localSheetId="6">#REF!</definedName>
    <definedName name="gelatine" localSheetId="5">#REF!</definedName>
    <definedName name="gelatine" localSheetId="2">#REF!</definedName>
    <definedName name="gelatine" localSheetId="1">#REF!</definedName>
    <definedName name="gelatine" localSheetId="16">#REF!</definedName>
    <definedName name="gelatine" localSheetId="9">#REF!</definedName>
    <definedName name="gelatine">#REF!</definedName>
    <definedName name="GenPave" localSheetId="15">#REF!</definedName>
    <definedName name="GenPave" localSheetId="11">#REF!</definedName>
    <definedName name="GenPave" localSheetId="17">#REF!</definedName>
    <definedName name="GenPave" localSheetId="14">#REF!</definedName>
    <definedName name="GenPave" localSheetId="8">#REF!</definedName>
    <definedName name="GenPave" localSheetId="0">#REF!</definedName>
    <definedName name="GenPave" localSheetId="20">#REF!</definedName>
    <definedName name="GenPave" localSheetId="19">#REF!</definedName>
    <definedName name="GenPave" localSheetId="7">#REF!</definedName>
    <definedName name="GenPave" localSheetId="4">#REF!</definedName>
    <definedName name="GenPave" localSheetId="3">#REF!</definedName>
    <definedName name="GenPave" localSheetId="6">#REF!</definedName>
    <definedName name="GenPave" localSheetId="5">#REF!</definedName>
    <definedName name="GenPave" localSheetId="2">#REF!</definedName>
    <definedName name="GenPave" localSheetId="1">#REF!</definedName>
    <definedName name="GenPave" localSheetId="16">#REF!</definedName>
    <definedName name="GenPave" localSheetId="9">#REF!</definedName>
    <definedName name="GenPave">#REF!</definedName>
    <definedName name="geofabric" localSheetId="12">#REF!</definedName>
    <definedName name="geofabric" localSheetId="15">#REF!</definedName>
    <definedName name="geofabric" localSheetId="11">#REF!</definedName>
    <definedName name="geofabric" localSheetId="17">#REF!</definedName>
    <definedName name="geofabric" localSheetId="14">#REF!</definedName>
    <definedName name="geofabric" localSheetId="8">#REF!</definedName>
    <definedName name="geofabric" localSheetId="0">#REF!</definedName>
    <definedName name="geofabric" localSheetId="20">#REF!</definedName>
    <definedName name="geofabric" localSheetId="19">#REF!</definedName>
    <definedName name="geofabric" localSheetId="7">#REF!</definedName>
    <definedName name="geofabric" localSheetId="4">#REF!</definedName>
    <definedName name="geofabric" localSheetId="3">#REF!</definedName>
    <definedName name="geofabric" localSheetId="6">#REF!</definedName>
    <definedName name="geofabric" localSheetId="5">#REF!</definedName>
    <definedName name="geofabric" localSheetId="2">#REF!</definedName>
    <definedName name="geofabric" localSheetId="1">#REF!</definedName>
    <definedName name="geofabric" localSheetId="16">#REF!</definedName>
    <definedName name="geofabric" localSheetId="9">#REF!</definedName>
    <definedName name="geofabric">#REF!</definedName>
    <definedName name="grader" localSheetId="12">#REF!</definedName>
    <definedName name="grader" localSheetId="15">#REF!</definedName>
    <definedName name="grader" localSheetId="11">#REF!</definedName>
    <definedName name="grader" localSheetId="17">#REF!</definedName>
    <definedName name="grader" localSheetId="14">#REF!</definedName>
    <definedName name="grader" localSheetId="8">#REF!</definedName>
    <definedName name="grader" localSheetId="0">#REF!</definedName>
    <definedName name="grader" localSheetId="20">#REF!</definedName>
    <definedName name="grader" localSheetId="19">#REF!</definedName>
    <definedName name="grader" localSheetId="7">#REF!</definedName>
    <definedName name="grader" localSheetId="4">#REF!</definedName>
    <definedName name="grader" localSheetId="3">#REF!</definedName>
    <definedName name="grader" localSheetId="6">#REF!</definedName>
    <definedName name="grader" localSheetId="5">#REF!</definedName>
    <definedName name="grader" localSheetId="2">#REF!</definedName>
    <definedName name="grader" localSheetId="1">#REF!</definedName>
    <definedName name="grader" localSheetId="16">#REF!</definedName>
    <definedName name="grader" localSheetId="9">#REF!</definedName>
    <definedName name="grader">#REF!</definedName>
    <definedName name="GRANIT_SKIRTING" localSheetId="15">#REF!</definedName>
    <definedName name="GRANIT_SKIRTING" localSheetId="11">#REF!</definedName>
    <definedName name="GRANIT_SKIRTING" localSheetId="17">#REF!</definedName>
    <definedName name="GRANIT_SKIRTING" localSheetId="14">#REF!</definedName>
    <definedName name="GRANIT_SKIRTING" localSheetId="8">#REF!</definedName>
    <definedName name="GRANIT_SKIRTING" localSheetId="0">#REF!</definedName>
    <definedName name="GRANIT_SKIRTING" localSheetId="20">#REF!</definedName>
    <definedName name="GRANIT_SKIRTING" localSheetId="19">#REF!</definedName>
    <definedName name="GRANIT_SKIRTING" localSheetId="7">#REF!</definedName>
    <definedName name="GRANIT_SKIRTING" localSheetId="4">#REF!</definedName>
    <definedName name="GRANIT_SKIRTING" localSheetId="3">#REF!</definedName>
    <definedName name="GRANIT_SKIRTING" localSheetId="6">#REF!</definedName>
    <definedName name="GRANIT_SKIRTING" localSheetId="5">#REF!</definedName>
    <definedName name="GRANIT_SKIRTING" localSheetId="2">#REF!</definedName>
    <definedName name="GRANIT_SKIRTING" localSheetId="1">#REF!</definedName>
    <definedName name="GRANIT_SKIRTING" localSheetId="16">#REF!</definedName>
    <definedName name="GRANIT_SKIRTING" localSheetId="9">#REF!</definedName>
    <definedName name="GRANIT_SKIRTING">#REF!</definedName>
    <definedName name="GRILLWORK" localSheetId="15">#REF!</definedName>
    <definedName name="GRILLWORK" localSheetId="11">#REF!</definedName>
    <definedName name="GRILLWORK" localSheetId="17">#REF!</definedName>
    <definedName name="GRILLWORK" localSheetId="14">#REF!</definedName>
    <definedName name="GRILLWORK" localSheetId="8">#REF!</definedName>
    <definedName name="GRILLWORK" localSheetId="0">#REF!</definedName>
    <definedName name="GRILLWORK" localSheetId="20">#REF!</definedName>
    <definedName name="GRILLWORK" localSheetId="19">#REF!</definedName>
    <definedName name="GRILLWORK" localSheetId="7">#REF!</definedName>
    <definedName name="GRILLWORK" localSheetId="4">#REF!</definedName>
    <definedName name="GRILLWORK" localSheetId="3">#REF!</definedName>
    <definedName name="GRILLWORK" localSheetId="6">#REF!</definedName>
    <definedName name="GRILLWORK" localSheetId="5">#REF!</definedName>
    <definedName name="GRILLWORK" localSheetId="2">#REF!</definedName>
    <definedName name="GRILLWORK" localSheetId="1">#REF!</definedName>
    <definedName name="GRILLWORK" localSheetId="16">#REF!</definedName>
    <definedName name="GRILLWORK" localSheetId="9">#REF!</definedName>
    <definedName name="GRILLWORK">#REF!</definedName>
    <definedName name="GROOVES" localSheetId="15">#REF!</definedName>
    <definedName name="GROOVES" localSheetId="11">#REF!</definedName>
    <definedName name="GROOVES" localSheetId="17">#REF!</definedName>
    <definedName name="GROOVES" localSheetId="14">#REF!</definedName>
    <definedName name="GROOVES" localSheetId="8">#REF!</definedName>
    <definedName name="GROOVES" localSheetId="0">#REF!</definedName>
    <definedName name="GROOVES" localSheetId="20">#REF!</definedName>
    <definedName name="GROOVES" localSheetId="19">#REF!</definedName>
    <definedName name="GROOVES" localSheetId="7">#REF!</definedName>
    <definedName name="GROOVES" localSheetId="4">#REF!</definedName>
    <definedName name="GROOVES" localSheetId="3">#REF!</definedName>
    <definedName name="GROOVES" localSheetId="6">#REF!</definedName>
    <definedName name="GROOVES" localSheetId="5">#REF!</definedName>
    <definedName name="GROOVES" localSheetId="2">#REF!</definedName>
    <definedName name="GROOVES" localSheetId="1">#REF!</definedName>
    <definedName name="GROOVES" localSheetId="16">#REF!</definedName>
    <definedName name="GROOVES" localSheetId="9">#REF!</definedName>
    <definedName name="GROOVES">#REF!</definedName>
    <definedName name="Group1" localSheetId="15">#REF!</definedName>
    <definedName name="Group1" localSheetId="11">#REF!</definedName>
    <definedName name="Group1" localSheetId="17">#REF!</definedName>
    <definedName name="Group1" localSheetId="14">#REF!</definedName>
    <definedName name="Group1" localSheetId="8">#REF!</definedName>
    <definedName name="Group1" localSheetId="0">#REF!</definedName>
    <definedName name="Group1" localSheetId="20">#REF!</definedName>
    <definedName name="Group1" localSheetId="19">#REF!</definedName>
    <definedName name="Group1" localSheetId="7">#REF!</definedName>
    <definedName name="Group1" localSheetId="4">#REF!</definedName>
    <definedName name="Group1" localSheetId="3">#REF!</definedName>
    <definedName name="Group1" localSheetId="6">#REF!</definedName>
    <definedName name="Group1" localSheetId="5">#REF!</definedName>
    <definedName name="Group1" localSheetId="2">#REF!</definedName>
    <definedName name="Group1" localSheetId="1">#REF!</definedName>
    <definedName name="Group1" localSheetId="16">#REF!</definedName>
    <definedName name="Group1" localSheetId="9">#REF!</definedName>
    <definedName name="Group1">#REF!</definedName>
    <definedName name="Group2" localSheetId="15">#REF!</definedName>
    <definedName name="Group2" localSheetId="11">#REF!</definedName>
    <definedName name="Group2" localSheetId="17">#REF!</definedName>
    <definedName name="Group2" localSheetId="14">#REF!</definedName>
    <definedName name="Group2" localSheetId="8">#REF!</definedName>
    <definedName name="Group2" localSheetId="0">#REF!</definedName>
    <definedName name="Group2" localSheetId="20">#REF!</definedName>
    <definedName name="Group2" localSheetId="19">#REF!</definedName>
    <definedName name="Group2" localSheetId="7">#REF!</definedName>
    <definedName name="Group2" localSheetId="4">#REF!</definedName>
    <definedName name="Group2" localSheetId="3">#REF!</definedName>
    <definedName name="Group2" localSheetId="6">#REF!</definedName>
    <definedName name="Group2" localSheetId="5">#REF!</definedName>
    <definedName name="Group2" localSheetId="2">#REF!</definedName>
    <definedName name="Group2" localSheetId="1">#REF!</definedName>
    <definedName name="Group2" localSheetId="16">#REF!</definedName>
    <definedName name="Group2" localSheetId="9">#REF!</definedName>
    <definedName name="Group2">#REF!</definedName>
    <definedName name="Group3" localSheetId="15">#REF!</definedName>
    <definedName name="Group3" localSheetId="11">#REF!</definedName>
    <definedName name="Group3" localSheetId="17">#REF!</definedName>
    <definedName name="Group3" localSheetId="14">#REF!</definedName>
    <definedName name="Group3" localSheetId="8">#REF!</definedName>
    <definedName name="Group3" localSheetId="0">#REF!</definedName>
    <definedName name="Group3" localSheetId="20">#REF!</definedName>
    <definedName name="Group3" localSheetId="19">#REF!</definedName>
    <definedName name="Group3" localSheetId="7">#REF!</definedName>
    <definedName name="Group3" localSheetId="4">#REF!</definedName>
    <definedName name="Group3" localSheetId="3">#REF!</definedName>
    <definedName name="Group3" localSheetId="6">#REF!</definedName>
    <definedName name="Group3" localSheetId="5">#REF!</definedName>
    <definedName name="Group3" localSheetId="2">#REF!</definedName>
    <definedName name="Group3" localSheetId="1">#REF!</definedName>
    <definedName name="Group3" localSheetId="16">#REF!</definedName>
    <definedName name="Group3" localSheetId="9">#REF!</definedName>
    <definedName name="Group3">#REF!</definedName>
    <definedName name="Group4" localSheetId="15">#REF!</definedName>
    <definedName name="Group4" localSheetId="11">#REF!</definedName>
    <definedName name="Group4" localSheetId="17">#REF!</definedName>
    <definedName name="Group4" localSheetId="14">#REF!</definedName>
    <definedName name="Group4" localSheetId="8">#REF!</definedName>
    <definedName name="Group4" localSheetId="0">#REF!</definedName>
    <definedName name="Group4" localSheetId="20">#REF!</definedName>
    <definedName name="Group4" localSheetId="19">#REF!</definedName>
    <definedName name="Group4" localSheetId="7">#REF!</definedName>
    <definedName name="Group4" localSheetId="4">#REF!</definedName>
    <definedName name="Group4" localSheetId="3">#REF!</definedName>
    <definedName name="Group4" localSheetId="6">#REF!</definedName>
    <definedName name="Group4" localSheetId="5">#REF!</definedName>
    <definedName name="Group4" localSheetId="2">#REF!</definedName>
    <definedName name="Group4" localSheetId="1">#REF!</definedName>
    <definedName name="Group4" localSheetId="16">#REF!</definedName>
    <definedName name="Group4" localSheetId="9">#REF!</definedName>
    <definedName name="Group4">#REF!</definedName>
    <definedName name="GSB" localSheetId="15">#REF!</definedName>
    <definedName name="GSB" localSheetId="11">#REF!</definedName>
    <definedName name="GSB" localSheetId="17">#REF!</definedName>
    <definedName name="GSB" localSheetId="14">#REF!</definedName>
    <definedName name="GSB" localSheetId="8">#REF!</definedName>
    <definedName name="GSB" localSheetId="0">#REF!</definedName>
    <definedName name="GSB" localSheetId="20">#REF!</definedName>
    <definedName name="GSB" localSheetId="19">#REF!</definedName>
    <definedName name="GSB" localSheetId="7">#REF!</definedName>
    <definedName name="GSB" localSheetId="4">#REF!</definedName>
    <definedName name="GSB" localSheetId="3">#REF!</definedName>
    <definedName name="GSB" localSheetId="6">#REF!</definedName>
    <definedName name="GSB" localSheetId="5">#REF!</definedName>
    <definedName name="GSB" localSheetId="2">#REF!</definedName>
    <definedName name="GSB" localSheetId="1">#REF!</definedName>
    <definedName name="GSB" localSheetId="16">#REF!</definedName>
    <definedName name="GSB" localSheetId="9">#REF!</definedName>
    <definedName name="GSB">#REF!</definedName>
    <definedName name="GSDFGFHGH" localSheetId="15">#REF!</definedName>
    <definedName name="GSDFGFHGH" localSheetId="11">#REF!</definedName>
    <definedName name="GSDFGFHGH" localSheetId="17">#REF!</definedName>
    <definedName name="GSDFGFHGH" localSheetId="14">#REF!</definedName>
    <definedName name="GSDFGFHGH" localSheetId="8">#REF!</definedName>
    <definedName name="GSDFGFHGH" localSheetId="0">#REF!</definedName>
    <definedName name="GSDFGFHGH" localSheetId="20">#REF!</definedName>
    <definedName name="GSDFGFHGH" localSheetId="19">#REF!</definedName>
    <definedName name="GSDFGFHGH" localSheetId="7">#REF!</definedName>
    <definedName name="GSDFGFHGH" localSheetId="4">#REF!</definedName>
    <definedName name="GSDFGFHGH" localSheetId="3">#REF!</definedName>
    <definedName name="GSDFGFHGH" localSheetId="6">#REF!</definedName>
    <definedName name="GSDFGFHGH" localSheetId="5">#REF!</definedName>
    <definedName name="GSDFGFHGH" localSheetId="2">#REF!</definedName>
    <definedName name="GSDFGFHGH" localSheetId="1">#REF!</definedName>
    <definedName name="GSDFGFHGH" localSheetId="16">#REF!</definedName>
    <definedName name="GSDFGFHGH" localSheetId="9">#REF!</definedName>
    <definedName name="GSDFGFHGH">#REF!</definedName>
    <definedName name="GSDGG" localSheetId="15">#REF!</definedName>
    <definedName name="GSDGG" localSheetId="11">#REF!</definedName>
    <definedName name="GSDGG" localSheetId="17">#REF!</definedName>
    <definedName name="GSDGG" localSheetId="14">#REF!</definedName>
    <definedName name="GSDGG" localSheetId="8">#REF!</definedName>
    <definedName name="GSDGG" localSheetId="0">#REF!</definedName>
    <definedName name="GSDGG" localSheetId="20">#REF!</definedName>
    <definedName name="GSDGG" localSheetId="19">#REF!</definedName>
    <definedName name="GSDGG" localSheetId="7">#REF!</definedName>
    <definedName name="GSDGG" localSheetId="4">#REF!</definedName>
    <definedName name="GSDGG" localSheetId="3">#REF!</definedName>
    <definedName name="GSDGG" localSheetId="6">#REF!</definedName>
    <definedName name="GSDGG" localSheetId="5">#REF!</definedName>
    <definedName name="GSDGG" localSheetId="2">#REF!</definedName>
    <definedName name="GSDGG" localSheetId="1">#REF!</definedName>
    <definedName name="GSDGG" localSheetId="16">#REF!</definedName>
    <definedName name="GSDGG" localSheetId="9">#REF!</definedName>
    <definedName name="GSDGG">#REF!</definedName>
    <definedName name="gspace">[34]Anl!$G$27</definedName>
    <definedName name="Gw" localSheetId="15">#REF!</definedName>
    <definedName name="Gw" localSheetId="11">#REF!</definedName>
    <definedName name="Gw" localSheetId="17">#REF!</definedName>
    <definedName name="Gw" localSheetId="14">#REF!</definedName>
    <definedName name="Gw" localSheetId="8">#REF!</definedName>
    <definedName name="Gw" localSheetId="0">#REF!</definedName>
    <definedName name="Gw" localSheetId="20">#REF!</definedName>
    <definedName name="Gw" localSheetId="19">#REF!</definedName>
    <definedName name="Gw" localSheetId="7">#REF!</definedName>
    <definedName name="Gw" localSheetId="4">#REF!</definedName>
    <definedName name="Gw" localSheetId="3">#REF!</definedName>
    <definedName name="Gw" localSheetId="6">#REF!</definedName>
    <definedName name="Gw" localSheetId="5">#REF!</definedName>
    <definedName name="Gw" localSheetId="2">#REF!</definedName>
    <definedName name="Gw" localSheetId="1">#REF!</definedName>
    <definedName name="Gw" localSheetId="16">#REF!</definedName>
    <definedName name="Gw" localSheetId="9">#REF!</definedName>
    <definedName name="Gw">#REF!</definedName>
    <definedName name="H" localSheetId="15">#REF!</definedName>
    <definedName name="H" localSheetId="11">#REF!</definedName>
    <definedName name="H" localSheetId="17">#REF!</definedName>
    <definedName name="H" localSheetId="14">#REF!</definedName>
    <definedName name="H" localSheetId="8">#REF!</definedName>
    <definedName name="H" localSheetId="0">#REF!</definedName>
    <definedName name="H" localSheetId="20">#REF!</definedName>
    <definedName name="H" localSheetId="19">#REF!</definedName>
    <definedName name="H" localSheetId="13">#REF!</definedName>
    <definedName name="H" localSheetId="7">#REF!</definedName>
    <definedName name="H" localSheetId="4">#REF!</definedName>
    <definedName name="H" localSheetId="3">#REF!</definedName>
    <definedName name="H" localSheetId="6">#REF!</definedName>
    <definedName name="H" localSheetId="5">#REF!</definedName>
    <definedName name="H" localSheetId="2">#REF!</definedName>
    <definedName name="H" localSheetId="1">#REF!</definedName>
    <definedName name="H" localSheetId="16">#REF!</definedName>
    <definedName name="H" localSheetId="9">#REF!</definedName>
    <definedName name="H">#REF!</definedName>
    <definedName name="H___0" localSheetId="15">#REF!</definedName>
    <definedName name="H___0" localSheetId="11">#REF!</definedName>
    <definedName name="H___0" localSheetId="17">#REF!</definedName>
    <definedName name="H___0" localSheetId="14">#REF!</definedName>
    <definedName name="H___0" localSheetId="8">#REF!</definedName>
    <definedName name="H___0" localSheetId="0">#REF!</definedName>
    <definedName name="H___0" localSheetId="20">#REF!</definedName>
    <definedName name="H___0" localSheetId="19">#REF!</definedName>
    <definedName name="H___0" localSheetId="7">#REF!</definedName>
    <definedName name="H___0" localSheetId="4">#REF!</definedName>
    <definedName name="H___0" localSheetId="3">#REF!</definedName>
    <definedName name="H___0" localSheetId="6">#REF!</definedName>
    <definedName name="H___0" localSheetId="5">#REF!</definedName>
    <definedName name="H___0" localSheetId="2">#REF!</definedName>
    <definedName name="H___0" localSheetId="1">#REF!</definedName>
    <definedName name="H___0" localSheetId="16">#REF!</definedName>
    <definedName name="H___0" localSheetId="9">#REF!</definedName>
    <definedName name="H___0">#REF!</definedName>
    <definedName name="H___13" localSheetId="15">#REF!</definedName>
    <definedName name="H___13" localSheetId="11">#REF!</definedName>
    <definedName name="H___13" localSheetId="17">#REF!</definedName>
    <definedName name="H___13" localSheetId="14">#REF!</definedName>
    <definedName name="H___13" localSheetId="8">#REF!</definedName>
    <definedName name="H___13" localSheetId="0">#REF!</definedName>
    <definedName name="H___13" localSheetId="20">#REF!</definedName>
    <definedName name="H___13" localSheetId="19">#REF!</definedName>
    <definedName name="H___13" localSheetId="7">#REF!</definedName>
    <definedName name="H___13" localSheetId="4">#REF!</definedName>
    <definedName name="H___13" localSheetId="3">#REF!</definedName>
    <definedName name="H___13" localSheetId="6">#REF!</definedName>
    <definedName name="H___13" localSheetId="5">#REF!</definedName>
    <definedName name="H___13" localSheetId="2">#REF!</definedName>
    <definedName name="H___13" localSheetId="1">#REF!</definedName>
    <definedName name="H___13" localSheetId="16">#REF!</definedName>
    <definedName name="H___13" localSheetId="9">#REF!</definedName>
    <definedName name="H___13">#REF!</definedName>
    <definedName name="H_B" localSheetId="14">#REF!</definedName>
    <definedName name="H_B" localSheetId="13">#REF!</definedName>
    <definedName name="H_B" localSheetId="16">#REF!</definedName>
    <definedName name="H_B">#REF!</definedName>
    <definedName name="H0" localSheetId="15">#REF!</definedName>
    <definedName name="H0" localSheetId="11">#REF!</definedName>
    <definedName name="H0" localSheetId="17">#REF!</definedName>
    <definedName name="H0" localSheetId="14">#REF!</definedName>
    <definedName name="H0" localSheetId="8">#REF!</definedName>
    <definedName name="H0" localSheetId="0">#REF!</definedName>
    <definedName name="H0" localSheetId="20">#REF!</definedName>
    <definedName name="H0" localSheetId="19">#REF!</definedName>
    <definedName name="H0" localSheetId="7">#REF!</definedName>
    <definedName name="H0" localSheetId="4">#REF!</definedName>
    <definedName name="H0" localSheetId="3">#REF!</definedName>
    <definedName name="H0" localSheetId="6">#REF!</definedName>
    <definedName name="H0" localSheetId="5">#REF!</definedName>
    <definedName name="H0" localSheetId="2">#REF!</definedName>
    <definedName name="H0" localSheetId="1">#REF!</definedName>
    <definedName name="H0" localSheetId="16">#REF!</definedName>
    <definedName name="H0" localSheetId="9">#REF!</definedName>
    <definedName name="H0">#REF!</definedName>
    <definedName name="H0___0" localSheetId="15">#REF!</definedName>
    <definedName name="H0___0" localSheetId="11">#REF!</definedName>
    <definedName name="H0___0" localSheetId="17">#REF!</definedName>
    <definedName name="H0___0" localSheetId="14">#REF!</definedName>
    <definedName name="H0___0" localSheetId="8">#REF!</definedName>
    <definedName name="H0___0" localSheetId="0">#REF!</definedName>
    <definedName name="H0___0" localSheetId="20">#REF!</definedName>
    <definedName name="H0___0" localSheetId="19">#REF!</definedName>
    <definedName name="H0___0" localSheetId="7">#REF!</definedName>
    <definedName name="H0___0" localSheetId="4">#REF!</definedName>
    <definedName name="H0___0" localSheetId="3">#REF!</definedName>
    <definedName name="H0___0" localSheetId="6">#REF!</definedName>
    <definedName name="H0___0" localSheetId="5">#REF!</definedName>
    <definedName name="H0___0" localSheetId="2">#REF!</definedName>
    <definedName name="H0___0" localSheetId="1">#REF!</definedName>
    <definedName name="H0___0" localSheetId="16">#REF!</definedName>
    <definedName name="H0___0" localSheetId="9">#REF!</definedName>
    <definedName name="H0___0">#REF!</definedName>
    <definedName name="H0___13" localSheetId="15">#REF!</definedName>
    <definedName name="H0___13" localSheetId="11">#REF!</definedName>
    <definedName name="H0___13" localSheetId="17">#REF!</definedName>
    <definedName name="H0___13" localSheetId="14">#REF!</definedName>
    <definedName name="H0___13" localSheetId="8">#REF!</definedName>
    <definedName name="H0___13" localSheetId="0">#REF!</definedName>
    <definedName name="H0___13" localSheetId="20">#REF!</definedName>
    <definedName name="H0___13" localSheetId="19">#REF!</definedName>
    <definedName name="H0___13" localSheetId="7">#REF!</definedName>
    <definedName name="H0___13" localSheetId="4">#REF!</definedName>
    <definedName name="H0___13" localSheetId="3">#REF!</definedName>
    <definedName name="H0___13" localSheetId="6">#REF!</definedName>
    <definedName name="H0___13" localSheetId="5">#REF!</definedName>
    <definedName name="H0___13" localSheetId="2">#REF!</definedName>
    <definedName name="H0___13" localSheetId="1">#REF!</definedName>
    <definedName name="H0___13" localSheetId="16">#REF!</definedName>
    <definedName name="H0___13" localSheetId="9">#REF!</definedName>
    <definedName name="H0___13">#REF!</definedName>
    <definedName name="Hammerman" localSheetId="12">#REF!</definedName>
    <definedName name="Hammerman" localSheetId="15">#REF!</definedName>
    <definedName name="Hammerman" localSheetId="11">#REF!</definedName>
    <definedName name="Hammerman" localSheetId="17">#REF!</definedName>
    <definedName name="Hammerman" localSheetId="14">#REF!</definedName>
    <definedName name="Hammerman" localSheetId="8">#REF!</definedName>
    <definedName name="Hammerman" localSheetId="0">#REF!</definedName>
    <definedName name="Hammerman" localSheetId="20">#REF!</definedName>
    <definedName name="Hammerman" localSheetId="19">#REF!</definedName>
    <definedName name="Hammerman" localSheetId="7">#REF!</definedName>
    <definedName name="Hammerman" localSheetId="4">#REF!</definedName>
    <definedName name="Hammerman" localSheetId="3">#REF!</definedName>
    <definedName name="Hammerman" localSheetId="6">#REF!</definedName>
    <definedName name="Hammerman" localSheetId="5">#REF!</definedName>
    <definedName name="Hammerman" localSheetId="2">#REF!</definedName>
    <definedName name="Hammerman" localSheetId="1">#REF!</definedName>
    <definedName name="Hammerman" localSheetId="16">#REF!</definedName>
    <definedName name="Hammerman" localSheetId="9">#REF!</definedName>
    <definedName name="Hammerman">#REF!</definedName>
    <definedName name="HARD_EXCVN" localSheetId="15">#REF!</definedName>
    <definedName name="HARD_EXCVN" localSheetId="11">#REF!</definedName>
    <definedName name="HARD_EXCVN" localSheetId="17">#REF!</definedName>
    <definedName name="HARD_EXCVN" localSheetId="14">#REF!</definedName>
    <definedName name="HARD_EXCVN" localSheetId="8">#REF!</definedName>
    <definedName name="HARD_EXCVN" localSheetId="0">#REF!</definedName>
    <definedName name="HARD_EXCVN" localSheetId="20">#REF!</definedName>
    <definedName name="HARD_EXCVN" localSheetId="19">#REF!</definedName>
    <definedName name="HARD_EXCVN" localSheetId="7">#REF!</definedName>
    <definedName name="HARD_EXCVN" localSheetId="4">#REF!</definedName>
    <definedName name="HARD_EXCVN" localSheetId="3">#REF!</definedName>
    <definedName name="HARD_EXCVN" localSheetId="6">#REF!</definedName>
    <definedName name="HARD_EXCVN" localSheetId="5">#REF!</definedName>
    <definedName name="HARD_EXCVN" localSheetId="2">#REF!</definedName>
    <definedName name="HARD_EXCVN" localSheetId="1">#REF!</definedName>
    <definedName name="HARD_EXCVN" localSheetId="16">#REF!</definedName>
    <definedName name="HARD_EXCVN" localSheetId="9">#REF!</definedName>
    <definedName name="HARD_EXCVN">#REF!</definedName>
    <definedName name="HARDROCK_EXCVN" localSheetId="15">#REF!</definedName>
    <definedName name="HARDROCK_EXCVN" localSheetId="11">#REF!</definedName>
    <definedName name="HARDROCK_EXCVN" localSheetId="17">#REF!</definedName>
    <definedName name="HARDROCK_EXCVN" localSheetId="14">#REF!</definedName>
    <definedName name="HARDROCK_EXCVN" localSheetId="8">#REF!</definedName>
    <definedName name="HARDROCK_EXCVN" localSheetId="0">#REF!</definedName>
    <definedName name="HARDROCK_EXCVN" localSheetId="20">#REF!</definedName>
    <definedName name="HARDROCK_EXCVN" localSheetId="19">#REF!</definedName>
    <definedName name="HARDROCK_EXCVN" localSheetId="7">#REF!</definedName>
    <definedName name="HARDROCK_EXCVN" localSheetId="4">#REF!</definedName>
    <definedName name="HARDROCK_EXCVN" localSheetId="3">#REF!</definedName>
    <definedName name="HARDROCK_EXCVN" localSheetId="6">#REF!</definedName>
    <definedName name="HARDROCK_EXCVN" localSheetId="5">#REF!</definedName>
    <definedName name="HARDROCK_EXCVN" localSheetId="2">#REF!</definedName>
    <definedName name="HARDROCK_EXCVN" localSheetId="1">#REF!</definedName>
    <definedName name="HARDROCK_EXCVN" localSheetId="16">#REF!</definedName>
    <definedName name="HARDROCK_EXCVN" localSheetId="9">#REF!</definedName>
    <definedName name="HARDROCK_EXCVN">#REF!</definedName>
    <definedName name="HARDSOIL_EXCVN" localSheetId="15">#REF!</definedName>
    <definedName name="HARDSOIL_EXCVN" localSheetId="11">#REF!</definedName>
    <definedName name="HARDSOIL_EXCVN" localSheetId="17">#REF!</definedName>
    <definedName name="HARDSOIL_EXCVN" localSheetId="14">#REF!</definedName>
    <definedName name="HARDSOIL_EXCVN" localSheetId="8">#REF!</definedName>
    <definedName name="HARDSOIL_EXCVN" localSheetId="0">#REF!</definedName>
    <definedName name="HARDSOIL_EXCVN" localSheetId="20">#REF!</definedName>
    <definedName name="HARDSOIL_EXCVN" localSheetId="19">#REF!</definedName>
    <definedName name="HARDSOIL_EXCVN" localSheetId="7">#REF!</definedName>
    <definedName name="HARDSOIL_EXCVN" localSheetId="4">#REF!</definedName>
    <definedName name="HARDSOIL_EXCVN" localSheetId="3">#REF!</definedName>
    <definedName name="HARDSOIL_EXCVN" localSheetId="6">#REF!</definedName>
    <definedName name="HARDSOIL_EXCVN" localSheetId="5">#REF!</definedName>
    <definedName name="HARDSOIL_EXCVN" localSheetId="2">#REF!</definedName>
    <definedName name="HARDSOIL_EXCVN" localSheetId="1">#REF!</definedName>
    <definedName name="HARDSOIL_EXCVN" localSheetId="16">#REF!</definedName>
    <definedName name="HARDSOIL_EXCVN" localSheetId="9">#REF!</definedName>
    <definedName name="HARDSOIL_EXCVN">#REF!</definedName>
    <definedName name="HARI" localSheetId="15">'[2]ANNEXURE-A'!#REF!</definedName>
    <definedName name="HARI" localSheetId="11">'[2]ANNEXURE-A'!#REF!</definedName>
    <definedName name="HARI" localSheetId="17">'[2]ANNEXURE-A'!#REF!</definedName>
    <definedName name="HARI" localSheetId="14">'[2]ANNEXURE-A'!#REF!</definedName>
    <definedName name="HARI" localSheetId="8">'[2]ANNEXURE-A'!#REF!</definedName>
    <definedName name="HARI" localSheetId="0">'[2]ANNEXURE-A'!#REF!</definedName>
    <definedName name="HARI" localSheetId="20">'[2]ANNEXURE-A'!#REF!</definedName>
    <definedName name="HARI" localSheetId="19">'[2]ANNEXURE-A'!#REF!</definedName>
    <definedName name="HARI" localSheetId="7">'[2]ANNEXURE-A'!#REF!</definedName>
    <definedName name="HARI" localSheetId="4">'[2]ANNEXURE-A'!#REF!</definedName>
    <definedName name="HARI" localSheetId="3">'[2]ANNEXURE-A'!#REF!</definedName>
    <definedName name="HARI" localSheetId="6">'[2]ANNEXURE-A'!#REF!</definedName>
    <definedName name="HARI" localSheetId="5">'[2]ANNEXURE-A'!#REF!</definedName>
    <definedName name="HARI" localSheetId="2">'[2]ANNEXURE-A'!#REF!</definedName>
    <definedName name="HARI" localSheetId="1">'[2]ANNEXURE-A'!#REF!</definedName>
    <definedName name="HARI" localSheetId="16">'[2]ANNEXURE-A'!#REF!</definedName>
    <definedName name="HARI" localSheetId="9">'[2]ANNEXURE-A'!#REF!</definedName>
    <definedName name="HARI">'[2]ANNEXURE-A'!#REF!</definedName>
    <definedName name="Hcbdw" localSheetId="15">[35]Timesheet!#REF!</definedName>
    <definedName name="Hcbdw" localSheetId="11">[35]Timesheet!#REF!</definedName>
    <definedName name="Hcbdw" localSheetId="17">[35]Timesheet!#REF!</definedName>
    <definedName name="Hcbdw" localSheetId="14">[35]Timesheet!#REF!</definedName>
    <definedName name="Hcbdw" localSheetId="8">[35]Timesheet!#REF!</definedName>
    <definedName name="Hcbdw" localSheetId="0">[35]Timesheet!#REF!</definedName>
    <definedName name="Hcbdw" localSheetId="20">[35]Timesheet!#REF!</definedName>
    <definedName name="Hcbdw" localSheetId="19">[35]Timesheet!#REF!</definedName>
    <definedName name="Hcbdw" localSheetId="7">[35]Timesheet!#REF!</definedName>
    <definedName name="Hcbdw" localSheetId="4">[35]Timesheet!#REF!</definedName>
    <definedName name="Hcbdw" localSheetId="3">[35]Timesheet!#REF!</definedName>
    <definedName name="Hcbdw" localSheetId="6">[35]Timesheet!#REF!</definedName>
    <definedName name="Hcbdw" localSheetId="5">[35]Timesheet!#REF!</definedName>
    <definedName name="Hcbdw" localSheetId="2">[35]Timesheet!#REF!</definedName>
    <definedName name="Hcbdw" localSheetId="1">[35]Timesheet!#REF!</definedName>
    <definedName name="Hcbdw" localSheetId="16">[35]Timesheet!#REF!</definedName>
    <definedName name="Hcbdw" localSheetId="9">[35]Timesheet!#REF!</definedName>
    <definedName name="Hcbdw">[35]Timesheet!#REF!</definedName>
    <definedName name="Hcw" localSheetId="15">[35]Timesheet!#REF!</definedName>
    <definedName name="Hcw" localSheetId="11">[35]Timesheet!#REF!</definedName>
    <definedName name="Hcw" localSheetId="17">[35]Timesheet!#REF!</definedName>
    <definedName name="Hcw" localSheetId="14">[35]Timesheet!#REF!</definedName>
    <definedName name="Hcw" localSheetId="8">[35]Timesheet!#REF!</definedName>
    <definedName name="Hcw" localSheetId="0">[35]Timesheet!#REF!</definedName>
    <definedName name="Hcw" localSheetId="20">[35]Timesheet!#REF!</definedName>
    <definedName name="Hcw" localSheetId="19">[35]Timesheet!#REF!</definedName>
    <definedName name="Hcw" localSheetId="7">[35]Timesheet!#REF!</definedName>
    <definedName name="Hcw" localSheetId="4">[35]Timesheet!#REF!</definedName>
    <definedName name="Hcw" localSheetId="3">[35]Timesheet!#REF!</definedName>
    <definedName name="Hcw" localSheetId="6">[35]Timesheet!#REF!</definedName>
    <definedName name="Hcw" localSheetId="5">[35]Timesheet!#REF!</definedName>
    <definedName name="Hcw" localSheetId="2">[35]Timesheet!#REF!</definedName>
    <definedName name="Hcw" localSheetId="1">[35]Timesheet!#REF!</definedName>
    <definedName name="Hcw" localSheetId="16">[35]Timesheet!#REF!</definedName>
    <definedName name="Hcw" localSheetId="9">[35]Timesheet!#REF!</definedName>
    <definedName name="Hcw">[35]Timesheet!#REF!</definedName>
    <definedName name="HDPE" localSheetId="15">#REF!</definedName>
    <definedName name="HDPE" localSheetId="11">#REF!</definedName>
    <definedName name="HDPE" localSheetId="17">#REF!</definedName>
    <definedName name="HDPE" localSheetId="14">#REF!</definedName>
    <definedName name="HDPE" localSheetId="8">#REF!</definedName>
    <definedName name="HDPE" localSheetId="0">#REF!</definedName>
    <definedName name="HDPE" localSheetId="20">#REF!</definedName>
    <definedName name="HDPE" localSheetId="19">#REF!</definedName>
    <definedName name="HDPE" localSheetId="7">#REF!</definedName>
    <definedName name="HDPE" localSheetId="4">#REF!</definedName>
    <definedName name="HDPE" localSheetId="3">#REF!</definedName>
    <definedName name="HDPE" localSheetId="6">#REF!</definedName>
    <definedName name="HDPE" localSheetId="5">#REF!</definedName>
    <definedName name="HDPE" localSheetId="2">#REF!</definedName>
    <definedName name="HDPE" localSheetId="1">#REF!</definedName>
    <definedName name="HDPE" localSheetId="16">#REF!</definedName>
    <definedName name="HDPE" localSheetId="9">#REF!</definedName>
    <definedName name="HDPE">#REF!</definedName>
    <definedName name="headblacksmith" localSheetId="12">#REF!</definedName>
    <definedName name="headblacksmith" localSheetId="15">#REF!</definedName>
    <definedName name="headblacksmith" localSheetId="11">#REF!</definedName>
    <definedName name="headblacksmith" localSheetId="17">#REF!</definedName>
    <definedName name="headblacksmith" localSheetId="14">#REF!</definedName>
    <definedName name="headblacksmith" localSheetId="8">#REF!</definedName>
    <definedName name="headblacksmith" localSheetId="0">#REF!</definedName>
    <definedName name="headblacksmith" localSheetId="20">#REF!</definedName>
    <definedName name="headblacksmith" localSheetId="19">#REF!</definedName>
    <definedName name="headblacksmith" localSheetId="7">#REF!</definedName>
    <definedName name="headblacksmith" localSheetId="4">#REF!</definedName>
    <definedName name="headblacksmith" localSheetId="3">#REF!</definedName>
    <definedName name="headblacksmith" localSheetId="6">#REF!</definedName>
    <definedName name="headblacksmith" localSheetId="5">#REF!</definedName>
    <definedName name="headblacksmith" localSheetId="2">#REF!</definedName>
    <definedName name="headblacksmith" localSheetId="1">#REF!</definedName>
    <definedName name="headblacksmith" localSheetId="16">#REF!</definedName>
    <definedName name="headblacksmith" localSheetId="9">#REF!</definedName>
    <definedName name="headblacksmith">#REF!</definedName>
    <definedName name="HEADER" localSheetId="15">#REF!</definedName>
    <definedName name="HEADER" localSheetId="11">#REF!</definedName>
    <definedName name="HEADER" localSheetId="17">#REF!</definedName>
    <definedName name="HEADER" localSheetId="14">#REF!</definedName>
    <definedName name="HEADER" localSheetId="8">#REF!</definedName>
    <definedName name="HEADER" localSheetId="0">#REF!</definedName>
    <definedName name="HEADER" localSheetId="20">#REF!</definedName>
    <definedName name="HEADER" localSheetId="19">#REF!</definedName>
    <definedName name="HEADER" localSheetId="13">#REF!</definedName>
    <definedName name="HEADER" localSheetId="7">#REF!</definedName>
    <definedName name="HEADER" localSheetId="4">#REF!</definedName>
    <definedName name="HEADER" localSheetId="3">#REF!</definedName>
    <definedName name="HEADER" localSheetId="6">#REF!</definedName>
    <definedName name="HEADER" localSheetId="5">#REF!</definedName>
    <definedName name="HEADER" localSheetId="2">#REF!</definedName>
    <definedName name="HEADER" localSheetId="1">#REF!</definedName>
    <definedName name="HEADER" localSheetId="16">#REF!</definedName>
    <definedName name="HEADER" localSheetId="9">#REF!</definedName>
    <definedName name="HEADER">#REF!</definedName>
    <definedName name="headmason" localSheetId="12">#REF!</definedName>
    <definedName name="headmason" localSheetId="15">#REF!</definedName>
    <definedName name="headmason" localSheetId="11">#REF!</definedName>
    <definedName name="headmason" localSheetId="17">#REF!</definedName>
    <definedName name="headmason" localSheetId="14">#REF!</definedName>
    <definedName name="headmason" localSheetId="8">#REF!</definedName>
    <definedName name="headmason" localSheetId="0">#REF!</definedName>
    <definedName name="headmason" localSheetId="20">#REF!</definedName>
    <definedName name="headmason" localSheetId="19">#REF!</definedName>
    <definedName name="headmason" localSheetId="7">#REF!</definedName>
    <definedName name="headmason" localSheetId="4">#REF!</definedName>
    <definedName name="headmason" localSheetId="3">#REF!</definedName>
    <definedName name="headmason" localSheetId="6">#REF!</definedName>
    <definedName name="headmason" localSheetId="5">#REF!</definedName>
    <definedName name="headmason" localSheetId="2">#REF!</definedName>
    <definedName name="headmason" localSheetId="1">#REF!</definedName>
    <definedName name="headmason" localSheetId="16">#REF!</definedName>
    <definedName name="headmason" localSheetId="9">#REF!</definedName>
    <definedName name="headmason">#REF!</definedName>
    <definedName name="HeavyPave" localSheetId="15">#REF!</definedName>
    <definedName name="HeavyPave" localSheetId="11">#REF!</definedName>
    <definedName name="HeavyPave" localSheetId="17">#REF!</definedName>
    <definedName name="HeavyPave" localSheetId="14">#REF!</definedName>
    <definedName name="HeavyPave" localSheetId="8">#REF!</definedName>
    <definedName name="HeavyPave" localSheetId="0">#REF!</definedName>
    <definedName name="HeavyPave" localSheetId="20">#REF!</definedName>
    <definedName name="HeavyPave" localSheetId="19">#REF!</definedName>
    <definedName name="HeavyPave" localSheetId="7">#REF!</definedName>
    <definedName name="HeavyPave" localSheetId="4">#REF!</definedName>
    <definedName name="HeavyPave" localSheetId="3">#REF!</definedName>
    <definedName name="HeavyPave" localSheetId="6">#REF!</definedName>
    <definedName name="HeavyPave" localSheetId="5">#REF!</definedName>
    <definedName name="HeavyPave" localSheetId="2">#REF!</definedName>
    <definedName name="HeavyPave" localSheetId="1">#REF!</definedName>
    <definedName name="HeavyPave" localSheetId="16">#REF!</definedName>
    <definedName name="HeavyPave" localSheetId="9">#REF!</definedName>
    <definedName name="HeavyPave">#REF!</definedName>
    <definedName name="hfi" localSheetId="15">#REF!</definedName>
    <definedName name="hfi" localSheetId="11">#REF!</definedName>
    <definedName name="hfi" localSheetId="17">#REF!</definedName>
    <definedName name="hfi" localSheetId="14">#REF!</definedName>
    <definedName name="hfi" localSheetId="8">#REF!</definedName>
    <definedName name="hfi" localSheetId="0">#REF!</definedName>
    <definedName name="hfi" localSheetId="20">#REF!</definedName>
    <definedName name="hfi" localSheetId="19">#REF!</definedName>
    <definedName name="hfi" localSheetId="7">#REF!</definedName>
    <definedName name="hfi" localSheetId="4">#REF!</definedName>
    <definedName name="hfi" localSheetId="3">#REF!</definedName>
    <definedName name="hfi" localSheetId="6">#REF!</definedName>
    <definedName name="hfi" localSheetId="5">#REF!</definedName>
    <definedName name="hfi" localSheetId="2">#REF!</definedName>
    <definedName name="hfi" localSheetId="1">#REF!</definedName>
    <definedName name="hfi" localSheetId="16">#REF!</definedName>
    <definedName name="hfi" localSheetId="9">#REF!</definedName>
    <definedName name="hfi">#REF!</definedName>
    <definedName name="hgr" localSheetId="15">#REF!</definedName>
    <definedName name="hgr" localSheetId="11">#REF!</definedName>
    <definedName name="hgr" localSheetId="17">#REF!</definedName>
    <definedName name="hgr" localSheetId="14">#REF!</definedName>
    <definedName name="hgr" localSheetId="8">#REF!</definedName>
    <definedName name="hgr" localSheetId="0">#REF!</definedName>
    <definedName name="hgr" localSheetId="20">#REF!</definedName>
    <definedName name="hgr" localSheetId="19">#REF!</definedName>
    <definedName name="hgr" localSheetId="7">#REF!</definedName>
    <definedName name="hgr" localSheetId="4">#REF!</definedName>
    <definedName name="hgr" localSheetId="3">#REF!</definedName>
    <definedName name="hgr" localSheetId="6">#REF!</definedName>
    <definedName name="hgr" localSheetId="5">#REF!</definedName>
    <definedName name="hgr" localSheetId="2">#REF!</definedName>
    <definedName name="hgr" localSheetId="1">#REF!</definedName>
    <definedName name="hgr" localSheetId="16">#REF!</definedName>
    <definedName name="hgr" localSheetId="9">#REF!</definedName>
    <definedName name="hgr">#REF!</definedName>
    <definedName name="hh" localSheetId="15">#REF!</definedName>
    <definedName name="hh" localSheetId="11">#REF!</definedName>
    <definedName name="hh" localSheetId="17">#REF!</definedName>
    <definedName name="hh" localSheetId="14">#REF!</definedName>
    <definedName name="hh" localSheetId="8">#REF!</definedName>
    <definedName name="hh" localSheetId="0">#REF!</definedName>
    <definedName name="hh" localSheetId="20">#REF!</definedName>
    <definedName name="hh" localSheetId="19">#REF!</definedName>
    <definedName name="hh" localSheetId="7">#REF!</definedName>
    <definedName name="hh" localSheetId="4">#REF!</definedName>
    <definedName name="hh" localSheetId="3">#REF!</definedName>
    <definedName name="hh" localSheetId="6">#REF!</definedName>
    <definedName name="hh" localSheetId="5">#REF!</definedName>
    <definedName name="hh" localSheetId="2">#REF!</definedName>
    <definedName name="hh" localSheetId="1">#REF!</definedName>
    <definedName name="hh" localSheetId="16">#REF!</definedName>
    <definedName name="hh" localSheetId="9">#REF!</definedName>
    <definedName name="hh">#REF!</definedName>
    <definedName name="hh___0" localSheetId="15">#REF!</definedName>
    <definedName name="hh___0" localSheetId="11">#REF!</definedName>
    <definedName name="hh___0" localSheetId="17">#REF!</definedName>
    <definedName name="hh___0" localSheetId="14">#REF!</definedName>
    <definedName name="hh___0" localSheetId="8">#REF!</definedName>
    <definedName name="hh___0" localSheetId="0">#REF!</definedName>
    <definedName name="hh___0" localSheetId="20">#REF!</definedName>
    <definedName name="hh___0" localSheetId="19">#REF!</definedName>
    <definedName name="hh___0" localSheetId="7">#REF!</definedName>
    <definedName name="hh___0" localSheetId="4">#REF!</definedName>
    <definedName name="hh___0" localSheetId="3">#REF!</definedName>
    <definedName name="hh___0" localSheetId="6">#REF!</definedName>
    <definedName name="hh___0" localSheetId="5">#REF!</definedName>
    <definedName name="hh___0" localSheetId="2">#REF!</definedName>
    <definedName name="hh___0" localSheetId="1">#REF!</definedName>
    <definedName name="hh___0" localSheetId="16">#REF!</definedName>
    <definedName name="hh___0" localSheetId="9">#REF!</definedName>
    <definedName name="hh___0">#REF!</definedName>
    <definedName name="hh___13" localSheetId="15">#REF!</definedName>
    <definedName name="hh___13" localSheetId="11">#REF!</definedName>
    <definedName name="hh___13" localSheetId="17">#REF!</definedName>
    <definedName name="hh___13" localSheetId="14">#REF!</definedName>
    <definedName name="hh___13" localSheetId="8">#REF!</definedName>
    <definedName name="hh___13" localSheetId="0">#REF!</definedName>
    <definedName name="hh___13" localSheetId="20">#REF!</definedName>
    <definedName name="hh___13" localSheetId="19">#REF!</definedName>
    <definedName name="hh___13" localSheetId="7">#REF!</definedName>
    <definedName name="hh___13" localSheetId="4">#REF!</definedName>
    <definedName name="hh___13" localSheetId="3">#REF!</definedName>
    <definedName name="hh___13" localSheetId="6">#REF!</definedName>
    <definedName name="hh___13" localSheetId="5">#REF!</definedName>
    <definedName name="hh___13" localSheetId="2">#REF!</definedName>
    <definedName name="hh___13" localSheetId="1">#REF!</definedName>
    <definedName name="hh___13" localSheetId="16">#REF!</definedName>
    <definedName name="hh___13" localSheetId="9">#REF!</definedName>
    <definedName name="hh___13">#REF!</definedName>
    <definedName name="Hhpc" localSheetId="15">[35]Timesheet!#REF!</definedName>
    <definedName name="Hhpc" localSheetId="11">[35]Timesheet!#REF!</definedName>
    <definedName name="Hhpc" localSheetId="17">[35]Timesheet!#REF!</definedName>
    <definedName name="Hhpc" localSheetId="14">[35]Timesheet!#REF!</definedName>
    <definedName name="Hhpc" localSheetId="8">[35]Timesheet!#REF!</definedName>
    <definedName name="Hhpc" localSheetId="0">[35]Timesheet!#REF!</definedName>
    <definedName name="Hhpc" localSheetId="20">[35]Timesheet!#REF!</definedName>
    <definedName name="Hhpc" localSheetId="19">[35]Timesheet!#REF!</definedName>
    <definedName name="Hhpc" localSheetId="7">[35]Timesheet!#REF!</definedName>
    <definedName name="Hhpc" localSheetId="4">[35]Timesheet!#REF!</definedName>
    <definedName name="Hhpc" localSheetId="3">[35]Timesheet!#REF!</definedName>
    <definedName name="Hhpc" localSheetId="6">[35]Timesheet!#REF!</definedName>
    <definedName name="Hhpc" localSheetId="5">[35]Timesheet!#REF!</definedName>
    <definedName name="Hhpc" localSheetId="2">[35]Timesheet!#REF!</definedName>
    <definedName name="Hhpc" localSheetId="1">[35]Timesheet!#REF!</definedName>
    <definedName name="Hhpc" localSheetId="16">[35]Timesheet!#REF!</definedName>
    <definedName name="Hhpc" localSheetId="9">[35]Timesheet!#REF!</definedName>
    <definedName name="Hhpc">[35]Timesheet!#REF!</definedName>
    <definedName name="hhs" localSheetId="15">#REF!</definedName>
    <definedName name="hhs" localSheetId="11">#REF!</definedName>
    <definedName name="hhs" localSheetId="17">#REF!</definedName>
    <definedName name="hhs" localSheetId="14">#REF!</definedName>
    <definedName name="hhs" localSheetId="8">#REF!</definedName>
    <definedName name="hhs" localSheetId="0">#REF!</definedName>
    <definedName name="hhs" localSheetId="20">#REF!</definedName>
    <definedName name="hhs" localSheetId="19">#REF!</definedName>
    <definedName name="hhs" localSheetId="7">#REF!</definedName>
    <definedName name="hhs" localSheetId="4">#REF!</definedName>
    <definedName name="hhs" localSheetId="3">#REF!</definedName>
    <definedName name="hhs" localSheetId="6">#REF!</definedName>
    <definedName name="hhs" localSheetId="5">#REF!</definedName>
    <definedName name="hhs" localSheetId="2">#REF!</definedName>
    <definedName name="hhs" localSheetId="1">#REF!</definedName>
    <definedName name="hhs" localSheetId="16">#REF!</definedName>
    <definedName name="hhs" localSheetId="9">#REF!</definedName>
    <definedName name="hhs">#REF!</definedName>
    <definedName name="hi" localSheetId="15">'[13]FT-05-02IsoBOM'!#REF!</definedName>
    <definedName name="hi" localSheetId="11">'[13]FT-05-02IsoBOM'!#REF!</definedName>
    <definedName name="hi" localSheetId="17">'[13]FT-05-02IsoBOM'!#REF!</definedName>
    <definedName name="hi" localSheetId="14">'[13]FT-05-02IsoBOM'!#REF!</definedName>
    <definedName name="hi" localSheetId="8">'[13]FT-05-02IsoBOM'!#REF!</definedName>
    <definedName name="hi" localSheetId="0">'[13]FT-05-02IsoBOM'!#REF!</definedName>
    <definedName name="hi" localSheetId="20">'[13]FT-05-02IsoBOM'!#REF!</definedName>
    <definedName name="hi" localSheetId="19">'[13]FT-05-02IsoBOM'!#REF!</definedName>
    <definedName name="hi" localSheetId="7">'[13]FT-05-02IsoBOM'!#REF!</definedName>
    <definedName name="hi" localSheetId="4">'[13]FT-05-02IsoBOM'!#REF!</definedName>
    <definedName name="hi" localSheetId="3">'[13]FT-05-02IsoBOM'!#REF!</definedName>
    <definedName name="hi" localSheetId="6">'[13]FT-05-02IsoBOM'!#REF!</definedName>
    <definedName name="hi" localSheetId="5">'[13]FT-05-02IsoBOM'!#REF!</definedName>
    <definedName name="hi" localSheetId="2">'[13]FT-05-02IsoBOM'!#REF!</definedName>
    <definedName name="hi" localSheetId="1">'[13]FT-05-02IsoBOM'!#REF!</definedName>
    <definedName name="hi" localSheetId="16">'[13]FT-05-02IsoBOM'!#REF!</definedName>
    <definedName name="hi" localSheetId="9">'[13]FT-05-02IsoBOM'!#REF!</definedName>
    <definedName name="hi">'[13]FT-05-02IsoBOM'!#REF!</definedName>
    <definedName name="HINDHUSTAN" localSheetId="15">#REF!</definedName>
    <definedName name="HINDHUSTAN" localSheetId="11">#REF!</definedName>
    <definedName name="HINDHUSTAN" localSheetId="17">#REF!</definedName>
    <definedName name="HINDHUSTAN" localSheetId="14">#REF!</definedName>
    <definedName name="HINDHUSTAN" localSheetId="8">#REF!</definedName>
    <definedName name="HINDHUSTAN" localSheetId="0">#REF!</definedName>
    <definedName name="HINDHUSTAN" localSheetId="20">#REF!</definedName>
    <definedName name="HINDHUSTAN" localSheetId="19">#REF!</definedName>
    <definedName name="HINDHUSTAN" localSheetId="7">#REF!</definedName>
    <definedName name="HINDHUSTAN" localSheetId="4">#REF!</definedName>
    <definedName name="HINDHUSTAN" localSheetId="3">#REF!</definedName>
    <definedName name="HINDHUSTAN" localSheetId="6">#REF!</definedName>
    <definedName name="HINDHUSTAN" localSheetId="5">#REF!</definedName>
    <definedName name="HINDHUSTAN" localSheetId="2">#REF!</definedName>
    <definedName name="HINDHUSTAN" localSheetId="1">#REF!</definedName>
    <definedName name="HINDHUSTAN" localSheetId="16">#REF!</definedName>
    <definedName name="HINDHUSTAN" localSheetId="9">#REF!</definedName>
    <definedName name="HINDHUSTAN">#REF!</definedName>
    <definedName name="HIns" localSheetId="15">'[13]FT-05-02IsoBOM'!#REF!</definedName>
    <definedName name="HIns" localSheetId="11">'[13]FT-05-02IsoBOM'!#REF!</definedName>
    <definedName name="HIns" localSheetId="17">'[13]FT-05-02IsoBOM'!#REF!</definedName>
    <definedName name="HIns" localSheetId="14">'[13]FT-05-02IsoBOM'!#REF!</definedName>
    <definedName name="HIns" localSheetId="8">'[13]FT-05-02IsoBOM'!#REF!</definedName>
    <definedName name="HIns" localSheetId="0">'[13]FT-05-02IsoBOM'!#REF!</definedName>
    <definedName name="HIns" localSheetId="20">'[13]FT-05-02IsoBOM'!#REF!</definedName>
    <definedName name="HIns" localSheetId="19">'[13]FT-05-02IsoBOM'!#REF!</definedName>
    <definedName name="HIns" localSheetId="7">'[13]FT-05-02IsoBOM'!#REF!</definedName>
    <definedName name="HIns" localSheetId="4">'[13]FT-05-02IsoBOM'!#REF!</definedName>
    <definedName name="HIns" localSheetId="3">'[13]FT-05-02IsoBOM'!#REF!</definedName>
    <definedName name="HIns" localSheetId="6">'[13]FT-05-02IsoBOM'!#REF!</definedName>
    <definedName name="HIns" localSheetId="5">'[13]FT-05-02IsoBOM'!#REF!</definedName>
    <definedName name="HIns" localSheetId="2">'[13]FT-05-02IsoBOM'!#REF!</definedName>
    <definedName name="HIns" localSheetId="1">'[13]FT-05-02IsoBOM'!#REF!</definedName>
    <definedName name="HIns" localSheetId="16">'[13]FT-05-02IsoBOM'!#REF!</definedName>
    <definedName name="HIns" localSheetId="9">'[13]FT-05-02IsoBOM'!#REF!</definedName>
    <definedName name="HIns">'[13]FT-05-02IsoBOM'!#REF!</definedName>
    <definedName name="Hipc" localSheetId="15">[35]Timesheet!#REF!</definedName>
    <definedName name="Hipc" localSheetId="11">[35]Timesheet!#REF!</definedName>
    <definedName name="Hipc" localSheetId="17">[35]Timesheet!#REF!</definedName>
    <definedName name="Hipc" localSheetId="14">[35]Timesheet!#REF!</definedName>
    <definedName name="Hipc" localSheetId="8">[35]Timesheet!#REF!</definedName>
    <definedName name="Hipc" localSheetId="0">[35]Timesheet!#REF!</definedName>
    <definedName name="Hipc" localSheetId="20">[35]Timesheet!#REF!</definedName>
    <definedName name="Hipc" localSheetId="19">[35]Timesheet!#REF!</definedName>
    <definedName name="Hipc" localSheetId="7">[35]Timesheet!#REF!</definedName>
    <definedName name="Hipc" localSheetId="4">[35]Timesheet!#REF!</definedName>
    <definedName name="Hipc" localSheetId="3">[35]Timesheet!#REF!</definedName>
    <definedName name="Hipc" localSheetId="6">[35]Timesheet!#REF!</definedName>
    <definedName name="Hipc" localSheetId="5">[35]Timesheet!#REF!</definedName>
    <definedName name="Hipc" localSheetId="2">[35]Timesheet!#REF!</definedName>
    <definedName name="Hipc" localSheetId="1">[35]Timesheet!#REF!</definedName>
    <definedName name="Hipc" localSheetId="16">[35]Timesheet!#REF!</definedName>
    <definedName name="Hipc" localSheetId="9">[35]Timesheet!#REF!</definedName>
    <definedName name="Hipc">[35]Timesheet!#REF!</definedName>
    <definedName name="HJ" localSheetId="15">#REF!</definedName>
    <definedName name="HJ" localSheetId="11">#REF!</definedName>
    <definedName name="HJ" localSheetId="17">#REF!</definedName>
    <definedName name="HJ" localSheetId="14">#REF!</definedName>
    <definedName name="HJ" localSheetId="8">#REF!</definedName>
    <definedName name="HJ" localSheetId="0">#REF!</definedName>
    <definedName name="HJ" localSheetId="20">#REF!</definedName>
    <definedName name="HJ" localSheetId="19">#REF!</definedName>
    <definedName name="HJ" localSheetId="7">#REF!</definedName>
    <definedName name="HJ" localSheetId="4">#REF!</definedName>
    <definedName name="HJ" localSheetId="3">#REF!</definedName>
    <definedName name="HJ" localSheetId="6">#REF!</definedName>
    <definedName name="HJ" localSheetId="5">#REF!</definedName>
    <definedName name="HJ" localSheetId="2">#REF!</definedName>
    <definedName name="HJ" localSheetId="1">#REF!</definedName>
    <definedName name="HJ" localSheetId="16">#REF!</definedName>
    <definedName name="HJ" localSheetId="9">#REF!</definedName>
    <definedName name="HJ">#REF!</definedName>
    <definedName name="Hlp" localSheetId="15">[35]Timesheet!#REF!</definedName>
    <definedName name="Hlp" localSheetId="11">[35]Timesheet!#REF!</definedName>
    <definedName name="Hlp" localSheetId="17">[35]Timesheet!#REF!</definedName>
    <definedName name="Hlp" localSheetId="14">[35]Timesheet!#REF!</definedName>
    <definedName name="Hlp" localSheetId="8">[35]Timesheet!#REF!</definedName>
    <definedName name="Hlp" localSheetId="0">[35]Timesheet!#REF!</definedName>
    <definedName name="Hlp" localSheetId="20">[35]Timesheet!#REF!</definedName>
    <definedName name="Hlp" localSheetId="19">[35]Timesheet!#REF!</definedName>
    <definedName name="Hlp" localSheetId="7">[35]Timesheet!#REF!</definedName>
    <definedName name="Hlp" localSheetId="4">[35]Timesheet!#REF!</definedName>
    <definedName name="Hlp" localSheetId="3">[35]Timesheet!#REF!</definedName>
    <definedName name="Hlp" localSheetId="6">[35]Timesheet!#REF!</definedName>
    <definedName name="Hlp" localSheetId="5">[35]Timesheet!#REF!</definedName>
    <definedName name="Hlp" localSheetId="2">[35]Timesheet!#REF!</definedName>
    <definedName name="Hlp" localSheetId="1">[35]Timesheet!#REF!</definedName>
    <definedName name="Hlp" localSheetId="16">[35]Timesheet!#REF!</definedName>
    <definedName name="Hlp" localSheetId="9">[35]Timesheet!#REF!</definedName>
    <definedName name="Hlp">[35]Timesheet!#REF!</definedName>
    <definedName name="hmplant" localSheetId="12">#REF!</definedName>
    <definedName name="hmplant" localSheetId="15">#REF!</definedName>
    <definedName name="hmplant" localSheetId="11">#REF!</definedName>
    <definedName name="hmplant" localSheetId="17">#REF!</definedName>
    <definedName name="hmplant" localSheetId="14">#REF!</definedName>
    <definedName name="hmplant" localSheetId="8">#REF!</definedName>
    <definedName name="hmplant" localSheetId="0">#REF!</definedName>
    <definedName name="hmplant" localSheetId="20">#REF!</definedName>
    <definedName name="hmplant" localSheetId="19">#REF!</definedName>
    <definedName name="hmplant" localSheetId="7">#REF!</definedName>
    <definedName name="hmplant" localSheetId="4">#REF!</definedName>
    <definedName name="hmplant" localSheetId="3">#REF!</definedName>
    <definedName name="hmplant" localSheetId="6">#REF!</definedName>
    <definedName name="hmplant" localSheetId="5">#REF!</definedName>
    <definedName name="hmplant" localSheetId="2">#REF!</definedName>
    <definedName name="hmplant" localSheetId="1">#REF!</definedName>
    <definedName name="hmplant" localSheetId="16">#REF!</definedName>
    <definedName name="hmplant" localSheetId="9">#REF!</definedName>
    <definedName name="hmplant">#REF!</definedName>
    <definedName name="hmplant10" localSheetId="12">#REF!</definedName>
    <definedName name="hmplant10" localSheetId="15">#REF!</definedName>
    <definedName name="hmplant10" localSheetId="11">#REF!</definedName>
    <definedName name="hmplant10" localSheetId="17">#REF!</definedName>
    <definedName name="hmplant10" localSheetId="14">#REF!</definedName>
    <definedName name="hmplant10" localSheetId="8">#REF!</definedName>
    <definedName name="hmplant10" localSheetId="0">#REF!</definedName>
    <definedName name="hmplant10" localSheetId="20">#REF!</definedName>
    <definedName name="hmplant10" localSheetId="19">#REF!</definedName>
    <definedName name="hmplant10" localSheetId="7">#REF!</definedName>
    <definedName name="hmplant10" localSheetId="4">#REF!</definedName>
    <definedName name="hmplant10" localSheetId="3">#REF!</definedName>
    <definedName name="hmplant10" localSheetId="6">#REF!</definedName>
    <definedName name="hmplant10" localSheetId="5">#REF!</definedName>
    <definedName name="hmplant10" localSheetId="2">#REF!</definedName>
    <definedName name="hmplant10" localSheetId="1">#REF!</definedName>
    <definedName name="hmplant10" localSheetId="16">#REF!</definedName>
    <definedName name="hmplant10" localSheetId="9">#REF!</definedName>
    <definedName name="hmplant10">#REF!</definedName>
    <definedName name="hmplant30" localSheetId="12">#REF!</definedName>
    <definedName name="hmplant30" localSheetId="15">#REF!</definedName>
    <definedName name="hmplant30" localSheetId="11">#REF!</definedName>
    <definedName name="hmplant30" localSheetId="17">#REF!</definedName>
    <definedName name="hmplant30" localSheetId="14">#REF!</definedName>
    <definedName name="hmplant30" localSheetId="8">#REF!</definedName>
    <definedName name="hmplant30" localSheetId="0">#REF!</definedName>
    <definedName name="hmplant30" localSheetId="20">#REF!</definedName>
    <definedName name="hmplant30" localSheetId="19">#REF!</definedName>
    <definedName name="hmplant30" localSheetId="7">#REF!</definedName>
    <definedName name="hmplant30" localSheetId="4">#REF!</definedName>
    <definedName name="hmplant30" localSheetId="3">#REF!</definedName>
    <definedName name="hmplant30" localSheetId="6">#REF!</definedName>
    <definedName name="hmplant30" localSheetId="5">#REF!</definedName>
    <definedName name="hmplant30" localSheetId="2">#REF!</definedName>
    <definedName name="hmplant30" localSheetId="1">#REF!</definedName>
    <definedName name="hmplant30" localSheetId="16">#REF!</definedName>
    <definedName name="hmplant30" localSheetId="9">#REF!</definedName>
    <definedName name="hmplant30">#REF!</definedName>
    <definedName name="ho" localSheetId="15">#REF!</definedName>
    <definedName name="ho" localSheetId="11">#REF!</definedName>
    <definedName name="ho" localSheetId="17">#REF!</definedName>
    <definedName name="ho" localSheetId="14">#REF!</definedName>
    <definedName name="ho" localSheetId="8">#REF!</definedName>
    <definedName name="ho" localSheetId="0">#REF!</definedName>
    <definedName name="ho" localSheetId="20">#REF!</definedName>
    <definedName name="ho" localSheetId="19">#REF!</definedName>
    <definedName name="ho" localSheetId="7">#REF!</definedName>
    <definedName name="ho" localSheetId="4">#REF!</definedName>
    <definedName name="ho" localSheetId="3">#REF!</definedName>
    <definedName name="ho" localSheetId="6">#REF!</definedName>
    <definedName name="ho" localSheetId="5">#REF!</definedName>
    <definedName name="ho" localSheetId="2">#REF!</definedName>
    <definedName name="ho" localSheetId="1">#REF!</definedName>
    <definedName name="ho" localSheetId="16">#REF!</definedName>
    <definedName name="ho" localSheetId="9">#REF!</definedName>
    <definedName name="ho">#REF!</definedName>
    <definedName name="ho___0" localSheetId="15">#REF!</definedName>
    <definedName name="ho___0" localSheetId="11">#REF!</definedName>
    <definedName name="ho___0" localSheetId="17">#REF!</definedName>
    <definedName name="ho___0" localSheetId="14">#REF!</definedName>
    <definedName name="ho___0" localSheetId="8">#REF!</definedName>
    <definedName name="ho___0" localSheetId="0">#REF!</definedName>
    <definedName name="ho___0" localSheetId="20">#REF!</definedName>
    <definedName name="ho___0" localSheetId="19">#REF!</definedName>
    <definedName name="ho___0" localSheetId="7">#REF!</definedName>
    <definedName name="ho___0" localSheetId="4">#REF!</definedName>
    <definedName name="ho___0" localSheetId="3">#REF!</definedName>
    <definedName name="ho___0" localSheetId="6">#REF!</definedName>
    <definedName name="ho___0" localSheetId="5">#REF!</definedName>
    <definedName name="ho___0" localSheetId="2">#REF!</definedName>
    <definedName name="ho___0" localSheetId="1">#REF!</definedName>
    <definedName name="ho___0" localSheetId="16">#REF!</definedName>
    <definedName name="ho___0" localSheetId="9">#REF!</definedName>
    <definedName name="ho___0">#REF!</definedName>
    <definedName name="ho___13" localSheetId="15">#REF!</definedName>
    <definedName name="ho___13" localSheetId="11">#REF!</definedName>
    <definedName name="ho___13" localSheetId="17">#REF!</definedName>
    <definedName name="ho___13" localSheetId="14">#REF!</definedName>
    <definedName name="ho___13" localSheetId="8">#REF!</definedName>
    <definedName name="ho___13" localSheetId="0">#REF!</definedName>
    <definedName name="ho___13" localSheetId="20">#REF!</definedName>
    <definedName name="ho___13" localSheetId="19">#REF!</definedName>
    <definedName name="ho___13" localSheetId="7">#REF!</definedName>
    <definedName name="ho___13" localSheetId="4">#REF!</definedName>
    <definedName name="ho___13" localSheetId="3">#REF!</definedName>
    <definedName name="ho___13" localSheetId="6">#REF!</definedName>
    <definedName name="ho___13" localSheetId="5">#REF!</definedName>
    <definedName name="ho___13" localSheetId="2">#REF!</definedName>
    <definedName name="ho___13" localSheetId="1">#REF!</definedName>
    <definedName name="ho___13" localSheetId="16">#REF!</definedName>
    <definedName name="ho___13" localSheetId="9">#REF!</definedName>
    <definedName name="ho___13">#REF!</definedName>
    <definedName name="hoi" localSheetId="15">'[13]FT-05-02IsoBOM'!#REF!</definedName>
    <definedName name="hoi" localSheetId="11">'[13]FT-05-02IsoBOM'!#REF!</definedName>
    <definedName name="hoi" localSheetId="17">'[13]FT-05-02IsoBOM'!#REF!</definedName>
    <definedName name="hoi" localSheetId="14">'[13]FT-05-02IsoBOM'!#REF!</definedName>
    <definedName name="hoi" localSheetId="8">'[13]FT-05-02IsoBOM'!#REF!</definedName>
    <definedName name="hoi" localSheetId="0">'[13]FT-05-02IsoBOM'!#REF!</definedName>
    <definedName name="hoi" localSheetId="20">'[13]FT-05-02IsoBOM'!#REF!</definedName>
    <definedName name="hoi" localSheetId="19">'[13]FT-05-02IsoBOM'!#REF!</definedName>
    <definedName name="hoi" localSheetId="7">'[13]FT-05-02IsoBOM'!#REF!</definedName>
    <definedName name="hoi" localSheetId="4">'[13]FT-05-02IsoBOM'!#REF!</definedName>
    <definedName name="hoi" localSheetId="3">'[13]FT-05-02IsoBOM'!#REF!</definedName>
    <definedName name="hoi" localSheetId="6">'[13]FT-05-02IsoBOM'!#REF!</definedName>
    <definedName name="hoi" localSheetId="5">'[13]FT-05-02IsoBOM'!#REF!</definedName>
    <definedName name="hoi" localSheetId="2">'[13]FT-05-02IsoBOM'!#REF!</definedName>
    <definedName name="hoi" localSheetId="1">'[13]FT-05-02IsoBOM'!#REF!</definedName>
    <definedName name="hoi" localSheetId="16">'[13]FT-05-02IsoBOM'!#REF!</definedName>
    <definedName name="hoi" localSheetId="9">'[13]FT-05-02IsoBOM'!#REF!</definedName>
    <definedName name="hoi">'[13]FT-05-02IsoBOM'!#REF!</definedName>
    <definedName name="hotmixmidium" localSheetId="12">#REF!</definedName>
    <definedName name="hotmixmidium" localSheetId="15">#REF!</definedName>
    <definedName name="hotmixmidium" localSheetId="11">#REF!</definedName>
    <definedName name="hotmixmidium" localSheetId="17">#REF!</definedName>
    <definedName name="hotmixmidium" localSheetId="14">#REF!</definedName>
    <definedName name="hotmixmidium" localSheetId="8">#REF!</definedName>
    <definedName name="hotmixmidium" localSheetId="0">#REF!</definedName>
    <definedName name="hotmixmidium" localSheetId="20">#REF!</definedName>
    <definedName name="hotmixmidium" localSheetId="19">#REF!</definedName>
    <definedName name="hotmixmidium" localSheetId="7">#REF!</definedName>
    <definedName name="hotmixmidium" localSheetId="4">#REF!</definedName>
    <definedName name="hotmixmidium" localSheetId="3">#REF!</definedName>
    <definedName name="hotmixmidium" localSheetId="6">#REF!</definedName>
    <definedName name="hotmixmidium" localSheetId="5">#REF!</definedName>
    <definedName name="hotmixmidium" localSheetId="2">#REF!</definedName>
    <definedName name="hotmixmidium" localSheetId="1">#REF!</definedName>
    <definedName name="hotmixmidium" localSheetId="16">#REF!</definedName>
    <definedName name="hotmixmidium" localSheetId="9">#REF!</definedName>
    <definedName name="hotmixmidium">#REF!</definedName>
    <definedName name="hotmixplant" localSheetId="12">#REF!</definedName>
    <definedName name="hotmixplant" localSheetId="15">#REF!</definedName>
    <definedName name="hotmixplant" localSheetId="11">#REF!</definedName>
    <definedName name="hotmixplant" localSheetId="17">#REF!</definedName>
    <definedName name="hotmixplant" localSheetId="14">#REF!</definedName>
    <definedName name="hotmixplant" localSheetId="8">#REF!</definedName>
    <definedName name="hotmixplant" localSheetId="0">#REF!</definedName>
    <definedName name="hotmixplant" localSheetId="20">#REF!</definedName>
    <definedName name="hotmixplant" localSheetId="19">#REF!</definedName>
    <definedName name="hotmixplant" localSheetId="7">#REF!</definedName>
    <definedName name="hotmixplant" localSheetId="4">#REF!</definedName>
    <definedName name="hotmixplant" localSheetId="3">#REF!</definedName>
    <definedName name="hotmixplant" localSheetId="6">#REF!</definedName>
    <definedName name="hotmixplant" localSheetId="5">#REF!</definedName>
    <definedName name="hotmixplant" localSheetId="2">#REF!</definedName>
    <definedName name="hotmixplant" localSheetId="1">#REF!</definedName>
    <definedName name="hotmixplant" localSheetId="16">#REF!</definedName>
    <definedName name="hotmixplant" localSheetId="9">#REF!</definedName>
    <definedName name="hotmixplant">#REF!</definedName>
    <definedName name="hotmixsmall" localSheetId="12">#REF!</definedName>
    <definedName name="hotmixsmall" localSheetId="15">#REF!</definedName>
    <definedName name="hotmixsmall" localSheetId="11">#REF!</definedName>
    <definedName name="hotmixsmall" localSheetId="17">#REF!</definedName>
    <definedName name="hotmixsmall" localSheetId="14">#REF!</definedName>
    <definedName name="hotmixsmall" localSheetId="8">#REF!</definedName>
    <definedName name="hotmixsmall" localSheetId="0">#REF!</definedName>
    <definedName name="hotmixsmall" localSheetId="20">#REF!</definedName>
    <definedName name="hotmixsmall" localSheetId="19">#REF!</definedName>
    <definedName name="hotmixsmall" localSheetId="7">#REF!</definedName>
    <definedName name="hotmixsmall" localSheetId="4">#REF!</definedName>
    <definedName name="hotmixsmall" localSheetId="3">#REF!</definedName>
    <definedName name="hotmixsmall" localSheetId="6">#REF!</definedName>
    <definedName name="hotmixsmall" localSheetId="5">#REF!</definedName>
    <definedName name="hotmixsmall" localSheetId="2">#REF!</definedName>
    <definedName name="hotmixsmall" localSheetId="1">#REF!</definedName>
    <definedName name="hotmixsmall" localSheetId="16">#REF!</definedName>
    <definedName name="hotmixsmall" localSheetId="9">#REF!</definedName>
    <definedName name="hotmixsmall">#REF!</definedName>
    <definedName name="Hs" localSheetId="15">[35]Timesheet!#REF!</definedName>
    <definedName name="Hs" localSheetId="11">[35]Timesheet!#REF!</definedName>
    <definedName name="Hs" localSheetId="17">[35]Timesheet!#REF!</definedName>
    <definedName name="Hs" localSheetId="14">[35]Timesheet!#REF!</definedName>
    <definedName name="Hs" localSheetId="8">[35]Timesheet!#REF!</definedName>
    <definedName name="Hs" localSheetId="0">[35]Timesheet!#REF!</definedName>
    <definedName name="Hs" localSheetId="20">[35]Timesheet!#REF!</definedName>
    <definedName name="Hs" localSheetId="19">[35]Timesheet!#REF!</definedName>
    <definedName name="Hs" localSheetId="7">[35]Timesheet!#REF!</definedName>
    <definedName name="Hs" localSheetId="4">[35]Timesheet!#REF!</definedName>
    <definedName name="Hs" localSheetId="3">[35]Timesheet!#REF!</definedName>
    <definedName name="Hs" localSheetId="6">[35]Timesheet!#REF!</definedName>
    <definedName name="Hs" localSheetId="5">[35]Timesheet!#REF!</definedName>
    <definedName name="Hs" localSheetId="2">[35]Timesheet!#REF!</definedName>
    <definedName name="Hs" localSheetId="1">[35]Timesheet!#REF!</definedName>
    <definedName name="Hs" localSheetId="16">[35]Timesheet!#REF!</definedName>
    <definedName name="Hs" localSheetId="9">[35]Timesheet!#REF!</definedName>
    <definedName name="Hs">[35]Timesheet!#REF!</definedName>
    <definedName name="hS___0" localSheetId="15">#REF!</definedName>
    <definedName name="hS___0" localSheetId="11">#REF!</definedName>
    <definedName name="hS___0" localSheetId="17">#REF!</definedName>
    <definedName name="hS___0" localSheetId="14">#REF!</definedName>
    <definedName name="hS___0" localSheetId="8">#REF!</definedName>
    <definedName name="hS___0" localSheetId="0">#REF!</definedName>
    <definedName name="hS___0" localSheetId="20">#REF!</definedName>
    <definedName name="hS___0" localSheetId="19">#REF!</definedName>
    <definedName name="hS___0" localSheetId="7">#REF!</definedName>
    <definedName name="hS___0" localSheetId="4">#REF!</definedName>
    <definedName name="hS___0" localSheetId="3">#REF!</definedName>
    <definedName name="hS___0" localSheetId="6">#REF!</definedName>
    <definedName name="hS___0" localSheetId="5">#REF!</definedName>
    <definedName name="hS___0" localSheetId="2">#REF!</definedName>
    <definedName name="hS___0" localSheetId="1">#REF!</definedName>
    <definedName name="hS___0" localSheetId="16">#REF!</definedName>
    <definedName name="hS___0" localSheetId="9">#REF!</definedName>
    <definedName name="hS___0">#REF!</definedName>
    <definedName name="hS___13" localSheetId="15">#REF!</definedName>
    <definedName name="hS___13" localSheetId="11">#REF!</definedName>
    <definedName name="hS___13" localSheetId="17">#REF!</definedName>
    <definedName name="hS___13" localSheetId="14">#REF!</definedName>
    <definedName name="hS___13" localSheetId="8">#REF!</definedName>
    <definedName name="hS___13" localSheetId="0">#REF!</definedName>
    <definedName name="hS___13" localSheetId="20">#REF!</definedName>
    <definedName name="hS___13" localSheetId="19">#REF!</definedName>
    <definedName name="hS___13" localSheetId="7">#REF!</definedName>
    <definedName name="hS___13" localSheetId="4">#REF!</definedName>
    <definedName name="hS___13" localSheetId="3">#REF!</definedName>
    <definedName name="hS___13" localSheetId="6">#REF!</definedName>
    <definedName name="hS___13" localSheetId="5">#REF!</definedName>
    <definedName name="hS___13" localSheetId="2">#REF!</definedName>
    <definedName name="hS___13" localSheetId="1">#REF!</definedName>
    <definedName name="hS___13" localSheetId="16">#REF!</definedName>
    <definedName name="hS___13" localSheetId="9">#REF!</definedName>
    <definedName name="hS___13">#REF!</definedName>
    <definedName name="Hs_atm" localSheetId="15">[35]Timesheet!#REF!</definedName>
    <definedName name="Hs_atm" localSheetId="11">[35]Timesheet!#REF!</definedName>
    <definedName name="Hs_atm" localSheetId="17">[35]Timesheet!#REF!</definedName>
    <definedName name="Hs_atm" localSheetId="14">[35]Timesheet!#REF!</definedName>
    <definedName name="Hs_atm" localSheetId="8">[35]Timesheet!#REF!</definedName>
    <definedName name="Hs_atm" localSheetId="0">[35]Timesheet!#REF!</definedName>
    <definedName name="Hs_atm" localSheetId="20">[35]Timesheet!#REF!</definedName>
    <definedName name="Hs_atm" localSheetId="19">[35]Timesheet!#REF!</definedName>
    <definedName name="Hs_atm" localSheetId="7">[35]Timesheet!#REF!</definedName>
    <definedName name="Hs_atm" localSheetId="4">[35]Timesheet!#REF!</definedName>
    <definedName name="Hs_atm" localSheetId="3">[35]Timesheet!#REF!</definedName>
    <definedName name="Hs_atm" localSheetId="6">[35]Timesheet!#REF!</definedName>
    <definedName name="Hs_atm" localSheetId="5">[35]Timesheet!#REF!</definedName>
    <definedName name="Hs_atm" localSheetId="2">[35]Timesheet!#REF!</definedName>
    <definedName name="Hs_atm" localSheetId="1">[35]Timesheet!#REF!</definedName>
    <definedName name="Hs_atm" localSheetId="16">[35]Timesheet!#REF!</definedName>
    <definedName name="Hs_atm" localSheetId="9">[35]Timesheet!#REF!</definedName>
    <definedName name="Hs_atm">[35]Timesheet!#REF!</definedName>
    <definedName name="HSS" localSheetId="15">#REF!</definedName>
    <definedName name="HSS" localSheetId="11">#REF!</definedName>
    <definedName name="HSS" localSheetId="17">#REF!</definedName>
    <definedName name="HSS" localSheetId="14">#REF!</definedName>
    <definedName name="HSS" localSheetId="8">#REF!</definedName>
    <definedName name="HSS" localSheetId="0">#REF!</definedName>
    <definedName name="HSS" localSheetId="20">#REF!</definedName>
    <definedName name="HSS" localSheetId="19">#REF!</definedName>
    <definedName name="HSS" localSheetId="7">#REF!</definedName>
    <definedName name="HSS" localSheetId="4">#REF!</definedName>
    <definedName name="HSS" localSheetId="3">#REF!</definedName>
    <definedName name="HSS" localSheetId="6">#REF!</definedName>
    <definedName name="HSS" localSheetId="5">#REF!</definedName>
    <definedName name="HSS" localSheetId="2">#REF!</definedName>
    <definedName name="HSS" localSheetId="1">#REF!</definedName>
    <definedName name="HSS" localSheetId="16">#REF!</definedName>
    <definedName name="HSS" localSheetId="9">#REF!</definedName>
    <definedName name="HSS">#REF!</definedName>
    <definedName name="HTML_CodePage" hidden="1">1252</definedName>
    <definedName name="HTML_Control" localSheetId="14" hidden="1">{"'Typical Costs Estimates'!$C$158:$H$161"}</definedName>
    <definedName name="HTML_Control" localSheetId="13" hidden="1">{"'Typical Costs Estimates'!$C$158:$H$161"}</definedName>
    <definedName name="HTML_Control" hidden="1">{"'Typical Costs Estimates'!$C$158:$H$161"}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u" localSheetId="15">#REF!</definedName>
    <definedName name="Hu" localSheetId="11">#REF!</definedName>
    <definedName name="Hu" localSheetId="17">#REF!</definedName>
    <definedName name="Hu" localSheetId="14">#REF!</definedName>
    <definedName name="Hu" localSheetId="8">#REF!</definedName>
    <definedName name="Hu" localSheetId="0">#REF!</definedName>
    <definedName name="Hu" localSheetId="20">#REF!</definedName>
    <definedName name="Hu" localSheetId="19">#REF!</definedName>
    <definedName name="Hu" localSheetId="7">#REF!</definedName>
    <definedName name="Hu" localSheetId="4">#REF!</definedName>
    <definedName name="Hu" localSheetId="3">#REF!</definedName>
    <definedName name="Hu" localSheetId="6">#REF!</definedName>
    <definedName name="Hu" localSheetId="5">#REF!</definedName>
    <definedName name="Hu" localSheetId="2">#REF!</definedName>
    <definedName name="Hu" localSheetId="1">#REF!</definedName>
    <definedName name="Hu" localSheetId="16">#REF!</definedName>
    <definedName name="Hu" localSheetId="9">#REF!</definedName>
    <definedName name="Hu">#REF!</definedName>
    <definedName name="Hu___0" localSheetId="15">#REF!</definedName>
    <definedName name="Hu___0" localSheetId="11">#REF!</definedName>
    <definedName name="Hu___0" localSheetId="17">#REF!</definedName>
    <definedName name="Hu___0" localSheetId="14">#REF!</definedName>
    <definedName name="Hu___0" localSheetId="8">#REF!</definedName>
    <definedName name="Hu___0" localSheetId="0">#REF!</definedName>
    <definedName name="Hu___0" localSheetId="20">#REF!</definedName>
    <definedName name="Hu___0" localSheetId="19">#REF!</definedName>
    <definedName name="Hu___0" localSheetId="7">#REF!</definedName>
    <definedName name="Hu___0" localSheetId="4">#REF!</definedName>
    <definedName name="Hu___0" localSheetId="3">#REF!</definedName>
    <definedName name="Hu___0" localSheetId="6">#REF!</definedName>
    <definedName name="Hu___0" localSheetId="5">#REF!</definedName>
    <definedName name="Hu___0" localSheetId="2">#REF!</definedName>
    <definedName name="Hu___0" localSheetId="1">#REF!</definedName>
    <definedName name="Hu___0" localSheetId="16">#REF!</definedName>
    <definedName name="Hu___0" localSheetId="9">#REF!</definedName>
    <definedName name="Hu___0">#REF!</definedName>
    <definedName name="Hu___13" localSheetId="15">#REF!</definedName>
    <definedName name="Hu___13" localSheetId="11">#REF!</definedName>
    <definedName name="Hu___13" localSheetId="17">#REF!</definedName>
    <definedName name="Hu___13" localSheetId="14">#REF!</definedName>
    <definedName name="Hu___13" localSheetId="8">#REF!</definedName>
    <definedName name="Hu___13" localSheetId="0">#REF!</definedName>
    <definedName name="Hu___13" localSheetId="20">#REF!</definedName>
    <definedName name="Hu___13" localSheetId="19">#REF!</definedName>
    <definedName name="Hu___13" localSheetId="7">#REF!</definedName>
    <definedName name="Hu___13" localSheetId="4">#REF!</definedName>
    <definedName name="Hu___13" localSheetId="3">#REF!</definedName>
    <definedName name="Hu___13" localSheetId="6">#REF!</definedName>
    <definedName name="Hu___13" localSheetId="5">#REF!</definedName>
    <definedName name="Hu___13" localSheetId="2">#REF!</definedName>
    <definedName name="Hu___13" localSheetId="1">#REF!</definedName>
    <definedName name="Hu___13" localSheetId="16">#REF!</definedName>
    <definedName name="Hu___13" localSheetId="9">#REF!</definedName>
    <definedName name="Hu___13">#REF!</definedName>
    <definedName name="humepipe1000" localSheetId="12">#REF!</definedName>
    <definedName name="humepipe1000" localSheetId="15">#REF!</definedName>
    <definedName name="humepipe1000" localSheetId="11">#REF!</definedName>
    <definedName name="humepipe1000" localSheetId="17">#REF!</definedName>
    <definedName name="humepipe1000" localSheetId="14">#REF!</definedName>
    <definedName name="humepipe1000" localSheetId="8">#REF!</definedName>
    <definedName name="humepipe1000" localSheetId="0">#REF!</definedName>
    <definedName name="humepipe1000" localSheetId="20">#REF!</definedName>
    <definedName name="humepipe1000" localSheetId="19">#REF!</definedName>
    <definedName name="humepipe1000" localSheetId="7">#REF!</definedName>
    <definedName name="humepipe1000" localSheetId="4">#REF!</definedName>
    <definedName name="humepipe1000" localSheetId="3">#REF!</definedName>
    <definedName name="humepipe1000" localSheetId="6">#REF!</definedName>
    <definedName name="humepipe1000" localSheetId="5">#REF!</definedName>
    <definedName name="humepipe1000" localSheetId="2">#REF!</definedName>
    <definedName name="humepipe1000" localSheetId="1">#REF!</definedName>
    <definedName name="humepipe1000" localSheetId="16">#REF!</definedName>
    <definedName name="humepipe1000" localSheetId="9">#REF!</definedName>
    <definedName name="humepipe1000">#REF!</definedName>
    <definedName name="humepipe1200" localSheetId="12">#NAME?</definedName>
    <definedName name="humepipe1200" localSheetId="15">#NAME?</definedName>
    <definedName name="humepipe1200" localSheetId="16">#NAME?</definedName>
    <definedName name="humepipe1200">'[6]Material '!$G$48</definedName>
    <definedName name="Humepipe600" localSheetId="12">#REF!</definedName>
    <definedName name="Humepipe600" localSheetId="15">#REF!</definedName>
    <definedName name="Humepipe600" localSheetId="11">#REF!</definedName>
    <definedName name="Humepipe600" localSheetId="17">#REF!</definedName>
    <definedName name="Humepipe600" localSheetId="14">#REF!</definedName>
    <definedName name="Humepipe600" localSheetId="8">#REF!</definedName>
    <definedName name="Humepipe600" localSheetId="0">#REF!</definedName>
    <definedName name="Humepipe600" localSheetId="20">#REF!</definedName>
    <definedName name="Humepipe600" localSheetId="19">#REF!</definedName>
    <definedName name="Humepipe600" localSheetId="7">#REF!</definedName>
    <definedName name="Humepipe600" localSheetId="4">#REF!</definedName>
    <definedName name="Humepipe600" localSheetId="3">#REF!</definedName>
    <definedName name="Humepipe600" localSheetId="6">#REF!</definedName>
    <definedName name="Humepipe600" localSheetId="5">#REF!</definedName>
    <definedName name="Humepipe600" localSheetId="2">#REF!</definedName>
    <definedName name="Humepipe600" localSheetId="1">#REF!</definedName>
    <definedName name="Humepipe600" localSheetId="16">#REF!</definedName>
    <definedName name="Humepipe600" localSheetId="9">#REF!</definedName>
    <definedName name="Humepipe600">#REF!</definedName>
    <definedName name="Humepipe900" localSheetId="12">#REF!</definedName>
    <definedName name="Humepipe900" localSheetId="15">#REF!</definedName>
    <definedName name="Humepipe900" localSheetId="11">#REF!</definedName>
    <definedName name="Humepipe900" localSheetId="17">#REF!</definedName>
    <definedName name="Humepipe900" localSheetId="14">#REF!</definedName>
    <definedName name="Humepipe900" localSheetId="8">#REF!</definedName>
    <definedName name="Humepipe900" localSheetId="0">#REF!</definedName>
    <definedName name="Humepipe900" localSheetId="20">#REF!</definedName>
    <definedName name="Humepipe900" localSheetId="19">#REF!</definedName>
    <definedName name="Humepipe900" localSheetId="7">#REF!</definedName>
    <definedName name="Humepipe900" localSheetId="4">#REF!</definedName>
    <definedName name="Humepipe900" localSheetId="3">#REF!</definedName>
    <definedName name="Humepipe900" localSheetId="6">#REF!</definedName>
    <definedName name="Humepipe900" localSheetId="5">#REF!</definedName>
    <definedName name="Humepipe900" localSheetId="2">#REF!</definedName>
    <definedName name="Humepipe900" localSheetId="1">#REF!</definedName>
    <definedName name="Humepipe900" localSheetId="16">#REF!</definedName>
    <definedName name="Humepipe900" localSheetId="9">#REF!</definedName>
    <definedName name="Humepipe900">#REF!</definedName>
    <definedName name="humepipenp3" localSheetId="12">#NAME?</definedName>
    <definedName name="humepipenp3" localSheetId="15">#NAME?</definedName>
    <definedName name="humepipenp3" localSheetId="16">#NAME?</definedName>
    <definedName name="humepipenp3">'[6]Material '!$G$49</definedName>
    <definedName name="hvacrates" localSheetId="15">#REF!</definedName>
    <definedName name="hvacrates" localSheetId="11">#REF!</definedName>
    <definedName name="hvacrates" localSheetId="17">#REF!</definedName>
    <definedName name="hvacrates" localSheetId="14">#REF!</definedName>
    <definedName name="hvacrates" localSheetId="8">#REF!</definedName>
    <definedName name="hvacrates" localSheetId="0">#REF!</definedName>
    <definedName name="hvacrates" localSheetId="20">#REF!</definedName>
    <definedName name="hvacrates" localSheetId="19">#REF!</definedName>
    <definedName name="hvacrates" localSheetId="7">#REF!</definedName>
    <definedName name="hvacrates" localSheetId="4">#REF!</definedName>
    <definedName name="hvacrates" localSheetId="3">#REF!</definedName>
    <definedName name="hvacrates" localSheetId="6">#REF!</definedName>
    <definedName name="hvacrates" localSheetId="5">#REF!</definedName>
    <definedName name="hvacrates" localSheetId="2">#REF!</definedName>
    <definedName name="hvacrates" localSheetId="1">#REF!</definedName>
    <definedName name="hvacrates" localSheetId="16">#REF!</definedName>
    <definedName name="hvacrates" localSheetId="9">#REF!</definedName>
    <definedName name="hvacrates">#REF!</definedName>
    <definedName name="Hw_atm" localSheetId="15">[35]Timesheet!#REF!</definedName>
    <definedName name="Hw_atm" localSheetId="11">[35]Timesheet!#REF!</definedName>
    <definedName name="Hw_atm" localSheetId="17">[35]Timesheet!#REF!</definedName>
    <definedName name="Hw_atm" localSheetId="14">[35]Timesheet!#REF!</definedName>
    <definedName name="Hw_atm" localSheetId="8">[35]Timesheet!#REF!</definedName>
    <definedName name="Hw_atm" localSheetId="0">[35]Timesheet!#REF!</definedName>
    <definedName name="Hw_atm" localSheetId="20">[35]Timesheet!#REF!</definedName>
    <definedName name="Hw_atm" localSheetId="19">[35]Timesheet!#REF!</definedName>
    <definedName name="Hw_atm" localSheetId="7">[35]Timesheet!#REF!</definedName>
    <definedName name="Hw_atm" localSheetId="4">[35]Timesheet!#REF!</definedName>
    <definedName name="Hw_atm" localSheetId="3">[35]Timesheet!#REF!</definedName>
    <definedName name="Hw_atm" localSheetId="6">[35]Timesheet!#REF!</definedName>
    <definedName name="Hw_atm" localSheetId="5">[35]Timesheet!#REF!</definedName>
    <definedName name="Hw_atm" localSheetId="2">[35]Timesheet!#REF!</definedName>
    <definedName name="Hw_atm" localSheetId="1">[35]Timesheet!#REF!</definedName>
    <definedName name="Hw_atm" localSheetId="16">[35]Timesheet!#REF!</definedName>
    <definedName name="Hw_atm" localSheetId="9">[35]Timesheet!#REF!</definedName>
    <definedName name="Hw_atm">[35]Timesheet!#REF!</definedName>
    <definedName name="HX" localSheetId="15">#REF!</definedName>
    <definedName name="HX" localSheetId="11">#REF!</definedName>
    <definedName name="HX" localSheetId="17">#REF!</definedName>
    <definedName name="HX" localSheetId="14">#REF!</definedName>
    <definedName name="HX" localSheetId="8">#REF!</definedName>
    <definedName name="HX" localSheetId="0">#REF!</definedName>
    <definedName name="HX" localSheetId="20">#REF!</definedName>
    <definedName name="HX" localSheetId="19">#REF!</definedName>
    <definedName name="HX" localSheetId="7">#REF!</definedName>
    <definedName name="HX" localSheetId="4">#REF!</definedName>
    <definedName name="HX" localSheetId="3">#REF!</definedName>
    <definedName name="HX" localSheetId="6">#REF!</definedName>
    <definedName name="HX" localSheetId="5">#REF!</definedName>
    <definedName name="HX" localSheetId="2">#REF!</definedName>
    <definedName name="HX" localSheetId="1">#REF!</definedName>
    <definedName name="HX" localSheetId="16">#REF!</definedName>
    <definedName name="HX" localSheetId="9">#REF!</definedName>
    <definedName name="HX">#REF!</definedName>
    <definedName name="hxa" localSheetId="15">#REF!</definedName>
    <definedName name="hxa" localSheetId="11">#REF!</definedName>
    <definedName name="hxa" localSheetId="17">#REF!</definedName>
    <definedName name="hxa" localSheetId="14">#REF!</definedName>
    <definedName name="hxa" localSheetId="8">#REF!</definedName>
    <definedName name="hxa" localSheetId="0">#REF!</definedName>
    <definedName name="hxa" localSheetId="20">#REF!</definedName>
    <definedName name="hxa" localSheetId="19">#REF!</definedName>
    <definedName name="hxa" localSheetId="7">#REF!</definedName>
    <definedName name="hxa" localSheetId="4">#REF!</definedName>
    <definedName name="hxa" localSheetId="3">#REF!</definedName>
    <definedName name="hxa" localSheetId="6">#REF!</definedName>
    <definedName name="hxa" localSheetId="5">#REF!</definedName>
    <definedName name="hxa" localSheetId="2">#REF!</definedName>
    <definedName name="hxa" localSheetId="1">#REF!</definedName>
    <definedName name="hxa" localSheetId="16">#REF!</definedName>
    <definedName name="hxa" localSheetId="9">#REF!</definedName>
    <definedName name="hxa">#REF!</definedName>
    <definedName name="hxb" localSheetId="15">'[13]FT-05-02IsoBOM'!#REF!</definedName>
    <definedName name="hxb" localSheetId="11">'[13]FT-05-02IsoBOM'!#REF!</definedName>
    <definedName name="hxb" localSheetId="17">'[13]FT-05-02IsoBOM'!#REF!</definedName>
    <definedName name="hxb" localSheetId="14">'[13]FT-05-02IsoBOM'!#REF!</definedName>
    <definedName name="hxb" localSheetId="8">'[13]FT-05-02IsoBOM'!#REF!</definedName>
    <definedName name="hxb" localSheetId="0">'[13]FT-05-02IsoBOM'!#REF!</definedName>
    <definedName name="hxb" localSheetId="20">'[13]FT-05-02IsoBOM'!#REF!</definedName>
    <definedName name="hxb" localSheetId="19">'[13]FT-05-02IsoBOM'!#REF!</definedName>
    <definedName name="hxb" localSheetId="7">'[13]FT-05-02IsoBOM'!#REF!</definedName>
    <definedName name="hxb" localSheetId="4">'[13]FT-05-02IsoBOM'!#REF!</definedName>
    <definedName name="hxb" localSheetId="3">'[13]FT-05-02IsoBOM'!#REF!</definedName>
    <definedName name="hxb" localSheetId="6">'[13]FT-05-02IsoBOM'!#REF!</definedName>
    <definedName name="hxb" localSheetId="5">'[13]FT-05-02IsoBOM'!#REF!</definedName>
    <definedName name="hxb" localSheetId="2">'[13]FT-05-02IsoBOM'!#REF!</definedName>
    <definedName name="hxb" localSheetId="1">'[13]FT-05-02IsoBOM'!#REF!</definedName>
    <definedName name="hxb" localSheetId="16">'[13]FT-05-02IsoBOM'!#REF!</definedName>
    <definedName name="hxb" localSheetId="9">'[13]FT-05-02IsoBOM'!#REF!</definedName>
    <definedName name="hxb">'[13]FT-05-02IsoBOM'!#REF!</definedName>
    <definedName name="hxc" localSheetId="15">#REF!</definedName>
    <definedName name="hxc" localSheetId="11">#REF!</definedName>
    <definedName name="hxc" localSheetId="17">#REF!</definedName>
    <definedName name="hxc" localSheetId="14">#REF!</definedName>
    <definedName name="hxc" localSheetId="8">#REF!</definedName>
    <definedName name="hxc" localSheetId="0">#REF!</definedName>
    <definedName name="hxc" localSheetId="20">#REF!</definedName>
    <definedName name="hxc" localSheetId="19">#REF!</definedName>
    <definedName name="hxc" localSheetId="7">#REF!</definedName>
    <definedName name="hxc" localSheetId="4">#REF!</definedName>
    <definedName name="hxc" localSheetId="3">#REF!</definedName>
    <definedName name="hxc" localSheetId="6">#REF!</definedName>
    <definedName name="hxc" localSheetId="5">#REF!</definedName>
    <definedName name="hxc" localSheetId="2">#REF!</definedName>
    <definedName name="hxc" localSheetId="1">#REF!</definedName>
    <definedName name="hxc" localSheetId="16">#REF!</definedName>
    <definedName name="hxc" localSheetId="9">#REF!</definedName>
    <definedName name="hxc">#REF!</definedName>
    <definedName name="hxd" localSheetId="15">#REF!</definedName>
    <definedName name="hxd" localSheetId="11">#REF!</definedName>
    <definedName name="hxd" localSheetId="17">#REF!</definedName>
    <definedName name="hxd" localSheetId="14">#REF!</definedName>
    <definedName name="hxd" localSheetId="8">#REF!</definedName>
    <definedName name="hxd" localSheetId="0">#REF!</definedName>
    <definedName name="hxd" localSheetId="20">#REF!</definedName>
    <definedName name="hxd" localSheetId="19">#REF!</definedName>
    <definedName name="hxd" localSheetId="7">#REF!</definedName>
    <definedName name="hxd" localSheetId="4">#REF!</definedName>
    <definedName name="hxd" localSheetId="3">#REF!</definedName>
    <definedName name="hxd" localSheetId="6">#REF!</definedName>
    <definedName name="hxd" localSheetId="5">#REF!</definedName>
    <definedName name="hxd" localSheetId="2">#REF!</definedName>
    <definedName name="hxd" localSheetId="1">#REF!</definedName>
    <definedName name="hxd" localSheetId="16">#REF!</definedName>
    <definedName name="hxd" localSheetId="9">#REF!</definedName>
    <definedName name="hxd">#REF!</definedName>
    <definedName name="hxi" localSheetId="15">'[13]FT-05-02IsoBOM'!#REF!</definedName>
    <definedName name="hxi" localSheetId="11">'[13]FT-05-02IsoBOM'!#REF!</definedName>
    <definedName name="hxi" localSheetId="17">'[13]FT-05-02IsoBOM'!#REF!</definedName>
    <definedName name="hxi" localSheetId="14">'[13]FT-05-02IsoBOM'!#REF!</definedName>
    <definedName name="hxi" localSheetId="8">'[13]FT-05-02IsoBOM'!#REF!</definedName>
    <definedName name="hxi" localSheetId="0">'[13]FT-05-02IsoBOM'!#REF!</definedName>
    <definedName name="hxi" localSheetId="20">'[13]FT-05-02IsoBOM'!#REF!</definedName>
    <definedName name="hxi" localSheetId="19">'[13]FT-05-02IsoBOM'!#REF!</definedName>
    <definedName name="hxi" localSheetId="7">'[13]FT-05-02IsoBOM'!#REF!</definedName>
    <definedName name="hxi" localSheetId="4">'[13]FT-05-02IsoBOM'!#REF!</definedName>
    <definedName name="hxi" localSheetId="3">'[13]FT-05-02IsoBOM'!#REF!</definedName>
    <definedName name="hxi" localSheetId="6">'[13]FT-05-02IsoBOM'!#REF!</definedName>
    <definedName name="hxi" localSheetId="5">'[13]FT-05-02IsoBOM'!#REF!</definedName>
    <definedName name="hxi" localSheetId="2">'[13]FT-05-02IsoBOM'!#REF!</definedName>
    <definedName name="hxi" localSheetId="1">'[13]FT-05-02IsoBOM'!#REF!</definedName>
    <definedName name="hxi" localSheetId="16">'[13]FT-05-02IsoBOM'!#REF!</definedName>
    <definedName name="hxi" localSheetId="9">'[13]FT-05-02IsoBOM'!#REF!</definedName>
    <definedName name="hxi">'[13]FT-05-02IsoBOM'!#REF!</definedName>
    <definedName name="hysd" localSheetId="15">#REF!</definedName>
    <definedName name="hysd" localSheetId="11">#REF!</definedName>
    <definedName name="hysd" localSheetId="17">#REF!</definedName>
    <definedName name="hysd" localSheetId="14">#REF!</definedName>
    <definedName name="hysd" localSheetId="8">#REF!</definedName>
    <definedName name="hysd" localSheetId="0">#REF!</definedName>
    <definedName name="hysd" localSheetId="20">#REF!</definedName>
    <definedName name="hysd" localSheetId="19">#REF!</definedName>
    <definedName name="hysd" localSheetId="7">#REF!</definedName>
    <definedName name="hysd" localSheetId="4">#REF!</definedName>
    <definedName name="hysd" localSheetId="3">#REF!</definedName>
    <definedName name="hysd" localSheetId="6">#REF!</definedName>
    <definedName name="hysd" localSheetId="5">#REF!</definedName>
    <definedName name="hysd" localSheetId="2">#REF!</definedName>
    <definedName name="hysd" localSheetId="1">#REF!</definedName>
    <definedName name="hysd" localSheetId="16">#REF!</definedName>
    <definedName name="hysd" localSheetId="9">#REF!</definedName>
    <definedName name="hysd">#REF!</definedName>
    <definedName name="I" localSheetId="15">#REF!</definedName>
    <definedName name="I" localSheetId="11">#REF!</definedName>
    <definedName name="I" localSheetId="17">#REF!</definedName>
    <definedName name="I" localSheetId="14">#REF!</definedName>
    <definedName name="I" localSheetId="8">#REF!</definedName>
    <definedName name="I" localSheetId="0">#REF!</definedName>
    <definedName name="I" localSheetId="20">#REF!</definedName>
    <definedName name="I" localSheetId="19">#REF!</definedName>
    <definedName name="I" localSheetId="7">#REF!</definedName>
    <definedName name="I" localSheetId="4">#REF!</definedName>
    <definedName name="I" localSheetId="3">#REF!</definedName>
    <definedName name="I" localSheetId="6">#REF!</definedName>
    <definedName name="I" localSheetId="5">#REF!</definedName>
    <definedName name="I" localSheetId="2">#REF!</definedName>
    <definedName name="I" localSheetId="1">#REF!</definedName>
    <definedName name="I" localSheetId="16">#REF!</definedName>
    <definedName name="I" localSheetId="9">#REF!</definedName>
    <definedName name="I">#REF!</definedName>
    <definedName name="I___0" localSheetId="15">#REF!</definedName>
    <definedName name="I___0" localSheetId="11">#REF!</definedName>
    <definedName name="I___0" localSheetId="17">#REF!</definedName>
    <definedName name="I___0" localSheetId="14">#REF!</definedName>
    <definedName name="I___0" localSheetId="8">#REF!</definedName>
    <definedName name="I___0" localSheetId="0">#REF!</definedName>
    <definedName name="I___0" localSheetId="20">#REF!</definedName>
    <definedName name="I___0" localSheetId="19">#REF!</definedName>
    <definedName name="I___0" localSheetId="7">#REF!</definedName>
    <definedName name="I___0" localSheetId="4">#REF!</definedName>
    <definedName name="I___0" localSheetId="3">#REF!</definedName>
    <definedName name="I___0" localSheetId="6">#REF!</definedName>
    <definedName name="I___0" localSheetId="5">#REF!</definedName>
    <definedName name="I___0" localSheetId="2">#REF!</definedName>
    <definedName name="I___0" localSheetId="1">#REF!</definedName>
    <definedName name="I___0" localSheetId="16">#REF!</definedName>
    <definedName name="I___0" localSheetId="9">#REF!</definedName>
    <definedName name="I___0">#REF!</definedName>
    <definedName name="I___13" localSheetId="15">#REF!</definedName>
    <definedName name="I___13" localSheetId="11">#REF!</definedName>
    <definedName name="I___13" localSheetId="17">#REF!</definedName>
    <definedName name="I___13" localSheetId="14">#REF!</definedName>
    <definedName name="I___13" localSheetId="8">#REF!</definedName>
    <definedName name="I___13" localSheetId="0">#REF!</definedName>
    <definedName name="I___13" localSheetId="20">#REF!</definedName>
    <definedName name="I___13" localSheetId="19">#REF!</definedName>
    <definedName name="I___13" localSheetId="7">#REF!</definedName>
    <definedName name="I___13" localSheetId="4">#REF!</definedName>
    <definedName name="I___13" localSheetId="3">#REF!</definedName>
    <definedName name="I___13" localSheetId="6">#REF!</definedName>
    <definedName name="I___13" localSheetId="5">#REF!</definedName>
    <definedName name="I___13" localSheetId="2">#REF!</definedName>
    <definedName name="I___13" localSheetId="1">#REF!</definedName>
    <definedName name="I___13" localSheetId="16">#REF!</definedName>
    <definedName name="I___13" localSheetId="9">#REF!</definedName>
    <definedName name="I___13">#REF!</definedName>
    <definedName name="I_CO" localSheetId="12">#NAME?</definedName>
    <definedName name="I_CO" localSheetId="15">#NAME?</definedName>
    <definedName name="I_CO" localSheetId="16">#NAME?</definedName>
    <definedName name="I_CO">'[36]I-CO'!$A$1:$D$487</definedName>
    <definedName name="I_COR" localSheetId="14">#REF!</definedName>
    <definedName name="I_COR" localSheetId="13">#REF!</definedName>
    <definedName name="I_COR" localSheetId="16">#REF!</definedName>
    <definedName name="I_COR">#REF!</definedName>
    <definedName name="i385." localSheetId="15">#REF!</definedName>
    <definedName name="i385." localSheetId="11">#REF!</definedName>
    <definedName name="i385." localSheetId="17">#REF!</definedName>
    <definedName name="i385." localSheetId="14">#REF!</definedName>
    <definedName name="i385." localSheetId="8">#REF!</definedName>
    <definedName name="i385." localSheetId="0">#REF!</definedName>
    <definedName name="i385." localSheetId="20">#REF!</definedName>
    <definedName name="i385." localSheetId="19">#REF!</definedName>
    <definedName name="i385." localSheetId="7">#REF!</definedName>
    <definedName name="i385." localSheetId="4">#REF!</definedName>
    <definedName name="i385." localSheetId="3">#REF!</definedName>
    <definedName name="i385." localSheetId="6">#REF!</definedName>
    <definedName name="i385." localSheetId="5">#REF!</definedName>
    <definedName name="i385." localSheetId="2">#REF!</definedName>
    <definedName name="i385." localSheetId="1">#REF!</definedName>
    <definedName name="i385." localSheetId="16">#REF!</definedName>
    <definedName name="i385." localSheetId="9">#REF!</definedName>
    <definedName name="i385.">#REF!</definedName>
    <definedName name="If" localSheetId="15">#REF!</definedName>
    <definedName name="If" localSheetId="11">#REF!</definedName>
    <definedName name="If" localSheetId="17">#REF!</definedName>
    <definedName name="If" localSheetId="14">#REF!</definedName>
    <definedName name="If" localSheetId="8">#REF!</definedName>
    <definedName name="If" localSheetId="0">#REF!</definedName>
    <definedName name="If" localSheetId="20">#REF!</definedName>
    <definedName name="If" localSheetId="19">#REF!</definedName>
    <definedName name="If" localSheetId="7">#REF!</definedName>
    <definedName name="If" localSheetId="4">#REF!</definedName>
    <definedName name="If" localSheetId="3">#REF!</definedName>
    <definedName name="If" localSheetId="6">#REF!</definedName>
    <definedName name="If" localSheetId="5">#REF!</definedName>
    <definedName name="If" localSheetId="2">#REF!</definedName>
    <definedName name="If" localSheetId="1">#REF!</definedName>
    <definedName name="If" localSheetId="16">#REF!</definedName>
    <definedName name="If" localSheetId="9">#REF!</definedName>
    <definedName name="If">#REF!</definedName>
    <definedName name="Ig" localSheetId="15">#REF!</definedName>
    <definedName name="Ig" localSheetId="11">#REF!</definedName>
    <definedName name="Ig" localSheetId="17">#REF!</definedName>
    <definedName name="Ig" localSheetId="14">#REF!</definedName>
    <definedName name="Ig" localSheetId="8">#REF!</definedName>
    <definedName name="Ig" localSheetId="0">#REF!</definedName>
    <definedName name="Ig" localSheetId="20">#REF!</definedName>
    <definedName name="Ig" localSheetId="19">#REF!</definedName>
    <definedName name="Ig" localSheetId="7">#REF!</definedName>
    <definedName name="Ig" localSheetId="4">#REF!</definedName>
    <definedName name="Ig" localSheetId="3">#REF!</definedName>
    <definedName name="Ig" localSheetId="6">#REF!</definedName>
    <definedName name="Ig" localSheetId="5">#REF!</definedName>
    <definedName name="Ig" localSheetId="2">#REF!</definedName>
    <definedName name="Ig" localSheetId="1">#REF!</definedName>
    <definedName name="Ig" localSheetId="16">#REF!</definedName>
    <definedName name="Ig" localSheetId="9">#REF!</definedName>
    <definedName name="Ig">#REF!</definedName>
    <definedName name="Ig___0" localSheetId="15">#REF!</definedName>
    <definedName name="Ig___0" localSheetId="11">#REF!</definedName>
    <definedName name="Ig___0" localSheetId="17">#REF!</definedName>
    <definedName name="Ig___0" localSheetId="14">#REF!</definedName>
    <definedName name="Ig___0" localSheetId="8">#REF!</definedName>
    <definedName name="Ig___0" localSheetId="0">#REF!</definedName>
    <definedName name="Ig___0" localSheetId="20">#REF!</definedName>
    <definedName name="Ig___0" localSheetId="19">#REF!</definedName>
    <definedName name="Ig___0" localSheetId="7">#REF!</definedName>
    <definedName name="Ig___0" localSheetId="4">#REF!</definedName>
    <definedName name="Ig___0" localSheetId="3">#REF!</definedName>
    <definedName name="Ig___0" localSheetId="6">#REF!</definedName>
    <definedName name="Ig___0" localSheetId="5">#REF!</definedName>
    <definedName name="Ig___0" localSheetId="2">#REF!</definedName>
    <definedName name="Ig___0" localSheetId="1">#REF!</definedName>
    <definedName name="Ig___0" localSheetId="16">#REF!</definedName>
    <definedName name="Ig___0" localSheetId="9">#REF!</definedName>
    <definedName name="Ig___0">#REF!</definedName>
    <definedName name="Ig___13" localSheetId="15">#REF!</definedName>
    <definedName name="Ig___13" localSheetId="11">#REF!</definedName>
    <definedName name="Ig___13" localSheetId="17">#REF!</definedName>
    <definedName name="Ig___13" localSheetId="14">#REF!</definedName>
    <definedName name="Ig___13" localSheetId="8">#REF!</definedName>
    <definedName name="Ig___13" localSheetId="0">#REF!</definedName>
    <definedName name="Ig___13" localSheetId="20">#REF!</definedName>
    <definedName name="Ig___13" localSheetId="19">#REF!</definedName>
    <definedName name="Ig___13" localSheetId="7">#REF!</definedName>
    <definedName name="Ig___13" localSheetId="4">#REF!</definedName>
    <definedName name="Ig___13" localSheetId="3">#REF!</definedName>
    <definedName name="Ig___13" localSheetId="6">#REF!</definedName>
    <definedName name="Ig___13" localSheetId="5">#REF!</definedName>
    <definedName name="Ig___13" localSheetId="2">#REF!</definedName>
    <definedName name="Ig___13" localSheetId="1">#REF!</definedName>
    <definedName name="Ig___13" localSheetId="16">#REF!</definedName>
    <definedName name="Ig___13" localSheetId="9">#REF!</definedName>
    <definedName name="Ig___13">#REF!</definedName>
    <definedName name="Ik" localSheetId="15">#REF!</definedName>
    <definedName name="Ik" localSheetId="11">#REF!</definedName>
    <definedName name="Ik" localSheetId="17">#REF!</definedName>
    <definedName name="Ik" localSheetId="14">#REF!</definedName>
    <definedName name="Ik" localSheetId="8">#REF!</definedName>
    <definedName name="Ik" localSheetId="0">#REF!</definedName>
    <definedName name="Ik" localSheetId="20">#REF!</definedName>
    <definedName name="Ik" localSheetId="19">#REF!</definedName>
    <definedName name="Ik" localSheetId="7">#REF!</definedName>
    <definedName name="Ik" localSheetId="4">#REF!</definedName>
    <definedName name="Ik" localSheetId="3">#REF!</definedName>
    <definedName name="Ik" localSheetId="6">#REF!</definedName>
    <definedName name="Ik" localSheetId="5">#REF!</definedName>
    <definedName name="Ik" localSheetId="2">#REF!</definedName>
    <definedName name="Ik" localSheetId="1">#REF!</definedName>
    <definedName name="Ik" localSheetId="16">#REF!</definedName>
    <definedName name="Ik" localSheetId="9">#REF!</definedName>
    <definedName name="Ik">#REF!</definedName>
    <definedName name="Inflation" localSheetId="15">#REF!</definedName>
    <definedName name="Inflation" localSheetId="11">#REF!</definedName>
    <definedName name="Inflation" localSheetId="17">#REF!</definedName>
    <definedName name="Inflation" localSheetId="14">#REF!</definedName>
    <definedName name="Inflation" localSheetId="8">#REF!</definedName>
    <definedName name="Inflation" localSheetId="0">#REF!</definedName>
    <definedName name="Inflation" localSheetId="20">#REF!</definedName>
    <definedName name="Inflation" localSheetId="19">#REF!</definedName>
    <definedName name="Inflation" localSheetId="7">#REF!</definedName>
    <definedName name="Inflation" localSheetId="4">#REF!</definedName>
    <definedName name="Inflation" localSheetId="3">#REF!</definedName>
    <definedName name="Inflation" localSheetId="6">#REF!</definedName>
    <definedName name="Inflation" localSheetId="5">#REF!</definedName>
    <definedName name="Inflation" localSheetId="2">#REF!</definedName>
    <definedName name="Inflation" localSheetId="1">#REF!</definedName>
    <definedName name="Inflation" localSheetId="16">#REF!</definedName>
    <definedName name="Inflation" localSheetId="9">#REF!</definedName>
    <definedName name="Inflation">#REF!</definedName>
    <definedName name="insertplate_and_exp_joint" localSheetId="15">#REF!</definedName>
    <definedName name="insertplate_and_exp_joint" localSheetId="11">#REF!</definedName>
    <definedName name="insertplate_and_exp_joint" localSheetId="17">#REF!</definedName>
    <definedName name="insertplate_and_exp_joint" localSheetId="14">#REF!</definedName>
    <definedName name="insertplate_and_exp_joint" localSheetId="8">#REF!</definedName>
    <definedName name="insertplate_and_exp_joint" localSheetId="0">#REF!</definedName>
    <definedName name="insertplate_and_exp_joint" localSheetId="20">#REF!</definedName>
    <definedName name="insertplate_and_exp_joint" localSheetId="19">#REF!</definedName>
    <definedName name="insertplate_and_exp_joint" localSheetId="7">#REF!</definedName>
    <definedName name="insertplate_and_exp_joint" localSheetId="4">#REF!</definedName>
    <definedName name="insertplate_and_exp_joint" localSheetId="3">#REF!</definedName>
    <definedName name="insertplate_and_exp_joint" localSheetId="6">#REF!</definedName>
    <definedName name="insertplate_and_exp_joint" localSheetId="5">#REF!</definedName>
    <definedName name="insertplate_and_exp_joint" localSheetId="2">#REF!</definedName>
    <definedName name="insertplate_and_exp_joint" localSheetId="1">#REF!</definedName>
    <definedName name="insertplate_and_exp_joint" localSheetId="16">#REF!</definedName>
    <definedName name="insertplate_and_exp_joint" localSheetId="9">#REF!</definedName>
    <definedName name="insertplate_and_exp_joint">#REF!</definedName>
    <definedName name="INTERLOCK_PVRBLOCK" localSheetId="15">#REF!</definedName>
    <definedName name="INTERLOCK_PVRBLOCK" localSheetId="11">#REF!</definedName>
    <definedName name="INTERLOCK_PVRBLOCK" localSheetId="17">#REF!</definedName>
    <definedName name="INTERLOCK_PVRBLOCK" localSheetId="14">#REF!</definedName>
    <definedName name="INTERLOCK_PVRBLOCK" localSheetId="8">#REF!</definedName>
    <definedName name="INTERLOCK_PVRBLOCK" localSheetId="0">#REF!</definedName>
    <definedName name="INTERLOCK_PVRBLOCK" localSheetId="20">#REF!</definedName>
    <definedName name="INTERLOCK_PVRBLOCK" localSheetId="19">#REF!</definedName>
    <definedName name="INTERLOCK_PVRBLOCK" localSheetId="7">#REF!</definedName>
    <definedName name="INTERLOCK_PVRBLOCK" localSheetId="4">#REF!</definedName>
    <definedName name="INTERLOCK_PVRBLOCK" localSheetId="3">#REF!</definedName>
    <definedName name="INTERLOCK_PVRBLOCK" localSheetId="6">#REF!</definedName>
    <definedName name="INTERLOCK_PVRBLOCK" localSheetId="5">#REF!</definedName>
    <definedName name="INTERLOCK_PVRBLOCK" localSheetId="2">#REF!</definedName>
    <definedName name="INTERLOCK_PVRBLOCK" localSheetId="1">#REF!</definedName>
    <definedName name="INTERLOCK_PVRBLOCK" localSheetId="16">#REF!</definedName>
    <definedName name="INTERLOCK_PVRBLOCK" localSheetId="9">#REF!</definedName>
    <definedName name="INTERLOCK_PVRBLOCK">#REF!</definedName>
    <definedName name="invert" localSheetId="12">#REF!</definedName>
    <definedName name="invert" localSheetId="15">#REF!</definedName>
    <definedName name="invert" localSheetId="11">#REF!</definedName>
    <definedName name="invert" localSheetId="17">#REF!</definedName>
    <definedName name="invert" localSheetId="14">#REF!</definedName>
    <definedName name="invert" localSheetId="8">#REF!</definedName>
    <definedName name="invert" localSheetId="0">#REF!</definedName>
    <definedName name="invert" localSheetId="20">#REF!</definedName>
    <definedName name="invert" localSheetId="19">#REF!</definedName>
    <definedName name="invert" localSheetId="13">#REF!</definedName>
    <definedName name="invert" localSheetId="7">#REF!</definedName>
    <definedName name="invert" localSheetId="4">#REF!</definedName>
    <definedName name="invert" localSheetId="3">#REF!</definedName>
    <definedName name="invert" localSheetId="6">#REF!</definedName>
    <definedName name="invert" localSheetId="5">#REF!</definedName>
    <definedName name="invert" localSheetId="2">#REF!</definedName>
    <definedName name="invert" localSheetId="1">#REF!</definedName>
    <definedName name="invert" localSheetId="16">#REF!</definedName>
    <definedName name="invert" localSheetId="9">#REF!</definedName>
    <definedName name="invert">#REF!</definedName>
    <definedName name="ipu" localSheetId="15">#REF!</definedName>
    <definedName name="ipu" localSheetId="11">#REF!</definedName>
    <definedName name="ipu" localSheetId="17">#REF!</definedName>
    <definedName name="ipu" localSheetId="14">#REF!</definedName>
    <definedName name="ipu" localSheetId="8">#REF!</definedName>
    <definedName name="ipu" localSheetId="0">#REF!</definedName>
    <definedName name="ipu" localSheetId="20">#REF!</definedName>
    <definedName name="ipu" localSheetId="19">#REF!</definedName>
    <definedName name="ipu" localSheetId="7">#REF!</definedName>
    <definedName name="ipu" localSheetId="4">#REF!</definedName>
    <definedName name="ipu" localSheetId="3">#REF!</definedName>
    <definedName name="ipu" localSheetId="6">#REF!</definedName>
    <definedName name="ipu" localSheetId="5">#REF!</definedName>
    <definedName name="ipu" localSheetId="2">#REF!</definedName>
    <definedName name="ipu" localSheetId="1">#REF!</definedName>
    <definedName name="ipu" localSheetId="16">#REF!</definedName>
    <definedName name="ipu" localSheetId="9">#REF!</definedName>
    <definedName name="ipu">#REF!</definedName>
    <definedName name="ipu___0" localSheetId="15">#REF!</definedName>
    <definedName name="ipu___0" localSheetId="11">#REF!</definedName>
    <definedName name="ipu___0" localSheetId="17">#REF!</definedName>
    <definedName name="ipu___0" localSheetId="14">#REF!</definedName>
    <definedName name="ipu___0" localSheetId="8">#REF!</definedName>
    <definedName name="ipu___0" localSheetId="0">#REF!</definedName>
    <definedName name="ipu___0" localSheetId="20">#REF!</definedName>
    <definedName name="ipu___0" localSheetId="19">#REF!</definedName>
    <definedName name="ipu___0" localSheetId="7">#REF!</definedName>
    <definedName name="ipu___0" localSheetId="4">#REF!</definedName>
    <definedName name="ipu___0" localSheetId="3">#REF!</definedName>
    <definedName name="ipu___0" localSheetId="6">#REF!</definedName>
    <definedName name="ipu___0" localSheetId="5">#REF!</definedName>
    <definedName name="ipu___0" localSheetId="2">#REF!</definedName>
    <definedName name="ipu___0" localSheetId="1">#REF!</definedName>
    <definedName name="ipu___0" localSheetId="16">#REF!</definedName>
    <definedName name="ipu___0" localSheetId="9">#REF!</definedName>
    <definedName name="ipu___0">#REF!</definedName>
    <definedName name="ipu___13" localSheetId="15">#REF!</definedName>
    <definedName name="ipu___13" localSheetId="11">#REF!</definedName>
    <definedName name="ipu___13" localSheetId="17">#REF!</definedName>
    <definedName name="ipu___13" localSheetId="14">#REF!</definedName>
    <definedName name="ipu___13" localSheetId="8">#REF!</definedName>
    <definedName name="ipu___13" localSheetId="0">#REF!</definedName>
    <definedName name="ipu___13" localSheetId="20">#REF!</definedName>
    <definedName name="ipu___13" localSheetId="19">#REF!</definedName>
    <definedName name="ipu___13" localSheetId="7">#REF!</definedName>
    <definedName name="ipu___13" localSheetId="4">#REF!</definedName>
    <definedName name="ipu___13" localSheetId="3">#REF!</definedName>
    <definedName name="ipu___13" localSheetId="6">#REF!</definedName>
    <definedName name="ipu___13" localSheetId="5">#REF!</definedName>
    <definedName name="ipu___13" localSheetId="2">#REF!</definedName>
    <definedName name="ipu___13" localSheetId="1">#REF!</definedName>
    <definedName name="ipu___13" localSheetId="16">#REF!</definedName>
    <definedName name="ipu___13" localSheetId="9">#REF!</definedName>
    <definedName name="ipu___13">#REF!</definedName>
    <definedName name="Is" localSheetId="15">#REF!</definedName>
    <definedName name="Is" localSheetId="11">#REF!</definedName>
    <definedName name="Is" localSheetId="17">#REF!</definedName>
    <definedName name="Is" localSheetId="14">#REF!</definedName>
    <definedName name="Is" localSheetId="8">#REF!</definedName>
    <definedName name="Is" localSheetId="0">#REF!</definedName>
    <definedName name="Is" localSheetId="20">#REF!</definedName>
    <definedName name="Is" localSheetId="19">#REF!</definedName>
    <definedName name="Is" localSheetId="7">#REF!</definedName>
    <definedName name="Is" localSheetId="4">#REF!</definedName>
    <definedName name="Is" localSheetId="3">#REF!</definedName>
    <definedName name="Is" localSheetId="6">#REF!</definedName>
    <definedName name="Is" localSheetId="5">#REF!</definedName>
    <definedName name="Is" localSheetId="2">#REF!</definedName>
    <definedName name="Is" localSheetId="1">#REF!</definedName>
    <definedName name="Is" localSheetId="16">#REF!</definedName>
    <definedName name="Is" localSheetId="9">#REF!</definedName>
    <definedName name="Is">#REF!</definedName>
    <definedName name="issue_summ">'[37]water prop.'!$A$1</definedName>
    <definedName name="J" localSheetId="15">#REF!</definedName>
    <definedName name="J" localSheetId="11">#REF!</definedName>
    <definedName name="J" localSheetId="17">#REF!</definedName>
    <definedName name="J" localSheetId="14">#REF!</definedName>
    <definedName name="J" localSheetId="8">#REF!</definedName>
    <definedName name="J" localSheetId="0">#REF!</definedName>
    <definedName name="J" localSheetId="20">#REF!</definedName>
    <definedName name="J" localSheetId="19">#REF!</definedName>
    <definedName name="J" localSheetId="7">#REF!</definedName>
    <definedName name="J" localSheetId="4">#REF!</definedName>
    <definedName name="J" localSheetId="3">#REF!</definedName>
    <definedName name="J" localSheetId="6">#REF!</definedName>
    <definedName name="J" localSheetId="5">#REF!</definedName>
    <definedName name="J" localSheetId="2">#REF!</definedName>
    <definedName name="J" localSheetId="1">#REF!</definedName>
    <definedName name="J" localSheetId="16">#REF!</definedName>
    <definedName name="J" localSheetId="9">#REF!</definedName>
    <definedName name="J">#REF!</definedName>
    <definedName name="JEJS" localSheetId="15">#REF!</definedName>
    <definedName name="JEJS" localSheetId="11">#REF!</definedName>
    <definedName name="JEJS" localSheetId="17">#REF!</definedName>
    <definedName name="JEJS" localSheetId="14">#REF!</definedName>
    <definedName name="JEJS" localSheetId="8">#REF!</definedName>
    <definedName name="JEJS" localSheetId="0">#REF!</definedName>
    <definedName name="JEJS" localSheetId="20">#REF!</definedName>
    <definedName name="JEJS" localSheetId="19">#REF!</definedName>
    <definedName name="JEJS" localSheetId="7">#REF!</definedName>
    <definedName name="JEJS" localSheetId="4">#REF!</definedName>
    <definedName name="JEJS" localSheetId="3">#REF!</definedName>
    <definedName name="JEJS" localSheetId="6">#REF!</definedName>
    <definedName name="JEJS" localSheetId="5">#REF!</definedName>
    <definedName name="JEJS" localSheetId="2">#REF!</definedName>
    <definedName name="JEJS" localSheetId="1">#REF!</definedName>
    <definedName name="JEJS" localSheetId="16">#REF!</definedName>
    <definedName name="JEJS" localSheetId="9">#REF!</definedName>
    <definedName name="JEJS">#REF!</definedName>
    <definedName name="JEJS___0" localSheetId="15">#REF!</definedName>
    <definedName name="JEJS___0" localSheetId="11">#REF!</definedName>
    <definedName name="JEJS___0" localSheetId="17">#REF!</definedName>
    <definedName name="JEJS___0" localSheetId="14">#REF!</definedName>
    <definedName name="JEJS___0" localSheetId="8">#REF!</definedName>
    <definedName name="JEJS___0" localSheetId="0">#REF!</definedName>
    <definedName name="JEJS___0" localSheetId="20">#REF!</definedName>
    <definedName name="JEJS___0" localSheetId="19">#REF!</definedName>
    <definedName name="JEJS___0" localSheetId="7">#REF!</definedName>
    <definedName name="JEJS___0" localSheetId="4">#REF!</definedName>
    <definedName name="JEJS___0" localSheetId="3">#REF!</definedName>
    <definedName name="JEJS___0" localSheetId="6">#REF!</definedName>
    <definedName name="JEJS___0" localSheetId="5">#REF!</definedName>
    <definedName name="JEJS___0" localSheetId="2">#REF!</definedName>
    <definedName name="JEJS___0" localSheetId="1">#REF!</definedName>
    <definedName name="JEJS___0" localSheetId="16">#REF!</definedName>
    <definedName name="JEJS___0" localSheetId="9">#REF!</definedName>
    <definedName name="JEJS___0">#REF!</definedName>
    <definedName name="JEJS___11" localSheetId="15">#REF!</definedName>
    <definedName name="JEJS___11" localSheetId="11">#REF!</definedName>
    <definedName name="JEJS___11" localSheetId="17">#REF!</definedName>
    <definedName name="JEJS___11" localSheetId="14">#REF!</definedName>
    <definedName name="JEJS___11" localSheetId="8">#REF!</definedName>
    <definedName name="JEJS___11" localSheetId="0">#REF!</definedName>
    <definedName name="JEJS___11" localSheetId="20">#REF!</definedName>
    <definedName name="JEJS___11" localSheetId="19">#REF!</definedName>
    <definedName name="JEJS___11" localSheetId="7">#REF!</definedName>
    <definedName name="JEJS___11" localSheetId="4">#REF!</definedName>
    <definedName name="JEJS___11" localSheetId="3">#REF!</definedName>
    <definedName name="JEJS___11" localSheetId="6">#REF!</definedName>
    <definedName name="JEJS___11" localSheetId="5">#REF!</definedName>
    <definedName name="JEJS___11" localSheetId="2">#REF!</definedName>
    <definedName name="JEJS___11" localSheetId="1">#REF!</definedName>
    <definedName name="JEJS___11" localSheetId="16">#REF!</definedName>
    <definedName name="JEJS___11" localSheetId="9">#REF!</definedName>
    <definedName name="JEJS___11">#REF!</definedName>
    <definedName name="JEJS___12" localSheetId="15">#REF!</definedName>
    <definedName name="JEJS___12" localSheetId="11">#REF!</definedName>
    <definedName name="JEJS___12" localSheetId="17">#REF!</definedName>
    <definedName name="JEJS___12" localSheetId="14">#REF!</definedName>
    <definedName name="JEJS___12" localSheetId="8">#REF!</definedName>
    <definedName name="JEJS___12" localSheetId="0">#REF!</definedName>
    <definedName name="JEJS___12" localSheetId="20">#REF!</definedName>
    <definedName name="JEJS___12" localSheetId="19">#REF!</definedName>
    <definedName name="JEJS___12" localSheetId="7">#REF!</definedName>
    <definedName name="JEJS___12" localSheetId="4">#REF!</definedName>
    <definedName name="JEJS___12" localSheetId="3">#REF!</definedName>
    <definedName name="JEJS___12" localSheetId="6">#REF!</definedName>
    <definedName name="JEJS___12" localSheetId="5">#REF!</definedName>
    <definedName name="JEJS___12" localSheetId="2">#REF!</definedName>
    <definedName name="JEJS___12" localSheetId="1">#REF!</definedName>
    <definedName name="JEJS___12" localSheetId="16">#REF!</definedName>
    <definedName name="JEJS___12" localSheetId="9">#REF!</definedName>
    <definedName name="JEJS___12">#REF!</definedName>
    <definedName name="JEJS___13" localSheetId="15">#REF!</definedName>
    <definedName name="JEJS___13" localSheetId="11">#REF!</definedName>
    <definedName name="JEJS___13" localSheetId="17">#REF!</definedName>
    <definedName name="JEJS___13" localSheetId="14">#REF!</definedName>
    <definedName name="JEJS___13" localSheetId="8">#REF!</definedName>
    <definedName name="JEJS___13" localSheetId="0">#REF!</definedName>
    <definedName name="JEJS___13" localSheetId="20">#REF!</definedName>
    <definedName name="JEJS___13" localSheetId="19">#REF!</definedName>
    <definedName name="JEJS___13" localSheetId="7">#REF!</definedName>
    <definedName name="JEJS___13" localSheetId="4">#REF!</definedName>
    <definedName name="JEJS___13" localSheetId="3">#REF!</definedName>
    <definedName name="JEJS___13" localSheetId="6">#REF!</definedName>
    <definedName name="JEJS___13" localSheetId="5">#REF!</definedName>
    <definedName name="JEJS___13" localSheetId="2">#REF!</definedName>
    <definedName name="JEJS___13" localSheetId="1">#REF!</definedName>
    <definedName name="JEJS___13" localSheetId="16">#REF!</definedName>
    <definedName name="JEJS___13" localSheetId="9">#REF!</definedName>
    <definedName name="JEJS___13">#REF!</definedName>
    <definedName name="JEJS___4" localSheetId="15">#REF!</definedName>
    <definedName name="JEJS___4" localSheetId="11">#REF!</definedName>
    <definedName name="JEJS___4" localSheetId="17">#REF!</definedName>
    <definedName name="JEJS___4" localSheetId="14">#REF!</definedName>
    <definedName name="JEJS___4" localSheetId="8">#REF!</definedName>
    <definedName name="JEJS___4" localSheetId="0">#REF!</definedName>
    <definedName name="JEJS___4" localSheetId="20">#REF!</definedName>
    <definedName name="JEJS___4" localSheetId="19">#REF!</definedName>
    <definedName name="JEJS___4" localSheetId="7">#REF!</definedName>
    <definedName name="JEJS___4" localSheetId="4">#REF!</definedName>
    <definedName name="JEJS___4" localSheetId="3">#REF!</definedName>
    <definedName name="JEJS___4" localSheetId="6">#REF!</definedName>
    <definedName name="JEJS___4" localSheetId="5">#REF!</definedName>
    <definedName name="JEJS___4" localSheetId="2">#REF!</definedName>
    <definedName name="JEJS___4" localSheetId="1">#REF!</definedName>
    <definedName name="JEJS___4" localSheetId="16">#REF!</definedName>
    <definedName name="JEJS___4" localSheetId="9">#REF!</definedName>
    <definedName name="JEJS___4">#REF!</definedName>
    <definedName name="job">'[16]DETAILED  BOQ'!$A$1</definedName>
    <definedName name="job___0">'[2]ANNEXURE-A'!$A$1</definedName>
    <definedName name="job___11">'[2]ANNEXURE-A'!$A$1</definedName>
    <definedName name="job___12">'[2]ANNEXURE-A'!$A$1</definedName>
    <definedName name="JobID" localSheetId="15">#REF!</definedName>
    <definedName name="JobID" localSheetId="11">#REF!</definedName>
    <definedName name="JobID" localSheetId="17">#REF!</definedName>
    <definedName name="JobID" localSheetId="14">#REF!</definedName>
    <definedName name="JobID" localSheetId="8">#REF!</definedName>
    <definedName name="JobID" localSheetId="0">#REF!</definedName>
    <definedName name="JobID" localSheetId="20">#REF!</definedName>
    <definedName name="JobID" localSheetId="19">#REF!</definedName>
    <definedName name="JobID" localSheetId="7">#REF!</definedName>
    <definedName name="JobID" localSheetId="4">#REF!</definedName>
    <definedName name="JobID" localSheetId="3">#REF!</definedName>
    <definedName name="JobID" localSheetId="6">#REF!</definedName>
    <definedName name="JobID" localSheetId="5">#REF!</definedName>
    <definedName name="JobID" localSheetId="2">#REF!</definedName>
    <definedName name="JobID" localSheetId="1">#REF!</definedName>
    <definedName name="JobID" localSheetId="16">#REF!</definedName>
    <definedName name="JobID" localSheetId="9">#REF!</definedName>
    <definedName name="JobID">#REF!</definedName>
    <definedName name="Jobtypes">[38]FORM7!$R$3:$S$7</definedName>
    <definedName name="Jobtypes_3">[39]FORM7!$R$3:$S$7</definedName>
    <definedName name="k" localSheetId="12">#REF!</definedName>
    <definedName name="k" localSheetId="15">#REF!</definedName>
    <definedName name="K" localSheetId="11">#REF!</definedName>
    <definedName name="K" localSheetId="17">#REF!</definedName>
    <definedName name="k" localSheetId="14">#REF!</definedName>
    <definedName name="K" localSheetId="8">#REF!</definedName>
    <definedName name="K" localSheetId="0">#REF!</definedName>
    <definedName name="K" localSheetId="20">#REF!</definedName>
    <definedName name="K" localSheetId="19">#REF!</definedName>
    <definedName name="k" localSheetId="13">#REF!</definedName>
    <definedName name="K" localSheetId="7">#REF!</definedName>
    <definedName name="K" localSheetId="4">#REF!</definedName>
    <definedName name="K" localSheetId="3">#REF!</definedName>
    <definedName name="K" localSheetId="6">#REF!</definedName>
    <definedName name="K" localSheetId="5">#REF!</definedName>
    <definedName name="K" localSheetId="2">#REF!</definedName>
    <definedName name="K" localSheetId="1">#REF!</definedName>
    <definedName name="k" localSheetId="16">#REF!</definedName>
    <definedName name="K" localSheetId="9">#REF!</definedName>
    <definedName name="K">#REF!</definedName>
    <definedName name="K___0" localSheetId="15">#REF!</definedName>
    <definedName name="K___0" localSheetId="11">#REF!</definedName>
    <definedName name="K___0" localSheetId="17">#REF!</definedName>
    <definedName name="K___0" localSheetId="14">#REF!</definedName>
    <definedName name="K___0" localSheetId="8">#REF!</definedName>
    <definedName name="K___0" localSheetId="0">#REF!</definedName>
    <definedName name="K___0" localSheetId="20">#REF!</definedName>
    <definedName name="K___0" localSheetId="19">#REF!</definedName>
    <definedName name="K___0" localSheetId="7">#REF!</definedName>
    <definedName name="K___0" localSheetId="4">#REF!</definedName>
    <definedName name="K___0" localSheetId="3">#REF!</definedName>
    <definedName name="K___0" localSheetId="6">#REF!</definedName>
    <definedName name="K___0" localSheetId="5">#REF!</definedName>
    <definedName name="K___0" localSheetId="2">#REF!</definedName>
    <definedName name="K___0" localSheetId="1">#REF!</definedName>
    <definedName name="K___0" localSheetId="16">#REF!</definedName>
    <definedName name="K___0" localSheetId="9">#REF!</definedName>
    <definedName name="K___0">#REF!</definedName>
    <definedName name="K___13" localSheetId="15">#REF!</definedName>
    <definedName name="K___13" localSheetId="11">#REF!</definedName>
    <definedName name="K___13" localSheetId="17">#REF!</definedName>
    <definedName name="K___13" localSheetId="14">#REF!</definedName>
    <definedName name="K___13" localSheetId="8">#REF!</definedName>
    <definedName name="K___13" localSheetId="0">#REF!</definedName>
    <definedName name="K___13" localSheetId="20">#REF!</definedName>
    <definedName name="K___13" localSheetId="19">#REF!</definedName>
    <definedName name="K___13" localSheetId="7">#REF!</definedName>
    <definedName name="K___13" localSheetId="4">#REF!</definedName>
    <definedName name="K___13" localSheetId="3">#REF!</definedName>
    <definedName name="K___13" localSheetId="6">#REF!</definedName>
    <definedName name="K___13" localSheetId="5">#REF!</definedName>
    <definedName name="K___13" localSheetId="2">#REF!</definedName>
    <definedName name="K___13" localSheetId="1">#REF!</definedName>
    <definedName name="K___13" localSheetId="16">#REF!</definedName>
    <definedName name="K___13" localSheetId="9">#REF!</definedName>
    <definedName name="K___13">#REF!</definedName>
    <definedName name="k1s" localSheetId="15">#REF!</definedName>
    <definedName name="k1s" localSheetId="11">#REF!</definedName>
    <definedName name="k1s" localSheetId="17">#REF!</definedName>
    <definedName name="k1s" localSheetId="14">#REF!</definedName>
    <definedName name="k1s" localSheetId="8">#REF!</definedName>
    <definedName name="k1s" localSheetId="0">#REF!</definedName>
    <definedName name="k1s" localSheetId="20">#REF!</definedName>
    <definedName name="k1s" localSheetId="19">#REF!</definedName>
    <definedName name="k1s" localSheetId="7">#REF!</definedName>
    <definedName name="k1s" localSheetId="4">#REF!</definedName>
    <definedName name="k1s" localSheetId="3">#REF!</definedName>
    <definedName name="k1s" localSheetId="6">#REF!</definedName>
    <definedName name="k1s" localSheetId="5">#REF!</definedName>
    <definedName name="k1s" localSheetId="2">#REF!</definedName>
    <definedName name="k1s" localSheetId="1">#REF!</definedName>
    <definedName name="k1s" localSheetId="16">#REF!</definedName>
    <definedName name="k1s" localSheetId="9">#REF!</definedName>
    <definedName name="k1s">#REF!</definedName>
    <definedName name="k2s" localSheetId="15">#REF!</definedName>
    <definedName name="k2s" localSheetId="11">#REF!</definedName>
    <definedName name="k2s" localSheetId="17">#REF!</definedName>
    <definedName name="k2s" localSheetId="14">#REF!</definedName>
    <definedName name="k2s" localSheetId="8">#REF!</definedName>
    <definedName name="k2s" localSheetId="0">#REF!</definedName>
    <definedName name="k2s" localSheetId="20">#REF!</definedName>
    <definedName name="k2s" localSheetId="19">#REF!</definedName>
    <definedName name="k2s" localSheetId="7">#REF!</definedName>
    <definedName name="k2s" localSheetId="4">#REF!</definedName>
    <definedName name="k2s" localSheetId="3">#REF!</definedName>
    <definedName name="k2s" localSheetId="6">#REF!</definedName>
    <definedName name="k2s" localSheetId="5">#REF!</definedName>
    <definedName name="k2s" localSheetId="2">#REF!</definedName>
    <definedName name="k2s" localSheetId="1">#REF!</definedName>
    <definedName name="k2s" localSheetId="16">#REF!</definedName>
    <definedName name="k2s" localSheetId="9">#REF!</definedName>
    <definedName name="k2s">#REF!</definedName>
    <definedName name="ka" localSheetId="15">#REF!</definedName>
    <definedName name="ka" localSheetId="11">#REF!</definedName>
    <definedName name="ka" localSheetId="17">#REF!</definedName>
    <definedName name="ka" localSheetId="14">#REF!</definedName>
    <definedName name="ka" localSheetId="8">#REF!</definedName>
    <definedName name="ka" localSheetId="0">#REF!</definedName>
    <definedName name="ka" localSheetId="20">#REF!</definedName>
    <definedName name="ka" localSheetId="19">#REF!</definedName>
    <definedName name="ka" localSheetId="7">#REF!</definedName>
    <definedName name="ka" localSheetId="4">#REF!</definedName>
    <definedName name="ka" localSheetId="3">#REF!</definedName>
    <definedName name="ka" localSheetId="6">#REF!</definedName>
    <definedName name="ka" localSheetId="5">#REF!</definedName>
    <definedName name="ka" localSheetId="2">#REF!</definedName>
    <definedName name="ka" localSheetId="1">#REF!</definedName>
    <definedName name="ka" localSheetId="16">#REF!</definedName>
    <definedName name="ka" localSheetId="9">#REF!</definedName>
    <definedName name="ka">#REF!</definedName>
    <definedName name="KARNA">'[40]Cover sheet'!$G$13</definedName>
    <definedName name="kb" localSheetId="15">#REF!</definedName>
    <definedName name="kb" localSheetId="11">#REF!</definedName>
    <definedName name="kb" localSheetId="17">#REF!</definedName>
    <definedName name="kb" localSheetId="14">#REF!</definedName>
    <definedName name="kb" localSheetId="8">#REF!</definedName>
    <definedName name="kb" localSheetId="0">#REF!</definedName>
    <definedName name="kb" localSheetId="20">#REF!</definedName>
    <definedName name="kb" localSheetId="19">#REF!</definedName>
    <definedName name="kb" localSheetId="7">#REF!</definedName>
    <definedName name="kb" localSheetId="4">#REF!</definedName>
    <definedName name="kb" localSheetId="3">#REF!</definedName>
    <definedName name="kb" localSheetId="6">#REF!</definedName>
    <definedName name="kb" localSheetId="5">#REF!</definedName>
    <definedName name="kb" localSheetId="2">#REF!</definedName>
    <definedName name="kb" localSheetId="1">#REF!</definedName>
    <definedName name="kb" localSheetId="16">#REF!</definedName>
    <definedName name="kb" localSheetId="9">#REF!</definedName>
    <definedName name="kb">#REF!</definedName>
    <definedName name="kc" localSheetId="15">#REF!</definedName>
    <definedName name="kc" localSheetId="11">#REF!</definedName>
    <definedName name="kc" localSheetId="17">#REF!</definedName>
    <definedName name="kc" localSheetId="14">#REF!</definedName>
    <definedName name="kc" localSheetId="8">#REF!</definedName>
    <definedName name="kc" localSheetId="0">#REF!</definedName>
    <definedName name="kc" localSheetId="20">#REF!</definedName>
    <definedName name="kc" localSheetId="19">#REF!</definedName>
    <definedName name="kc" localSheetId="7">#REF!</definedName>
    <definedName name="kc" localSheetId="4">#REF!</definedName>
    <definedName name="kc" localSheetId="3">#REF!</definedName>
    <definedName name="kc" localSheetId="6">#REF!</definedName>
    <definedName name="kc" localSheetId="5">#REF!</definedName>
    <definedName name="kc" localSheetId="2">#REF!</definedName>
    <definedName name="kc" localSheetId="1">#REF!</definedName>
    <definedName name="kc" localSheetId="16">#REF!</definedName>
    <definedName name="kc" localSheetId="9">#REF!</definedName>
    <definedName name="kc">#REF!</definedName>
    <definedName name="Kh" localSheetId="15">#REF!</definedName>
    <definedName name="Kh" localSheetId="11">#REF!</definedName>
    <definedName name="Kh" localSheetId="17">#REF!</definedName>
    <definedName name="Kh" localSheetId="14">#REF!</definedName>
    <definedName name="Kh" localSheetId="8">#REF!</definedName>
    <definedName name="Kh" localSheetId="0">#REF!</definedName>
    <definedName name="Kh" localSheetId="20">#REF!</definedName>
    <definedName name="Kh" localSheetId="19">#REF!</definedName>
    <definedName name="Kh" localSheetId="7">#REF!</definedName>
    <definedName name="Kh" localSheetId="4">#REF!</definedName>
    <definedName name="Kh" localSheetId="3">#REF!</definedName>
    <definedName name="Kh" localSheetId="6">#REF!</definedName>
    <definedName name="Kh" localSheetId="5">#REF!</definedName>
    <definedName name="Kh" localSheetId="2">#REF!</definedName>
    <definedName name="Kh" localSheetId="1">#REF!</definedName>
    <definedName name="Kh" localSheetId="16">#REF!</definedName>
    <definedName name="Kh" localSheetId="9">#REF!</definedName>
    <definedName name="Kh">#REF!</definedName>
    <definedName name="Kh___0" localSheetId="15">#REF!</definedName>
    <definedName name="Kh___0" localSheetId="11">#REF!</definedName>
    <definedName name="Kh___0" localSheetId="17">#REF!</definedName>
    <definedName name="Kh___0" localSheetId="14">#REF!</definedName>
    <definedName name="Kh___0" localSheetId="8">#REF!</definedName>
    <definedName name="Kh___0" localSheetId="0">#REF!</definedName>
    <definedName name="Kh___0" localSheetId="20">#REF!</definedName>
    <definedName name="Kh___0" localSheetId="19">#REF!</definedName>
    <definedName name="Kh___0" localSheetId="7">#REF!</definedName>
    <definedName name="Kh___0" localSheetId="4">#REF!</definedName>
    <definedName name="Kh___0" localSheetId="3">#REF!</definedName>
    <definedName name="Kh___0" localSheetId="6">#REF!</definedName>
    <definedName name="Kh___0" localSheetId="5">#REF!</definedName>
    <definedName name="Kh___0" localSheetId="2">#REF!</definedName>
    <definedName name="Kh___0" localSheetId="1">#REF!</definedName>
    <definedName name="Kh___0" localSheetId="16">#REF!</definedName>
    <definedName name="Kh___0" localSheetId="9">#REF!</definedName>
    <definedName name="Kh___0">#REF!</definedName>
    <definedName name="Kh___13" localSheetId="15">#REF!</definedName>
    <definedName name="Kh___13" localSheetId="11">#REF!</definedName>
    <definedName name="Kh___13" localSheetId="17">#REF!</definedName>
    <definedName name="Kh___13" localSheetId="14">#REF!</definedName>
    <definedName name="Kh___13" localSheetId="8">#REF!</definedName>
    <definedName name="Kh___13" localSheetId="0">#REF!</definedName>
    <definedName name="Kh___13" localSheetId="20">#REF!</definedName>
    <definedName name="Kh___13" localSheetId="19">#REF!</definedName>
    <definedName name="Kh___13" localSheetId="7">#REF!</definedName>
    <definedName name="Kh___13" localSheetId="4">#REF!</definedName>
    <definedName name="Kh___13" localSheetId="3">#REF!</definedName>
    <definedName name="Kh___13" localSheetId="6">#REF!</definedName>
    <definedName name="Kh___13" localSheetId="5">#REF!</definedName>
    <definedName name="Kh___13" localSheetId="2">#REF!</definedName>
    <definedName name="Kh___13" localSheetId="1">#REF!</definedName>
    <definedName name="Kh___13" localSheetId="16">#REF!</definedName>
    <definedName name="Kh___13" localSheetId="9">#REF!</definedName>
    <definedName name="Kh___13">#REF!</definedName>
    <definedName name="khalasi" localSheetId="12">#REF!</definedName>
    <definedName name="khalasi" localSheetId="15">#REF!</definedName>
    <definedName name="khalasi" localSheetId="11">#REF!</definedName>
    <definedName name="khalasi" localSheetId="17">#REF!</definedName>
    <definedName name="khalasi" localSheetId="14">#REF!</definedName>
    <definedName name="khalasi" localSheetId="8">#REF!</definedName>
    <definedName name="khalasi" localSheetId="0">#REF!</definedName>
    <definedName name="khalasi" localSheetId="20">#REF!</definedName>
    <definedName name="khalasi" localSheetId="19">#REF!</definedName>
    <definedName name="khalasi" localSheetId="7">#REF!</definedName>
    <definedName name="khalasi" localSheetId="4">#REF!</definedName>
    <definedName name="khalasi" localSheetId="3">#REF!</definedName>
    <definedName name="khalasi" localSheetId="6">#REF!</definedName>
    <definedName name="khalasi" localSheetId="5">#REF!</definedName>
    <definedName name="khalasi" localSheetId="2">#REF!</definedName>
    <definedName name="khalasi" localSheetId="1">#REF!</definedName>
    <definedName name="khalasi" localSheetId="16">#REF!</definedName>
    <definedName name="khalasi" localSheetId="9">#REF!</definedName>
    <definedName name="khalasi">#REF!</definedName>
    <definedName name="Ki" localSheetId="15">#REF!</definedName>
    <definedName name="Ki" localSheetId="11">#REF!</definedName>
    <definedName name="Ki" localSheetId="17">#REF!</definedName>
    <definedName name="Ki" localSheetId="14">#REF!</definedName>
    <definedName name="Ki" localSheetId="8">#REF!</definedName>
    <definedName name="Ki" localSheetId="0">#REF!</definedName>
    <definedName name="Ki" localSheetId="20">#REF!</definedName>
    <definedName name="Ki" localSheetId="19">#REF!</definedName>
    <definedName name="Ki" localSheetId="7">#REF!</definedName>
    <definedName name="Ki" localSheetId="4">#REF!</definedName>
    <definedName name="Ki" localSheetId="3">#REF!</definedName>
    <definedName name="Ki" localSheetId="6">#REF!</definedName>
    <definedName name="Ki" localSheetId="5">#REF!</definedName>
    <definedName name="Ki" localSheetId="2">#REF!</definedName>
    <definedName name="Ki" localSheetId="1">#REF!</definedName>
    <definedName name="Ki" localSheetId="16">#REF!</definedName>
    <definedName name="Ki" localSheetId="9">#REF!</definedName>
    <definedName name="Ki">#REF!</definedName>
    <definedName name="Ki___0" localSheetId="15">#REF!</definedName>
    <definedName name="Ki___0" localSheetId="11">#REF!</definedName>
    <definedName name="Ki___0" localSheetId="17">#REF!</definedName>
    <definedName name="Ki___0" localSheetId="14">#REF!</definedName>
    <definedName name="Ki___0" localSheetId="8">#REF!</definedName>
    <definedName name="Ki___0" localSheetId="0">#REF!</definedName>
    <definedName name="Ki___0" localSheetId="20">#REF!</definedName>
    <definedName name="Ki___0" localSheetId="19">#REF!</definedName>
    <definedName name="Ki___0" localSheetId="7">#REF!</definedName>
    <definedName name="Ki___0" localSheetId="4">#REF!</definedName>
    <definedName name="Ki___0" localSheetId="3">#REF!</definedName>
    <definedName name="Ki___0" localSheetId="6">#REF!</definedName>
    <definedName name="Ki___0" localSheetId="5">#REF!</definedName>
    <definedName name="Ki___0" localSheetId="2">#REF!</definedName>
    <definedName name="Ki___0" localSheetId="1">#REF!</definedName>
    <definedName name="Ki___0" localSheetId="16">#REF!</definedName>
    <definedName name="Ki___0" localSheetId="9">#REF!</definedName>
    <definedName name="Ki___0">#REF!</definedName>
    <definedName name="Ki___13" localSheetId="15">#REF!</definedName>
    <definedName name="Ki___13" localSheetId="11">#REF!</definedName>
    <definedName name="Ki___13" localSheetId="17">#REF!</definedName>
    <definedName name="Ki___13" localSheetId="14">#REF!</definedName>
    <definedName name="Ki___13" localSheetId="8">#REF!</definedName>
    <definedName name="Ki___13" localSheetId="0">#REF!</definedName>
    <definedName name="Ki___13" localSheetId="20">#REF!</definedName>
    <definedName name="Ki___13" localSheetId="19">#REF!</definedName>
    <definedName name="Ki___13" localSheetId="7">#REF!</definedName>
    <definedName name="Ki___13" localSheetId="4">#REF!</definedName>
    <definedName name="Ki___13" localSheetId="3">#REF!</definedName>
    <definedName name="Ki___13" localSheetId="6">#REF!</definedName>
    <definedName name="Ki___13" localSheetId="5">#REF!</definedName>
    <definedName name="Ki___13" localSheetId="2">#REF!</definedName>
    <definedName name="Ki___13" localSheetId="1">#REF!</definedName>
    <definedName name="Ki___13" localSheetId="16">#REF!</definedName>
    <definedName name="Ki___13" localSheetId="9">#REF!</definedName>
    <definedName name="Ki___13">#REF!</definedName>
    <definedName name="Ki1___0" localSheetId="15">#REF!</definedName>
    <definedName name="Ki1___0" localSheetId="11">#REF!</definedName>
    <definedName name="Ki1___0" localSheetId="17">#REF!</definedName>
    <definedName name="Ki1___0" localSheetId="14">#REF!</definedName>
    <definedName name="Ki1___0" localSheetId="8">#REF!</definedName>
    <definedName name="Ki1___0" localSheetId="0">#REF!</definedName>
    <definedName name="Ki1___0" localSheetId="20">#REF!</definedName>
    <definedName name="Ki1___0" localSheetId="19">#REF!</definedName>
    <definedName name="Ki1___0" localSheetId="7">#REF!</definedName>
    <definedName name="Ki1___0" localSheetId="4">#REF!</definedName>
    <definedName name="Ki1___0" localSheetId="3">#REF!</definedName>
    <definedName name="Ki1___0" localSheetId="6">#REF!</definedName>
    <definedName name="Ki1___0" localSheetId="5">#REF!</definedName>
    <definedName name="Ki1___0" localSheetId="2">#REF!</definedName>
    <definedName name="Ki1___0" localSheetId="1">#REF!</definedName>
    <definedName name="Ki1___0" localSheetId="16">#REF!</definedName>
    <definedName name="Ki1___0" localSheetId="9">#REF!</definedName>
    <definedName name="Ki1___0">#REF!</definedName>
    <definedName name="Ki1___13" localSheetId="15">#REF!</definedName>
    <definedName name="Ki1___13" localSheetId="11">#REF!</definedName>
    <definedName name="Ki1___13" localSheetId="17">#REF!</definedName>
    <definedName name="Ki1___13" localSheetId="14">#REF!</definedName>
    <definedName name="Ki1___13" localSheetId="8">#REF!</definedName>
    <definedName name="Ki1___13" localSheetId="0">#REF!</definedName>
    <definedName name="Ki1___13" localSheetId="20">#REF!</definedName>
    <definedName name="Ki1___13" localSheetId="19">#REF!</definedName>
    <definedName name="Ki1___13" localSheetId="7">#REF!</definedName>
    <definedName name="Ki1___13" localSheetId="4">#REF!</definedName>
    <definedName name="Ki1___13" localSheetId="3">#REF!</definedName>
    <definedName name="Ki1___13" localSheetId="6">#REF!</definedName>
    <definedName name="Ki1___13" localSheetId="5">#REF!</definedName>
    <definedName name="Ki1___13" localSheetId="2">#REF!</definedName>
    <definedName name="Ki1___13" localSheetId="1">#REF!</definedName>
    <definedName name="Ki1___13" localSheetId="16">#REF!</definedName>
    <definedName name="Ki1___13" localSheetId="9">#REF!</definedName>
    <definedName name="Ki1___13">#REF!</definedName>
    <definedName name="Ki2___0" localSheetId="15">#REF!</definedName>
    <definedName name="Ki2___0" localSheetId="11">#REF!</definedName>
    <definedName name="Ki2___0" localSheetId="17">#REF!</definedName>
    <definedName name="Ki2___0" localSheetId="14">#REF!</definedName>
    <definedName name="Ki2___0" localSheetId="8">#REF!</definedName>
    <definedName name="Ki2___0" localSheetId="0">#REF!</definedName>
    <definedName name="Ki2___0" localSheetId="20">#REF!</definedName>
    <definedName name="Ki2___0" localSheetId="19">#REF!</definedName>
    <definedName name="Ki2___0" localSheetId="7">#REF!</definedName>
    <definedName name="Ki2___0" localSheetId="4">#REF!</definedName>
    <definedName name="Ki2___0" localSheetId="3">#REF!</definedName>
    <definedName name="Ki2___0" localSheetId="6">#REF!</definedName>
    <definedName name="Ki2___0" localSheetId="5">#REF!</definedName>
    <definedName name="Ki2___0" localSheetId="2">#REF!</definedName>
    <definedName name="Ki2___0" localSheetId="1">#REF!</definedName>
    <definedName name="Ki2___0" localSheetId="16">#REF!</definedName>
    <definedName name="Ki2___0" localSheetId="9">#REF!</definedName>
    <definedName name="Ki2___0">#REF!</definedName>
    <definedName name="Ki2___13" localSheetId="15">#REF!</definedName>
    <definedName name="Ki2___13" localSheetId="11">#REF!</definedName>
    <definedName name="Ki2___13" localSheetId="17">#REF!</definedName>
    <definedName name="Ki2___13" localSheetId="14">#REF!</definedName>
    <definedName name="Ki2___13" localSheetId="8">#REF!</definedName>
    <definedName name="Ki2___13" localSheetId="0">#REF!</definedName>
    <definedName name="Ki2___13" localSheetId="20">#REF!</definedName>
    <definedName name="Ki2___13" localSheetId="19">#REF!</definedName>
    <definedName name="Ki2___13" localSheetId="7">#REF!</definedName>
    <definedName name="Ki2___13" localSheetId="4">#REF!</definedName>
    <definedName name="Ki2___13" localSheetId="3">#REF!</definedName>
    <definedName name="Ki2___13" localSheetId="6">#REF!</definedName>
    <definedName name="Ki2___13" localSheetId="5">#REF!</definedName>
    <definedName name="Ki2___13" localSheetId="2">#REF!</definedName>
    <definedName name="Ki2___13" localSheetId="1">#REF!</definedName>
    <definedName name="Ki2___13" localSheetId="16">#REF!</definedName>
    <definedName name="Ki2___13" localSheetId="9">#REF!</definedName>
    <definedName name="Ki2___13">#REF!</definedName>
    <definedName name="Kii" localSheetId="15">#REF!</definedName>
    <definedName name="Kii" localSheetId="11">#REF!</definedName>
    <definedName name="Kii" localSheetId="17">#REF!</definedName>
    <definedName name="Kii" localSheetId="14">#REF!</definedName>
    <definedName name="Kii" localSheetId="8">#REF!</definedName>
    <definedName name="Kii" localSheetId="0">#REF!</definedName>
    <definedName name="Kii" localSheetId="20">#REF!</definedName>
    <definedName name="Kii" localSheetId="19">#REF!</definedName>
    <definedName name="Kii" localSheetId="7">#REF!</definedName>
    <definedName name="Kii" localSheetId="4">#REF!</definedName>
    <definedName name="Kii" localSheetId="3">#REF!</definedName>
    <definedName name="Kii" localSheetId="6">#REF!</definedName>
    <definedName name="Kii" localSheetId="5">#REF!</definedName>
    <definedName name="Kii" localSheetId="2">#REF!</definedName>
    <definedName name="Kii" localSheetId="1">#REF!</definedName>
    <definedName name="Kii" localSheetId="16">#REF!</definedName>
    <definedName name="Kii" localSheetId="9">#REF!</definedName>
    <definedName name="Kii">#REF!</definedName>
    <definedName name="Kii___0" localSheetId="15">#REF!</definedName>
    <definedName name="Kii___0" localSheetId="11">#REF!</definedName>
    <definedName name="Kii___0" localSheetId="17">#REF!</definedName>
    <definedName name="Kii___0" localSheetId="14">#REF!</definedName>
    <definedName name="Kii___0" localSheetId="8">#REF!</definedName>
    <definedName name="Kii___0" localSheetId="0">#REF!</definedName>
    <definedName name="Kii___0" localSheetId="20">#REF!</definedName>
    <definedName name="Kii___0" localSheetId="19">#REF!</definedName>
    <definedName name="Kii___0" localSheetId="7">#REF!</definedName>
    <definedName name="Kii___0" localSheetId="4">#REF!</definedName>
    <definedName name="Kii___0" localSheetId="3">#REF!</definedName>
    <definedName name="Kii___0" localSheetId="6">#REF!</definedName>
    <definedName name="Kii___0" localSheetId="5">#REF!</definedName>
    <definedName name="Kii___0" localSheetId="2">#REF!</definedName>
    <definedName name="Kii___0" localSheetId="1">#REF!</definedName>
    <definedName name="Kii___0" localSheetId="16">#REF!</definedName>
    <definedName name="Kii___0" localSheetId="9">#REF!</definedName>
    <definedName name="Kii___0">#REF!</definedName>
    <definedName name="Kii___13" localSheetId="15">#REF!</definedName>
    <definedName name="Kii___13" localSheetId="11">#REF!</definedName>
    <definedName name="Kii___13" localSheetId="17">#REF!</definedName>
    <definedName name="Kii___13" localSheetId="14">#REF!</definedName>
    <definedName name="Kii___13" localSheetId="8">#REF!</definedName>
    <definedName name="Kii___13" localSheetId="0">#REF!</definedName>
    <definedName name="Kii___13" localSheetId="20">#REF!</definedName>
    <definedName name="Kii___13" localSheetId="19">#REF!</definedName>
    <definedName name="Kii___13" localSheetId="7">#REF!</definedName>
    <definedName name="Kii___13" localSheetId="4">#REF!</definedName>
    <definedName name="Kii___13" localSheetId="3">#REF!</definedName>
    <definedName name="Kii___13" localSheetId="6">#REF!</definedName>
    <definedName name="Kii___13" localSheetId="5">#REF!</definedName>
    <definedName name="Kii___13" localSheetId="2">#REF!</definedName>
    <definedName name="Kii___13" localSheetId="1">#REF!</definedName>
    <definedName name="Kii___13" localSheetId="16">#REF!</definedName>
    <definedName name="Kii___13" localSheetId="9">#REF!</definedName>
    <definedName name="Kii___13">#REF!</definedName>
    <definedName name="KK" localSheetId="15">#REF!</definedName>
    <definedName name="KK" localSheetId="11">#REF!</definedName>
    <definedName name="KK" localSheetId="17">#REF!</definedName>
    <definedName name="KK" localSheetId="14">#REF!</definedName>
    <definedName name="KK" localSheetId="8">#REF!</definedName>
    <definedName name="KK" localSheetId="0">#REF!</definedName>
    <definedName name="KK" localSheetId="20">#REF!</definedName>
    <definedName name="KK" localSheetId="19">#REF!</definedName>
    <definedName name="KK" localSheetId="7">#REF!</definedName>
    <definedName name="KK" localSheetId="4">#REF!</definedName>
    <definedName name="KK" localSheetId="3">#REF!</definedName>
    <definedName name="KK" localSheetId="6">#REF!</definedName>
    <definedName name="KK" localSheetId="5">#REF!</definedName>
    <definedName name="KK" localSheetId="2">#REF!</definedName>
    <definedName name="KK" localSheetId="1">#REF!</definedName>
    <definedName name="KK" localSheetId="16">#REF!</definedName>
    <definedName name="KK" localSheetId="9">#REF!</definedName>
    <definedName name="KK">#REF!</definedName>
    <definedName name="kkkk" localSheetId="15">#REF!</definedName>
    <definedName name="kkkk" localSheetId="11">#REF!</definedName>
    <definedName name="kkkk" localSheetId="17">#REF!</definedName>
    <definedName name="kkkk" localSheetId="14">#REF!</definedName>
    <definedName name="kkkk" localSheetId="8">#REF!</definedName>
    <definedName name="kkkk" localSheetId="0">#REF!</definedName>
    <definedName name="kkkk" localSheetId="20">#REF!</definedName>
    <definedName name="kkkk" localSheetId="19">#REF!</definedName>
    <definedName name="kkkk" localSheetId="7">#REF!</definedName>
    <definedName name="kkkk" localSheetId="4">#REF!</definedName>
    <definedName name="kkkk" localSheetId="3">#REF!</definedName>
    <definedName name="kkkk" localSheetId="6">#REF!</definedName>
    <definedName name="kkkk" localSheetId="5">#REF!</definedName>
    <definedName name="kkkk" localSheetId="2">#REF!</definedName>
    <definedName name="kkkk" localSheetId="1">#REF!</definedName>
    <definedName name="kkkk" localSheetId="16">#REF!</definedName>
    <definedName name="kkkk" localSheetId="9">#REF!</definedName>
    <definedName name="kkkk">#REF!</definedName>
    <definedName name="Km" localSheetId="15">#REF!</definedName>
    <definedName name="Km" localSheetId="11">#REF!</definedName>
    <definedName name="Km" localSheetId="17">#REF!</definedName>
    <definedName name="Km" localSheetId="14">#REF!</definedName>
    <definedName name="Km" localSheetId="8">#REF!</definedName>
    <definedName name="Km" localSheetId="0">#REF!</definedName>
    <definedName name="Km" localSheetId="20">#REF!</definedName>
    <definedName name="Km" localSheetId="19">#REF!</definedName>
    <definedName name="Km" localSheetId="7">#REF!</definedName>
    <definedName name="Km" localSheetId="4">#REF!</definedName>
    <definedName name="Km" localSheetId="3">#REF!</definedName>
    <definedName name="Km" localSheetId="6">#REF!</definedName>
    <definedName name="Km" localSheetId="5">#REF!</definedName>
    <definedName name="Km" localSheetId="2">#REF!</definedName>
    <definedName name="Km" localSheetId="1">#REF!</definedName>
    <definedName name="Km" localSheetId="16">#REF!</definedName>
    <definedName name="Km" localSheetId="9">#REF!</definedName>
    <definedName name="Km">#REF!</definedName>
    <definedName name="Km___0" localSheetId="15">#REF!</definedName>
    <definedName name="Km___0" localSheetId="11">#REF!</definedName>
    <definedName name="Km___0" localSheetId="17">#REF!</definedName>
    <definedName name="Km___0" localSheetId="14">#REF!</definedName>
    <definedName name="Km___0" localSheetId="8">#REF!</definedName>
    <definedName name="Km___0" localSheetId="0">#REF!</definedName>
    <definedName name="Km___0" localSheetId="20">#REF!</definedName>
    <definedName name="Km___0" localSheetId="19">#REF!</definedName>
    <definedName name="Km___0" localSheetId="7">#REF!</definedName>
    <definedName name="Km___0" localSheetId="4">#REF!</definedName>
    <definedName name="Km___0" localSheetId="3">#REF!</definedName>
    <definedName name="Km___0" localSheetId="6">#REF!</definedName>
    <definedName name="Km___0" localSheetId="5">#REF!</definedName>
    <definedName name="Km___0" localSheetId="2">#REF!</definedName>
    <definedName name="Km___0" localSheetId="1">#REF!</definedName>
    <definedName name="Km___0" localSheetId="16">#REF!</definedName>
    <definedName name="Km___0" localSheetId="9">#REF!</definedName>
    <definedName name="Km___0">#REF!</definedName>
    <definedName name="Km___13" localSheetId="15">#REF!</definedName>
    <definedName name="Km___13" localSheetId="11">#REF!</definedName>
    <definedName name="Km___13" localSheetId="17">#REF!</definedName>
    <definedName name="Km___13" localSheetId="14">#REF!</definedName>
    <definedName name="Km___13" localSheetId="8">#REF!</definedName>
    <definedName name="Km___13" localSheetId="0">#REF!</definedName>
    <definedName name="Km___13" localSheetId="20">#REF!</definedName>
    <definedName name="Km___13" localSheetId="19">#REF!</definedName>
    <definedName name="Km___13" localSheetId="7">#REF!</definedName>
    <definedName name="Km___13" localSheetId="4">#REF!</definedName>
    <definedName name="Km___13" localSheetId="3">#REF!</definedName>
    <definedName name="Km___13" localSheetId="6">#REF!</definedName>
    <definedName name="Km___13" localSheetId="5">#REF!</definedName>
    <definedName name="Km___13" localSheetId="2">#REF!</definedName>
    <definedName name="Km___13" localSheetId="1">#REF!</definedName>
    <definedName name="Km___13" localSheetId="16">#REF!</definedName>
    <definedName name="Km___13" localSheetId="9">#REF!</definedName>
    <definedName name="Km___13">#REF!</definedName>
    <definedName name="Ks" localSheetId="15">#REF!</definedName>
    <definedName name="Ks" localSheetId="11">#REF!</definedName>
    <definedName name="Ks" localSheetId="17">#REF!</definedName>
    <definedName name="Ks" localSheetId="14">#REF!</definedName>
    <definedName name="Ks" localSheetId="8">#REF!</definedName>
    <definedName name="Ks" localSheetId="0">#REF!</definedName>
    <definedName name="Ks" localSheetId="20">#REF!</definedName>
    <definedName name="Ks" localSheetId="19">#REF!</definedName>
    <definedName name="Ks" localSheetId="7">#REF!</definedName>
    <definedName name="Ks" localSheetId="4">#REF!</definedName>
    <definedName name="Ks" localSheetId="3">#REF!</definedName>
    <definedName name="Ks" localSheetId="6">#REF!</definedName>
    <definedName name="Ks" localSheetId="5">#REF!</definedName>
    <definedName name="Ks" localSheetId="2">#REF!</definedName>
    <definedName name="Ks" localSheetId="1">#REF!</definedName>
    <definedName name="Ks" localSheetId="16">#REF!</definedName>
    <definedName name="Ks" localSheetId="9">#REF!</definedName>
    <definedName name="Ks">#REF!</definedName>
    <definedName name="Ks___0" localSheetId="15">#REF!</definedName>
    <definedName name="Ks___0" localSheetId="11">#REF!</definedName>
    <definedName name="Ks___0" localSheetId="17">#REF!</definedName>
    <definedName name="Ks___0" localSheetId="14">#REF!</definedName>
    <definedName name="Ks___0" localSheetId="8">#REF!</definedName>
    <definedName name="Ks___0" localSheetId="0">#REF!</definedName>
    <definedName name="Ks___0" localSheetId="20">#REF!</definedName>
    <definedName name="Ks___0" localSheetId="19">#REF!</definedName>
    <definedName name="Ks___0" localSheetId="7">#REF!</definedName>
    <definedName name="Ks___0" localSheetId="4">#REF!</definedName>
    <definedName name="Ks___0" localSheetId="3">#REF!</definedName>
    <definedName name="Ks___0" localSheetId="6">#REF!</definedName>
    <definedName name="Ks___0" localSheetId="5">#REF!</definedName>
    <definedName name="Ks___0" localSheetId="2">#REF!</definedName>
    <definedName name="Ks___0" localSheetId="1">#REF!</definedName>
    <definedName name="Ks___0" localSheetId="16">#REF!</definedName>
    <definedName name="Ks___0" localSheetId="9">#REF!</definedName>
    <definedName name="Ks___0">#REF!</definedName>
    <definedName name="Ks___13" localSheetId="15">#REF!</definedName>
    <definedName name="Ks___13" localSheetId="11">#REF!</definedName>
    <definedName name="Ks___13" localSheetId="17">#REF!</definedName>
    <definedName name="Ks___13" localSheetId="14">#REF!</definedName>
    <definedName name="Ks___13" localSheetId="8">#REF!</definedName>
    <definedName name="Ks___13" localSheetId="0">#REF!</definedName>
    <definedName name="Ks___13" localSheetId="20">#REF!</definedName>
    <definedName name="Ks___13" localSheetId="19">#REF!</definedName>
    <definedName name="Ks___13" localSheetId="7">#REF!</definedName>
    <definedName name="Ks___13" localSheetId="4">#REF!</definedName>
    <definedName name="Ks___13" localSheetId="3">#REF!</definedName>
    <definedName name="Ks___13" localSheetId="6">#REF!</definedName>
    <definedName name="Ks___13" localSheetId="5">#REF!</definedName>
    <definedName name="Ks___13" localSheetId="2">#REF!</definedName>
    <definedName name="Ks___13" localSheetId="1">#REF!</definedName>
    <definedName name="Ks___13" localSheetId="16">#REF!</definedName>
    <definedName name="Ks___13" localSheetId="9">#REF!</definedName>
    <definedName name="Ks___13">#REF!</definedName>
    <definedName name="ksnagar_abs" localSheetId="12">#REF!</definedName>
    <definedName name="ksnagar_abs" localSheetId="15">#REF!</definedName>
    <definedName name="ksnagar_abs" localSheetId="11">#REF!</definedName>
    <definedName name="ksnagar_abs" localSheetId="17">#REF!</definedName>
    <definedName name="ksnagar_abs" localSheetId="14">#REF!</definedName>
    <definedName name="ksnagar_abs" localSheetId="8">#REF!</definedName>
    <definedName name="ksnagar_abs" localSheetId="0">#REF!</definedName>
    <definedName name="ksnagar_abs" localSheetId="20">#REF!</definedName>
    <definedName name="ksnagar_abs" localSheetId="19">#REF!</definedName>
    <definedName name="ksnagar_abs" localSheetId="13">#REF!</definedName>
    <definedName name="ksnagar_abs" localSheetId="7">#REF!</definedName>
    <definedName name="ksnagar_abs" localSheetId="4">#REF!</definedName>
    <definedName name="ksnagar_abs" localSheetId="3">#REF!</definedName>
    <definedName name="ksnagar_abs" localSheetId="6">#REF!</definedName>
    <definedName name="ksnagar_abs" localSheetId="5">#REF!</definedName>
    <definedName name="ksnagar_abs" localSheetId="2">#REF!</definedName>
    <definedName name="ksnagar_abs" localSheetId="1">#REF!</definedName>
    <definedName name="ksnagar_abs" localSheetId="16">#REF!</definedName>
    <definedName name="ksnagar_abs" localSheetId="9">#REF!</definedName>
    <definedName name="ksnagar_abs">#REF!</definedName>
    <definedName name="ksnagar_meas" localSheetId="12">#REF!</definedName>
    <definedName name="ksnagar_meas" localSheetId="15">#REF!</definedName>
    <definedName name="ksnagar_meas" localSheetId="11">#REF!</definedName>
    <definedName name="ksnagar_meas" localSheetId="17">#REF!</definedName>
    <definedName name="ksnagar_meas" localSheetId="14">#REF!</definedName>
    <definedName name="ksnagar_meas" localSheetId="8">#REF!</definedName>
    <definedName name="ksnagar_meas" localSheetId="0">#REF!</definedName>
    <definedName name="ksnagar_meas" localSheetId="20">#REF!</definedName>
    <definedName name="ksnagar_meas" localSheetId="19">#REF!</definedName>
    <definedName name="ksnagar_meas" localSheetId="13">#REF!</definedName>
    <definedName name="ksnagar_meas" localSheetId="7">#REF!</definedName>
    <definedName name="ksnagar_meas" localSheetId="4">#REF!</definedName>
    <definedName name="ksnagar_meas" localSheetId="3">#REF!</definedName>
    <definedName name="ksnagar_meas" localSheetId="6">#REF!</definedName>
    <definedName name="ksnagar_meas" localSheetId="5">#REF!</definedName>
    <definedName name="ksnagar_meas" localSheetId="2">#REF!</definedName>
    <definedName name="ksnagar_meas" localSheetId="1">#REF!</definedName>
    <definedName name="ksnagar_meas" localSheetId="16">#REF!</definedName>
    <definedName name="ksnagar_meas" localSheetId="9">#REF!</definedName>
    <definedName name="ksnagar_meas">#REF!</definedName>
    <definedName name="l" localSheetId="12">#REF!</definedName>
    <definedName name="l" localSheetId="15">#REF!</definedName>
    <definedName name="l" localSheetId="14">#REF!</definedName>
    <definedName name="l" localSheetId="13">#REF!</definedName>
    <definedName name="l" localSheetId="16">#REF!</definedName>
    <definedName name="l">'[10]PRECAST lightconc-II'!$K$20</definedName>
    <definedName name="L___0" localSheetId="15">#REF!</definedName>
    <definedName name="L___0" localSheetId="11">#REF!</definedName>
    <definedName name="L___0" localSheetId="17">#REF!</definedName>
    <definedName name="L___0" localSheetId="14">#REF!</definedName>
    <definedName name="L___0" localSheetId="8">#REF!</definedName>
    <definedName name="L___0" localSheetId="0">#REF!</definedName>
    <definedName name="L___0" localSheetId="20">#REF!</definedName>
    <definedName name="L___0" localSheetId="19">#REF!</definedName>
    <definedName name="L___0" localSheetId="7">#REF!</definedName>
    <definedName name="L___0" localSheetId="4">#REF!</definedName>
    <definedName name="L___0" localSheetId="3">#REF!</definedName>
    <definedName name="L___0" localSheetId="6">#REF!</definedName>
    <definedName name="L___0" localSheetId="5">#REF!</definedName>
    <definedName name="L___0" localSheetId="2">#REF!</definedName>
    <definedName name="L___0" localSheetId="1">#REF!</definedName>
    <definedName name="L___0" localSheetId="16">#REF!</definedName>
    <definedName name="L___0" localSheetId="9">#REF!</definedName>
    <definedName name="L___0">#REF!</definedName>
    <definedName name="L___13" localSheetId="15">#REF!</definedName>
    <definedName name="L___13" localSheetId="11">#REF!</definedName>
    <definedName name="L___13" localSheetId="17">#REF!</definedName>
    <definedName name="L___13" localSheetId="14">#REF!</definedName>
    <definedName name="L___13" localSheetId="8">#REF!</definedName>
    <definedName name="L___13" localSheetId="0">#REF!</definedName>
    <definedName name="L___13" localSheetId="20">#REF!</definedName>
    <definedName name="L___13" localSheetId="19">#REF!</definedName>
    <definedName name="L___13" localSheetId="7">#REF!</definedName>
    <definedName name="L___13" localSheetId="4">#REF!</definedName>
    <definedName name="L___13" localSheetId="3">#REF!</definedName>
    <definedName name="L___13" localSheetId="6">#REF!</definedName>
    <definedName name="L___13" localSheetId="5">#REF!</definedName>
    <definedName name="L___13" localSheetId="2">#REF!</definedName>
    <definedName name="L___13" localSheetId="1">#REF!</definedName>
    <definedName name="L___13" localSheetId="16">#REF!</definedName>
    <definedName name="L___13" localSheetId="9">#REF!</definedName>
    <definedName name="L___13">#REF!</definedName>
    <definedName name="L_Bhisti">[41]Labour!$D$3</definedName>
    <definedName name="L_BitumenSprayer">[42]Labour!$D$4</definedName>
    <definedName name="L_Blacksmith">[42]Labour!$D$5</definedName>
    <definedName name="L_Mason_1stClass">[41]Labour!$D$14</definedName>
    <definedName name="L_Mate">[43]Labour!$D$16</definedName>
    <definedName name="L_Mazdoor">[44]Labour!$D$17</definedName>
    <definedName name="L_Mazdoor_Semi">[42]Labour!$D$18</definedName>
    <definedName name="L_Mazdoor_Skilled">[43]Labour!$D$19</definedName>
    <definedName name="L1L" localSheetId="14">[45]PS1!#REF!</definedName>
    <definedName name="L1L" localSheetId="13">[45]PS1!#REF!</definedName>
    <definedName name="L1L" localSheetId="16">[46]PS1!#REF!</definedName>
    <definedName name="L1L">[46]PS1!#REF!</definedName>
    <definedName name="L1Q" localSheetId="14">[45]PS1!#REF!</definedName>
    <definedName name="L1Q" localSheetId="13">[45]PS1!#REF!</definedName>
    <definedName name="L1Q" localSheetId="16">[46]PS1!#REF!</definedName>
    <definedName name="L1Q">[46]PS1!#REF!</definedName>
    <definedName name="l1x" localSheetId="15">#REF!</definedName>
    <definedName name="l1x" localSheetId="11">#REF!</definedName>
    <definedName name="l1x" localSheetId="17">#REF!</definedName>
    <definedName name="l1x" localSheetId="14">#REF!</definedName>
    <definedName name="l1x" localSheetId="8">#REF!</definedName>
    <definedName name="l1x" localSheetId="0">#REF!</definedName>
    <definedName name="l1x" localSheetId="20">#REF!</definedName>
    <definedName name="l1x" localSheetId="19">#REF!</definedName>
    <definedName name="l1x" localSheetId="7">#REF!</definedName>
    <definedName name="l1x" localSheetId="4">#REF!</definedName>
    <definedName name="l1x" localSheetId="3">#REF!</definedName>
    <definedName name="l1x" localSheetId="6">#REF!</definedName>
    <definedName name="l1x" localSheetId="5">#REF!</definedName>
    <definedName name="l1x" localSheetId="2">#REF!</definedName>
    <definedName name="l1x" localSheetId="1">#REF!</definedName>
    <definedName name="l1x" localSheetId="16">#REF!</definedName>
    <definedName name="l1x" localSheetId="9">#REF!</definedName>
    <definedName name="l1x">#REF!</definedName>
    <definedName name="L2L" localSheetId="14">[45]PS1!#REF!</definedName>
    <definedName name="L2L" localSheetId="13">[45]PS1!#REF!</definedName>
    <definedName name="L2L" localSheetId="16">[46]PS1!#REF!</definedName>
    <definedName name="L2L">[46]PS1!#REF!</definedName>
    <definedName name="L2Q" localSheetId="14">[45]PS1!#REF!</definedName>
    <definedName name="L2Q" localSheetId="13">[45]PS1!#REF!</definedName>
    <definedName name="L2Q" localSheetId="16">[46]PS1!#REF!</definedName>
    <definedName name="L2Q">[46]PS1!#REF!</definedName>
    <definedName name="l2x" localSheetId="15">#REF!</definedName>
    <definedName name="l2x" localSheetId="11">#REF!</definedName>
    <definedName name="l2x" localSheetId="17">#REF!</definedName>
    <definedName name="l2x" localSheetId="14">#REF!</definedName>
    <definedName name="l2x" localSheetId="8">#REF!</definedName>
    <definedName name="l2x" localSheetId="0">#REF!</definedName>
    <definedName name="l2x" localSheetId="20">#REF!</definedName>
    <definedName name="l2x" localSheetId="19">#REF!</definedName>
    <definedName name="l2x" localSheetId="7">#REF!</definedName>
    <definedName name="l2x" localSheetId="4">#REF!</definedName>
    <definedName name="l2x" localSheetId="3">#REF!</definedName>
    <definedName name="l2x" localSheetId="6">#REF!</definedName>
    <definedName name="l2x" localSheetId="5">#REF!</definedName>
    <definedName name="l2x" localSheetId="2">#REF!</definedName>
    <definedName name="l2x" localSheetId="1">#REF!</definedName>
    <definedName name="l2x" localSheetId="16">#REF!</definedName>
    <definedName name="l2x" localSheetId="9">#REF!</definedName>
    <definedName name="l2x">#REF!</definedName>
    <definedName name="L3L" localSheetId="14">[45]PS1!#REF!</definedName>
    <definedName name="L3L" localSheetId="13">[45]PS1!#REF!</definedName>
    <definedName name="L3L" localSheetId="16">[46]PS1!#REF!</definedName>
    <definedName name="L3L">[46]PS1!#REF!</definedName>
    <definedName name="L3Q" localSheetId="14">[45]PS1!#REF!</definedName>
    <definedName name="L3Q" localSheetId="13">[45]PS1!#REF!</definedName>
    <definedName name="L3Q" localSheetId="16">[46]PS1!#REF!</definedName>
    <definedName name="L3Q">[46]PS1!#REF!</definedName>
    <definedName name="L4L" localSheetId="14">[45]PS1!#REF!</definedName>
    <definedName name="L4L" localSheetId="13">[45]PS1!#REF!</definedName>
    <definedName name="L4L" localSheetId="16">[46]PS1!#REF!</definedName>
    <definedName name="L4L">[46]PS1!#REF!</definedName>
    <definedName name="L4Q" localSheetId="14">[45]PS1!#REF!</definedName>
    <definedName name="L4Q" localSheetId="13">[45]PS1!#REF!</definedName>
    <definedName name="L4Q" localSheetId="16">[46]PS1!#REF!</definedName>
    <definedName name="L4Q">[46]PS1!#REF!</definedName>
    <definedName name="L5L" localSheetId="14">[45]PS1!#REF!</definedName>
    <definedName name="L5L" localSheetId="13">[45]PS1!#REF!</definedName>
    <definedName name="L5L" localSheetId="16">[46]PS1!#REF!</definedName>
    <definedName name="L5L">[46]PS1!#REF!</definedName>
    <definedName name="L5Q" localSheetId="14">[45]PS1!#REF!</definedName>
    <definedName name="L5Q" localSheetId="13">[45]PS1!#REF!</definedName>
    <definedName name="L5Q" localSheetId="16">[46]PS1!#REF!</definedName>
    <definedName name="L5Q">[46]PS1!#REF!</definedName>
    <definedName name="L8L" localSheetId="14">[45]PS1!#REF!</definedName>
    <definedName name="L8L" localSheetId="13">[45]PS1!#REF!</definedName>
    <definedName name="L8L" localSheetId="16">[46]PS1!#REF!</definedName>
    <definedName name="L8L">[46]PS1!#REF!</definedName>
    <definedName name="L8Q" localSheetId="14">[45]PS1!#REF!</definedName>
    <definedName name="L8Q" localSheetId="13">[45]PS1!#REF!</definedName>
    <definedName name="L8Q" localSheetId="16">[46]PS1!#REF!</definedName>
    <definedName name="L8Q">[46]PS1!#REF!</definedName>
    <definedName name="L9L" localSheetId="14">[45]PS1!#REF!</definedName>
    <definedName name="L9L" localSheetId="13">[45]PS1!#REF!</definedName>
    <definedName name="L9L" localSheetId="16">[46]PS1!#REF!</definedName>
    <definedName name="L9L">[46]PS1!#REF!</definedName>
    <definedName name="L9Q" localSheetId="14">[45]PS1!#REF!</definedName>
    <definedName name="L9Q" localSheetId="13">[45]PS1!#REF!</definedName>
    <definedName name="L9Q" localSheetId="16">[46]PS1!#REF!</definedName>
    <definedName name="L9Q">[46]PS1!#REF!</definedName>
    <definedName name="LAMP" localSheetId="15">#REF!</definedName>
    <definedName name="LAMP" localSheetId="11">#REF!</definedName>
    <definedName name="LAMP" localSheetId="17">#REF!</definedName>
    <definedName name="LAMP" localSheetId="14">#REF!</definedName>
    <definedName name="LAMP" localSheetId="8">#REF!</definedName>
    <definedName name="LAMP" localSheetId="0">#REF!</definedName>
    <definedName name="LAMP" localSheetId="20">#REF!</definedName>
    <definedName name="LAMP" localSheetId="19">#REF!</definedName>
    <definedName name="LAMP" localSheetId="7">#REF!</definedName>
    <definedName name="LAMP" localSheetId="4">#REF!</definedName>
    <definedName name="LAMP" localSheetId="3">#REF!</definedName>
    <definedName name="LAMP" localSheetId="6">#REF!</definedName>
    <definedName name="LAMP" localSheetId="5">#REF!</definedName>
    <definedName name="LAMP" localSheetId="2">#REF!</definedName>
    <definedName name="LAMP" localSheetId="1">#REF!</definedName>
    <definedName name="LAMP" localSheetId="16">#REF!</definedName>
    <definedName name="LAMP" localSheetId="9">#REF!</definedName>
    <definedName name="LAMP">#REF!</definedName>
    <definedName name="LAMP___0" localSheetId="15">#REF!</definedName>
    <definedName name="LAMP___0" localSheetId="11">#REF!</definedName>
    <definedName name="LAMP___0" localSheetId="17">#REF!</definedName>
    <definedName name="LAMP___0" localSheetId="14">#REF!</definedName>
    <definedName name="LAMP___0" localSheetId="8">#REF!</definedName>
    <definedName name="LAMP___0" localSheetId="0">#REF!</definedName>
    <definedName name="LAMP___0" localSheetId="20">#REF!</definedName>
    <definedName name="LAMP___0" localSheetId="19">#REF!</definedName>
    <definedName name="LAMP___0" localSheetId="7">#REF!</definedName>
    <definedName name="LAMP___0" localSheetId="4">#REF!</definedName>
    <definedName name="LAMP___0" localSheetId="3">#REF!</definedName>
    <definedName name="LAMP___0" localSheetId="6">#REF!</definedName>
    <definedName name="LAMP___0" localSheetId="5">#REF!</definedName>
    <definedName name="LAMP___0" localSheetId="2">#REF!</definedName>
    <definedName name="LAMP___0" localSheetId="1">#REF!</definedName>
    <definedName name="LAMP___0" localSheetId="16">#REF!</definedName>
    <definedName name="LAMP___0" localSheetId="9">#REF!</definedName>
    <definedName name="LAMP___0">#REF!</definedName>
    <definedName name="LAMP___13" localSheetId="15">#REF!</definedName>
    <definedName name="LAMP___13" localSheetId="11">#REF!</definedName>
    <definedName name="LAMP___13" localSheetId="17">#REF!</definedName>
    <definedName name="LAMP___13" localSheetId="14">#REF!</definedName>
    <definedName name="LAMP___13" localSheetId="8">#REF!</definedName>
    <definedName name="LAMP___13" localSheetId="0">#REF!</definedName>
    <definedName name="LAMP___13" localSheetId="20">#REF!</definedName>
    <definedName name="LAMP___13" localSheetId="19">#REF!</definedName>
    <definedName name="LAMP___13" localSheetId="7">#REF!</definedName>
    <definedName name="LAMP___13" localSheetId="4">#REF!</definedName>
    <definedName name="LAMP___13" localSheetId="3">#REF!</definedName>
    <definedName name="LAMP___13" localSheetId="6">#REF!</definedName>
    <definedName name="LAMP___13" localSheetId="5">#REF!</definedName>
    <definedName name="LAMP___13" localSheetId="2">#REF!</definedName>
    <definedName name="LAMP___13" localSheetId="1">#REF!</definedName>
    <definedName name="LAMP___13" localSheetId="16">#REF!</definedName>
    <definedName name="LAMP___13" localSheetId="9">#REF!</definedName>
    <definedName name="LAMP___13">#REF!</definedName>
    <definedName name="Laterite_Rate" localSheetId="15">#REF!</definedName>
    <definedName name="Laterite_Rate" localSheetId="11">#REF!</definedName>
    <definedName name="Laterite_Rate" localSheetId="17">#REF!</definedName>
    <definedName name="Laterite_Rate" localSheetId="14">#REF!</definedName>
    <definedName name="Laterite_Rate" localSheetId="8">#REF!</definedName>
    <definedName name="Laterite_Rate" localSheetId="0">#REF!</definedName>
    <definedName name="Laterite_Rate" localSheetId="20">#REF!</definedName>
    <definedName name="Laterite_Rate" localSheetId="19">#REF!</definedName>
    <definedName name="Laterite_Rate" localSheetId="7">#REF!</definedName>
    <definedName name="Laterite_Rate" localSheetId="4">#REF!</definedName>
    <definedName name="Laterite_Rate" localSheetId="3">#REF!</definedName>
    <definedName name="Laterite_Rate" localSheetId="6">#REF!</definedName>
    <definedName name="Laterite_Rate" localSheetId="5">#REF!</definedName>
    <definedName name="Laterite_Rate" localSheetId="2">#REF!</definedName>
    <definedName name="Laterite_Rate" localSheetId="1">#REF!</definedName>
    <definedName name="Laterite_Rate" localSheetId="16">#REF!</definedName>
    <definedName name="Laterite_Rate" localSheetId="9">#REF!</definedName>
    <definedName name="Laterite_Rate">#REF!</definedName>
    <definedName name="LC" localSheetId="15">[5]labour!#REF!</definedName>
    <definedName name="LC" localSheetId="11">[5]labour!#REF!</definedName>
    <definedName name="LC" localSheetId="17">[5]labour!#REF!</definedName>
    <definedName name="LC" localSheetId="14">[5]labour!#REF!</definedName>
    <definedName name="LC" localSheetId="8">[5]labour!#REF!</definedName>
    <definedName name="LC" localSheetId="0">[5]labour!#REF!</definedName>
    <definedName name="LC" localSheetId="20">[5]labour!#REF!</definedName>
    <definedName name="LC" localSheetId="19">[5]labour!#REF!</definedName>
    <definedName name="LC" localSheetId="7">[5]labour!#REF!</definedName>
    <definedName name="LC" localSheetId="4">[5]labour!#REF!</definedName>
    <definedName name="LC" localSheetId="3">[5]labour!#REF!</definedName>
    <definedName name="LC" localSheetId="6">[5]labour!#REF!</definedName>
    <definedName name="LC" localSheetId="5">[5]labour!#REF!</definedName>
    <definedName name="LC" localSheetId="2">[5]labour!#REF!</definedName>
    <definedName name="LC" localSheetId="1">[5]labour!#REF!</definedName>
    <definedName name="LC" localSheetId="16">[5]labour!#REF!</definedName>
    <definedName name="LC" localSheetId="9">[5]labour!#REF!</definedName>
    <definedName name="LC">[5]labour!#REF!</definedName>
    <definedName name="Lc___0" localSheetId="15">#REF!</definedName>
    <definedName name="Lc___0" localSheetId="11">#REF!</definedName>
    <definedName name="Lc___0" localSheetId="17">#REF!</definedName>
    <definedName name="Lc___0" localSheetId="14">#REF!</definedName>
    <definedName name="Lc___0" localSheetId="8">#REF!</definedName>
    <definedName name="Lc___0" localSheetId="0">#REF!</definedName>
    <definedName name="Lc___0" localSheetId="20">#REF!</definedName>
    <definedName name="Lc___0" localSheetId="19">#REF!</definedName>
    <definedName name="Lc___0" localSheetId="7">#REF!</definedName>
    <definedName name="Lc___0" localSheetId="4">#REF!</definedName>
    <definedName name="Lc___0" localSheetId="3">#REF!</definedName>
    <definedName name="Lc___0" localSheetId="6">#REF!</definedName>
    <definedName name="Lc___0" localSheetId="5">#REF!</definedName>
    <definedName name="Lc___0" localSheetId="2">#REF!</definedName>
    <definedName name="Lc___0" localSheetId="1">#REF!</definedName>
    <definedName name="Lc___0" localSheetId="16">#REF!</definedName>
    <definedName name="Lc___0" localSheetId="9">#REF!</definedName>
    <definedName name="Lc___0">#REF!</definedName>
    <definedName name="Lc___13" localSheetId="15">#REF!</definedName>
    <definedName name="Lc___13" localSheetId="11">#REF!</definedName>
    <definedName name="Lc___13" localSheetId="17">#REF!</definedName>
    <definedName name="Lc___13" localSheetId="14">#REF!</definedName>
    <definedName name="Lc___13" localSheetId="8">#REF!</definedName>
    <definedName name="Lc___13" localSheetId="0">#REF!</definedName>
    <definedName name="Lc___13" localSheetId="20">#REF!</definedName>
    <definedName name="Lc___13" localSheetId="19">#REF!</definedName>
    <definedName name="Lc___13" localSheetId="7">#REF!</definedName>
    <definedName name="Lc___13" localSheetId="4">#REF!</definedName>
    <definedName name="Lc___13" localSheetId="3">#REF!</definedName>
    <definedName name="Lc___13" localSheetId="6">#REF!</definedName>
    <definedName name="Lc___13" localSheetId="5">#REF!</definedName>
    <definedName name="Lc___13" localSheetId="2">#REF!</definedName>
    <definedName name="Lc___13" localSheetId="1">#REF!</definedName>
    <definedName name="Lc___13" localSheetId="16">#REF!</definedName>
    <definedName name="Lc___13" localSheetId="9">#REF!</definedName>
    <definedName name="Lc___13">#REF!</definedName>
    <definedName name="LCC">'[47]labour &amp; Centering'!$G$71</definedName>
    <definedName name="lcs" localSheetId="15">#REF!</definedName>
    <definedName name="lcs" localSheetId="11">#REF!</definedName>
    <definedName name="lcs" localSheetId="17">#REF!</definedName>
    <definedName name="lcs" localSheetId="14">#REF!</definedName>
    <definedName name="lcs" localSheetId="8">#REF!</definedName>
    <definedName name="lcs" localSheetId="0">#REF!</definedName>
    <definedName name="lcs" localSheetId="20">#REF!</definedName>
    <definedName name="lcs" localSheetId="19">#REF!</definedName>
    <definedName name="lcs" localSheetId="7">#REF!</definedName>
    <definedName name="lcs" localSheetId="4">#REF!</definedName>
    <definedName name="lcs" localSheetId="3">#REF!</definedName>
    <definedName name="lcs" localSheetId="6">#REF!</definedName>
    <definedName name="lcs" localSheetId="5">#REF!</definedName>
    <definedName name="lcs" localSheetId="2">#REF!</definedName>
    <definedName name="lcs" localSheetId="1">#REF!</definedName>
    <definedName name="lcs" localSheetId="16">#REF!</definedName>
    <definedName name="lcs" localSheetId="9">#REF!</definedName>
    <definedName name="lcs">#REF!</definedName>
    <definedName name="LD">[33]PROG_DATA!$B$7</definedName>
    <definedName name="lead" localSheetId="12">#NAME?</definedName>
    <definedName name="lead" localSheetId="15">#NAME?</definedName>
    <definedName name="lead" localSheetId="16">#NAME?</definedName>
    <definedName name="lead">'[48]Material '!$S$11</definedName>
    <definedName name="Lead_guindy" localSheetId="15">'[49]Lead (Final)'!#REF!</definedName>
    <definedName name="Lead_guindy" localSheetId="11">'[49]Lead (Final)'!#REF!</definedName>
    <definedName name="Lead_guindy" localSheetId="17">'[49]Lead (Final)'!#REF!</definedName>
    <definedName name="Lead_guindy" localSheetId="14">'[49]Lead (Final)'!#REF!</definedName>
    <definedName name="Lead_guindy" localSheetId="8">'[49]Lead (Final)'!#REF!</definedName>
    <definedName name="Lead_guindy" localSheetId="0">'[49]Lead (Final)'!#REF!</definedName>
    <definedName name="Lead_guindy" localSheetId="20">'[49]Lead (Final)'!#REF!</definedName>
    <definedName name="Lead_guindy" localSheetId="19">'[49]Lead (Final)'!#REF!</definedName>
    <definedName name="Lead_guindy" localSheetId="13">'[49]Lead (Final)'!#REF!</definedName>
    <definedName name="Lead_guindy" localSheetId="7">'[49]Lead (Final)'!#REF!</definedName>
    <definedName name="Lead_guindy" localSheetId="4">'[49]Lead (Final)'!#REF!</definedName>
    <definedName name="Lead_guindy" localSheetId="3">'[49]Lead (Final)'!#REF!</definedName>
    <definedName name="Lead_guindy" localSheetId="6">'[49]Lead (Final)'!#REF!</definedName>
    <definedName name="Lead_guindy" localSheetId="5">'[49]Lead (Final)'!#REF!</definedName>
    <definedName name="Lead_guindy" localSheetId="2">'[49]Lead (Final)'!#REF!</definedName>
    <definedName name="Lead_guindy" localSheetId="1">'[49]Lead (Final)'!#REF!</definedName>
    <definedName name="Lead_guindy" localSheetId="16">'[49]Lead (Final)'!#REF!</definedName>
    <definedName name="Lead_guindy" localSheetId="9">'[49]Lead (Final)'!#REF!</definedName>
    <definedName name="Lead_guindy">'[49]Lead (Final)'!#REF!</definedName>
    <definedName name="Lead_statement" localSheetId="15">'[50]Lead (Final)'!#REF!</definedName>
    <definedName name="Lead_statement" localSheetId="11">'[50]Lead (Final)'!#REF!</definedName>
    <definedName name="Lead_statement" localSheetId="17">'[50]Lead (Final)'!#REF!</definedName>
    <definedName name="Lead_statement" localSheetId="14">'[50]Lead (Final)'!#REF!</definedName>
    <definedName name="Lead_statement" localSheetId="8">'[50]Lead (Final)'!#REF!</definedName>
    <definedName name="Lead_statement" localSheetId="0">'[50]Lead (Final)'!#REF!</definedName>
    <definedName name="Lead_statement" localSheetId="20">'[50]Lead (Final)'!#REF!</definedName>
    <definedName name="Lead_statement" localSheetId="19">'[50]Lead (Final)'!#REF!</definedName>
    <definedName name="Lead_statement" localSheetId="13">'[50]Lead (Final)'!#REF!</definedName>
    <definedName name="Lead_statement" localSheetId="7">'[50]Lead (Final)'!#REF!</definedName>
    <definedName name="Lead_statement" localSheetId="4">'[50]Lead (Final)'!#REF!</definedName>
    <definedName name="Lead_statement" localSheetId="3">'[50]Lead (Final)'!#REF!</definedName>
    <definedName name="Lead_statement" localSheetId="6">'[50]Lead (Final)'!#REF!</definedName>
    <definedName name="Lead_statement" localSheetId="5">'[50]Lead (Final)'!#REF!</definedName>
    <definedName name="Lead_statement" localSheetId="2">'[50]Lead (Final)'!#REF!</definedName>
    <definedName name="Lead_statement" localSheetId="1">'[50]Lead (Final)'!#REF!</definedName>
    <definedName name="Lead_statement" localSheetId="16">'[50]Lead (Final)'!#REF!</definedName>
    <definedName name="Lead_statement" localSheetId="9">'[50]Lead (Final)'!#REF!</definedName>
    <definedName name="Lead_statement">'[50]Lead (Final)'!#REF!</definedName>
    <definedName name="lef" localSheetId="15">#REF!</definedName>
    <definedName name="lef" localSheetId="11">#REF!</definedName>
    <definedName name="lef" localSheetId="17">#REF!</definedName>
    <definedName name="lef" localSheetId="14">#REF!</definedName>
    <definedName name="lef" localSheetId="8">#REF!</definedName>
    <definedName name="lef" localSheetId="0">#REF!</definedName>
    <definedName name="lef" localSheetId="20">#REF!</definedName>
    <definedName name="lef" localSheetId="19">#REF!</definedName>
    <definedName name="lef" localSheetId="7">#REF!</definedName>
    <definedName name="lef" localSheetId="4">#REF!</definedName>
    <definedName name="lef" localSheetId="3">#REF!</definedName>
    <definedName name="lef" localSheetId="6">#REF!</definedName>
    <definedName name="lef" localSheetId="5">#REF!</definedName>
    <definedName name="lef" localSheetId="2">#REF!</definedName>
    <definedName name="lef" localSheetId="1">#REF!</definedName>
    <definedName name="lef" localSheetId="16">#REF!</definedName>
    <definedName name="lef" localSheetId="9">#REF!</definedName>
    <definedName name="lef">#REF!</definedName>
    <definedName name="lel" localSheetId="15">#REF!</definedName>
    <definedName name="lel" localSheetId="11">#REF!</definedName>
    <definedName name="lel" localSheetId="17">#REF!</definedName>
    <definedName name="lel" localSheetId="14">#REF!</definedName>
    <definedName name="lel" localSheetId="8">#REF!</definedName>
    <definedName name="lel" localSheetId="0">#REF!</definedName>
    <definedName name="lel" localSheetId="20">#REF!</definedName>
    <definedName name="lel" localSheetId="19">#REF!</definedName>
    <definedName name="lel" localSheetId="7">#REF!</definedName>
    <definedName name="lel" localSheetId="4">#REF!</definedName>
    <definedName name="lel" localSheetId="3">#REF!</definedName>
    <definedName name="lel" localSheetId="6">#REF!</definedName>
    <definedName name="lel" localSheetId="5">#REF!</definedName>
    <definedName name="lel" localSheetId="2">#REF!</definedName>
    <definedName name="lel" localSheetId="1">#REF!</definedName>
    <definedName name="lel" localSheetId="16">#REF!</definedName>
    <definedName name="lel" localSheetId="9">#REF!</definedName>
    <definedName name="lel">#REF!</definedName>
    <definedName name="len" localSheetId="15">#REF!</definedName>
    <definedName name="len" localSheetId="11">#REF!</definedName>
    <definedName name="len" localSheetId="17">#REF!</definedName>
    <definedName name="len" localSheetId="14">#REF!</definedName>
    <definedName name="len" localSheetId="8">#REF!</definedName>
    <definedName name="len" localSheetId="0">#REF!</definedName>
    <definedName name="len" localSheetId="20">#REF!</definedName>
    <definedName name="len" localSheetId="19">#REF!</definedName>
    <definedName name="len" localSheetId="7">#REF!</definedName>
    <definedName name="len" localSheetId="4">#REF!</definedName>
    <definedName name="len" localSheetId="3">#REF!</definedName>
    <definedName name="len" localSheetId="6">#REF!</definedName>
    <definedName name="len" localSheetId="5">#REF!</definedName>
    <definedName name="len" localSheetId="2">#REF!</definedName>
    <definedName name="len" localSheetId="1">#REF!</definedName>
    <definedName name="len" localSheetId="16">#REF!</definedName>
    <definedName name="len" localSheetId="9">#REF!</definedName>
    <definedName name="len">#REF!</definedName>
    <definedName name="levelling" localSheetId="15">#REF!</definedName>
    <definedName name="levelling" localSheetId="11">#REF!</definedName>
    <definedName name="levelling" localSheetId="17">#REF!</definedName>
    <definedName name="levelling" localSheetId="14">#REF!</definedName>
    <definedName name="levelling" localSheetId="8">#REF!</definedName>
    <definedName name="levelling" localSheetId="0">#REF!</definedName>
    <definedName name="levelling" localSheetId="20">#REF!</definedName>
    <definedName name="levelling" localSheetId="19">#REF!</definedName>
    <definedName name="levelling" localSheetId="7">#REF!</definedName>
    <definedName name="levelling" localSheetId="4">#REF!</definedName>
    <definedName name="levelling" localSheetId="3">#REF!</definedName>
    <definedName name="levelling" localSheetId="6">#REF!</definedName>
    <definedName name="levelling" localSheetId="5">#REF!</definedName>
    <definedName name="levelling" localSheetId="2">#REF!</definedName>
    <definedName name="levelling" localSheetId="1">#REF!</definedName>
    <definedName name="levelling" localSheetId="16">#REF!</definedName>
    <definedName name="levelling" localSheetId="9">#REF!</definedName>
    <definedName name="levelling">#REF!</definedName>
    <definedName name="LG" localSheetId="15">#REF!</definedName>
    <definedName name="LG" localSheetId="11">#REF!</definedName>
    <definedName name="LG" localSheetId="17">#REF!</definedName>
    <definedName name="LG" localSheetId="14">#REF!</definedName>
    <definedName name="LG" localSheetId="8">#REF!</definedName>
    <definedName name="LG" localSheetId="0">#REF!</definedName>
    <definedName name="LG" localSheetId="20">#REF!</definedName>
    <definedName name="LG" localSheetId="19">#REF!</definedName>
    <definedName name="LG" localSheetId="7">#REF!</definedName>
    <definedName name="LG" localSheetId="4">#REF!</definedName>
    <definedName name="LG" localSheetId="3">#REF!</definedName>
    <definedName name="LG" localSheetId="6">#REF!</definedName>
    <definedName name="LG" localSheetId="5">#REF!</definedName>
    <definedName name="LG" localSheetId="2">#REF!</definedName>
    <definedName name="LG" localSheetId="1">#REF!</definedName>
    <definedName name="LG" localSheetId="16">#REF!</definedName>
    <definedName name="LG" localSheetId="9">#REF!</definedName>
    <definedName name="LG">#REF!</definedName>
    <definedName name="light" localSheetId="15">#REF!</definedName>
    <definedName name="light" localSheetId="11">#REF!</definedName>
    <definedName name="light" localSheetId="17">#REF!</definedName>
    <definedName name="light" localSheetId="14">#REF!</definedName>
    <definedName name="light" localSheetId="8">#REF!</definedName>
    <definedName name="light" localSheetId="0">#REF!</definedName>
    <definedName name="light" localSheetId="20">#REF!</definedName>
    <definedName name="light" localSheetId="19">#REF!</definedName>
    <definedName name="light" localSheetId="7">#REF!</definedName>
    <definedName name="light" localSheetId="4">#REF!</definedName>
    <definedName name="light" localSheetId="3">#REF!</definedName>
    <definedName name="light" localSheetId="6">#REF!</definedName>
    <definedName name="light" localSheetId="5">#REF!</definedName>
    <definedName name="light" localSheetId="2">#REF!</definedName>
    <definedName name="light" localSheetId="1">#REF!</definedName>
    <definedName name="light" localSheetId="16">#REF!</definedName>
    <definedName name="light" localSheetId="9">#REF!</definedName>
    <definedName name="light">#REF!</definedName>
    <definedName name="liner1" localSheetId="15">#REF!</definedName>
    <definedName name="liner1" localSheetId="11">#REF!</definedName>
    <definedName name="liner1" localSheetId="17">#REF!</definedName>
    <definedName name="liner1" localSheetId="14">#REF!</definedName>
    <definedName name="liner1" localSheetId="8">#REF!</definedName>
    <definedName name="liner1" localSheetId="0">#REF!</definedName>
    <definedName name="liner1" localSheetId="20">#REF!</definedName>
    <definedName name="liner1" localSheetId="19">#REF!</definedName>
    <definedName name="liner1" localSheetId="7">#REF!</definedName>
    <definedName name="liner1" localSheetId="4">#REF!</definedName>
    <definedName name="liner1" localSheetId="3">#REF!</definedName>
    <definedName name="liner1" localSheetId="6">#REF!</definedName>
    <definedName name="liner1" localSheetId="5">#REF!</definedName>
    <definedName name="liner1" localSheetId="2">#REF!</definedName>
    <definedName name="liner1" localSheetId="1">#REF!</definedName>
    <definedName name="liner1" localSheetId="16">#REF!</definedName>
    <definedName name="liner1" localSheetId="9">#REF!</definedName>
    <definedName name="liner1">#REF!</definedName>
    <definedName name="loader" localSheetId="12">#REF!</definedName>
    <definedName name="loader" localSheetId="15">#REF!</definedName>
    <definedName name="loader" localSheetId="11">#REF!</definedName>
    <definedName name="loader" localSheetId="17">#REF!</definedName>
    <definedName name="loader" localSheetId="14">#REF!</definedName>
    <definedName name="loader" localSheetId="8">#REF!</definedName>
    <definedName name="loader" localSheetId="0">#REF!</definedName>
    <definedName name="loader" localSheetId="20">#REF!</definedName>
    <definedName name="loader" localSheetId="19">#REF!</definedName>
    <definedName name="loader" localSheetId="7">#REF!</definedName>
    <definedName name="loader" localSheetId="4">#REF!</definedName>
    <definedName name="loader" localSheetId="3">#REF!</definedName>
    <definedName name="loader" localSheetId="6">#REF!</definedName>
    <definedName name="loader" localSheetId="5">#REF!</definedName>
    <definedName name="loader" localSheetId="2">#REF!</definedName>
    <definedName name="loader" localSheetId="1">#REF!</definedName>
    <definedName name="loader" localSheetId="16">#REF!</definedName>
    <definedName name="loader" localSheetId="9">#REF!</definedName>
    <definedName name="loader">#REF!</definedName>
    <definedName name="lobour" localSheetId="15">[5]Rates!#REF!</definedName>
    <definedName name="lobour" localSheetId="11">[5]Rates!#REF!</definedName>
    <definedName name="lobour" localSheetId="17">[5]Rates!#REF!</definedName>
    <definedName name="lobour" localSheetId="14">[5]Rates!#REF!</definedName>
    <definedName name="lobour" localSheetId="8">[5]Rates!#REF!</definedName>
    <definedName name="lobour" localSheetId="0">[5]Rates!#REF!</definedName>
    <definedName name="lobour" localSheetId="20">[5]Rates!#REF!</definedName>
    <definedName name="lobour" localSheetId="19">[5]Rates!#REF!</definedName>
    <definedName name="lobour" localSheetId="7">[5]Rates!#REF!</definedName>
    <definedName name="lobour" localSheetId="4">[5]Rates!#REF!</definedName>
    <definedName name="lobour" localSheetId="3">[5]Rates!#REF!</definedName>
    <definedName name="lobour" localSheetId="6">[5]Rates!#REF!</definedName>
    <definedName name="lobour" localSheetId="5">[5]Rates!#REF!</definedName>
    <definedName name="lobour" localSheetId="2">[5]Rates!#REF!</definedName>
    <definedName name="lobour" localSheetId="1">[5]Rates!#REF!</definedName>
    <definedName name="lobour" localSheetId="16">[5]Rates!#REF!</definedName>
    <definedName name="lobour" localSheetId="9">[5]Rates!#REF!</definedName>
    <definedName name="lobour">[5]Rates!#REF!</definedName>
    <definedName name="LOFT" localSheetId="15">#REF!</definedName>
    <definedName name="LOFT" localSheetId="11">#REF!</definedName>
    <definedName name="LOFT" localSheetId="17">#REF!</definedName>
    <definedName name="LOFT" localSheetId="14">#REF!</definedName>
    <definedName name="LOFT" localSheetId="8">#REF!</definedName>
    <definedName name="LOFT" localSheetId="0">#REF!</definedName>
    <definedName name="LOFT" localSheetId="20">#REF!</definedName>
    <definedName name="LOFT" localSheetId="19">#REF!</definedName>
    <definedName name="LOFT" localSheetId="7">#REF!</definedName>
    <definedName name="LOFT" localSheetId="4">#REF!</definedName>
    <definedName name="LOFT" localSheetId="3">#REF!</definedName>
    <definedName name="LOFT" localSheetId="6">#REF!</definedName>
    <definedName name="LOFT" localSheetId="5">#REF!</definedName>
    <definedName name="LOFT" localSheetId="2">#REF!</definedName>
    <definedName name="LOFT" localSheetId="1">#REF!</definedName>
    <definedName name="LOFT" localSheetId="16">#REF!</definedName>
    <definedName name="LOFT" localSheetId="9">#REF!</definedName>
    <definedName name="LOFT">#REF!</definedName>
    <definedName name="Lr" localSheetId="15">#REF!</definedName>
    <definedName name="Lr" localSheetId="11">#REF!</definedName>
    <definedName name="Lr" localSheetId="17">#REF!</definedName>
    <definedName name="Lr" localSheetId="14">#REF!</definedName>
    <definedName name="Lr" localSheetId="8">#REF!</definedName>
    <definedName name="Lr" localSheetId="0">#REF!</definedName>
    <definedName name="Lr" localSheetId="20">#REF!</definedName>
    <definedName name="Lr" localSheetId="19">#REF!</definedName>
    <definedName name="Lr" localSheetId="7">#REF!</definedName>
    <definedName name="Lr" localSheetId="4">#REF!</definedName>
    <definedName name="Lr" localSheetId="3">#REF!</definedName>
    <definedName name="Lr" localSheetId="6">#REF!</definedName>
    <definedName name="Lr" localSheetId="5">#REF!</definedName>
    <definedName name="Lr" localSheetId="2">#REF!</definedName>
    <definedName name="Lr" localSheetId="1">#REF!</definedName>
    <definedName name="Lr" localSheetId="16">#REF!</definedName>
    <definedName name="Lr" localSheetId="9">#REF!</definedName>
    <definedName name="Lr">#REF!</definedName>
    <definedName name="Lr___0" localSheetId="15">#REF!</definedName>
    <definedName name="Lr___0" localSheetId="11">#REF!</definedName>
    <definedName name="Lr___0" localSheetId="17">#REF!</definedName>
    <definedName name="Lr___0" localSheetId="14">#REF!</definedName>
    <definedName name="Lr___0" localSheetId="8">#REF!</definedName>
    <definedName name="Lr___0" localSheetId="0">#REF!</definedName>
    <definedName name="Lr___0" localSheetId="20">#REF!</definedName>
    <definedName name="Lr___0" localSheetId="19">#REF!</definedName>
    <definedName name="Lr___0" localSheetId="7">#REF!</definedName>
    <definedName name="Lr___0" localSheetId="4">#REF!</definedName>
    <definedName name="Lr___0" localSheetId="3">#REF!</definedName>
    <definedName name="Lr___0" localSheetId="6">#REF!</definedName>
    <definedName name="Lr___0" localSheetId="5">#REF!</definedName>
    <definedName name="Lr___0" localSheetId="2">#REF!</definedName>
    <definedName name="Lr___0" localSheetId="1">#REF!</definedName>
    <definedName name="Lr___0" localSheetId="16">#REF!</definedName>
    <definedName name="Lr___0" localSheetId="9">#REF!</definedName>
    <definedName name="Lr___0">#REF!</definedName>
    <definedName name="Lr___13" localSheetId="15">#REF!</definedName>
    <definedName name="Lr___13" localSheetId="11">#REF!</definedName>
    <definedName name="Lr___13" localSheetId="17">#REF!</definedName>
    <definedName name="Lr___13" localSheetId="14">#REF!</definedName>
    <definedName name="Lr___13" localSheetId="8">#REF!</definedName>
    <definedName name="Lr___13" localSheetId="0">#REF!</definedName>
    <definedName name="Lr___13" localSheetId="20">#REF!</definedName>
    <definedName name="Lr___13" localSheetId="19">#REF!</definedName>
    <definedName name="Lr___13" localSheetId="7">#REF!</definedName>
    <definedName name="Lr___13" localSheetId="4">#REF!</definedName>
    <definedName name="Lr___13" localSheetId="3">#REF!</definedName>
    <definedName name="Lr___13" localSheetId="6">#REF!</definedName>
    <definedName name="Lr___13" localSheetId="5">#REF!</definedName>
    <definedName name="Lr___13" localSheetId="2">#REF!</definedName>
    <definedName name="Lr___13" localSheetId="1">#REF!</definedName>
    <definedName name="Lr___13" localSheetId="16">#REF!</definedName>
    <definedName name="Lr___13" localSheetId="9">#REF!</definedName>
    <definedName name="Lr___13">#REF!</definedName>
    <definedName name="ls" localSheetId="15">#REF!</definedName>
    <definedName name="ls" localSheetId="11">#REF!</definedName>
    <definedName name="ls" localSheetId="17">#REF!</definedName>
    <definedName name="ls" localSheetId="14">#REF!</definedName>
    <definedName name="ls" localSheetId="8">#REF!</definedName>
    <definedName name="ls" localSheetId="0">#REF!</definedName>
    <definedName name="ls" localSheetId="20">#REF!</definedName>
    <definedName name="ls" localSheetId="19">#REF!</definedName>
    <definedName name="ls" localSheetId="7">#REF!</definedName>
    <definedName name="ls" localSheetId="4">#REF!</definedName>
    <definedName name="ls" localSheetId="3">#REF!</definedName>
    <definedName name="ls" localSheetId="6">#REF!</definedName>
    <definedName name="ls" localSheetId="5">#REF!</definedName>
    <definedName name="ls" localSheetId="2">#REF!</definedName>
    <definedName name="ls" localSheetId="1">#REF!</definedName>
    <definedName name="ls" localSheetId="16">#REF!</definedName>
    <definedName name="ls" localSheetId="9">#REF!</definedName>
    <definedName name="ls">#REF!</definedName>
    <definedName name="LSNO1" localSheetId="12">#REF!</definedName>
    <definedName name="LSNO1" localSheetId="15">#REF!</definedName>
    <definedName name="LSNO1" localSheetId="11">#REF!</definedName>
    <definedName name="LSNO1" localSheetId="17">#REF!</definedName>
    <definedName name="LSNO1" localSheetId="14">[51]Lead!$N$6</definedName>
    <definedName name="LSNO1" localSheetId="8">#REF!</definedName>
    <definedName name="LSNO1" localSheetId="0">#REF!</definedName>
    <definedName name="LSNO1" localSheetId="20">#REF!</definedName>
    <definedName name="LSNO1" localSheetId="19">#REF!</definedName>
    <definedName name="LSNO1" localSheetId="13">[51]Lead!$N$6</definedName>
    <definedName name="LSNO1" localSheetId="7">#REF!</definedName>
    <definedName name="LSNO1" localSheetId="4">#REF!</definedName>
    <definedName name="LSNO1" localSheetId="3">#REF!</definedName>
    <definedName name="LSNO1" localSheetId="6">#REF!</definedName>
    <definedName name="LSNO1" localSheetId="5">#REF!</definedName>
    <definedName name="LSNO1" localSheetId="2">#REF!</definedName>
    <definedName name="LSNO1" localSheetId="1">#REF!</definedName>
    <definedName name="LSNO1" localSheetId="16">#REF!</definedName>
    <definedName name="LSNO1" localSheetId="9">#REF!</definedName>
    <definedName name="LSNO1">#REF!</definedName>
    <definedName name="LSNO10" localSheetId="12">#REF!</definedName>
    <definedName name="LSNO10" localSheetId="15">#REF!</definedName>
    <definedName name="LSNO10" localSheetId="11">#REF!</definedName>
    <definedName name="LSNO10" localSheetId="17">#REF!</definedName>
    <definedName name="LSNO10" localSheetId="14">[51]Lead!$N$15</definedName>
    <definedName name="LSNO10" localSheetId="8">#REF!</definedName>
    <definedName name="LSNO10" localSheetId="0">#REF!</definedName>
    <definedName name="LSNO10" localSheetId="20">#REF!</definedName>
    <definedName name="LSNO10" localSheetId="19">#REF!</definedName>
    <definedName name="LSNO10" localSheetId="13">[51]Lead!$N$15</definedName>
    <definedName name="LSNO10" localSheetId="7">#REF!</definedName>
    <definedName name="LSNO10" localSheetId="4">#REF!</definedName>
    <definedName name="LSNO10" localSheetId="3">#REF!</definedName>
    <definedName name="LSNO10" localSheetId="6">#REF!</definedName>
    <definedName name="LSNO10" localSheetId="5">#REF!</definedName>
    <definedName name="LSNO10" localSheetId="2">#REF!</definedName>
    <definedName name="LSNO10" localSheetId="1">#REF!</definedName>
    <definedName name="LSNO10" localSheetId="16">#REF!</definedName>
    <definedName name="LSNO10" localSheetId="9">#REF!</definedName>
    <definedName name="LSNO10">#REF!</definedName>
    <definedName name="LSNO100" localSheetId="12">#REF!</definedName>
    <definedName name="LSNO100" localSheetId="15">#REF!</definedName>
    <definedName name="LSNO100" localSheetId="11">#REF!</definedName>
    <definedName name="LSNO100" localSheetId="17">#REF!</definedName>
    <definedName name="LSNO100" localSheetId="14">#REF!</definedName>
    <definedName name="LSNO100" localSheetId="8">#REF!</definedName>
    <definedName name="LSNO100" localSheetId="0">#REF!</definedName>
    <definedName name="LSNO100" localSheetId="20">#REF!</definedName>
    <definedName name="LSNO100" localSheetId="19">#REF!</definedName>
    <definedName name="LSNO100" localSheetId="13">#REF!</definedName>
    <definedName name="LSNO100" localSheetId="7">#REF!</definedName>
    <definedName name="LSNO100" localSheetId="4">#REF!</definedName>
    <definedName name="LSNO100" localSheetId="3">#REF!</definedName>
    <definedName name="LSNO100" localSheetId="6">#REF!</definedName>
    <definedName name="LSNO100" localSheetId="5">#REF!</definedName>
    <definedName name="LSNO100" localSheetId="2">#REF!</definedName>
    <definedName name="LSNO100" localSheetId="1">#REF!</definedName>
    <definedName name="LSNO100" localSheetId="16">#REF!</definedName>
    <definedName name="LSNO100" localSheetId="9">#REF!</definedName>
    <definedName name="LSNO100">#REF!</definedName>
    <definedName name="LSNO101" localSheetId="12">#REF!</definedName>
    <definedName name="LSNO101" localSheetId="15">#REF!</definedName>
    <definedName name="LSNO101" localSheetId="11">#REF!</definedName>
    <definedName name="LSNO101" localSheetId="17">#REF!</definedName>
    <definedName name="LSNO101" localSheetId="14">#REF!</definedName>
    <definedName name="LSNO101" localSheetId="8">#REF!</definedName>
    <definedName name="LSNO101" localSheetId="0">#REF!</definedName>
    <definedName name="LSNO101" localSheetId="20">#REF!</definedName>
    <definedName name="LSNO101" localSheetId="19">#REF!</definedName>
    <definedName name="LSNO101" localSheetId="13">#REF!</definedName>
    <definedName name="LSNO101" localSheetId="7">#REF!</definedName>
    <definedName name="LSNO101" localSheetId="4">#REF!</definedName>
    <definedName name="LSNO101" localSheetId="3">#REF!</definedName>
    <definedName name="LSNO101" localSheetId="6">#REF!</definedName>
    <definedName name="LSNO101" localSheetId="5">#REF!</definedName>
    <definedName name="LSNO101" localSheetId="2">#REF!</definedName>
    <definedName name="LSNO101" localSheetId="1">#REF!</definedName>
    <definedName name="LSNO101" localSheetId="16">#REF!</definedName>
    <definedName name="LSNO101" localSheetId="9">#REF!</definedName>
    <definedName name="LSNO101">#REF!</definedName>
    <definedName name="LSNO102" localSheetId="12">#REF!</definedName>
    <definedName name="LSNO102" localSheetId="15">#REF!</definedName>
    <definedName name="LSNO102" localSheetId="11">#REF!</definedName>
    <definedName name="LSNO102" localSheetId="17">#REF!</definedName>
    <definedName name="LSNO102" localSheetId="14">#REF!</definedName>
    <definedName name="LSNO102" localSheetId="8">#REF!</definedName>
    <definedName name="LSNO102" localSheetId="0">#REF!</definedName>
    <definedName name="LSNO102" localSheetId="20">#REF!</definedName>
    <definedName name="LSNO102" localSheetId="19">#REF!</definedName>
    <definedName name="LSNO102" localSheetId="13">#REF!</definedName>
    <definedName name="LSNO102" localSheetId="7">#REF!</definedName>
    <definedName name="LSNO102" localSheetId="4">#REF!</definedName>
    <definedName name="LSNO102" localSheetId="3">#REF!</definedName>
    <definedName name="LSNO102" localSheetId="6">#REF!</definedName>
    <definedName name="LSNO102" localSheetId="5">#REF!</definedName>
    <definedName name="LSNO102" localSheetId="2">#REF!</definedName>
    <definedName name="LSNO102" localSheetId="1">#REF!</definedName>
    <definedName name="LSNO102" localSheetId="16">#REF!</definedName>
    <definedName name="LSNO102" localSheetId="9">#REF!</definedName>
    <definedName name="LSNO102">#REF!</definedName>
    <definedName name="LSNO103" localSheetId="12">#REF!</definedName>
    <definedName name="LSNO103" localSheetId="15">#REF!</definedName>
    <definedName name="LSNO103" localSheetId="11">#REF!</definedName>
    <definedName name="LSNO103" localSheetId="17">#REF!</definedName>
    <definedName name="LSNO103" localSheetId="14">#REF!</definedName>
    <definedName name="LSNO103" localSheetId="8">#REF!</definedName>
    <definedName name="LSNO103" localSheetId="0">#REF!</definedName>
    <definedName name="LSNO103" localSheetId="20">#REF!</definedName>
    <definedName name="LSNO103" localSheetId="19">#REF!</definedName>
    <definedName name="LSNO103" localSheetId="13">#REF!</definedName>
    <definedName name="LSNO103" localSheetId="7">#REF!</definedName>
    <definedName name="LSNO103" localSheetId="4">#REF!</definedName>
    <definedName name="LSNO103" localSheetId="3">#REF!</definedName>
    <definedName name="LSNO103" localSheetId="6">#REF!</definedName>
    <definedName name="LSNO103" localSheetId="5">#REF!</definedName>
    <definedName name="LSNO103" localSheetId="2">#REF!</definedName>
    <definedName name="LSNO103" localSheetId="1">#REF!</definedName>
    <definedName name="LSNO103" localSheetId="16">#REF!</definedName>
    <definedName name="LSNO103" localSheetId="9">#REF!</definedName>
    <definedName name="LSNO103">#REF!</definedName>
    <definedName name="LSNO104" localSheetId="12">#REF!</definedName>
    <definedName name="LSNO104" localSheetId="15">#REF!</definedName>
    <definedName name="LSNO104" localSheetId="11">#REF!</definedName>
    <definedName name="LSNO104" localSheetId="17">#REF!</definedName>
    <definedName name="LSNO104" localSheetId="14">#REF!</definedName>
    <definedName name="LSNO104" localSheetId="8">#REF!</definedName>
    <definedName name="LSNO104" localSheetId="0">#REF!</definedName>
    <definedName name="LSNO104" localSheetId="20">#REF!</definedName>
    <definedName name="LSNO104" localSheetId="19">#REF!</definedName>
    <definedName name="LSNO104" localSheetId="13">#REF!</definedName>
    <definedName name="LSNO104" localSheetId="7">#REF!</definedName>
    <definedName name="LSNO104" localSheetId="4">#REF!</definedName>
    <definedName name="LSNO104" localSheetId="3">#REF!</definedName>
    <definedName name="LSNO104" localSheetId="6">#REF!</definedName>
    <definedName name="LSNO104" localSheetId="5">#REF!</definedName>
    <definedName name="LSNO104" localSheetId="2">#REF!</definedName>
    <definedName name="LSNO104" localSheetId="1">#REF!</definedName>
    <definedName name="LSNO104" localSheetId="16">#REF!</definedName>
    <definedName name="LSNO104" localSheetId="9">#REF!</definedName>
    <definedName name="LSNO104">#REF!</definedName>
    <definedName name="LSNO105" localSheetId="12">#REF!</definedName>
    <definedName name="LSNO105" localSheetId="15">#REF!</definedName>
    <definedName name="LSNO105" localSheetId="11">#REF!</definedName>
    <definedName name="LSNO105" localSheetId="17">#REF!</definedName>
    <definedName name="LSNO105" localSheetId="14">#REF!</definedName>
    <definedName name="LSNO105" localSheetId="8">#REF!</definedName>
    <definedName name="LSNO105" localSheetId="0">#REF!</definedName>
    <definedName name="LSNO105" localSheetId="20">#REF!</definedName>
    <definedName name="LSNO105" localSheetId="19">#REF!</definedName>
    <definedName name="LSNO105" localSheetId="13">#REF!</definedName>
    <definedName name="LSNO105" localSheetId="7">#REF!</definedName>
    <definedName name="LSNO105" localSheetId="4">#REF!</definedName>
    <definedName name="LSNO105" localSheetId="3">#REF!</definedName>
    <definedName name="LSNO105" localSheetId="6">#REF!</definedName>
    <definedName name="LSNO105" localSheetId="5">#REF!</definedName>
    <definedName name="LSNO105" localSheetId="2">#REF!</definedName>
    <definedName name="LSNO105" localSheetId="1">#REF!</definedName>
    <definedName name="LSNO105" localSheetId="16">#REF!</definedName>
    <definedName name="LSNO105" localSheetId="9">#REF!</definedName>
    <definedName name="LSNO105">#REF!</definedName>
    <definedName name="LSNO106" localSheetId="12">#REF!</definedName>
    <definedName name="LSNO106" localSheetId="15">#REF!</definedName>
    <definedName name="LSNO106" localSheetId="11">#REF!</definedName>
    <definedName name="LSNO106" localSheetId="17">#REF!</definedName>
    <definedName name="LSNO106" localSheetId="14">#REF!</definedName>
    <definedName name="LSNO106" localSheetId="8">#REF!</definedName>
    <definedName name="LSNO106" localSheetId="0">#REF!</definedName>
    <definedName name="LSNO106" localSheetId="20">#REF!</definedName>
    <definedName name="LSNO106" localSheetId="19">#REF!</definedName>
    <definedName name="LSNO106" localSheetId="13">#REF!</definedName>
    <definedName name="LSNO106" localSheetId="7">#REF!</definedName>
    <definedName name="LSNO106" localSheetId="4">#REF!</definedName>
    <definedName name="LSNO106" localSheetId="3">#REF!</definedName>
    <definedName name="LSNO106" localSheetId="6">#REF!</definedName>
    <definedName name="LSNO106" localSheetId="5">#REF!</definedName>
    <definedName name="LSNO106" localSheetId="2">#REF!</definedName>
    <definedName name="LSNO106" localSheetId="1">#REF!</definedName>
    <definedName name="LSNO106" localSheetId="16">#REF!</definedName>
    <definedName name="LSNO106" localSheetId="9">#REF!</definedName>
    <definedName name="LSNO106">#REF!</definedName>
    <definedName name="LSNO107" localSheetId="12">#REF!</definedName>
    <definedName name="LSNO107" localSheetId="15">#REF!</definedName>
    <definedName name="LSNO107" localSheetId="11">#REF!</definedName>
    <definedName name="LSNO107" localSheetId="17">#REF!</definedName>
    <definedName name="LSNO107" localSheetId="14">#REF!</definedName>
    <definedName name="LSNO107" localSheetId="8">#REF!</definedName>
    <definedName name="LSNO107" localSheetId="0">#REF!</definedName>
    <definedName name="LSNO107" localSheetId="20">#REF!</definedName>
    <definedName name="LSNO107" localSheetId="19">#REF!</definedName>
    <definedName name="LSNO107" localSheetId="13">#REF!</definedName>
    <definedName name="LSNO107" localSheetId="7">#REF!</definedName>
    <definedName name="LSNO107" localSheetId="4">#REF!</definedName>
    <definedName name="LSNO107" localSheetId="3">#REF!</definedName>
    <definedName name="LSNO107" localSheetId="6">#REF!</definedName>
    <definedName name="LSNO107" localSheetId="5">#REF!</definedName>
    <definedName name="LSNO107" localSheetId="2">#REF!</definedName>
    <definedName name="LSNO107" localSheetId="1">#REF!</definedName>
    <definedName name="LSNO107" localSheetId="16">#REF!</definedName>
    <definedName name="LSNO107" localSheetId="9">#REF!</definedName>
    <definedName name="LSNO107">#REF!</definedName>
    <definedName name="LSNO108" localSheetId="12">#REF!</definedName>
    <definedName name="LSNO108" localSheetId="15">#REF!</definedName>
    <definedName name="LSNO108" localSheetId="11">#REF!</definedName>
    <definedName name="LSNO108" localSheetId="17">#REF!</definedName>
    <definedName name="LSNO108" localSheetId="14">#REF!</definedName>
    <definedName name="LSNO108" localSheetId="8">#REF!</definedName>
    <definedName name="LSNO108" localSheetId="0">#REF!</definedName>
    <definedName name="LSNO108" localSheetId="20">#REF!</definedName>
    <definedName name="LSNO108" localSheetId="19">#REF!</definedName>
    <definedName name="LSNO108" localSheetId="13">#REF!</definedName>
    <definedName name="LSNO108" localSheetId="7">#REF!</definedName>
    <definedName name="LSNO108" localSheetId="4">#REF!</definedName>
    <definedName name="LSNO108" localSheetId="3">#REF!</definedName>
    <definedName name="LSNO108" localSheetId="6">#REF!</definedName>
    <definedName name="LSNO108" localSheetId="5">#REF!</definedName>
    <definedName name="LSNO108" localSheetId="2">#REF!</definedName>
    <definedName name="LSNO108" localSheetId="1">#REF!</definedName>
    <definedName name="LSNO108" localSheetId="16">#REF!</definedName>
    <definedName name="LSNO108" localSheetId="9">#REF!</definedName>
    <definedName name="LSNO108">#REF!</definedName>
    <definedName name="LSNO109" localSheetId="12">#REF!</definedName>
    <definedName name="LSNO109" localSheetId="15">#REF!</definedName>
    <definedName name="LSNO109" localSheetId="11">#REF!</definedName>
    <definedName name="LSNO109" localSheetId="17">#REF!</definedName>
    <definedName name="LSNO109" localSheetId="14">#REF!</definedName>
    <definedName name="LSNO109" localSheetId="8">#REF!</definedName>
    <definedName name="LSNO109" localSheetId="0">#REF!</definedName>
    <definedName name="LSNO109" localSheetId="20">#REF!</definedName>
    <definedName name="LSNO109" localSheetId="19">#REF!</definedName>
    <definedName name="LSNO109" localSheetId="13">#REF!</definedName>
    <definedName name="LSNO109" localSheetId="7">#REF!</definedName>
    <definedName name="LSNO109" localSheetId="4">#REF!</definedName>
    <definedName name="LSNO109" localSheetId="3">#REF!</definedName>
    <definedName name="LSNO109" localSheetId="6">#REF!</definedName>
    <definedName name="LSNO109" localSheetId="5">#REF!</definedName>
    <definedName name="LSNO109" localSheetId="2">#REF!</definedName>
    <definedName name="LSNO109" localSheetId="1">#REF!</definedName>
    <definedName name="LSNO109" localSheetId="16">#REF!</definedName>
    <definedName name="LSNO109" localSheetId="9">#REF!</definedName>
    <definedName name="LSNO109">#REF!</definedName>
    <definedName name="LSNO11" localSheetId="12">#REF!</definedName>
    <definedName name="LSNO11" localSheetId="15">#REF!</definedName>
    <definedName name="LSNO11" localSheetId="11">#REF!</definedName>
    <definedName name="LSNO11" localSheetId="17">#REF!</definedName>
    <definedName name="LSNO11" localSheetId="14">[51]Lead!$N$17</definedName>
    <definedName name="LSNO11" localSheetId="8">#REF!</definedName>
    <definedName name="LSNO11" localSheetId="0">#REF!</definedName>
    <definedName name="LSNO11" localSheetId="20">#REF!</definedName>
    <definedName name="LSNO11" localSheetId="19">#REF!</definedName>
    <definedName name="LSNO11" localSheetId="13">[51]Lead!$N$17</definedName>
    <definedName name="LSNO11" localSheetId="7">#REF!</definedName>
    <definedName name="LSNO11" localSheetId="4">#REF!</definedName>
    <definedName name="LSNO11" localSheetId="3">#REF!</definedName>
    <definedName name="LSNO11" localSheetId="6">#REF!</definedName>
    <definedName name="LSNO11" localSheetId="5">#REF!</definedName>
    <definedName name="LSNO11" localSheetId="2">#REF!</definedName>
    <definedName name="LSNO11" localSheetId="1">#REF!</definedName>
    <definedName name="LSNO11" localSheetId="16">#REF!</definedName>
    <definedName name="LSNO11" localSheetId="9">#REF!</definedName>
    <definedName name="LSNO11">#REF!</definedName>
    <definedName name="LSNO110" localSheetId="12">#REF!</definedName>
    <definedName name="LSNO110" localSheetId="15">#REF!</definedName>
    <definedName name="LSNO110" localSheetId="11">#REF!</definedName>
    <definedName name="LSNO110" localSheetId="17">#REF!</definedName>
    <definedName name="LSNO110" localSheetId="14">#REF!</definedName>
    <definedName name="LSNO110" localSheetId="8">#REF!</definedName>
    <definedName name="LSNO110" localSheetId="0">#REF!</definedName>
    <definedName name="LSNO110" localSheetId="20">#REF!</definedName>
    <definedName name="LSNO110" localSheetId="19">#REF!</definedName>
    <definedName name="LSNO110" localSheetId="13">#REF!</definedName>
    <definedName name="LSNO110" localSheetId="7">#REF!</definedName>
    <definedName name="LSNO110" localSheetId="4">#REF!</definedName>
    <definedName name="LSNO110" localSheetId="3">#REF!</definedName>
    <definedName name="LSNO110" localSheetId="6">#REF!</definedName>
    <definedName name="LSNO110" localSheetId="5">#REF!</definedName>
    <definedName name="LSNO110" localSheetId="2">#REF!</definedName>
    <definedName name="LSNO110" localSheetId="1">#REF!</definedName>
    <definedName name="LSNO110" localSheetId="16">#REF!</definedName>
    <definedName name="LSNO110" localSheetId="9">#REF!</definedName>
    <definedName name="LSNO110">#REF!</definedName>
    <definedName name="LSNO111" localSheetId="12">#REF!</definedName>
    <definedName name="LSNO111" localSheetId="15">#REF!</definedName>
    <definedName name="LSNO111" localSheetId="11">#REF!</definedName>
    <definedName name="LSNO111" localSheetId="17">#REF!</definedName>
    <definedName name="LSNO111" localSheetId="14">#REF!</definedName>
    <definedName name="LSNO111" localSheetId="8">#REF!</definedName>
    <definedName name="LSNO111" localSheetId="0">#REF!</definedName>
    <definedName name="LSNO111" localSheetId="20">#REF!</definedName>
    <definedName name="LSNO111" localSheetId="19">#REF!</definedName>
    <definedName name="LSNO111" localSheetId="13">#REF!</definedName>
    <definedName name="LSNO111" localSheetId="7">#REF!</definedName>
    <definedName name="LSNO111" localSheetId="4">#REF!</definedName>
    <definedName name="LSNO111" localSheetId="3">#REF!</definedName>
    <definedName name="LSNO111" localSheetId="6">#REF!</definedName>
    <definedName name="LSNO111" localSheetId="5">#REF!</definedName>
    <definedName name="LSNO111" localSheetId="2">#REF!</definedName>
    <definedName name="LSNO111" localSheetId="1">#REF!</definedName>
    <definedName name="LSNO111" localSheetId="16">#REF!</definedName>
    <definedName name="LSNO111" localSheetId="9">#REF!</definedName>
    <definedName name="LSNO111">#REF!</definedName>
    <definedName name="LSNO112" localSheetId="12">#REF!</definedName>
    <definedName name="LSNO112" localSheetId="15">#REF!</definedName>
    <definedName name="LSNO112" localSheetId="11">#REF!</definedName>
    <definedName name="LSNO112" localSheetId="17">#REF!</definedName>
    <definedName name="LSNO112" localSheetId="14">#REF!</definedName>
    <definedName name="LSNO112" localSheetId="8">#REF!</definedName>
    <definedName name="LSNO112" localSheetId="0">#REF!</definedName>
    <definedName name="LSNO112" localSheetId="20">#REF!</definedName>
    <definedName name="LSNO112" localSheetId="19">#REF!</definedName>
    <definedName name="LSNO112" localSheetId="13">#REF!</definedName>
    <definedName name="LSNO112" localSheetId="7">#REF!</definedName>
    <definedName name="LSNO112" localSheetId="4">#REF!</definedName>
    <definedName name="LSNO112" localSheetId="3">#REF!</definedName>
    <definedName name="LSNO112" localSheetId="6">#REF!</definedName>
    <definedName name="LSNO112" localSheetId="5">#REF!</definedName>
    <definedName name="LSNO112" localSheetId="2">#REF!</definedName>
    <definedName name="LSNO112" localSheetId="1">#REF!</definedName>
    <definedName name="LSNO112" localSheetId="16">#REF!</definedName>
    <definedName name="LSNO112" localSheetId="9">#REF!</definedName>
    <definedName name="LSNO112">#REF!</definedName>
    <definedName name="LSNO113" localSheetId="12">#REF!</definedName>
    <definedName name="LSNO113" localSheetId="15">#REF!</definedName>
    <definedName name="LSNO113" localSheetId="11">#REF!</definedName>
    <definedName name="LSNO113" localSheetId="17">#REF!</definedName>
    <definedName name="LSNO113" localSheetId="14">#REF!</definedName>
    <definedName name="LSNO113" localSheetId="8">#REF!</definedName>
    <definedName name="LSNO113" localSheetId="0">#REF!</definedName>
    <definedName name="LSNO113" localSheetId="20">#REF!</definedName>
    <definedName name="LSNO113" localSheetId="19">#REF!</definedName>
    <definedName name="LSNO113" localSheetId="13">#REF!</definedName>
    <definedName name="LSNO113" localSheetId="7">#REF!</definedName>
    <definedName name="LSNO113" localSheetId="4">#REF!</definedName>
    <definedName name="LSNO113" localSheetId="3">#REF!</definedName>
    <definedName name="LSNO113" localSheetId="6">#REF!</definedName>
    <definedName name="LSNO113" localSheetId="5">#REF!</definedName>
    <definedName name="LSNO113" localSheetId="2">#REF!</definedName>
    <definedName name="LSNO113" localSheetId="1">#REF!</definedName>
    <definedName name="LSNO113" localSheetId="16">#REF!</definedName>
    <definedName name="LSNO113" localSheetId="9">#REF!</definedName>
    <definedName name="LSNO113">#REF!</definedName>
    <definedName name="LSNO114" localSheetId="12">#REF!</definedName>
    <definedName name="LSNO114" localSheetId="15">#REF!</definedName>
    <definedName name="LSNO114" localSheetId="11">#REF!</definedName>
    <definedName name="LSNO114" localSheetId="17">#REF!</definedName>
    <definedName name="LSNO114" localSheetId="14">#REF!</definedName>
    <definedName name="LSNO114" localSheetId="8">#REF!</definedName>
    <definedName name="LSNO114" localSheetId="0">#REF!</definedName>
    <definedName name="LSNO114" localSheetId="20">#REF!</definedName>
    <definedName name="LSNO114" localSheetId="19">#REF!</definedName>
    <definedName name="LSNO114" localSheetId="13">#REF!</definedName>
    <definedName name="LSNO114" localSheetId="7">#REF!</definedName>
    <definedName name="LSNO114" localSheetId="4">#REF!</definedName>
    <definedName name="LSNO114" localSheetId="3">#REF!</definedName>
    <definedName name="LSNO114" localSheetId="6">#REF!</definedName>
    <definedName name="LSNO114" localSheetId="5">#REF!</definedName>
    <definedName name="LSNO114" localSheetId="2">#REF!</definedName>
    <definedName name="LSNO114" localSheetId="1">#REF!</definedName>
    <definedName name="LSNO114" localSheetId="16">#REF!</definedName>
    <definedName name="LSNO114" localSheetId="9">#REF!</definedName>
    <definedName name="LSNO114">#REF!</definedName>
    <definedName name="LSNO115" localSheetId="12">#REF!</definedName>
    <definedName name="LSNO115" localSheetId="15">#REF!</definedName>
    <definedName name="LSNO115" localSheetId="11">#REF!</definedName>
    <definedName name="LSNO115" localSheetId="17">#REF!</definedName>
    <definedName name="LSNO115" localSheetId="14">#REF!</definedName>
    <definedName name="LSNO115" localSheetId="8">#REF!</definedName>
    <definedName name="LSNO115" localSheetId="0">#REF!</definedName>
    <definedName name="LSNO115" localSheetId="20">#REF!</definedName>
    <definedName name="LSNO115" localSheetId="19">#REF!</definedName>
    <definedName name="LSNO115" localSheetId="13">#REF!</definedName>
    <definedName name="LSNO115" localSheetId="7">#REF!</definedName>
    <definedName name="LSNO115" localSheetId="4">#REF!</definedName>
    <definedName name="LSNO115" localSheetId="3">#REF!</definedName>
    <definedName name="LSNO115" localSheetId="6">#REF!</definedName>
    <definedName name="LSNO115" localSheetId="5">#REF!</definedName>
    <definedName name="LSNO115" localSheetId="2">#REF!</definedName>
    <definedName name="LSNO115" localSheetId="1">#REF!</definedName>
    <definedName name="LSNO115" localSheetId="16">#REF!</definedName>
    <definedName name="LSNO115" localSheetId="9">#REF!</definedName>
    <definedName name="LSNO115">#REF!</definedName>
    <definedName name="LSNO116" localSheetId="12">#REF!</definedName>
    <definedName name="LSNO116" localSheetId="15">#REF!</definedName>
    <definedName name="LSNO116" localSheetId="11">#REF!</definedName>
    <definedName name="LSNO116" localSheetId="17">#REF!</definedName>
    <definedName name="LSNO116" localSheetId="14">#REF!</definedName>
    <definedName name="LSNO116" localSheetId="8">#REF!</definedName>
    <definedName name="LSNO116" localSheetId="0">#REF!</definedName>
    <definedName name="LSNO116" localSheetId="20">#REF!</definedName>
    <definedName name="LSNO116" localSheetId="19">#REF!</definedName>
    <definedName name="LSNO116" localSheetId="13">#REF!</definedName>
    <definedName name="LSNO116" localSheetId="7">#REF!</definedName>
    <definedName name="LSNO116" localSheetId="4">#REF!</definedName>
    <definedName name="LSNO116" localSheetId="3">#REF!</definedName>
    <definedName name="LSNO116" localSheetId="6">#REF!</definedName>
    <definedName name="LSNO116" localSheetId="5">#REF!</definedName>
    <definedName name="LSNO116" localSheetId="2">#REF!</definedName>
    <definedName name="LSNO116" localSheetId="1">#REF!</definedName>
    <definedName name="LSNO116" localSheetId="16">#REF!</definedName>
    <definedName name="LSNO116" localSheetId="9">#REF!</definedName>
    <definedName name="LSNO116">#REF!</definedName>
    <definedName name="LSNO117" localSheetId="12">#REF!</definedName>
    <definedName name="LSNO117" localSheetId="15">#REF!</definedName>
    <definedName name="LSNO117" localSheetId="11">#REF!</definedName>
    <definedName name="LSNO117" localSheetId="17">#REF!</definedName>
    <definedName name="LSNO117" localSheetId="14">#REF!</definedName>
    <definedName name="LSNO117" localSheetId="8">#REF!</definedName>
    <definedName name="LSNO117" localSheetId="0">#REF!</definedName>
    <definedName name="LSNO117" localSheetId="20">#REF!</definedName>
    <definedName name="LSNO117" localSheetId="19">#REF!</definedName>
    <definedName name="LSNO117" localSheetId="13">#REF!</definedName>
    <definedName name="LSNO117" localSheetId="7">#REF!</definedName>
    <definedName name="LSNO117" localSheetId="4">#REF!</definedName>
    <definedName name="LSNO117" localSheetId="3">#REF!</definedName>
    <definedName name="LSNO117" localSheetId="6">#REF!</definedName>
    <definedName name="LSNO117" localSheetId="5">#REF!</definedName>
    <definedName name="LSNO117" localSheetId="2">#REF!</definedName>
    <definedName name="LSNO117" localSheetId="1">#REF!</definedName>
    <definedName name="LSNO117" localSheetId="16">#REF!</definedName>
    <definedName name="LSNO117" localSheetId="9">#REF!</definedName>
    <definedName name="LSNO117">#REF!</definedName>
    <definedName name="LSNO118" localSheetId="12">#REF!</definedName>
    <definedName name="LSNO118" localSheetId="15">#REF!</definedName>
    <definedName name="LSNO118" localSheetId="11">#REF!</definedName>
    <definedName name="LSNO118" localSheetId="17">#REF!</definedName>
    <definedName name="LSNO118" localSheetId="14">#REF!</definedName>
    <definedName name="LSNO118" localSheetId="8">#REF!</definedName>
    <definedName name="LSNO118" localSheetId="0">#REF!</definedName>
    <definedName name="LSNO118" localSheetId="20">#REF!</definedName>
    <definedName name="LSNO118" localSheetId="19">#REF!</definedName>
    <definedName name="LSNO118" localSheetId="13">#REF!</definedName>
    <definedName name="LSNO118" localSheetId="7">#REF!</definedName>
    <definedName name="LSNO118" localSheetId="4">#REF!</definedName>
    <definedName name="LSNO118" localSheetId="3">#REF!</definedName>
    <definedName name="LSNO118" localSheetId="6">#REF!</definedName>
    <definedName name="LSNO118" localSheetId="5">#REF!</definedName>
    <definedName name="LSNO118" localSheetId="2">#REF!</definedName>
    <definedName name="LSNO118" localSheetId="1">#REF!</definedName>
    <definedName name="LSNO118" localSheetId="16">#REF!</definedName>
    <definedName name="LSNO118" localSheetId="9">#REF!</definedName>
    <definedName name="LSNO118">#REF!</definedName>
    <definedName name="LSNO119" localSheetId="12">#REF!</definedName>
    <definedName name="LSNO119" localSheetId="15">#REF!</definedName>
    <definedName name="LSNO119" localSheetId="11">#REF!</definedName>
    <definedName name="LSNO119" localSheetId="17">#REF!</definedName>
    <definedName name="LSNO119" localSheetId="14">#REF!</definedName>
    <definedName name="LSNO119" localSheetId="8">#REF!</definedName>
    <definedName name="LSNO119" localSheetId="0">#REF!</definedName>
    <definedName name="LSNO119" localSheetId="20">#REF!</definedName>
    <definedName name="LSNO119" localSheetId="19">#REF!</definedName>
    <definedName name="LSNO119" localSheetId="13">#REF!</definedName>
    <definedName name="LSNO119" localSheetId="7">#REF!</definedName>
    <definedName name="LSNO119" localSheetId="4">#REF!</definedName>
    <definedName name="LSNO119" localSheetId="3">#REF!</definedName>
    <definedName name="LSNO119" localSheetId="6">#REF!</definedName>
    <definedName name="LSNO119" localSheetId="5">#REF!</definedName>
    <definedName name="LSNO119" localSheetId="2">#REF!</definedName>
    <definedName name="LSNO119" localSheetId="1">#REF!</definedName>
    <definedName name="LSNO119" localSheetId="16">#REF!</definedName>
    <definedName name="LSNO119" localSheetId="9">#REF!</definedName>
    <definedName name="LSNO119">#REF!</definedName>
    <definedName name="LSNO12" localSheetId="12">#REF!</definedName>
    <definedName name="LSNO12" localSheetId="15">#REF!</definedName>
    <definedName name="LSNO12" localSheetId="11">#REF!</definedName>
    <definedName name="LSNO12" localSheetId="17">#REF!</definedName>
    <definedName name="LSNO12" localSheetId="14">[30]Lead!#REF!</definedName>
    <definedName name="LSNO12" localSheetId="8">#REF!</definedName>
    <definedName name="LSNO12" localSheetId="0">#REF!</definedName>
    <definedName name="LSNO12" localSheetId="20">#REF!</definedName>
    <definedName name="LSNO12" localSheetId="19">#REF!</definedName>
    <definedName name="LSNO12" localSheetId="13">[30]Lead!#REF!</definedName>
    <definedName name="LSNO12" localSheetId="7">#REF!</definedName>
    <definedName name="LSNO12" localSheetId="4">#REF!</definedName>
    <definedName name="LSNO12" localSheetId="3">#REF!</definedName>
    <definedName name="LSNO12" localSheetId="6">#REF!</definedName>
    <definedName name="LSNO12" localSheetId="5">#REF!</definedName>
    <definedName name="LSNO12" localSheetId="2">#REF!</definedName>
    <definedName name="LSNO12" localSheetId="1">#REF!</definedName>
    <definedName name="LSNO12" localSheetId="16">#REF!</definedName>
    <definedName name="LSNO12" localSheetId="9">#REF!</definedName>
    <definedName name="LSNO12">#REF!</definedName>
    <definedName name="LSNO120" localSheetId="12">#REF!</definedName>
    <definedName name="LSNO120" localSheetId="15">#REF!</definedName>
    <definedName name="LSNO120" localSheetId="11">#REF!</definedName>
    <definedName name="LSNO120" localSheetId="17">#REF!</definedName>
    <definedName name="LSNO120" localSheetId="14">#REF!</definedName>
    <definedName name="LSNO120" localSheetId="8">#REF!</definedName>
    <definedName name="LSNO120" localSheetId="0">#REF!</definedName>
    <definedName name="LSNO120" localSheetId="20">#REF!</definedName>
    <definedName name="LSNO120" localSheetId="19">#REF!</definedName>
    <definedName name="LSNO120" localSheetId="13">#REF!</definedName>
    <definedName name="LSNO120" localSheetId="7">#REF!</definedName>
    <definedName name="LSNO120" localSheetId="4">#REF!</definedName>
    <definedName name="LSNO120" localSheetId="3">#REF!</definedName>
    <definedName name="LSNO120" localSheetId="6">#REF!</definedName>
    <definedName name="LSNO120" localSheetId="5">#REF!</definedName>
    <definedName name="LSNO120" localSheetId="2">#REF!</definedName>
    <definedName name="LSNO120" localSheetId="1">#REF!</definedName>
    <definedName name="LSNO120" localSheetId="16">#REF!</definedName>
    <definedName name="LSNO120" localSheetId="9">#REF!</definedName>
    <definedName name="LSNO120">#REF!</definedName>
    <definedName name="LSNO121" localSheetId="12">#REF!</definedName>
    <definedName name="LSNO121" localSheetId="15">#REF!</definedName>
    <definedName name="LSNO121" localSheetId="11">#REF!</definedName>
    <definedName name="LSNO121" localSheetId="17">#REF!</definedName>
    <definedName name="LSNO121" localSheetId="14">#REF!</definedName>
    <definedName name="LSNO121" localSheetId="8">#REF!</definedName>
    <definedName name="LSNO121" localSheetId="0">#REF!</definedName>
    <definedName name="LSNO121" localSheetId="20">#REF!</definedName>
    <definedName name="LSNO121" localSheetId="19">#REF!</definedName>
    <definedName name="LSNO121" localSheetId="13">#REF!</definedName>
    <definedName name="LSNO121" localSheetId="7">#REF!</definedName>
    <definedName name="LSNO121" localSheetId="4">#REF!</definedName>
    <definedName name="LSNO121" localSheetId="3">#REF!</definedName>
    <definedName name="LSNO121" localSheetId="6">#REF!</definedName>
    <definedName name="LSNO121" localSheetId="5">#REF!</definedName>
    <definedName name="LSNO121" localSheetId="2">#REF!</definedName>
    <definedName name="LSNO121" localSheetId="1">#REF!</definedName>
    <definedName name="LSNO121" localSheetId="16">#REF!</definedName>
    <definedName name="LSNO121" localSheetId="9">#REF!</definedName>
    <definedName name="LSNO121">#REF!</definedName>
    <definedName name="LSNO122" localSheetId="12">#REF!</definedName>
    <definedName name="LSNO122" localSheetId="15">#REF!</definedName>
    <definedName name="LSNO122" localSheetId="11">#REF!</definedName>
    <definedName name="LSNO122" localSheetId="17">#REF!</definedName>
    <definedName name="LSNO122" localSheetId="14">#REF!</definedName>
    <definedName name="LSNO122" localSheetId="8">#REF!</definedName>
    <definedName name="LSNO122" localSheetId="0">#REF!</definedName>
    <definedName name="LSNO122" localSheetId="20">#REF!</definedName>
    <definedName name="LSNO122" localSheetId="19">#REF!</definedName>
    <definedName name="LSNO122" localSheetId="13">#REF!</definedName>
    <definedName name="LSNO122" localSheetId="7">#REF!</definedName>
    <definedName name="LSNO122" localSheetId="4">#REF!</definedName>
    <definedName name="LSNO122" localSheetId="3">#REF!</definedName>
    <definedName name="LSNO122" localSheetId="6">#REF!</definedName>
    <definedName name="LSNO122" localSheetId="5">#REF!</definedName>
    <definedName name="LSNO122" localSheetId="2">#REF!</definedName>
    <definedName name="LSNO122" localSheetId="1">#REF!</definedName>
    <definedName name="LSNO122" localSheetId="16">#REF!</definedName>
    <definedName name="LSNO122" localSheetId="9">#REF!</definedName>
    <definedName name="LSNO122">#REF!</definedName>
    <definedName name="LSNO123" localSheetId="12">#REF!</definedName>
    <definedName name="LSNO123" localSheetId="15">#REF!</definedName>
    <definedName name="LSNO123" localSheetId="11">#REF!</definedName>
    <definedName name="LSNO123" localSheetId="17">#REF!</definedName>
    <definedName name="LSNO123" localSheetId="14">#REF!</definedName>
    <definedName name="LSNO123" localSheetId="8">#REF!</definedName>
    <definedName name="LSNO123" localSheetId="0">#REF!</definedName>
    <definedName name="LSNO123" localSheetId="20">#REF!</definedName>
    <definedName name="LSNO123" localSheetId="19">#REF!</definedName>
    <definedName name="LSNO123" localSheetId="13">#REF!</definedName>
    <definedName name="LSNO123" localSheetId="7">#REF!</definedName>
    <definedName name="LSNO123" localSheetId="4">#REF!</definedName>
    <definedName name="LSNO123" localSheetId="3">#REF!</definedName>
    <definedName name="LSNO123" localSheetId="6">#REF!</definedName>
    <definedName name="LSNO123" localSheetId="5">#REF!</definedName>
    <definedName name="LSNO123" localSheetId="2">#REF!</definedName>
    <definedName name="LSNO123" localSheetId="1">#REF!</definedName>
    <definedName name="LSNO123" localSheetId="16">#REF!</definedName>
    <definedName name="LSNO123" localSheetId="9">#REF!</definedName>
    <definedName name="LSNO123">#REF!</definedName>
    <definedName name="LSNO124" localSheetId="12">#REF!</definedName>
    <definedName name="LSNO124" localSheetId="15">#REF!</definedName>
    <definedName name="LSNO124" localSheetId="11">#REF!</definedName>
    <definedName name="LSNO124" localSheetId="17">#REF!</definedName>
    <definedName name="LSNO124" localSheetId="14">#REF!</definedName>
    <definedName name="LSNO124" localSheetId="8">#REF!</definedName>
    <definedName name="LSNO124" localSheetId="0">#REF!</definedName>
    <definedName name="LSNO124" localSheetId="20">#REF!</definedName>
    <definedName name="LSNO124" localSheetId="19">#REF!</definedName>
    <definedName name="LSNO124" localSheetId="13">#REF!</definedName>
    <definedName name="LSNO124" localSheetId="7">#REF!</definedName>
    <definedName name="LSNO124" localSheetId="4">#REF!</definedName>
    <definedName name="LSNO124" localSheetId="3">#REF!</definedName>
    <definedName name="LSNO124" localSheetId="6">#REF!</definedName>
    <definedName name="LSNO124" localSheetId="5">#REF!</definedName>
    <definedName name="LSNO124" localSheetId="2">#REF!</definedName>
    <definedName name="LSNO124" localSheetId="1">#REF!</definedName>
    <definedName name="LSNO124" localSheetId="16">#REF!</definedName>
    <definedName name="LSNO124" localSheetId="9">#REF!</definedName>
    <definedName name="LSNO124">#REF!</definedName>
    <definedName name="LSNO125" localSheetId="12">#REF!</definedName>
    <definedName name="LSNO125" localSheetId="15">#REF!</definedName>
    <definedName name="LSNO125" localSheetId="11">#REF!</definedName>
    <definedName name="LSNO125" localSheetId="17">#REF!</definedName>
    <definedName name="LSNO125" localSheetId="14">#REF!</definedName>
    <definedName name="LSNO125" localSheetId="8">#REF!</definedName>
    <definedName name="LSNO125" localSheetId="0">#REF!</definedName>
    <definedName name="LSNO125" localSheetId="20">#REF!</definedName>
    <definedName name="LSNO125" localSheetId="19">#REF!</definedName>
    <definedName name="LSNO125" localSheetId="13">#REF!</definedName>
    <definedName name="LSNO125" localSheetId="7">#REF!</definedName>
    <definedName name="LSNO125" localSheetId="4">#REF!</definedName>
    <definedName name="LSNO125" localSheetId="3">#REF!</definedName>
    <definedName name="LSNO125" localSheetId="6">#REF!</definedName>
    <definedName name="LSNO125" localSheetId="5">#REF!</definedName>
    <definedName name="LSNO125" localSheetId="2">#REF!</definedName>
    <definedName name="LSNO125" localSheetId="1">#REF!</definedName>
    <definedName name="LSNO125" localSheetId="16">#REF!</definedName>
    <definedName name="LSNO125" localSheetId="9">#REF!</definedName>
    <definedName name="LSNO125">#REF!</definedName>
    <definedName name="LSNO126" localSheetId="12">#REF!</definedName>
    <definedName name="LSNO126" localSheetId="15">#REF!</definedName>
    <definedName name="LSNO126" localSheetId="11">#REF!</definedName>
    <definedName name="LSNO126" localSheetId="17">#REF!</definedName>
    <definedName name="LSNO126" localSheetId="14">#REF!</definedName>
    <definedName name="LSNO126" localSheetId="8">#REF!</definedName>
    <definedName name="LSNO126" localSheetId="0">#REF!</definedName>
    <definedName name="LSNO126" localSheetId="20">#REF!</definedName>
    <definedName name="LSNO126" localSheetId="19">#REF!</definedName>
    <definedName name="LSNO126" localSheetId="13">#REF!</definedName>
    <definedName name="LSNO126" localSheetId="7">#REF!</definedName>
    <definedName name="LSNO126" localSheetId="4">#REF!</definedName>
    <definedName name="LSNO126" localSheetId="3">#REF!</definedName>
    <definedName name="LSNO126" localSheetId="6">#REF!</definedName>
    <definedName name="LSNO126" localSheetId="5">#REF!</definedName>
    <definedName name="LSNO126" localSheetId="2">#REF!</definedName>
    <definedName name="LSNO126" localSheetId="1">#REF!</definedName>
    <definedName name="LSNO126" localSheetId="16">#REF!</definedName>
    <definedName name="LSNO126" localSheetId="9">#REF!</definedName>
    <definedName name="LSNO126">#REF!</definedName>
    <definedName name="LSNO127" localSheetId="12">#REF!</definedName>
    <definedName name="LSNO127" localSheetId="15">#REF!</definedName>
    <definedName name="LSNO127" localSheetId="11">#REF!</definedName>
    <definedName name="LSNO127" localSheetId="17">#REF!</definedName>
    <definedName name="LSNO127" localSheetId="14">#REF!</definedName>
    <definedName name="LSNO127" localSheetId="8">#REF!</definedName>
    <definedName name="LSNO127" localSheetId="0">#REF!</definedName>
    <definedName name="LSNO127" localSheetId="20">#REF!</definedName>
    <definedName name="LSNO127" localSheetId="19">#REF!</definedName>
    <definedName name="LSNO127" localSheetId="13">#REF!</definedName>
    <definedName name="LSNO127" localSheetId="7">#REF!</definedName>
    <definedName name="LSNO127" localSheetId="4">#REF!</definedName>
    <definedName name="LSNO127" localSheetId="3">#REF!</definedName>
    <definedName name="LSNO127" localSheetId="6">#REF!</definedName>
    <definedName name="LSNO127" localSheetId="5">#REF!</definedName>
    <definedName name="LSNO127" localSheetId="2">#REF!</definedName>
    <definedName name="LSNO127" localSheetId="1">#REF!</definedName>
    <definedName name="LSNO127" localSheetId="16">#REF!</definedName>
    <definedName name="LSNO127" localSheetId="9">#REF!</definedName>
    <definedName name="LSNO127">#REF!</definedName>
    <definedName name="LSNO128" localSheetId="12">#REF!</definedName>
    <definedName name="LSNO128" localSheetId="15">#REF!</definedName>
    <definedName name="LSNO128" localSheetId="11">#REF!</definedName>
    <definedName name="LSNO128" localSheetId="17">#REF!</definedName>
    <definedName name="LSNO128" localSheetId="14">#REF!</definedName>
    <definedName name="LSNO128" localSheetId="8">#REF!</definedName>
    <definedName name="LSNO128" localSheetId="0">#REF!</definedName>
    <definedName name="LSNO128" localSheetId="20">#REF!</definedName>
    <definedName name="LSNO128" localSheetId="19">#REF!</definedName>
    <definedName name="LSNO128" localSheetId="13">#REF!</definedName>
    <definedName name="LSNO128" localSheetId="7">#REF!</definedName>
    <definedName name="LSNO128" localSheetId="4">#REF!</definedName>
    <definedName name="LSNO128" localSheetId="3">#REF!</definedName>
    <definedName name="LSNO128" localSheetId="6">#REF!</definedName>
    <definedName name="LSNO128" localSheetId="5">#REF!</definedName>
    <definedName name="LSNO128" localSheetId="2">#REF!</definedName>
    <definedName name="LSNO128" localSheetId="1">#REF!</definedName>
    <definedName name="LSNO128" localSheetId="16">#REF!</definedName>
    <definedName name="LSNO128" localSheetId="9">#REF!</definedName>
    <definedName name="LSNO128">#REF!</definedName>
    <definedName name="LSNO129" localSheetId="12">#REF!</definedName>
    <definedName name="LSNO129" localSheetId="15">#REF!</definedName>
    <definedName name="LSNO129" localSheetId="11">#REF!</definedName>
    <definedName name="LSNO129" localSheetId="17">#REF!</definedName>
    <definedName name="LSNO129" localSheetId="14">#REF!</definedName>
    <definedName name="LSNO129" localSheetId="8">#REF!</definedName>
    <definedName name="LSNO129" localSheetId="0">#REF!</definedName>
    <definedName name="LSNO129" localSheetId="20">#REF!</definedName>
    <definedName name="LSNO129" localSheetId="19">#REF!</definedName>
    <definedName name="LSNO129" localSheetId="13">#REF!</definedName>
    <definedName name="LSNO129" localSheetId="7">#REF!</definedName>
    <definedName name="LSNO129" localSheetId="4">#REF!</definedName>
    <definedName name="LSNO129" localSheetId="3">#REF!</definedName>
    <definedName name="LSNO129" localSheetId="6">#REF!</definedName>
    <definedName name="LSNO129" localSheetId="5">#REF!</definedName>
    <definedName name="LSNO129" localSheetId="2">#REF!</definedName>
    <definedName name="LSNO129" localSheetId="1">#REF!</definedName>
    <definedName name="LSNO129" localSheetId="16">#REF!</definedName>
    <definedName name="LSNO129" localSheetId="9">#REF!</definedName>
    <definedName name="LSNO129">#REF!</definedName>
    <definedName name="LSNO13" localSheetId="12">#REF!</definedName>
    <definedName name="LSNO13" localSheetId="15">#REF!</definedName>
    <definedName name="LSNO13" localSheetId="11">#REF!</definedName>
    <definedName name="LSNO13" localSheetId="17">#REF!</definedName>
    <definedName name="LSNO13" localSheetId="14">[51]Lead!$N$22</definedName>
    <definedName name="LSNO13" localSheetId="8">#REF!</definedName>
    <definedName name="LSNO13" localSheetId="0">#REF!</definedName>
    <definedName name="LSNO13" localSheetId="20">#REF!</definedName>
    <definedName name="LSNO13" localSheetId="19">#REF!</definedName>
    <definedName name="LSNO13" localSheetId="13">[51]Lead!$N$22</definedName>
    <definedName name="LSNO13" localSheetId="7">#REF!</definedName>
    <definedName name="LSNO13" localSheetId="4">#REF!</definedName>
    <definedName name="LSNO13" localSheetId="3">#REF!</definedName>
    <definedName name="LSNO13" localSheetId="6">#REF!</definedName>
    <definedName name="LSNO13" localSheetId="5">#REF!</definedName>
    <definedName name="LSNO13" localSheetId="2">#REF!</definedName>
    <definedName name="LSNO13" localSheetId="1">#REF!</definedName>
    <definedName name="LSNO13" localSheetId="16">#REF!</definedName>
    <definedName name="LSNO13" localSheetId="9">#REF!</definedName>
    <definedName name="LSNO13">#REF!</definedName>
    <definedName name="LSNO130" localSheetId="12">#REF!</definedName>
    <definedName name="LSNO130" localSheetId="15">#REF!</definedName>
    <definedName name="LSNO130" localSheetId="11">#REF!</definedName>
    <definedName name="LSNO130" localSheetId="17">#REF!</definedName>
    <definedName name="LSNO130" localSheetId="14">#REF!</definedName>
    <definedName name="LSNO130" localSheetId="8">#REF!</definedName>
    <definedName name="LSNO130" localSheetId="0">#REF!</definedName>
    <definedName name="LSNO130" localSheetId="20">#REF!</definedName>
    <definedName name="LSNO130" localSheetId="19">#REF!</definedName>
    <definedName name="LSNO130" localSheetId="13">#REF!</definedName>
    <definedName name="LSNO130" localSheetId="7">#REF!</definedName>
    <definedName name="LSNO130" localSheetId="4">#REF!</definedName>
    <definedName name="LSNO130" localSheetId="3">#REF!</definedName>
    <definedName name="LSNO130" localSheetId="6">#REF!</definedName>
    <definedName name="LSNO130" localSheetId="5">#REF!</definedName>
    <definedName name="LSNO130" localSheetId="2">#REF!</definedName>
    <definedName name="LSNO130" localSheetId="1">#REF!</definedName>
    <definedName name="LSNO130" localSheetId="16">#REF!</definedName>
    <definedName name="LSNO130" localSheetId="9">#REF!</definedName>
    <definedName name="LSNO130">#REF!</definedName>
    <definedName name="LSNO131" localSheetId="12">#REF!</definedName>
    <definedName name="LSNO131" localSheetId="15">#REF!</definedName>
    <definedName name="LSNO131" localSheetId="11">#REF!</definedName>
    <definedName name="LSNO131" localSheetId="17">#REF!</definedName>
    <definedName name="LSNO131" localSheetId="14">#REF!</definedName>
    <definedName name="LSNO131" localSheetId="8">#REF!</definedName>
    <definedName name="LSNO131" localSheetId="0">#REF!</definedName>
    <definedName name="LSNO131" localSheetId="20">#REF!</definedName>
    <definedName name="LSNO131" localSheetId="19">#REF!</definedName>
    <definedName name="LSNO131" localSheetId="13">#REF!</definedName>
    <definedName name="LSNO131" localSheetId="7">#REF!</definedName>
    <definedName name="LSNO131" localSheetId="4">#REF!</definedName>
    <definedName name="LSNO131" localSheetId="3">#REF!</definedName>
    <definedName name="LSNO131" localSheetId="6">#REF!</definedName>
    <definedName name="LSNO131" localSheetId="5">#REF!</definedName>
    <definedName name="LSNO131" localSheetId="2">#REF!</definedName>
    <definedName name="LSNO131" localSheetId="1">#REF!</definedName>
    <definedName name="LSNO131" localSheetId="16">#REF!</definedName>
    <definedName name="LSNO131" localSheetId="9">#REF!</definedName>
    <definedName name="LSNO131">#REF!</definedName>
    <definedName name="LSNO132" localSheetId="12">#REF!</definedName>
    <definedName name="LSNO132" localSheetId="15">#REF!</definedName>
    <definedName name="LSNO132" localSheetId="11">#REF!</definedName>
    <definedName name="LSNO132" localSheetId="17">#REF!</definedName>
    <definedName name="LSNO132" localSheetId="14">#REF!</definedName>
    <definedName name="LSNO132" localSheetId="8">#REF!</definedName>
    <definedName name="LSNO132" localSheetId="0">#REF!</definedName>
    <definedName name="LSNO132" localSheetId="20">#REF!</definedName>
    <definedName name="LSNO132" localSheetId="19">#REF!</definedName>
    <definedName name="LSNO132" localSheetId="13">#REF!</definedName>
    <definedName name="LSNO132" localSheetId="7">#REF!</definedName>
    <definedName name="LSNO132" localSheetId="4">#REF!</definedName>
    <definedName name="LSNO132" localSheetId="3">#REF!</definedName>
    <definedName name="LSNO132" localSheetId="6">#REF!</definedName>
    <definedName name="LSNO132" localSheetId="5">#REF!</definedName>
    <definedName name="LSNO132" localSheetId="2">#REF!</definedName>
    <definedName name="LSNO132" localSheetId="1">#REF!</definedName>
    <definedName name="LSNO132" localSheetId="16">#REF!</definedName>
    <definedName name="LSNO132" localSheetId="9">#REF!</definedName>
    <definedName name="LSNO132">#REF!</definedName>
    <definedName name="LSNO133" localSheetId="12">#REF!</definedName>
    <definedName name="LSNO133" localSheetId="15">#REF!</definedName>
    <definedName name="LSNO133" localSheetId="11">#REF!</definedName>
    <definedName name="LSNO133" localSheetId="17">#REF!</definedName>
    <definedName name="LSNO133" localSheetId="14">#REF!</definedName>
    <definedName name="LSNO133" localSheetId="8">#REF!</definedName>
    <definedName name="LSNO133" localSheetId="0">#REF!</definedName>
    <definedName name="LSNO133" localSheetId="20">#REF!</definedName>
    <definedName name="LSNO133" localSheetId="19">#REF!</definedName>
    <definedName name="LSNO133" localSheetId="13">#REF!</definedName>
    <definedName name="LSNO133" localSheetId="7">#REF!</definedName>
    <definedName name="LSNO133" localSheetId="4">#REF!</definedName>
    <definedName name="LSNO133" localSheetId="3">#REF!</definedName>
    <definedName name="LSNO133" localSheetId="6">#REF!</definedName>
    <definedName name="LSNO133" localSheetId="5">#REF!</definedName>
    <definedName name="LSNO133" localSheetId="2">#REF!</definedName>
    <definedName name="LSNO133" localSheetId="1">#REF!</definedName>
    <definedName name="LSNO133" localSheetId="16">#REF!</definedName>
    <definedName name="LSNO133" localSheetId="9">#REF!</definedName>
    <definedName name="LSNO133">#REF!</definedName>
    <definedName name="LSNO134" localSheetId="12">#REF!</definedName>
    <definedName name="LSNO134" localSheetId="15">#REF!</definedName>
    <definedName name="LSNO134" localSheetId="11">#REF!</definedName>
    <definedName name="LSNO134" localSheetId="17">#REF!</definedName>
    <definedName name="LSNO134" localSheetId="14">#REF!</definedName>
    <definedName name="LSNO134" localSheetId="8">#REF!</definedName>
    <definedName name="LSNO134" localSheetId="0">#REF!</definedName>
    <definedName name="LSNO134" localSheetId="20">#REF!</definedName>
    <definedName name="LSNO134" localSheetId="19">#REF!</definedName>
    <definedName name="LSNO134" localSheetId="13">#REF!</definedName>
    <definedName name="LSNO134" localSheetId="7">#REF!</definedName>
    <definedName name="LSNO134" localSheetId="4">#REF!</definedName>
    <definedName name="LSNO134" localSheetId="3">#REF!</definedName>
    <definedName name="LSNO134" localSheetId="6">#REF!</definedName>
    <definedName name="LSNO134" localSheetId="5">#REF!</definedName>
    <definedName name="LSNO134" localSheetId="2">#REF!</definedName>
    <definedName name="LSNO134" localSheetId="1">#REF!</definedName>
    <definedName name="LSNO134" localSheetId="16">#REF!</definedName>
    <definedName name="LSNO134" localSheetId="9">#REF!</definedName>
    <definedName name="LSNO134">#REF!</definedName>
    <definedName name="LSNO135" localSheetId="12">#REF!</definedName>
    <definedName name="LSNO135" localSheetId="15">#REF!</definedName>
    <definedName name="LSNO135" localSheetId="11">#REF!</definedName>
    <definedName name="LSNO135" localSheetId="17">#REF!</definedName>
    <definedName name="LSNO135" localSheetId="14">#REF!</definedName>
    <definedName name="LSNO135" localSheetId="8">#REF!</definedName>
    <definedName name="LSNO135" localSheetId="0">#REF!</definedName>
    <definedName name="LSNO135" localSheetId="20">#REF!</definedName>
    <definedName name="LSNO135" localSheetId="19">#REF!</definedName>
    <definedName name="LSNO135" localSheetId="13">#REF!</definedName>
    <definedName name="LSNO135" localSheetId="7">#REF!</definedName>
    <definedName name="LSNO135" localSheetId="4">#REF!</definedName>
    <definedName name="LSNO135" localSheetId="3">#REF!</definedName>
    <definedName name="LSNO135" localSheetId="6">#REF!</definedName>
    <definedName name="LSNO135" localSheetId="5">#REF!</definedName>
    <definedName name="LSNO135" localSheetId="2">#REF!</definedName>
    <definedName name="LSNO135" localSheetId="1">#REF!</definedName>
    <definedName name="LSNO135" localSheetId="16">#REF!</definedName>
    <definedName name="LSNO135" localSheetId="9">#REF!</definedName>
    <definedName name="LSNO135">#REF!</definedName>
    <definedName name="LSNO136" localSheetId="12">#REF!</definedName>
    <definedName name="LSNO136" localSheetId="15">#REF!</definedName>
    <definedName name="LSNO136" localSheetId="11">#REF!</definedName>
    <definedName name="LSNO136" localSheetId="17">#REF!</definedName>
    <definedName name="LSNO136" localSheetId="14">#REF!</definedName>
    <definedName name="LSNO136" localSheetId="8">#REF!</definedName>
    <definedName name="LSNO136" localSheetId="0">#REF!</definedName>
    <definedName name="LSNO136" localSheetId="20">#REF!</definedName>
    <definedName name="LSNO136" localSheetId="19">#REF!</definedName>
    <definedName name="LSNO136" localSheetId="13">#REF!</definedName>
    <definedName name="LSNO136" localSheetId="7">#REF!</definedName>
    <definedName name="LSNO136" localSheetId="4">#REF!</definedName>
    <definedName name="LSNO136" localSheetId="3">#REF!</definedName>
    <definedName name="LSNO136" localSheetId="6">#REF!</definedName>
    <definedName name="LSNO136" localSheetId="5">#REF!</definedName>
    <definedName name="LSNO136" localSheetId="2">#REF!</definedName>
    <definedName name="LSNO136" localSheetId="1">#REF!</definedName>
    <definedName name="LSNO136" localSheetId="16">#REF!</definedName>
    <definedName name="LSNO136" localSheetId="9">#REF!</definedName>
    <definedName name="LSNO136">#REF!</definedName>
    <definedName name="LSNO137" localSheetId="12">#REF!</definedName>
    <definedName name="LSNO137" localSheetId="15">#REF!</definedName>
    <definedName name="LSNO137" localSheetId="11">#REF!</definedName>
    <definedName name="LSNO137" localSheetId="17">#REF!</definedName>
    <definedName name="LSNO137" localSheetId="14">#REF!</definedName>
    <definedName name="LSNO137" localSheetId="8">#REF!</definedName>
    <definedName name="LSNO137" localSheetId="0">#REF!</definedName>
    <definedName name="LSNO137" localSheetId="20">#REF!</definedName>
    <definedName name="LSNO137" localSheetId="19">#REF!</definedName>
    <definedName name="LSNO137" localSheetId="13">#REF!</definedName>
    <definedName name="LSNO137" localSheetId="7">#REF!</definedName>
    <definedName name="LSNO137" localSheetId="4">#REF!</definedName>
    <definedName name="LSNO137" localSheetId="3">#REF!</definedName>
    <definedName name="LSNO137" localSheetId="6">#REF!</definedName>
    <definedName name="LSNO137" localSheetId="5">#REF!</definedName>
    <definedName name="LSNO137" localSheetId="2">#REF!</definedName>
    <definedName name="LSNO137" localSheetId="1">#REF!</definedName>
    <definedName name="LSNO137" localSheetId="16">#REF!</definedName>
    <definedName name="LSNO137" localSheetId="9">#REF!</definedName>
    <definedName name="LSNO137">#REF!</definedName>
    <definedName name="LSNO138" localSheetId="12">#REF!</definedName>
    <definedName name="LSNO138" localSheetId="15">#REF!</definedName>
    <definedName name="LSNO138" localSheetId="11">#REF!</definedName>
    <definedName name="LSNO138" localSheetId="17">#REF!</definedName>
    <definedName name="LSNO138" localSheetId="14">#REF!</definedName>
    <definedName name="LSNO138" localSheetId="8">#REF!</definedName>
    <definedName name="LSNO138" localSheetId="0">#REF!</definedName>
    <definedName name="LSNO138" localSheetId="20">#REF!</definedName>
    <definedName name="LSNO138" localSheetId="19">#REF!</definedName>
    <definedName name="LSNO138" localSheetId="13">#REF!</definedName>
    <definedName name="LSNO138" localSheetId="7">#REF!</definedName>
    <definedName name="LSNO138" localSheetId="4">#REF!</definedName>
    <definedName name="LSNO138" localSheetId="3">#REF!</definedName>
    <definedName name="LSNO138" localSheetId="6">#REF!</definedName>
    <definedName name="LSNO138" localSheetId="5">#REF!</definedName>
    <definedName name="LSNO138" localSheetId="2">#REF!</definedName>
    <definedName name="LSNO138" localSheetId="1">#REF!</definedName>
    <definedName name="LSNO138" localSheetId="16">#REF!</definedName>
    <definedName name="LSNO138" localSheetId="9">#REF!</definedName>
    <definedName name="LSNO138">#REF!</definedName>
    <definedName name="LSNO139" localSheetId="12">#REF!</definedName>
    <definedName name="LSNO139" localSheetId="15">#REF!</definedName>
    <definedName name="LSNO139" localSheetId="11">#REF!</definedName>
    <definedName name="LSNO139" localSheetId="17">#REF!</definedName>
    <definedName name="LSNO139" localSheetId="14">#REF!</definedName>
    <definedName name="LSNO139" localSheetId="8">#REF!</definedName>
    <definedName name="LSNO139" localSheetId="0">#REF!</definedName>
    <definedName name="LSNO139" localSheetId="20">#REF!</definedName>
    <definedName name="LSNO139" localSheetId="19">#REF!</definedName>
    <definedName name="LSNO139" localSheetId="13">#REF!</definedName>
    <definedName name="LSNO139" localSheetId="7">#REF!</definedName>
    <definedName name="LSNO139" localSheetId="4">#REF!</definedName>
    <definedName name="LSNO139" localSheetId="3">#REF!</definedName>
    <definedName name="LSNO139" localSheetId="6">#REF!</definedName>
    <definedName name="LSNO139" localSheetId="5">#REF!</definedName>
    <definedName name="LSNO139" localSheetId="2">#REF!</definedName>
    <definedName name="LSNO139" localSheetId="1">#REF!</definedName>
    <definedName name="LSNO139" localSheetId="16">#REF!</definedName>
    <definedName name="LSNO139" localSheetId="9">#REF!</definedName>
    <definedName name="LSNO139">#REF!</definedName>
    <definedName name="LSNO14" localSheetId="12">#REF!</definedName>
    <definedName name="LSNO14" localSheetId="15">#REF!</definedName>
    <definedName name="LSNO14" localSheetId="11">#REF!</definedName>
    <definedName name="LSNO14" localSheetId="17">#REF!</definedName>
    <definedName name="LSNO14" localSheetId="14">[51]Lead!$N$23</definedName>
    <definedName name="LSNO14" localSheetId="8">#REF!</definedName>
    <definedName name="LSNO14" localSheetId="0">#REF!</definedName>
    <definedName name="LSNO14" localSheetId="20">#REF!</definedName>
    <definedName name="LSNO14" localSheetId="19">#REF!</definedName>
    <definedName name="LSNO14" localSheetId="13">[51]Lead!$N$23</definedName>
    <definedName name="LSNO14" localSheetId="7">#REF!</definedName>
    <definedName name="LSNO14" localSheetId="4">#REF!</definedName>
    <definedName name="LSNO14" localSheetId="3">#REF!</definedName>
    <definedName name="LSNO14" localSheetId="6">#REF!</definedName>
    <definedName name="LSNO14" localSheetId="5">#REF!</definedName>
    <definedName name="LSNO14" localSheetId="2">#REF!</definedName>
    <definedName name="LSNO14" localSheetId="1">#REF!</definedName>
    <definedName name="LSNO14" localSheetId="16">#REF!</definedName>
    <definedName name="LSNO14" localSheetId="9">#REF!</definedName>
    <definedName name="LSNO14">#REF!</definedName>
    <definedName name="LSNO140" localSheetId="12">#REF!</definedName>
    <definedName name="LSNO140" localSheetId="15">#REF!</definedName>
    <definedName name="LSNO140" localSheetId="11">#REF!</definedName>
    <definedName name="LSNO140" localSheetId="17">#REF!</definedName>
    <definedName name="LSNO140" localSheetId="14">#REF!</definedName>
    <definedName name="LSNO140" localSheetId="8">#REF!</definedName>
    <definedName name="LSNO140" localSheetId="0">#REF!</definedName>
    <definedName name="LSNO140" localSheetId="20">#REF!</definedName>
    <definedName name="LSNO140" localSheetId="19">#REF!</definedName>
    <definedName name="LSNO140" localSheetId="13">#REF!</definedName>
    <definedName name="LSNO140" localSheetId="7">#REF!</definedName>
    <definedName name="LSNO140" localSheetId="4">#REF!</definedName>
    <definedName name="LSNO140" localSheetId="3">#REF!</definedName>
    <definedName name="LSNO140" localSheetId="6">#REF!</definedName>
    <definedName name="LSNO140" localSheetId="5">#REF!</definedName>
    <definedName name="LSNO140" localSheetId="2">#REF!</definedName>
    <definedName name="LSNO140" localSheetId="1">#REF!</definedName>
    <definedName name="LSNO140" localSheetId="16">#REF!</definedName>
    <definedName name="LSNO140" localSheetId="9">#REF!</definedName>
    <definedName name="LSNO140">#REF!</definedName>
    <definedName name="LSNO141" localSheetId="12">#REF!</definedName>
    <definedName name="LSNO141" localSheetId="15">#REF!</definedName>
    <definedName name="LSNO141" localSheetId="11">#REF!</definedName>
    <definedName name="LSNO141" localSheetId="17">#REF!</definedName>
    <definedName name="LSNO141" localSheetId="14">#REF!</definedName>
    <definedName name="LSNO141" localSheetId="8">#REF!</definedName>
    <definedName name="LSNO141" localSheetId="0">#REF!</definedName>
    <definedName name="LSNO141" localSheetId="20">#REF!</definedName>
    <definedName name="LSNO141" localSheetId="19">#REF!</definedName>
    <definedName name="LSNO141" localSheetId="13">#REF!</definedName>
    <definedName name="LSNO141" localSheetId="7">#REF!</definedName>
    <definedName name="LSNO141" localSheetId="4">#REF!</definedName>
    <definedName name="LSNO141" localSheetId="3">#REF!</definedName>
    <definedName name="LSNO141" localSheetId="6">#REF!</definedName>
    <definedName name="LSNO141" localSheetId="5">#REF!</definedName>
    <definedName name="LSNO141" localSheetId="2">#REF!</definedName>
    <definedName name="LSNO141" localSheetId="1">#REF!</definedName>
    <definedName name="LSNO141" localSheetId="16">#REF!</definedName>
    <definedName name="LSNO141" localSheetId="9">#REF!</definedName>
    <definedName name="LSNO141">#REF!</definedName>
    <definedName name="LSNO142" localSheetId="12">#REF!</definedName>
    <definedName name="LSNO142" localSheetId="15">#REF!</definedName>
    <definedName name="LSNO142" localSheetId="11">#REF!</definedName>
    <definedName name="LSNO142" localSheetId="17">#REF!</definedName>
    <definedName name="LSNO142" localSheetId="14">#REF!</definedName>
    <definedName name="LSNO142" localSheetId="8">#REF!</definedName>
    <definedName name="LSNO142" localSheetId="0">#REF!</definedName>
    <definedName name="LSNO142" localSheetId="20">#REF!</definedName>
    <definedName name="LSNO142" localSheetId="19">#REF!</definedName>
    <definedName name="LSNO142" localSheetId="13">#REF!</definedName>
    <definedName name="LSNO142" localSheetId="7">#REF!</definedName>
    <definedName name="LSNO142" localSheetId="4">#REF!</definedName>
    <definedName name="LSNO142" localSheetId="3">#REF!</definedName>
    <definedName name="LSNO142" localSheetId="6">#REF!</definedName>
    <definedName name="LSNO142" localSheetId="5">#REF!</definedName>
    <definedName name="LSNO142" localSheetId="2">#REF!</definedName>
    <definedName name="LSNO142" localSheetId="1">#REF!</definedName>
    <definedName name="LSNO142" localSheetId="16">#REF!</definedName>
    <definedName name="LSNO142" localSheetId="9">#REF!</definedName>
    <definedName name="LSNO142">#REF!</definedName>
    <definedName name="LSNO143" localSheetId="12">#REF!</definedName>
    <definedName name="LSNO143" localSheetId="15">#REF!</definedName>
    <definedName name="LSNO143" localSheetId="11">#REF!</definedName>
    <definedName name="LSNO143" localSheetId="17">#REF!</definedName>
    <definedName name="LSNO143" localSheetId="14">#REF!</definedName>
    <definedName name="LSNO143" localSheetId="8">#REF!</definedName>
    <definedName name="LSNO143" localSheetId="0">#REF!</definedName>
    <definedName name="LSNO143" localSheetId="20">#REF!</definedName>
    <definedName name="LSNO143" localSheetId="19">#REF!</definedName>
    <definedName name="LSNO143" localSheetId="13">#REF!</definedName>
    <definedName name="LSNO143" localSheetId="7">#REF!</definedName>
    <definedName name="LSNO143" localSheetId="4">#REF!</definedName>
    <definedName name="LSNO143" localSheetId="3">#REF!</definedName>
    <definedName name="LSNO143" localSheetId="6">#REF!</definedName>
    <definedName name="LSNO143" localSheetId="5">#REF!</definedName>
    <definedName name="LSNO143" localSheetId="2">#REF!</definedName>
    <definedName name="LSNO143" localSheetId="1">#REF!</definedName>
    <definedName name="LSNO143" localSheetId="16">#REF!</definedName>
    <definedName name="LSNO143" localSheetId="9">#REF!</definedName>
    <definedName name="LSNO143">#REF!</definedName>
    <definedName name="LSNO144" localSheetId="12">#REF!</definedName>
    <definedName name="LSNO144" localSheetId="15">#REF!</definedName>
    <definedName name="LSNO144" localSheetId="11">#REF!</definedName>
    <definedName name="LSNO144" localSheetId="17">#REF!</definedName>
    <definedName name="LSNO144" localSheetId="14">#REF!</definedName>
    <definedName name="LSNO144" localSheetId="8">#REF!</definedName>
    <definedName name="LSNO144" localSheetId="0">#REF!</definedName>
    <definedName name="LSNO144" localSheetId="20">#REF!</definedName>
    <definedName name="LSNO144" localSheetId="19">#REF!</definedName>
    <definedName name="LSNO144" localSheetId="13">#REF!</definedName>
    <definedName name="LSNO144" localSheetId="7">#REF!</definedName>
    <definedName name="LSNO144" localSheetId="4">#REF!</definedName>
    <definedName name="LSNO144" localSheetId="3">#REF!</definedName>
    <definedName name="LSNO144" localSheetId="6">#REF!</definedName>
    <definedName name="LSNO144" localSheetId="5">#REF!</definedName>
    <definedName name="LSNO144" localSheetId="2">#REF!</definedName>
    <definedName name="LSNO144" localSheetId="1">#REF!</definedName>
    <definedName name="LSNO144" localSheetId="16">#REF!</definedName>
    <definedName name="LSNO144" localSheetId="9">#REF!</definedName>
    <definedName name="LSNO144">#REF!</definedName>
    <definedName name="LSNO145" localSheetId="12">#REF!</definedName>
    <definedName name="LSNO145" localSheetId="15">#REF!</definedName>
    <definedName name="LSNO145" localSheetId="11">#REF!</definedName>
    <definedName name="LSNO145" localSheetId="17">#REF!</definedName>
    <definedName name="LSNO145" localSheetId="14">#REF!</definedName>
    <definedName name="LSNO145" localSheetId="8">#REF!</definedName>
    <definedName name="LSNO145" localSheetId="0">#REF!</definedName>
    <definedName name="LSNO145" localSheetId="20">#REF!</definedName>
    <definedName name="LSNO145" localSheetId="19">#REF!</definedName>
    <definedName name="LSNO145" localSheetId="13">#REF!</definedName>
    <definedName name="LSNO145" localSheetId="7">#REF!</definedName>
    <definedName name="LSNO145" localSheetId="4">#REF!</definedName>
    <definedName name="LSNO145" localSheetId="3">#REF!</definedName>
    <definedName name="LSNO145" localSheetId="6">#REF!</definedName>
    <definedName name="LSNO145" localSheetId="5">#REF!</definedName>
    <definedName name="LSNO145" localSheetId="2">#REF!</definedName>
    <definedName name="LSNO145" localSheetId="1">#REF!</definedName>
    <definedName name="LSNO145" localSheetId="16">#REF!</definedName>
    <definedName name="LSNO145" localSheetId="9">#REF!</definedName>
    <definedName name="LSNO145">#REF!</definedName>
    <definedName name="LSNO146" localSheetId="12">#REF!</definedName>
    <definedName name="LSNO146" localSheetId="15">#REF!</definedName>
    <definedName name="LSNO146" localSheetId="11">#REF!</definedName>
    <definedName name="LSNO146" localSheetId="17">#REF!</definedName>
    <definedName name="LSNO146" localSheetId="14">#REF!</definedName>
    <definedName name="LSNO146" localSheetId="8">#REF!</definedName>
    <definedName name="LSNO146" localSheetId="0">#REF!</definedName>
    <definedName name="LSNO146" localSheetId="20">#REF!</definedName>
    <definedName name="LSNO146" localSheetId="19">#REF!</definedName>
    <definedName name="LSNO146" localSheetId="13">#REF!</definedName>
    <definedName name="LSNO146" localSheetId="7">#REF!</definedName>
    <definedName name="LSNO146" localSheetId="4">#REF!</definedName>
    <definedName name="LSNO146" localSheetId="3">#REF!</definedName>
    <definedName name="LSNO146" localSheetId="6">#REF!</definedName>
    <definedName name="LSNO146" localSheetId="5">#REF!</definedName>
    <definedName name="LSNO146" localSheetId="2">#REF!</definedName>
    <definedName name="LSNO146" localSheetId="1">#REF!</definedName>
    <definedName name="LSNO146" localSheetId="16">#REF!</definedName>
    <definedName name="LSNO146" localSheetId="9">#REF!</definedName>
    <definedName name="LSNO146">#REF!</definedName>
    <definedName name="LSNO147" localSheetId="12">#REF!</definedName>
    <definedName name="LSNO147" localSheetId="15">#REF!</definedName>
    <definedName name="LSNO147" localSheetId="11">#REF!</definedName>
    <definedName name="LSNO147" localSheetId="17">#REF!</definedName>
    <definedName name="LSNO147" localSheetId="14">#REF!</definedName>
    <definedName name="LSNO147" localSheetId="8">#REF!</definedName>
    <definedName name="LSNO147" localSheetId="0">#REF!</definedName>
    <definedName name="LSNO147" localSheetId="20">#REF!</definedName>
    <definedName name="LSNO147" localSheetId="19">#REF!</definedName>
    <definedName name="LSNO147" localSheetId="13">#REF!</definedName>
    <definedName name="LSNO147" localSheetId="7">#REF!</definedName>
    <definedName name="LSNO147" localSheetId="4">#REF!</definedName>
    <definedName name="LSNO147" localSheetId="3">#REF!</definedName>
    <definedName name="LSNO147" localSheetId="6">#REF!</definedName>
    <definedName name="LSNO147" localSheetId="5">#REF!</definedName>
    <definedName name="LSNO147" localSheetId="2">#REF!</definedName>
    <definedName name="LSNO147" localSheetId="1">#REF!</definedName>
    <definedName name="LSNO147" localSheetId="16">#REF!</definedName>
    <definedName name="LSNO147" localSheetId="9">#REF!</definedName>
    <definedName name="LSNO147">#REF!</definedName>
    <definedName name="LSNO148" localSheetId="12">#REF!</definedName>
    <definedName name="LSNO148" localSheetId="15">#REF!</definedName>
    <definedName name="LSNO148" localSheetId="11">#REF!</definedName>
    <definedName name="LSNO148" localSheetId="17">#REF!</definedName>
    <definedName name="LSNO148" localSheetId="14">#REF!</definedName>
    <definedName name="LSNO148" localSheetId="8">#REF!</definedName>
    <definedName name="LSNO148" localSheetId="0">#REF!</definedName>
    <definedName name="LSNO148" localSheetId="20">#REF!</definedName>
    <definedName name="LSNO148" localSheetId="19">#REF!</definedName>
    <definedName name="LSNO148" localSheetId="13">#REF!</definedName>
    <definedName name="LSNO148" localSheetId="7">#REF!</definedName>
    <definedName name="LSNO148" localSheetId="4">#REF!</definedName>
    <definedName name="LSNO148" localSheetId="3">#REF!</definedName>
    <definedName name="LSNO148" localSheetId="6">#REF!</definedName>
    <definedName name="LSNO148" localSheetId="5">#REF!</definedName>
    <definedName name="LSNO148" localSheetId="2">#REF!</definedName>
    <definedName name="LSNO148" localSheetId="1">#REF!</definedName>
    <definedName name="LSNO148" localSheetId="16">#REF!</definedName>
    <definedName name="LSNO148" localSheetId="9">#REF!</definedName>
    <definedName name="LSNO148">#REF!</definedName>
    <definedName name="LSNO149" localSheetId="12">#REF!</definedName>
    <definedName name="LSNO149" localSheetId="15">#REF!</definedName>
    <definedName name="LSNO149" localSheetId="11">#REF!</definedName>
    <definedName name="LSNO149" localSheetId="17">#REF!</definedName>
    <definedName name="LSNO149" localSheetId="14">#REF!</definedName>
    <definedName name="LSNO149" localSheetId="8">#REF!</definedName>
    <definedName name="LSNO149" localSheetId="0">#REF!</definedName>
    <definedName name="LSNO149" localSheetId="20">#REF!</definedName>
    <definedName name="LSNO149" localSheetId="19">#REF!</definedName>
    <definedName name="LSNO149" localSheetId="13">#REF!</definedName>
    <definedName name="LSNO149" localSheetId="7">#REF!</definedName>
    <definedName name="LSNO149" localSheetId="4">#REF!</definedName>
    <definedName name="LSNO149" localSheetId="3">#REF!</definedName>
    <definedName name="LSNO149" localSheetId="6">#REF!</definedName>
    <definedName name="LSNO149" localSheetId="5">#REF!</definedName>
    <definedName name="LSNO149" localSheetId="2">#REF!</definedName>
    <definedName name="LSNO149" localSheetId="1">#REF!</definedName>
    <definedName name="LSNO149" localSheetId="16">#REF!</definedName>
    <definedName name="LSNO149" localSheetId="9">#REF!</definedName>
    <definedName name="LSNO149">#REF!</definedName>
    <definedName name="LSNO15" localSheetId="12">#REF!</definedName>
    <definedName name="LSNO15" localSheetId="15">#REF!</definedName>
    <definedName name="LSNO15" localSheetId="11">#REF!</definedName>
    <definedName name="LSNO15" localSheetId="17">#REF!</definedName>
    <definedName name="LSNO15" localSheetId="14">[30]Lead!#REF!</definedName>
    <definedName name="LSNO15" localSheetId="8">#REF!</definedName>
    <definedName name="LSNO15" localSheetId="0">#REF!</definedName>
    <definedName name="LSNO15" localSheetId="20">#REF!</definedName>
    <definedName name="LSNO15" localSheetId="19">#REF!</definedName>
    <definedName name="LSNO15" localSheetId="13">[30]Lead!#REF!</definedName>
    <definedName name="LSNO15" localSheetId="7">#REF!</definedName>
    <definedName name="LSNO15" localSheetId="4">#REF!</definedName>
    <definedName name="LSNO15" localSheetId="3">#REF!</definedName>
    <definedName name="LSNO15" localSheetId="6">#REF!</definedName>
    <definedName name="LSNO15" localSheetId="5">#REF!</definedName>
    <definedName name="LSNO15" localSheetId="2">#REF!</definedName>
    <definedName name="LSNO15" localSheetId="1">#REF!</definedName>
    <definedName name="LSNO15" localSheetId="16">#REF!</definedName>
    <definedName name="LSNO15" localSheetId="9">#REF!</definedName>
    <definedName name="LSNO15">#REF!</definedName>
    <definedName name="LSNO150" localSheetId="12">#REF!</definedName>
    <definedName name="LSNO150" localSheetId="15">#REF!</definedName>
    <definedName name="LSNO150" localSheetId="11">#REF!</definedName>
    <definedName name="LSNO150" localSheetId="17">#REF!</definedName>
    <definedName name="LSNO150" localSheetId="14">#REF!</definedName>
    <definedName name="LSNO150" localSheetId="8">#REF!</definedName>
    <definedName name="LSNO150" localSheetId="0">#REF!</definedName>
    <definedName name="LSNO150" localSheetId="20">#REF!</definedName>
    <definedName name="LSNO150" localSheetId="19">#REF!</definedName>
    <definedName name="LSNO150" localSheetId="13">#REF!</definedName>
    <definedName name="LSNO150" localSheetId="7">#REF!</definedName>
    <definedName name="LSNO150" localSheetId="4">#REF!</definedName>
    <definedName name="LSNO150" localSheetId="3">#REF!</definedName>
    <definedName name="LSNO150" localSheetId="6">#REF!</definedName>
    <definedName name="LSNO150" localSheetId="5">#REF!</definedName>
    <definedName name="LSNO150" localSheetId="2">#REF!</definedName>
    <definedName name="LSNO150" localSheetId="1">#REF!</definedName>
    <definedName name="LSNO150" localSheetId="16">#REF!</definedName>
    <definedName name="LSNO150" localSheetId="9">#REF!</definedName>
    <definedName name="LSNO150">#REF!</definedName>
    <definedName name="LSNO151" localSheetId="12">#REF!</definedName>
    <definedName name="LSNO151" localSheetId="15">#REF!</definedName>
    <definedName name="LSNO151" localSheetId="11">#REF!</definedName>
    <definedName name="LSNO151" localSheetId="17">#REF!</definedName>
    <definedName name="LSNO151" localSheetId="14">#REF!</definedName>
    <definedName name="LSNO151" localSheetId="8">#REF!</definedName>
    <definedName name="LSNO151" localSheetId="0">#REF!</definedName>
    <definedName name="LSNO151" localSheetId="20">#REF!</definedName>
    <definedName name="LSNO151" localSheetId="19">#REF!</definedName>
    <definedName name="LSNO151" localSheetId="13">#REF!</definedName>
    <definedName name="LSNO151" localSheetId="7">#REF!</definedName>
    <definedName name="LSNO151" localSheetId="4">#REF!</definedName>
    <definedName name="LSNO151" localSheetId="3">#REF!</definedName>
    <definedName name="LSNO151" localSheetId="6">#REF!</definedName>
    <definedName name="LSNO151" localSheetId="5">#REF!</definedName>
    <definedName name="LSNO151" localSheetId="2">#REF!</definedName>
    <definedName name="LSNO151" localSheetId="1">#REF!</definedName>
    <definedName name="LSNO151" localSheetId="16">#REF!</definedName>
    <definedName name="LSNO151" localSheetId="9">#REF!</definedName>
    <definedName name="LSNO151">#REF!</definedName>
    <definedName name="LSNO152" localSheetId="12">#REF!</definedName>
    <definedName name="LSNO152" localSheetId="15">#REF!</definedName>
    <definedName name="LSNO152" localSheetId="11">#REF!</definedName>
    <definedName name="LSNO152" localSheetId="17">#REF!</definedName>
    <definedName name="LSNO152" localSheetId="14">#REF!</definedName>
    <definedName name="LSNO152" localSheetId="8">#REF!</definedName>
    <definedName name="LSNO152" localSheetId="0">#REF!</definedName>
    <definedName name="LSNO152" localSheetId="20">#REF!</definedName>
    <definedName name="LSNO152" localSheetId="19">#REF!</definedName>
    <definedName name="LSNO152" localSheetId="13">#REF!</definedName>
    <definedName name="LSNO152" localSheetId="7">#REF!</definedName>
    <definedName name="LSNO152" localSheetId="4">#REF!</definedName>
    <definedName name="LSNO152" localSheetId="3">#REF!</definedName>
    <definedName name="LSNO152" localSheetId="6">#REF!</definedName>
    <definedName name="LSNO152" localSheetId="5">#REF!</definedName>
    <definedName name="LSNO152" localSheetId="2">#REF!</definedName>
    <definedName name="LSNO152" localSheetId="1">#REF!</definedName>
    <definedName name="LSNO152" localSheetId="16">#REF!</definedName>
    <definedName name="LSNO152" localSheetId="9">#REF!</definedName>
    <definedName name="LSNO152">#REF!</definedName>
    <definedName name="LSNO153" localSheetId="12">#REF!</definedName>
    <definedName name="LSNO153" localSheetId="15">#REF!</definedName>
    <definedName name="LSNO153" localSheetId="11">#REF!</definedName>
    <definedName name="LSNO153" localSheetId="17">#REF!</definedName>
    <definedName name="LSNO153" localSheetId="14">#REF!</definedName>
    <definedName name="LSNO153" localSheetId="8">#REF!</definedName>
    <definedName name="LSNO153" localSheetId="0">#REF!</definedName>
    <definedName name="LSNO153" localSheetId="20">#REF!</definedName>
    <definedName name="LSNO153" localSheetId="19">#REF!</definedName>
    <definedName name="LSNO153" localSheetId="13">#REF!</definedName>
    <definedName name="LSNO153" localSheetId="7">#REF!</definedName>
    <definedName name="LSNO153" localSheetId="4">#REF!</definedName>
    <definedName name="LSNO153" localSheetId="3">#REF!</definedName>
    <definedName name="LSNO153" localSheetId="6">#REF!</definedName>
    <definedName name="LSNO153" localSheetId="5">#REF!</definedName>
    <definedName name="LSNO153" localSheetId="2">#REF!</definedName>
    <definedName name="LSNO153" localSheetId="1">#REF!</definedName>
    <definedName name="LSNO153" localSheetId="16">#REF!</definedName>
    <definedName name="LSNO153" localSheetId="9">#REF!</definedName>
    <definedName name="LSNO153">#REF!</definedName>
    <definedName name="LSNO154" localSheetId="12">#REF!</definedName>
    <definedName name="LSNO154" localSheetId="15">#REF!</definedName>
    <definedName name="LSNO154" localSheetId="11">#REF!</definedName>
    <definedName name="LSNO154" localSheetId="17">#REF!</definedName>
    <definedName name="LSNO154" localSheetId="14">#REF!</definedName>
    <definedName name="LSNO154" localSheetId="8">#REF!</definedName>
    <definedName name="LSNO154" localSheetId="0">#REF!</definedName>
    <definedName name="LSNO154" localSheetId="20">#REF!</definedName>
    <definedName name="LSNO154" localSheetId="19">#REF!</definedName>
    <definedName name="LSNO154" localSheetId="13">#REF!</definedName>
    <definedName name="LSNO154" localSheetId="7">#REF!</definedName>
    <definedName name="LSNO154" localSheetId="4">#REF!</definedName>
    <definedName name="LSNO154" localSheetId="3">#REF!</definedName>
    <definedName name="LSNO154" localSheetId="6">#REF!</definedName>
    <definedName name="LSNO154" localSheetId="5">#REF!</definedName>
    <definedName name="LSNO154" localSheetId="2">#REF!</definedName>
    <definedName name="LSNO154" localSheetId="1">#REF!</definedName>
    <definedName name="LSNO154" localSheetId="16">#REF!</definedName>
    <definedName name="LSNO154" localSheetId="9">#REF!</definedName>
    <definedName name="LSNO154">#REF!</definedName>
    <definedName name="LSNO155" localSheetId="12">#REF!</definedName>
    <definedName name="LSNO155" localSheetId="15">#REF!</definedName>
    <definedName name="LSNO155" localSheetId="11">#REF!</definedName>
    <definedName name="LSNO155" localSheetId="17">#REF!</definedName>
    <definedName name="LSNO155" localSheetId="14">#REF!</definedName>
    <definedName name="LSNO155" localSheetId="8">#REF!</definedName>
    <definedName name="LSNO155" localSheetId="0">#REF!</definedName>
    <definedName name="LSNO155" localSheetId="20">#REF!</definedName>
    <definedName name="LSNO155" localSheetId="19">#REF!</definedName>
    <definedName name="LSNO155" localSheetId="13">#REF!</definedName>
    <definedName name="LSNO155" localSheetId="7">#REF!</definedName>
    <definedName name="LSNO155" localSheetId="4">#REF!</definedName>
    <definedName name="LSNO155" localSheetId="3">#REF!</definedName>
    <definedName name="LSNO155" localSheetId="6">#REF!</definedName>
    <definedName name="LSNO155" localSheetId="5">#REF!</definedName>
    <definedName name="LSNO155" localSheetId="2">#REF!</definedName>
    <definedName name="LSNO155" localSheetId="1">#REF!</definedName>
    <definedName name="LSNO155" localSheetId="16">#REF!</definedName>
    <definedName name="LSNO155" localSheetId="9">#REF!</definedName>
    <definedName name="LSNO155">#REF!</definedName>
    <definedName name="LSNO156" localSheetId="12">#REF!</definedName>
    <definedName name="LSNO156" localSheetId="15">#REF!</definedName>
    <definedName name="LSNO156" localSheetId="11">#REF!</definedName>
    <definedName name="LSNO156" localSheetId="17">#REF!</definedName>
    <definedName name="LSNO156" localSheetId="14">#REF!</definedName>
    <definedName name="LSNO156" localSheetId="8">#REF!</definedName>
    <definedName name="LSNO156" localSheetId="0">#REF!</definedName>
    <definedName name="LSNO156" localSheetId="20">#REF!</definedName>
    <definedName name="LSNO156" localSheetId="19">#REF!</definedName>
    <definedName name="LSNO156" localSheetId="13">#REF!</definedName>
    <definedName name="LSNO156" localSheetId="7">#REF!</definedName>
    <definedName name="LSNO156" localSheetId="4">#REF!</definedName>
    <definedName name="LSNO156" localSheetId="3">#REF!</definedName>
    <definedName name="LSNO156" localSheetId="6">#REF!</definedName>
    <definedName name="LSNO156" localSheetId="5">#REF!</definedName>
    <definedName name="LSNO156" localSheetId="2">#REF!</definedName>
    <definedName name="LSNO156" localSheetId="1">#REF!</definedName>
    <definedName name="LSNO156" localSheetId="16">#REF!</definedName>
    <definedName name="LSNO156" localSheetId="9">#REF!</definedName>
    <definedName name="LSNO156">#REF!</definedName>
    <definedName name="LSNO157" localSheetId="12">#REF!</definedName>
    <definedName name="LSNO157" localSheetId="15">#REF!</definedName>
    <definedName name="LSNO157" localSheetId="11">#REF!</definedName>
    <definedName name="LSNO157" localSheetId="17">#REF!</definedName>
    <definedName name="LSNO157" localSheetId="14">#REF!</definedName>
    <definedName name="LSNO157" localSheetId="8">#REF!</definedName>
    <definedName name="LSNO157" localSheetId="0">#REF!</definedName>
    <definedName name="LSNO157" localSheetId="20">#REF!</definedName>
    <definedName name="LSNO157" localSheetId="19">#REF!</definedName>
    <definedName name="LSNO157" localSheetId="13">#REF!</definedName>
    <definedName name="LSNO157" localSheetId="7">#REF!</definedName>
    <definedName name="LSNO157" localSheetId="4">#REF!</definedName>
    <definedName name="LSNO157" localSheetId="3">#REF!</definedName>
    <definedName name="LSNO157" localSheetId="6">#REF!</definedName>
    <definedName name="LSNO157" localSheetId="5">#REF!</definedName>
    <definedName name="LSNO157" localSheetId="2">#REF!</definedName>
    <definedName name="LSNO157" localSheetId="1">#REF!</definedName>
    <definedName name="LSNO157" localSheetId="16">#REF!</definedName>
    <definedName name="LSNO157" localSheetId="9">#REF!</definedName>
    <definedName name="LSNO157">#REF!</definedName>
    <definedName name="LSNO158" localSheetId="12">#REF!</definedName>
    <definedName name="LSNO158" localSheetId="15">#REF!</definedName>
    <definedName name="LSNO158" localSheetId="11">#REF!</definedName>
    <definedName name="LSNO158" localSheetId="17">#REF!</definedName>
    <definedName name="LSNO158" localSheetId="14">#REF!</definedName>
    <definedName name="LSNO158" localSheetId="8">#REF!</definedName>
    <definedName name="LSNO158" localSheetId="0">#REF!</definedName>
    <definedName name="LSNO158" localSheetId="20">#REF!</definedName>
    <definedName name="LSNO158" localSheetId="19">#REF!</definedName>
    <definedName name="LSNO158" localSheetId="13">#REF!</definedName>
    <definedName name="LSNO158" localSheetId="7">#REF!</definedName>
    <definedName name="LSNO158" localSheetId="4">#REF!</definedName>
    <definedName name="LSNO158" localSheetId="3">#REF!</definedName>
    <definedName name="LSNO158" localSheetId="6">#REF!</definedName>
    <definedName name="LSNO158" localSheetId="5">#REF!</definedName>
    <definedName name="LSNO158" localSheetId="2">#REF!</definedName>
    <definedName name="LSNO158" localSheetId="1">#REF!</definedName>
    <definedName name="LSNO158" localSheetId="16">#REF!</definedName>
    <definedName name="LSNO158" localSheetId="9">#REF!</definedName>
    <definedName name="LSNO158">#REF!</definedName>
    <definedName name="LSNO159" localSheetId="12">#REF!</definedName>
    <definedName name="LSNO159" localSheetId="15">#REF!</definedName>
    <definedName name="LSNO159" localSheetId="11">#REF!</definedName>
    <definedName name="LSNO159" localSheetId="17">#REF!</definedName>
    <definedName name="LSNO159" localSheetId="14">#REF!</definedName>
    <definedName name="LSNO159" localSheetId="8">#REF!</definedName>
    <definedName name="LSNO159" localSheetId="0">#REF!</definedName>
    <definedName name="LSNO159" localSheetId="20">#REF!</definedName>
    <definedName name="LSNO159" localSheetId="19">#REF!</definedName>
    <definedName name="LSNO159" localSheetId="13">#REF!</definedName>
    <definedName name="LSNO159" localSheetId="7">#REF!</definedName>
    <definedName name="LSNO159" localSheetId="4">#REF!</definedName>
    <definedName name="LSNO159" localSheetId="3">#REF!</definedName>
    <definedName name="LSNO159" localSheetId="6">#REF!</definedName>
    <definedName name="LSNO159" localSheetId="5">#REF!</definedName>
    <definedName name="LSNO159" localSheetId="2">#REF!</definedName>
    <definedName name="LSNO159" localSheetId="1">#REF!</definedName>
    <definedName name="LSNO159" localSheetId="16">#REF!</definedName>
    <definedName name="LSNO159" localSheetId="9">#REF!</definedName>
    <definedName name="LSNO159">#REF!</definedName>
    <definedName name="LSNO16" localSheetId="12">#REF!</definedName>
    <definedName name="LSNO16" localSheetId="15">#REF!</definedName>
    <definedName name="LSNO16" localSheetId="11">#REF!</definedName>
    <definedName name="LSNO16" localSheetId="17">#REF!</definedName>
    <definedName name="LSNO16" localSheetId="14">'[52]Linked Lead'!#REF!</definedName>
    <definedName name="LSNO16" localSheetId="8">#REF!</definedName>
    <definedName name="LSNO16" localSheetId="0">#REF!</definedName>
    <definedName name="LSNO16" localSheetId="20">#REF!</definedName>
    <definedName name="LSNO16" localSheetId="19">#REF!</definedName>
    <definedName name="LSNO16" localSheetId="13">'[52]Linked Lead'!#REF!</definedName>
    <definedName name="LSNO16" localSheetId="7">#REF!</definedName>
    <definedName name="LSNO16" localSheetId="4">#REF!</definedName>
    <definedName name="LSNO16" localSheetId="3">#REF!</definedName>
    <definedName name="LSNO16" localSheetId="6">#REF!</definedName>
    <definedName name="LSNO16" localSheetId="5">#REF!</definedName>
    <definedName name="LSNO16" localSheetId="2">#REF!</definedName>
    <definedName name="LSNO16" localSheetId="1">#REF!</definedName>
    <definedName name="LSNO16" localSheetId="16">#REF!</definedName>
    <definedName name="LSNO16" localSheetId="9">#REF!</definedName>
    <definedName name="LSNO16">#REF!</definedName>
    <definedName name="LSNO160" localSheetId="12">#REF!</definedName>
    <definedName name="LSNO160" localSheetId="15">#REF!</definedName>
    <definedName name="LSNO160" localSheetId="11">#REF!</definedName>
    <definedName name="LSNO160" localSheetId="17">#REF!</definedName>
    <definedName name="LSNO160" localSheetId="14">#REF!</definedName>
    <definedName name="LSNO160" localSheetId="8">#REF!</definedName>
    <definedName name="LSNO160" localSheetId="0">#REF!</definedName>
    <definedName name="LSNO160" localSheetId="20">#REF!</definedName>
    <definedName name="LSNO160" localSheetId="19">#REF!</definedName>
    <definedName name="LSNO160" localSheetId="13">#REF!</definedName>
    <definedName name="LSNO160" localSheetId="7">#REF!</definedName>
    <definedName name="LSNO160" localSheetId="4">#REF!</definedName>
    <definedName name="LSNO160" localSheetId="3">#REF!</definedName>
    <definedName name="LSNO160" localSheetId="6">#REF!</definedName>
    <definedName name="LSNO160" localSheetId="5">#REF!</definedName>
    <definedName name="LSNO160" localSheetId="2">#REF!</definedName>
    <definedName name="LSNO160" localSheetId="1">#REF!</definedName>
    <definedName name="LSNO160" localSheetId="16">#REF!</definedName>
    <definedName name="LSNO160" localSheetId="9">#REF!</definedName>
    <definedName name="LSNO160">#REF!</definedName>
    <definedName name="LSNO161" localSheetId="12">#REF!</definedName>
    <definedName name="LSNO161" localSheetId="15">#REF!</definedName>
    <definedName name="LSNO161" localSheetId="11">#REF!</definedName>
    <definedName name="LSNO161" localSheetId="17">#REF!</definedName>
    <definedName name="LSNO161" localSheetId="14">#REF!</definedName>
    <definedName name="LSNO161" localSheetId="8">#REF!</definedName>
    <definedName name="LSNO161" localSheetId="0">#REF!</definedName>
    <definedName name="LSNO161" localSheetId="20">#REF!</definedName>
    <definedName name="LSNO161" localSheetId="19">#REF!</definedName>
    <definedName name="LSNO161" localSheetId="13">#REF!</definedName>
    <definedName name="LSNO161" localSheetId="7">#REF!</definedName>
    <definedName name="LSNO161" localSheetId="4">#REF!</definedName>
    <definedName name="LSNO161" localSheetId="3">#REF!</definedName>
    <definedName name="LSNO161" localSheetId="6">#REF!</definedName>
    <definedName name="LSNO161" localSheetId="5">#REF!</definedName>
    <definedName name="LSNO161" localSheetId="2">#REF!</definedName>
    <definedName name="LSNO161" localSheetId="1">#REF!</definedName>
    <definedName name="LSNO161" localSheetId="16">#REF!</definedName>
    <definedName name="LSNO161" localSheetId="9">#REF!</definedName>
    <definedName name="LSNO161">#REF!</definedName>
    <definedName name="LSNO162" localSheetId="12">#REF!</definedName>
    <definedName name="LSNO162" localSheetId="15">#REF!</definedName>
    <definedName name="LSNO162" localSheetId="11">#REF!</definedName>
    <definedName name="LSNO162" localSheetId="17">#REF!</definedName>
    <definedName name="LSNO162" localSheetId="14">#REF!</definedName>
    <definedName name="LSNO162" localSheetId="8">#REF!</definedName>
    <definedName name="LSNO162" localSheetId="0">#REF!</definedName>
    <definedName name="LSNO162" localSheetId="20">#REF!</definedName>
    <definedName name="LSNO162" localSheetId="19">#REF!</definedName>
    <definedName name="LSNO162" localSheetId="13">#REF!</definedName>
    <definedName name="LSNO162" localSheetId="7">#REF!</definedName>
    <definedName name="LSNO162" localSheetId="4">#REF!</definedName>
    <definedName name="LSNO162" localSheetId="3">#REF!</definedName>
    <definedName name="LSNO162" localSheetId="6">#REF!</definedName>
    <definedName name="LSNO162" localSheetId="5">#REF!</definedName>
    <definedName name="LSNO162" localSheetId="2">#REF!</definedName>
    <definedName name="LSNO162" localSheetId="1">#REF!</definedName>
    <definedName name="LSNO162" localSheetId="16">#REF!</definedName>
    <definedName name="LSNO162" localSheetId="9">#REF!</definedName>
    <definedName name="LSNO162">#REF!</definedName>
    <definedName name="LSNO163" localSheetId="12">#REF!</definedName>
    <definedName name="LSNO163" localSheetId="15">#REF!</definedName>
    <definedName name="LSNO163" localSheetId="11">#REF!</definedName>
    <definedName name="LSNO163" localSheetId="17">#REF!</definedName>
    <definedName name="LSNO163" localSheetId="14">#REF!</definedName>
    <definedName name="LSNO163" localSheetId="8">#REF!</definedName>
    <definedName name="LSNO163" localSheetId="0">#REF!</definedName>
    <definedName name="LSNO163" localSheetId="20">#REF!</definedName>
    <definedName name="LSNO163" localSheetId="19">#REF!</definedName>
    <definedName name="LSNO163" localSheetId="13">#REF!</definedName>
    <definedName name="LSNO163" localSheetId="7">#REF!</definedName>
    <definedName name="LSNO163" localSheetId="4">#REF!</definedName>
    <definedName name="LSNO163" localSheetId="3">#REF!</definedName>
    <definedName name="LSNO163" localSheetId="6">#REF!</definedName>
    <definedName name="LSNO163" localSheetId="5">#REF!</definedName>
    <definedName name="LSNO163" localSheetId="2">#REF!</definedName>
    <definedName name="LSNO163" localSheetId="1">#REF!</definedName>
    <definedName name="LSNO163" localSheetId="16">#REF!</definedName>
    <definedName name="LSNO163" localSheetId="9">#REF!</definedName>
    <definedName name="LSNO163">#REF!</definedName>
    <definedName name="LSNO164" localSheetId="12">#REF!</definedName>
    <definedName name="LSNO164" localSheetId="15">#REF!</definedName>
    <definedName name="LSNO164" localSheetId="11">#REF!</definedName>
    <definedName name="LSNO164" localSheetId="17">#REF!</definedName>
    <definedName name="LSNO164" localSheetId="14">#REF!</definedName>
    <definedName name="LSNO164" localSheetId="8">#REF!</definedName>
    <definedName name="LSNO164" localSheetId="0">#REF!</definedName>
    <definedName name="LSNO164" localSheetId="20">#REF!</definedName>
    <definedName name="LSNO164" localSheetId="19">#REF!</definedName>
    <definedName name="LSNO164" localSheetId="13">#REF!</definedName>
    <definedName name="LSNO164" localSheetId="7">#REF!</definedName>
    <definedName name="LSNO164" localSheetId="4">#REF!</definedName>
    <definedName name="LSNO164" localSheetId="3">#REF!</definedName>
    <definedName name="LSNO164" localSheetId="6">#REF!</definedName>
    <definedName name="LSNO164" localSheetId="5">#REF!</definedName>
    <definedName name="LSNO164" localSheetId="2">#REF!</definedName>
    <definedName name="LSNO164" localSheetId="1">#REF!</definedName>
    <definedName name="LSNO164" localSheetId="16">#REF!</definedName>
    <definedName name="LSNO164" localSheetId="9">#REF!</definedName>
    <definedName name="LSNO164">#REF!</definedName>
    <definedName name="LSNO165" localSheetId="12">#REF!</definedName>
    <definedName name="LSNO165" localSheetId="15">#REF!</definedName>
    <definedName name="LSNO165" localSheetId="11">#REF!</definedName>
    <definedName name="LSNO165" localSheetId="17">#REF!</definedName>
    <definedName name="LSNO165" localSheetId="14">#REF!</definedName>
    <definedName name="LSNO165" localSheetId="8">#REF!</definedName>
    <definedName name="LSNO165" localSheetId="0">#REF!</definedName>
    <definedName name="LSNO165" localSheetId="20">#REF!</definedName>
    <definedName name="LSNO165" localSheetId="19">#REF!</definedName>
    <definedName name="LSNO165" localSheetId="13">#REF!</definedName>
    <definedName name="LSNO165" localSheetId="7">#REF!</definedName>
    <definedName name="LSNO165" localSheetId="4">#REF!</definedName>
    <definedName name="LSNO165" localSheetId="3">#REF!</definedName>
    <definedName name="LSNO165" localSheetId="6">#REF!</definedName>
    <definedName name="LSNO165" localSheetId="5">#REF!</definedName>
    <definedName name="LSNO165" localSheetId="2">#REF!</definedName>
    <definedName name="LSNO165" localSheetId="1">#REF!</definedName>
    <definedName name="LSNO165" localSheetId="16">#REF!</definedName>
    <definedName name="LSNO165" localSheetId="9">#REF!</definedName>
    <definedName name="LSNO165">#REF!</definedName>
    <definedName name="LSNO166" localSheetId="12">#REF!</definedName>
    <definedName name="LSNO166" localSheetId="15">#REF!</definedName>
    <definedName name="LSNO166" localSheetId="11">#REF!</definedName>
    <definedName name="LSNO166" localSheetId="17">#REF!</definedName>
    <definedName name="LSNO166" localSheetId="14">#REF!</definedName>
    <definedName name="LSNO166" localSheetId="8">#REF!</definedName>
    <definedName name="LSNO166" localSheetId="0">#REF!</definedName>
    <definedName name="LSNO166" localSheetId="20">#REF!</definedName>
    <definedName name="LSNO166" localSheetId="19">#REF!</definedName>
    <definedName name="LSNO166" localSheetId="13">#REF!</definedName>
    <definedName name="LSNO166" localSheetId="7">#REF!</definedName>
    <definedName name="LSNO166" localSheetId="4">#REF!</definedName>
    <definedName name="LSNO166" localSheetId="3">#REF!</definedName>
    <definedName name="LSNO166" localSheetId="6">#REF!</definedName>
    <definedName name="LSNO166" localSheetId="5">#REF!</definedName>
    <definedName name="LSNO166" localSheetId="2">#REF!</definedName>
    <definedName name="LSNO166" localSheetId="1">#REF!</definedName>
    <definedName name="LSNO166" localSheetId="16">#REF!</definedName>
    <definedName name="LSNO166" localSheetId="9">#REF!</definedName>
    <definedName name="LSNO166">#REF!</definedName>
    <definedName name="LSNO167" localSheetId="12">#REF!</definedName>
    <definedName name="LSNO167" localSheetId="15">#REF!</definedName>
    <definedName name="LSNO167" localSheetId="11">#REF!</definedName>
    <definedName name="LSNO167" localSheetId="17">#REF!</definedName>
    <definedName name="LSNO167" localSheetId="14">#REF!</definedName>
    <definedName name="LSNO167" localSheetId="8">#REF!</definedName>
    <definedName name="LSNO167" localSheetId="0">#REF!</definedName>
    <definedName name="LSNO167" localSheetId="20">#REF!</definedName>
    <definedName name="LSNO167" localSheetId="19">#REF!</definedName>
    <definedName name="LSNO167" localSheetId="13">#REF!</definedName>
    <definedName name="LSNO167" localSheetId="7">#REF!</definedName>
    <definedName name="LSNO167" localSheetId="4">#REF!</definedName>
    <definedName name="LSNO167" localSheetId="3">#REF!</definedName>
    <definedName name="LSNO167" localSheetId="6">#REF!</definedName>
    <definedName name="LSNO167" localSheetId="5">#REF!</definedName>
    <definedName name="LSNO167" localSheetId="2">#REF!</definedName>
    <definedName name="LSNO167" localSheetId="1">#REF!</definedName>
    <definedName name="LSNO167" localSheetId="16">#REF!</definedName>
    <definedName name="LSNO167" localSheetId="9">#REF!</definedName>
    <definedName name="LSNO167">#REF!</definedName>
    <definedName name="LSNO168" localSheetId="12">#REF!</definedName>
    <definedName name="LSNO168" localSheetId="15">#REF!</definedName>
    <definedName name="LSNO168" localSheetId="11">#REF!</definedName>
    <definedName name="LSNO168" localSheetId="17">#REF!</definedName>
    <definedName name="LSNO168" localSheetId="14">#REF!</definedName>
    <definedName name="LSNO168" localSheetId="8">#REF!</definedName>
    <definedName name="LSNO168" localSheetId="0">#REF!</definedName>
    <definedName name="LSNO168" localSheetId="20">#REF!</definedName>
    <definedName name="LSNO168" localSheetId="19">#REF!</definedName>
    <definedName name="LSNO168" localSheetId="13">#REF!</definedName>
    <definedName name="LSNO168" localSheetId="7">#REF!</definedName>
    <definedName name="LSNO168" localSheetId="4">#REF!</definedName>
    <definedName name="LSNO168" localSheetId="3">#REF!</definedName>
    <definedName name="LSNO168" localSheetId="6">#REF!</definedName>
    <definedName name="LSNO168" localSheetId="5">#REF!</definedName>
    <definedName name="LSNO168" localSheetId="2">#REF!</definedName>
    <definedName name="LSNO168" localSheetId="1">#REF!</definedName>
    <definedName name="LSNO168" localSheetId="16">#REF!</definedName>
    <definedName name="LSNO168" localSheetId="9">#REF!</definedName>
    <definedName name="LSNO168">#REF!</definedName>
    <definedName name="LSNO169" localSheetId="12">#REF!</definedName>
    <definedName name="LSNO169" localSheetId="15">#REF!</definedName>
    <definedName name="LSNO169" localSheetId="11">#REF!</definedName>
    <definedName name="LSNO169" localSheetId="17">#REF!</definedName>
    <definedName name="LSNO169" localSheetId="14">#REF!</definedName>
    <definedName name="LSNO169" localSheetId="8">#REF!</definedName>
    <definedName name="LSNO169" localSheetId="0">#REF!</definedName>
    <definedName name="LSNO169" localSheetId="20">#REF!</definedName>
    <definedName name="LSNO169" localSheetId="19">#REF!</definedName>
    <definedName name="LSNO169" localSheetId="13">#REF!</definedName>
    <definedName name="LSNO169" localSheetId="7">#REF!</definedName>
    <definedName name="LSNO169" localSheetId="4">#REF!</definedName>
    <definedName name="LSNO169" localSheetId="3">#REF!</definedName>
    <definedName name="LSNO169" localSheetId="6">#REF!</definedName>
    <definedName name="LSNO169" localSheetId="5">#REF!</definedName>
    <definedName name="LSNO169" localSheetId="2">#REF!</definedName>
    <definedName name="LSNO169" localSheetId="1">#REF!</definedName>
    <definedName name="LSNO169" localSheetId="16">#REF!</definedName>
    <definedName name="LSNO169" localSheetId="9">#REF!</definedName>
    <definedName name="LSNO169">#REF!</definedName>
    <definedName name="LSNO17" localSheetId="12">#REF!</definedName>
    <definedName name="LSNO17" localSheetId="15">#REF!</definedName>
    <definedName name="LSNO17" localSheetId="11">#REF!</definedName>
    <definedName name="LSNO17" localSheetId="17">#REF!</definedName>
    <definedName name="LSNO17" localSheetId="14">[30]Lead!#REF!</definedName>
    <definedName name="LSNO17" localSheetId="8">#REF!</definedName>
    <definedName name="LSNO17" localSheetId="0">#REF!</definedName>
    <definedName name="LSNO17" localSheetId="20">#REF!</definedName>
    <definedName name="LSNO17" localSheetId="19">#REF!</definedName>
    <definedName name="LSNO17" localSheetId="13">[30]Lead!#REF!</definedName>
    <definedName name="LSNO17" localSheetId="7">#REF!</definedName>
    <definedName name="LSNO17" localSheetId="4">#REF!</definedName>
    <definedName name="LSNO17" localSheetId="3">#REF!</definedName>
    <definedName name="LSNO17" localSheetId="6">#REF!</definedName>
    <definedName name="LSNO17" localSheetId="5">#REF!</definedName>
    <definedName name="LSNO17" localSheetId="2">#REF!</definedName>
    <definedName name="LSNO17" localSheetId="1">#REF!</definedName>
    <definedName name="LSNO17" localSheetId="16">#REF!</definedName>
    <definedName name="LSNO17" localSheetId="9">#REF!</definedName>
    <definedName name="LSNO17">#REF!</definedName>
    <definedName name="LSNO170" localSheetId="12">#REF!</definedName>
    <definedName name="LSNO170" localSheetId="15">#REF!</definedName>
    <definedName name="LSNO170" localSheetId="11">#REF!</definedName>
    <definedName name="LSNO170" localSheetId="17">#REF!</definedName>
    <definedName name="LSNO170" localSheetId="14">#REF!</definedName>
    <definedName name="LSNO170" localSheetId="8">#REF!</definedName>
    <definedName name="LSNO170" localSheetId="0">#REF!</definedName>
    <definedName name="LSNO170" localSheetId="20">#REF!</definedName>
    <definedName name="LSNO170" localSheetId="19">#REF!</definedName>
    <definedName name="LSNO170" localSheetId="13">#REF!</definedName>
    <definedName name="LSNO170" localSheetId="7">#REF!</definedName>
    <definedName name="LSNO170" localSheetId="4">#REF!</definedName>
    <definedName name="LSNO170" localSheetId="3">#REF!</definedName>
    <definedName name="LSNO170" localSheetId="6">#REF!</definedName>
    <definedName name="LSNO170" localSheetId="5">#REF!</definedName>
    <definedName name="LSNO170" localSheetId="2">#REF!</definedName>
    <definedName name="LSNO170" localSheetId="1">#REF!</definedName>
    <definedName name="LSNO170" localSheetId="16">#REF!</definedName>
    <definedName name="LSNO170" localSheetId="9">#REF!</definedName>
    <definedName name="LSNO170">#REF!</definedName>
    <definedName name="LSNO171" localSheetId="12">#REF!</definedName>
    <definedName name="LSNO171" localSheetId="15">#REF!</definedName>
    <definedName name="LSNO171" localSheetId="11">#REF!</definedName>
    <definedName name="LSNO171" localSheetId="17">#REF!</definedName>
    <definedName name="LSNO171" localSheetId="14">#REF!</definedName>
    <definedName name="LSNO171" localSheetId="8">#REF!</definedName>
    <definedName name="LSNO171" localSheetId="0">#REF!</definedName>
    <definedName name="LSNO171" localSheetId="20">#REF!</definedName>
    <definedName name="LSNO171" localSheetId="19">#REF!</definedName>
    <definedName name="LSNO171" localSheetId="13">#REF!</definedName>
    <definedName name="LSNO171" localSheetId="7">#REF!</definedName>
    <definedName name="LSNO171" localSheetId="4">#REF!</definedName>
    <definedName name="LSNO171" localSheetId="3">#REF!</definedName>
    <definedName name="LSNO171" localSheetId="6">#REF!</definedName>
    <definedName name="LSNO171" localSheetId="5">#REF!</definedName>
    <definedName name="LSNO171" localSheetId="2">#REF!</definedName>
    <definedName name="LSNO171" localSheetId="1">#REF!</definedName>
    <definedName name="LSNO171" localSheetId="16">#REF!</definedName>
    <definedName name="LSNO171" localSheetId="9">#REF!</definedName>
    <definedName name="LSNO171">#REF!</definedName>
    <definedName name="LSNO172" localSheetId="12">#REF!</definedName>
    <definedName name="LSNO172" localSheetId="15">#REF!</definedName>
    <definedName name="LSNO172" localSheetId="11">#REF!</definedName>
    <definedName name="LSNO172" localSheetId="17">#REF!</definedName>
    <definedName name="LSNO172" localSheetId="14">#REF!</definedName>
    <definedName name="LSNO172" localSheetId="8">#REF!</definedName>
    <definedName name="LSNO172" localSheetId="0">#REF!</definedName>
    <definedName name="LSNO172" localSheetId="20">#REF!</definedName>
    <definedName name="LSNO172" localSheetId="19">#REF!</definedName>
    <definedName name="LSNO172" localSheetId="13">#REF!</definedName>
    <definedName name="LSNO172" localSheetId="7">#REF!</definedName>
    <definedName name="LSNO172" localSheetId="4">#REF!</definedName>
    <definedName name="LSNO172" localSheetId="3">#REF!</definedName>
    <definedName name="LSNO172" localSheetId="6">#REF!</definedName>
    <definedName name="LSNO172" localSheetId="5">#REF!</definedName>
    <definedName name="LSNO172" localSheetId="2">#REF!</definedName>
    <definedName name="LSNO172" localSheetId="1">#REF!</definedName>
    <definedName name="LSNO172" localSheetId="16">#REF!</definedName>
    <definedName name="LSNO172" localSheetId="9">#REF!</definedName>
    <definedName name="LSNO172">#REF!</definedName>
    <definedName name="LSNO173" localSheetId="12">#REF!</definedName>
    <definedName name="LSNO173" localSheetId="15">#REF!</definedName>
    <definedName name="LSNO173" localSheetId="11">#REF!</definedName>
    <definedName name="LSNO173" localSheetId="17">#REF!</definedName>
    <definedName name="LSNO173" localSheetId="14">#REF!</definedName>
    <definedName name="LSNO173" localSheetId="8">#REF!</definedName>
    <definedName name="LSNO173" localSheetId="0">#REF!</definedName>
    <definedName name="LSNO173" localSheetId="20">#REF!</definedName>
    <definedName name="LSNO173" localSheetId="19">#REF!</definedName>
    <definedName name="LSNO173" localSheetId="13">#REF!</definedName>
    <definedName name="LSNO173" localSheetId="7">#REF!</definedName>
    <definedName name="LSNO173" localSheetId="4">#REF!</definedName>
    <definedName name="LSNO173" localSheetId="3">#REF!</definedName>
    <definedName name="LSNO173" localSheetId="6">#REF!</definedName>
    <definedName name="LSNO173" localSheetId="5">#REF!</definedName>
    <definedName name="LSNO173" localSheetId="2">#REF!</definedName>
    <definedName name="LSNO173" localSheetId="1">#REF!</definedName>
    <definedName name="LSNO173" localSheetId="16">#REF!</definedName>
    <definedName name="LSNO173" localSheetId="9">#REF!</definedName>
    <definedName name="LSNO173">#REF!</definedName>
    <definedName name="LSNO174" localSheetId="12">#REF!</definedName>
    <definedName name="LSNO174" localSheetId="15">#REF!</definedName>
    <definedName name="LSNO174" localSheetId="11">#REF!</definedName>
    <definedName name="LSNO174" localSheetId="17">#REF!</definedName>
    <definedName name="LSNO174" localSheetId="14">#REF!</definedName>
    <definedName name="LSNO174" localSheetId="8">#REF!</definedName>
    <definedName name="LSNO174" localSheetId="0">#REF!</definedName>
    <definedName name="LSNO174" localSheetId="20">#REF!</definedName>
    <definedName name="LSNO174" localSheetId="19">#REF!</definedName>
    <definedName name="LSNO174" localSheetId="13">#REF!</definedName>
    <definedName name="LSNO174" localSheetId="7">#REF!</definedName>
    <definedName name="LSNO174" localSheetId="4">#REF!</definedName>
    <definedName name="LSNO174" localSheetId="3">#REF!</definedName>
    <definedName name="LSNO174" localSheetId="6">#REF!</definedName>
    <definedName name="LSNO174" localSheetId="5">#REF!</definedName>
    <definedName name="LSNO174" localSheetId="2">#REF!</definedName>
    <definedName name="LSNO174" localSheetId="1">#REF!</definedName>
    <definedName name="LSNO174" localSheetId="16">#REF!</definedName>
    <definedName name="LSNO174" localSheetId="9">#REF!</definedName>
    <definedName name="LSNO174">#REF!</definedName>
    <definedName name="LSNO175" localSheetId="12">#REF!</definedName>
    <definedName name="LSNO175" localSheetId="15">#REF!</definedName>
    <definedName name="LSNO175" localSheetId="11">#REF!</definedName>
    <definedName name="LSNO175" localSheetId="17">#REF!</definedName>
    <definedName name="LSNO175" localSheetId="14">#REF!</definedName>
    <definedName name="LSNO175" localSheetId="8">#REF!</definedName>
    <definedName name="LSNO175" localSheetId="0">#REF!</definedName>
    <definedName name="LSNO175" localSheetId="20">#REF!</definedName>
    <definedName name="LSNO175" localSheetId="19">#REF!</definedName>
    <definedName name="LSNO175" localSheetId="13">#REF!</definedName>
    <definedName name="LSNO175" localSheetId="7">#REF!</definedName>
    <definedName name="LSNO175" localSheetId="4">#REF!</definedName>
    <definedName name="LSNO175" localSheetId="3">#REF!</definedName>
    <definedName name="LSNO175" localSheetId="6">#REF!</definedName>
    <definedName name="LSNO175" localSheetId="5">#REF!</definedName>
    <definedName name="LSNO175" localSheetId="2">#REF!</definedName>
    <definedName name="LSNO175" localSheetId="1">#REF!</definedName>
    <definedName name="LSNO175" localSheetId="16">#REF!</definedName>
    <definedName name="LSNO175" localSheetId="9">#REF!</definedName>
    <definedName name="LSNO175">#REF!</definedName>
    <definedName name="LSNO176" localSheetId="12">#REF!</definedName>
    <definedName name="LSNO176" localSheetId="15">#REF!</definedName>
    <definedName name="LSNO176" localSheetId="11">#REF!</definedName>
    <definedName name="LSNO176" localSheetId="17">#REF!</definedName>
    <definedName name="LSNO176" localSheetId="14">#REF!</definedName>
    <definedName name="LSNO176" localSheetId="8">#REF!</definedName>
    <definedName name="LSNO176" localSheetId="0">#REF!</definedName>
    <definedName name="LSNO176" localSheetId="20">#REF!</definedName>
    <definedName name="LSNO176" localSheetId="19">#REF!</definedName>
    <definedName name="LSNO176" localSheetId="13">#REF!</definedName>
    <definedName name="LSNO176" localSheetId="7">#REF!</definedName>
    <definedName name="LSNO176" localSheetId="4">#REF!</definedName>
    <definedName name="LSNO176" localSheetId="3">#REF!</definedName>
    <definedName name="LSNO176" localSheetId="6">#REF!</definedName>
    <definedName name="LSNO176" localSheetId="5">#REF!</definedName>
    <definedName name="LSNO176" localSheetId="2">#REF!</definedName>
    <definedName name="LSNO176" localSheetId="1">#REF!</definedName>
    <definedName name="LSNO176" localSheetId="16">#REF!</definedName>
    <definedName name="LSNO176" localSheetId="9">#REF!</definedName>
    <definedName name="LSNO176">#REF!</definedName>
    <definedName name="LSNO177" localSheetId="12">#REF!</definedName>
    <definedName name="LSNO177" localSheetId="15">#REF!</definedName>
    <definedName name="LSNO177" localSheetId="11">#REF!</definedName>
    <definedName name="LSNO177" localSheetId="17">#REF!</definedName>
    <definedName name="LSNO177" localSheetId="14">#REF!</definedName>
    <definedName name="LSNO177" localSheetId="8">#REF!</definedName>
    <definedName name="LSNO177" localSheetId="0">#REF!</definedName>
    <definedName name="LSNO177" localSheetId="20">#REF!</definedName>
    <definedName name="LSNO177" localSheetId="19">#REF!</definedName>
    <definedName name="LSNO177" localSheetId="13">#REF!</definedName>
    <definedName name="LSNO177" localSheetId="7">#REF!</definedName>
    <definedName name="LSNO177" localSheetId="4">#REF!</definedName>
    <definedName name="LSNO177" localSheetId="3">#REF!</definedName>
    <definedName name="LSNO177" localSheetId="6">#REF!</definedName>
    <definedName name="LSNO177" localSheetId="5">#REF!</definedName>
    <definedName name="LSNO177" localSheetId="2">#REF!</definedName>
    <definedName name="LSNO177" localSheetId="1">#REF!</definedName>
    <definedName name="LSNO177" localSheetId="16">#REF!</definedName>
    <definedName name="LSNO177" localSheetId="9">#REF!</definedName>
    <definedName name="LSNO177">#REF!</definedName>
    <definedName name="LSNO178" localSheetId="12">#REF!</definedName>
    <definedName name="LSNO178" localSheetId="15">#REF!</definedName>
    <definedName name="LSNO178" localSheetId="11">#REF!</definedName>
    <definedName name="LSNO178" localSheetId="17">#REF!</definedName>
    <definedName name="LSNO178" localSheetId="14">#REF!</definedName>
    <definedName name="LSNO178" localSheetId="8">#REF!</definedName>
    <definedName name="LSNO178" localSheetId="0">#REF!</definedName>
    <definedName name="LSNO178" localSheetId="20">#REF!</definedName>
    <definedName name="LSNO178" localSheetId="19">#REF!</definedName>
    <definedName name="LSNO178" localSheetId="13">#REF!</definedName>
    <definedName name="LSNO178" localSheetId="7">#REF!</definedName>
    <definedName name="LSNO178" localSheetId="4">#REF!</definedName>
    <definedName name="LSNO178" localSheetId="3">#REF!</definedName>
    <definedName name="LSNO178" localSheetId="6">#REF!</definedName>
    <definedName name="LSNO178" localSheetId="5">#REF!</definedName>
    <definedName name="LSNO178" localSheetId="2">#REF!</definedName>
    <definedName name="LSNO178" localSheetId="1">#REF!</definedName>
    <definedName name="LSNO178" localSheetId="16">#REF!</definedName>
    <definedName name="LSNO178" localSheetId="9">#REF!</definedName>
    <definedName name="LSNO178">#REF!</definedName>
    <definedName name="LSNO179" localSheetId="12">#REF!</definedName>
    <definedName name="LSNO179" localSheetId="15">#REF!</definedName>
    <definedName name="LSNO179" localSheetId="11">#REF!</definedName>
    <definedName name="LSNO179" localSheetId="17">#REF!</definedName>
    <definedName name="LSNO179" localSheetId="14">#REF!</definedName>
    <definedName name="LSNO179" localSheetId="8">#REF!</definedName>
    <definedName name="LSNO179" localSheetId="0">#REF!</definedName>
    <definedName name="LSNO179" localSheetId="20">#REF!</definedName>
    <definedName name="LSNO179" localSheetId="19">#REF!</definedName>
    <definedName name="LSNO179" localSheetId="13">#REF!</definedName>
    <definedName name="LSNO179" localSheetId="7">#REF!</definedName>
    <definedName name="LSNO179" localSheetId="4">#REF!</definedName>
    <definedName name="LSNO179" localSheetId="3">#REF!</definedName>
    <definedName name="LSNO179" localSheetId="6">#REF!</definedName>
    <definedName name="LSNO179" localSheetId="5">#REF!</definedName>
    <definedName name="LSNO179" localSheetId="2">#REF!</definedName>
    <definedName name="LSNO179" localSheetId="1">#REF!</definedName>
    <definedName name="LSNO179" localSheetId="16">#REF!</definedName>
    <definedName name="LSNO179" localSheetId="9">#REF!</definedName>
    <definedName name="LSNO179">#REF!</definedName>
    <definedName name="LSNO18" localSheetId="12">#REF!</definedName>
    <definedName name="LSNO18" localSheetId="15">#REF!</definedName>
    <definedName name="LSNO18" localSheetId="11">#REF!</definedName>
    <definedName name="LSNO18" localSheetId="17">#REF!</definedName>
    <definedName name="LSNO18" localSheetId="14">#REF!</definedName>
    <definedName name="LSNO18" localSheetId="8">#REF!</definedName>
    <definedName name="LSNO18" localSheetId="0">#REF!</definedName>
    <definedName name="LSNO18" localSheetId="20">#REF!</definedName>
    <definedName name="LSNO18" localSheetId="19">#REF!</definedName>
    <definedName name="LSNO18" localSheetId="13">#REF!</definedName>
    <definedName name="LSNO18" localSheetId="7">#REF!</definedName>
    <definedName name="LSNO18" localSheetId="4">#REF!</definedName>
    <definedName name="LSNO18" localSheetId="3">#REF!</definedName>
    <definedName name="LSNO18" localSheetId="6">#REF!</definedName>
    <definedName name="LSNO18" localSheetId="5">#REF!</definedName>
    <definedName name="LSNO18" localSheetId="2">#REF!</definedName>
    <definedName name="LSNO18" localSheetId="1">#REF!</definedName>
    <definedName name="LSNO18" localSheetId="16">#REF!</definedName>
    <definedName name="LSNO18" localSheetId="9">#REF!</definedName>
    <definedName name="LSNO18">#REF!</definedName>
    <definedName name="LSNO180" localSheetId="12">#REF!</definedName>
    <definedName name="LSNO180" localSheetId="15">#REF!</definedName>
    <definedName name="LSNO180" localSheetId="11">#REF!</definedName>
    <definedName name="LSNO180" localSheetId="17">#REF!</definedName>
    <definedName name="LSNO180" localSheetId="14">#REF!</definedName>
    <definedName name="LSNO180" localSheetId="8">#REF!</definedName>
    <definedName name="LSNO180" localSheetId="0">#REF!</definedName>
    <definedName name="LSNO180" localSheetId="20">#REF!</definedName>
    <definedName name="LSNO180" localSheetId="19">#REF!</definedName>
    <definedName name="LSNO180" localSheetId="13">#REF!</definedName>
    <definedName name="LSNO180" localSheetId="7">#REF!</definedName>
    <definedName name="LSNO180" localSheetId="4">#REF!</definedName>
    <definedName name="LSNO180" localSheetId="3">#REF!</definedName>
    <definedName name="LSNO180" localSheetId="6">#REF!</definedName>
    <definedName name="LSNO180" localSheetId="5">#REF!</definedName>
    <definedName name="LSNO180" localSheetId="2">#REF!</definedName>
    <definedName name="LSNO180" localSheetId="1">#REF!</definedName>
    <definedName name="LSNO180" localSheetId="16">#REF!</definedName>
    <definedName name="LSNO180" localSheetId="9">#REF!</definedName>
    <definedName name="LSNO180">#REF!</definedName>
    <definedName name="LSNO181" localSheetId="12">#REF!</definedName>
    <definedName name="LSNO181" localSheetId="15">#REF!</definedName>
    <definedName name="LSNO181" localSheetId="11">#REF!</definedName>
    <definedName name="LSNO181" localSheetId="17">#REF!</definedName>
    <definedName name="LSNO181" localSheetId="14">#REF!</definedName>
    <definedName name="LSNO181" localSheetId="8">#REF!</definedName>
    <definedName name="LSNO181" localSheetId="0">#REF!</definedName>
    <definedName name="LSNO181" localSheetId="20">#REF!</definedName>
    <definedName name="LSNO181" localSheetId="19">#REF!</definedName>
    <definedName name="LSNO181" localSheetId="13">#REF!</definedName>
    <definedName name="LSNO181" localSheetId="7">#REF!</definedName>
    <definedName name="LSNO181" localSheetId="4">#REF!</definedName>
    <definedName name="LSNO181" localSheetId="3">#REF!</definedName>
    <definedName name="LSNO181" localSheetId="6">#REF!</definedName>
    <definedName name="LSNO181" localSheetId="5">#REF!</definedName>
    <definedName name="LSNO181" localSheetId="2">#REF!</definedName>
    <definedName name="LSNO181" localSheetId="1">#REF!</definedName>
    <definedName name="LSNO181" localSheetId="16">#REF!</definedName>
    <definedName name="LSNO181" localSheetId="9">#REF!</definedName>
    <definedName name="LSNO181">#REF!</definedName>
    <definedName name="LSNO182" localSheetId="12">#REF!</definedName>
    <definedName name="LSNO182" localSheetId="15">#REF!</definedName>
    <definedName name="LSNO182" localSheetId="11">#REF!</definedName>
    <definedName name="LSNO182" localSheetId="17">#REF!</definedName>
    <definedName name="LSNO182" localSheetId="14">#REF!</definedName>
    <definedName name="LSNO182" localSheetId="8">#REF!</definedName>
    <definedName name="LSNO182" localSheetId="0">#REF!</definedName>
    <definedName name="LSNO182" localSheetId="20">#REF!</definedName>
    <definedName name="LSNO182" localSheetId="19">#REF!</definedName>
    <definedName name="LSNO182" localSheetId="13">#REF!</definedName>
    <definedName name="LSNO182" localSheetId="7">#REF!</definedName>
    <definedName name="LSNO182" localSheetId="4">#REF!</definedName>
    <definedName name="LSNO182" localSheetId="3">#REF!</definedName>
    <definedName name="LSNO182" localSheetId="6">#REF!</definedName>
    <definedName name="LSNO182" localSheetId="5">#REF!</definedName>
    <definedName name="LSNO182" localSheetId="2">#REF!</definedName>
    <definedName name="LSNO182" localSheetId="1">#REF!</definedName>
    <definedName name="LSNO182" localSheetId="16">#REF!</definedName>
    <definedName name="LSNO182" localSheetId="9">#REF!</definedName>
    <definedName name="LSNO182">#REF!</definedName>
    <definedName name="LSNO183" localSheetId="12">#REF!</definedName>
    <definedName name="LSNO183" localSheetId="15">#REF!</definedName>
    <definedName name="LSNO183" localSheetId="11">#REF!</definedName>
    <definedName name="LSNO183" localSheetId="17">#REF!</definedName>
    <definedName name="LSNO183" localSheetId="14">#REF!</definedName>
    <definedName name="LSNO183" localSheetId="8">#REF!</definedName>
    <definedName name="LSNO183" localSheetId="0">#REF!</definedName>
    <definedName name="LSNO183" localSheetId="20">#REF!</definedName>
    <definedName name="LSNO183" localSheetId="19">#REF!</definedName>
    <definedName name="LSNO183" localSheetId="13">#REF!</definedName>
    <definedName name="LSNO183" localSheetId="7">#REF!</definedName>
    <definedName name="LSNO183" localSheetId="4">#REF!</definedName>
    <definedName name="LSNO183" localSheetId="3">#REF!</definedName>
    <definedName name="LSNO183" localSheetId="6">#REF!</definedName>
    <definedName name="LSNO183" localSheetId="5">#REF!</definedName>
    <definedName name="LSNO183" localSheetId="2">#REF!</definedName>
    <definedName name="LSNO183" localSheetId="1">#REF!</definedName>
    <definedName name="LSNO183" localSheetId="16">#REF!</definedName>
    <definedName name="LSNO183" localSheetId="9">#REF!</definedName>
    <definedName name="LSNO183">#REF!</definedName>
    <definedName name="LSNO184" localSheetId="12">#REF!</definedName>
    <definedName name="LSNO184" localSheetId="15">#REF!</definedName>
    <definedName name="LSNO184" localSheetId="11">#REF!</definedName>
    <definedName name="LSNO184" localSheetId="17">#REF!</definedName>
    <definedName name="LSNO184" localSheetId="14">#REF!</definedName>
    <definedName name="LSNO184" localSheetId="8">#REF!</definedName>
    <definedName name="LSNO184" localSheetId="0">#REF!</definedName>
    <definedName name="LSNO184" localSheetId="20">#REF!</definedName>
    <definedName name="LSNO184" localSheetId="19">#REF!</definedName>
    <definedName name="LSNO184" localSheetId="13">#REF!</definedName>
    <definedName name="LSNO184" localSheetId="7">#REF!</definedName>
    <definedName name="LSNO184" localSheetId="4">#REF!</definedName>
    <definedName name="LSNO184" localSheetId="3">#REF!</definedName>
    <definedName name="LSNO184" localSheetId="6">#REF!</definedName>
    <definedName name="LSNO184" localSheetId="5">#REF!</definedName>
    <definedName name="LSNO184" localSheetId="2">#REF!</definedName>
    <definedName name="LSNO184" localSheetId="1">#REF!</definedName>
    <definedName name="LSNO184" localSheetId="16">#REF!</definedName>
    <definedName name="LSNO184" localSheetId="9">#REF!</definedName>
    <definedName name="LSNO184">#REF!</definedName>
    <definedName name="LSNO185" localSheetId="12">#REF!</definedName>
    <definedName name="LSNO185" localSheetId="15">#REF!</definedName>
    <definedName name="LSNO185" localSheetId="11">#REF!</definedName>
    <definedName name="LSNO185" localSheetId="17">#REF!</definedName>
    <definedName name="LSNO185" localSheetId="14">#REF!</definedName>
    <definedName name="LSNO185" localSheetId="8">#REF!</definedName>
    <definedName name="LSNO185" localSheetId="0">#REF!</definedName>
    <definedName name="LSNO185" localSheetId="20">#REF!</definedName>
    <definedName name="LSNO185" localSheetId="19">#REF!</definedName>
    <definedName name="LSNO185" localSheetId="13">#REF!</definedName>
    <definedName name="LSNO185" localSheetId="7">#REF!</definedName>
    <definedName name="LSNO185" localSheetId="4">#REF!</definedName>
    <definedName name="LSNO185" localSheetId="3">#REF!</definedName>
    <definedName name="LSNO185" localSheetId="6">#REF!</definedName>
    <definedName name="LSNO185" localSheetId="5">#REF!</definedName>
    <definedName name="LSNO185" localSheetId="2">#REF!</definedName>
    <definedName name="LSNO185" localSheetId="1">#REF!</definedName>
    <definedName name="LSNO185" localSheetId="16">#REF!</definedName>
    <definedName name="LSNO185" localSheetId="9">#REF!</definedName>
    <definedName name="LSNO185">#REF!</definedName>
    <definedName name="LSNO186" localSheetId="12">#REF!</definedName>
    <definedName name="LSNO186" localSheetId="15">#REF!</definedName>
    <definedName name="LSNO186" localSheetId="11">#REF!</definedName>
    <definedName name="LSNO186" localSheetId="17">#REF!</definedName>
    <definedName name="LSNO186" localSheetId="14">#REF!</definedName>
    <definedName name="LSNO186" localSheetId="8">#REF!</definedName>
    <definedName name="LSNO186" localSheetId="0">#REF!</definedName>
    <definedName name="LSNO186" localSheetId="20">#REF!</definedName>
    <definedName name="LSNO186" localSheetId="19">#REF!</definedName>
    <definedName name="LSNO186" localSheetId="13">#REF!</definedName>
    <definedName name="LSNO186" localSheetId="7">#REF!</definedName>
    <definedName name="LSNO186" localSheetId="4">#REF!</definedName>
    <definedName name="LSNO186" localSheetId="3">#REF!</definedName>
    <definedName name="LSNO186" localSheetId="6">#REF!</definedName>
    <definedName name="LSNO186" localSheetId="5">#REF!</definedName>
    <definedName name="LSNO186" localSheetId="2">#REF!</definedName>
    <definedName name="LSNO186" localSheetId="1">#REF!</definedName>
    <definedName name="LSNO186" localSheetId="16">#REF!</definedName>
    <definedName name="LSNO186" localSheetId="9">#REF!</definedName>
    <definedName name="LSNO186">#REF!</definedName>
    <definedName name="LSNO187" localSheetId="12">#REF!</definedName>
    <definedName name="LSNO187" localSheetId="15">#REF!</definedName>
    <definedName name="LSNO187" localSheetId="11">#REF!</definedName>
    <definedName name="LSNO187" localSheetId="17">#REF!</definedName>
    <definedName name="LSNO187" localSheetId="14">#REF!</definedName>
    <definedName name="LSNO187" localSheetId="8">#REF!</definedName>
    <definedName name="LSNO187" localSheetId="0">#REF!</definedName>
    <definedName name="LSNO187" localSheetId="20">#REF!</definedName>
    <definedName name="LSNO187" localSheetId="19">#REF!</definedName>
    <definedName name="LSNO187" localSheetId="13">#REF!</definedName>
    <definedName name="LSNO187" localSheetId="7">#REF!</definedName>
    <definedName name="LSNO187" localSheetId="4">#REF!</definedName>
    <definedName name="LSNO187" localSheetId="3">#REF!</definedName>
    <definedName name="LSNO187" localSheetId="6">#REF!</definedName>
    <definedName name="LSNO187" localSheetId="5">#REF!</definedName>
    <definedName name="LSNO187" localSheetId="2">#REF!</definedName>
    <definedName name="LSNO187" localSheetId="1">#REF!</definedName>
    <definedName name="LSNO187" localSheetId="16">#REF!</definedName>
    <definedName name="LSNO187" localSheetId="9">#REF!</definedName>
    <definedName name="LSNO187">#REF!</definedName>
    <definedName name="LSNO188" localSheetId="12">#REF!</definedName>
    <definedName name="LSNO188" localSheetId="15">#REF!</definedName>
    <definedName name="LSNO188" localSheetId="11">#REF!</definedName>
    <definedName name="LSNO188" localSheetId="17">#REF!</definedName>
    <definedName name="LSNO188" localSheetId="14">#REF!</definedName>
    <definedName name="LSNO188" localSheetId="8">#REF!</definedName>
    <definedName name="LSNO188" localSheetId="0">#REF!</definedName>
    <definedName name="LSNO188" localSheetId="20">#REF!</definedName>
    <definedName name="LSNO188" localSheetId="19">#REF!</definedName>
    <definedName name="LSNO188" localSheetId="13">#REF!</definedName>
    <definedName name="LSNO188" localSheetId="7">#REF!</definedName>
    <definedName name="LSNO188" localSheetId="4">#REF!</definedName>
    <definedName name="LSNO188" localSheetId="3">#REF!</definedName>
    <definedName name="LSNO188" localSheetId="6">#REF!</definedName>
    <definedName name="LSNO188" localSheetId="5">#REF!</definedName>
    <definedName name="LSNO188" localSheetId="2">#REF!</definedName>
    <definedName name="LSNO188" localSheetId="1">#REF!</definedName>
    <definedName name="LSNO188" localSheetId="16">#REF!</definedName>
    <definedName name="LSNO188" localSheetId="9">#REF!</definedName>
    <definedName name="LSNO188">#REF!</definedName>
    <definedName name="LSNO189" localSheetId="12">#REF!</definedName>
    <definedName name="LSNO189" localSheetId="15">#REF!</definedName>
    <definedName name="LSNO189" localSheetId="11">#REF!</definedName>
    <definedName name="LSNO189" localSheetId="17">#REF!</definedName>
    <definedName name="LSNO189" localSheetId="14">#REF!</definedName>
    <definedName name="LSNO189" localSheetId="8">#REF!</definedName>
    <definedName name="LSNO189" localSheetId="0">#REF!</definedName>
    <definedName name="LSNO189" localSheetId="20">#REF!</definedName>
    <definedName name="LSNO189" localSheetId="19">#REF!</definedName>
    <definedName name="LSNO189" localSheetId="13">#REF!</definedName>
    <definedName name="LSNO189" localSheetId="7">#REF!</definedName>
    <definedName name="LSNO189" localSheetId="4">#REF!</definedName>
    <definedName name="LSNO189" localSheetId="3">#REF!</definedName>
    <definedName name="LSNO189" localSheetId="6">#REF!</definedName>
    <definedName name="LSNO189" localSheetId="5">#REF!</definedName>
    <definedName name="LSNO189" localSheetId="2">#REF!</definedName>
    <definedName name="LSNO189" localSheetId="1">#REF!</definedName>
    <definedName name="LSNO189" localSheetId="16">#REF!</definedName>
    <definedName name="LSNO189" localSheetId="9">#REF!</definedName>
    <definedName name="LSNO189">#REF!</definedName>
    <definedName name="LSNO19" localSheetId="12">#REF!</definedName>
    <definedName name="LSNO19" localSheetId="15">#REF!</definedName>
    <definedName name="LSNO19" localSheetId="11">#REF!</definedName>
    <definedName name="LSNO19" localSheetId="17">#REF!</definedName>
    <definedName name="LSNO19" localSheetId="14">[51]Lead!$N$26</definedName>
    <definedName name="LSNO19" localSheetId="8">#REF!</definedName>
    <definedName name="LSNO19" localSheetId="0">#REF!</definedName>
    <definedName name="LSNO19" localSheetId="20">#REF!</definedName>
    <definedName name="LSNO19" localSheetId="19">#REF!</definedName>
    <definedName name="LSNO19" localSheetId="13">[51]Lead!$N$26</definedName>
    <definedName name="LSNO19" localSheetId="7">#REF!</definedName>
    <definedName name="LSNO19" localSheetId="4">#REF!</definedName>
    <definedName name="LSNO19" localSheetId="3">#REF!</definedName>
    <definedName name="LSNO19" localSheetId="6">#REF!</definedName>
    <definedName name="LSNO19" localSheetId="5">#REF!</definedName>
    <definedName name="LSNO19" localSheetId="2">#REF!</definedName>
    <definedName name="LSNO19" localSheetId="1">#REF!</definedName>
    <definedName name="LSNO19" localSheetId="16">#REF!</definedName>
    <definedName name="LSNO19" localSheetId="9">#REF!</definedName>
    <definedName name="LSNO19">#REF!</definedName>
    <definedName name="LSNO190" localSheetId="12">#REF!</definedName>
    <definedName name="LSNO190" localSheetId="15">#REF!</definedName>
    <definedName name="LSNO190" localSheetId="11">#REF!</definedName>
    <definedName name="LSNO190" localSheetId="17">#REF!</definedName>
    <definedName name="LSNO190" localSheetId="14">#REF!</definedName>
    <definedName name="LSNO190" localSheetId="8">#REF!</definedName>
    <definedName name="LSNO190" localSheetId="0">#REF!</definedName>
    <definedName name="LSNO190" localSheetId="20">#REF!</definedName>
    <definedName name="LSNO190" localSheetId="19">#REF!</definedName>
    <definedName name="LSNO190" localSheetId="13">#REF!</definedName>
    <definedName name="LSNO190" localSheetId="7">#REF!</definedName>
    <definedName name="LSNO190" localSheetId="4">#REF!</definedName>
    <definedName name="LSNO190" localSheetId="3">#REF!</definedName>
    <definedName name="LSNO190" localSheetId="6">#REF!</definedName>
    <definedName name="LSNO190" localSheetId="5">#REF!</definedName>
    <definedName name="LSNO190" localSheetId="2">#REF!</definedName>
    <definedName name="LSNO190" localSheetId="1">#REF!</definedName>
    <definedName name="LSNO190" localSheetId="16">#REF!</definedName>
    <definedName name="LSNO190" localSheetId="9">#REF!</definedName>
    <definedName name="LSNO190">#REF!</definedName>
    <definedName name="LSNO191" localSheetId="12">#REF!</definedName>
    <definedName name="LSNO191" localSheetId="15">#REF!</definedName>
    <definedName name="LSNO191" localSheetId="11">#REF!</definedName>
    <definedName name="LSNO191" localSheetId="17">#REF!</definedName>
    <definedName name="LSNO191" localSheetId="14">#REF!</definedName>
    <definedName name="LSNO191" localSheetId="8">#REF!</definedName>
    <definedName name="LSNO191" localSheetId="0">#REF!</definedName>
    <definedName name="LSNO191" localSheetId="20">#REF!</definedName>
    <definedName name="LSNO191" localSheetId="19">#REF!</definedName>
    <definedName name="LSNO191" localSheetId="13">#REF!</definedName>
    <definedName name="LSNO191" localSheetId="7">#REF!</definedName>
    <definedName name="LSNO191" localSheetId="4">#REF!</definedName>
    <definedName name="LSNO191" localSheetId="3">#REF!</definedName>
    <definedName name="LSNO191" localSheetId="6">#REF!</definedName>
    <definedName name="LSNO191" localSheetId="5">#REF!</definedName>
    <definedName name="LSNO191" localSheetId="2">#REF!</definedName>
    <definedName name="LSNO191" localSheetId="1">#REF!</definedName>
    <definedName name="LSNO191" localSheetId="16">#REF!</definedName>
    <definedName name="LSNO191" localSheetId="9">#REF!</definedName>
    <definedName name="LSNO191">#REF!</definedName>
    <definedName name="LSNO192" localSheetId="12">#REF!</definedName>
    <definedName name="LSNO192" localSheetId="15">#REF!</definedName>
    <definedName name="LSNO192" localSheetId="11">#REF!</definedName>
    <definedName name="LSNO192" localSheetId="17">#REF!</definedName>
    <definedName name="LSNO192" localSheetId="14">#REF!</definedName>
    <definedName name="LSNO192" localSheetId="8">#REF!</definedName>
    <definedName name="LSNO192" localSheetId="0">#REF!</definedName>
    <definedName name="LSNO192" localSheetId="20">#REF!</definedName>
    <definedName name="LSNO192" localSheetId="19">#REF!</definedName>
    <definedName name="LSNO192" localSheetId="13">#REF!</definedName>
    <definedName name="LSNO192" localSheetId="7">#REF!</definedName>
    <definedName name="LSNO192" localSheetId="4">#REF!</definedName>
    <definedName name="LSNO192" localSheetId="3">#REF!</definedName>
    <definedName name="LSNO192" localSheetId="6">#REF!</definedName>
    <definedName name="LSNO192" localSheetId="5">#REF!</definedName>
    <definedName name="LSNO192" localSheetId="2">#REF!</definedName>
    <definedName name="LSNO192" localSheetId="1">#REF!</definedName>
    <definedName name="LSNO192" localSheetId="16">#REF!</definedName>
    <definedName name="LSNO192" localSheetId="9">#REF!</definedName>
    <definedName name="LSNO192">#REF!</definedName>
    <definedName name="LSNO193" localSheetId="12">#REF!</definedName>
    <definedName name="LSNO193" localSheetId="15">#REF!</definedName>
    <definedName name="LSNO193" localSheetId="11">#REF!</definedName>
    <definedName name="LSNO193" localSheetId="17">#REF!</definedName>
    <definedName name="LSNO193" localSheetId="14">#REF!</definedName>
    <definedName name="LSNO193" localSheetId="8">#REF!</definedName>
    <definedName name="LSNO193" localSheetId="0">#REF!</definedName>
    <definedName name="LSNO193" localSheetId="20">#REF!</definedName>
    <definedName name="LSNO193" localSheetId="19">#REF!</definedName>
    <definedName name="LSNO193" localSheetId="13">#REF!</definedName>
    <definedName name="LSNO193" localSheetId="7">#REF!</definedName>
    <definedName name="LSNO193" localSheetId="4">#REF!</definedName>
    <definedName name="LSNO193" localSheetId="3">#REF!</definedName>
    <definedName name="LSNO193" localSheetId="6">#REF!</definedName>
    <definedName name="LSNO193" localSheetId="5">#REF!</definedName>
    <definedName name="LSNO193" localSheetId="2">#REF!</definedName>
    <definedName name="LSNO193" localSheetId="1">#REF!</definedName>
    <definedName name="LSNO193" localSheetId="16">#REF!</definedName>
    <definedName name="LSNO193" localSheetId="9">#REF!</definedName>
    <definedName name="LSNO193">#REF!</definedName>
    <definedName name="LSNO194" localSheetId="12">#REF!</definedName>
    <definedName name="LSNO194" localSheetId="15">#REF!</definedName>
    <definedName name="LSNO194" localSheetId="11">#REF!</definedName>
    <definedName name="LSNO194" localSheetId="17">#REF!</definedName>
    <definedName name="LSNO194" localSheetId="14">#REF!</definedName>
    <definedName name="LSNO194" localSheetId="8">#REF!</definedName>
    <definedName name="LSNO194" localSheetId="0">#REF!</definedName>
    <definedName name="LSNO194" localSheetId="20">#REF!</definedName>
    <definedName name="LSNO194" localSheetId="19">#REF!</definedName>
    <definedName name="LSNO194" localSheetId="13">#REF!</definedName>
    <definedName name="LSNO194" localSheetId="7">#REF!</definedName>
    <definedName name="LSNO194" localSheetId="4">#REF!</definedName>
    <definedName name="LSNO194" localSheetId="3">#REF!</definedName>
    <definedName name="LSNO194" localSheetId="6">#REF!</definedName>
    <definedName name="LSNO194" localSheetId="5">#REF!</definedName>
    <definedName name="LSNO194" localSheetId="2">#REF!</definedName>
    <definedName name="LSNO194" localSheetId="1">#REF!</definedName>
    <definedName name="LSNO194" localSheetId="16">#REF!</definedName>
    <definedName name="LSNO194" localSheetId="9">#REF!</definedName>
    <definedName name="LSNO194">#REF!</definedName>
    <definedName name="LSNO195" localSheetId="12">#REF!</definedName>
    <definedName name="LSNO195" localSheetId="15">#REF!</definedName>
    <definedName name="LSNO195" localSheetId="11">#REF!</definedName>
    <definedName name="LSNO195" localSheetId="17">#REF!</definedName>
    <definedName name="LSNO195" localSheetId="14">#REF!</definedName>
    <definedName name="LSNO195" localSheetId="8">#REF!</definedName>
    <definedName name="LSNO195" localSheetId="0">#REF!</definedName>
    <definedName name="LSNO195" localSheetId="20">#REF!</definedName>
    <definedName name="LSNO195" localSheetId="19">#REF!</definedName>
    <definedName name="LSNO195" localSheetId="13">#REF!</definedName>
    <definedName name="LSNO195" localSheetId="7">#REF!</definedName>
    <definedName name="LSNO195" localSheetId="4">#REF!</definedName>
    <definedName name="LSNO195" localSheetId="3">#REF!</definedName>
    <definedName name="LSNO195" localSheetId="6">#REF!</definedName>
    <definedName name="LSNO195" localSheetId="5">#REF!</definedName>
    <definedName name="LSNO195" localSheetId="2">#REF!</definedName>
    <definedName name="LSNO195" localSheetId="1">#REF!</definedName>
    <definedName name="LSNO195" localSheetId="16">#REF!</definedName>
    <definedName name="LSNO195" localSheetId="9">#REF!</definedName>
    <definedName name="LSNO195">#REF!</definedName>
    <definedName name="LSNO196" localSheetId="12">#REF!</definedName>
    <definedName name="LSNO196" localSheetId="15">#REF!</definedName>
    <definedName name="LSNO196" localSheetId="11">#REF!</definedName>
    <definedName name="LSNO196" localSheetId="17">#REF!</definedName>
    <definedName name="LSNO196" localSheetId="14">#REF!</definedName>
    <definedName name="LSNO196" localSheetId="8">#REF!</definedName>
    <definedName name="LSNO196" localSheetId="0">#REF!</definedName>
    <definedName name="LSNO196" localSheetId="20">#REF!</definedName>
    <definedName name="LSNO196" localSheetId="19">#REF!</definedName>
    <definedName name="LSNO196" localSheetId="13">#REF!</definedName>
    <definedName name="LSNO196" localSheetId="7">#REF!</definedName>
    <definedName name="LSNO196" localSheetId="4">#REF!</definedName>
    <definedName name="LSNO196" localSheetId="3">#REF!</definedName>
    <definedName name="LSNO196" localSheetId="6">#REF!</definedName>
    <definedName name="LSNO196" localSheetId="5">#REF!</definedName>
    <definedName name="LSNO196" localSheetId="2">#REF!</definedName>
    <definedName name="LSNO196" localSheetId="1">#REF!</definedName>
    <definedName name="LSNO196" localSheetId="16">#REF!</definedName>
    <definedName name="LSNO196" localSheetId="9">#REF!</definedName>
    <definedName name="LSNO196">#REF!</definedName>
    <definedName name="LSNO197" localSheetId="12">#REF!</definedName>
    <definedName name="LSNO197" localSheetId="15">#REF!</definedName>
    <definedName name="LSNO197" localSheetId="11">#REF!</definedName>
    <definedName name="LSNO197" localSheetId="17">#REF!</definedName>
    <definedName name="LSNO197" localSheetId="14">#REF!</definedName>
    <definedName name="LSNO197" localSheetId="8">#REF!</definedName>
    <definedName name="LSNO197" localSheetId="0">#REF!</definedName>
    <definedName name="LSNO197" localSheetId="20">#REF!</definedName>
    <definedName name="LSNO197" localSheetId="19">#REF!</definedName>
    <definedName name="LSNO197" localSheetId="13">#REF!</definedName>
    <definedName name="LSNO197" localSheetId="7">#REF!</definedName>
    <definedName name="LSNO197" localSheetId="4">#REF!</definedName>
    <definedName name="LSNO197" localSheetId="3">#REF!</definedName>
    <definedName name="LSNO197" localSheetId="6">#REF!</definedName>
    <definedName name="LSNO197" localSheetId="5">#REF!</definedName>
    <definedName name="LSNO197" localSheetId="2">#REF!</definedName>
    <definedName name="LSNO197" localSheetId="1">#REF!</definedName>
    <definedName name="LSNO197" localSheetId="16">#REF!</definedName>
    <definedName name="LSNO197" localSheetId="9">#REF!</definedName>
    <definedName name="LSNO197">#REF!</definedName>
    <definedName name="LSNO198" localSheetId="12">#REF!</definedName>
    <definedName name="LSNO198" localSheetId="15">#REF!</definedName>
    <definedName name="LSNO198" localSheetId="11">#REF!</definedName>
    <definedName name="LSNO198" localSheetId="17">#REF!</definedName>
    <definedName name="LSNO198" localSheetId="14">#REF!</definedName>
    <definedName name="LSNO198" localSheetId="8">#REF!</definedName>
    <definedName name="LSNO198" localSheetId="0">#REF!</definedName>
    <definedName name="LSNO198" localSheetId="20">#REF!</definedName>
    <definedName name="LSNO198" localSheetId="19">#REF!</definedName>
    <definedName name="LSNO198" localSheetId="13">#REF!</definedName>
    <definedName name="LSNO198" localSheetId="7">#REF!</definedName>
    <definedName name="LSNO198" localSheetId="4">#REF!</definedName>
    <definedName name="LSNO198" localSheetId="3">#REF!</definedName>
    <definedName name="LSNO198" localSheetId="6">#REF!</definedName>
    <definedName name="LSNO198" localSheetId="5">#REF!</definedName>
    <definedName name="LSNO198" localSheetId="2">#REF!</definedName>
    <definedName name="LSNO198" localSheetId="1">#REF!</definedName>
    <definedName name="LSNO198" localSheetId="16">#REF!</definedName>
    <definedName name="LSNO198" localSheetId="9">#REF!</definedName>
    <definedName name="LSNO198">#REF!</definedName>
    <definedName name="LSNO199" localSheetId="12">#REF!</definedName>
    <definedName name="LSNO199" localSheetId="15">#REF!</definedName>
    <definedName name="LSNO199" localSheetId="11">#REF!</definedName>
    <definedName name="LSNO199" localSheetId="17">#REF!</definedName>
    <definedName name="LSNO199" localSheetId="14">#REF!</definedName>
    <definedName name="LSNO199" localSheetId="8">#REF!</definedName>
    <definedName name="LSNO199" localSheetId="0">#REF!</definedName>
    <definedName name="LSNO199" localSheetId="20">#REF!</definedName>
    <definedName name="LSNO199" localSheetId="19">#REF!</definedName>
    <definedName name="LSNO199" localSheetId="13">#REF!</definedName>
    <definedName name="LSNO199" localSheetId="7">#REF!</definedName>
    <definedName name="LSNO199" localSheetId="4">#REF!</definedName>
    <definedName name="LSNO199" localSheetId="3">#REF!</definedName>
    <definedName name="LSNO199" localSheetId="6">#REF!</definedName>
    <definedName name="LSNO199" localSheetId="5">#REF!</definedName>
    <definedName name="LSNO199" localSheetId="2">#REF!</definedName>
    <definedName name="LSNO199" localSheetId="1">#REF!</definedName>
    <definedName name="LSNO199" localSheetId="16">#REF!</definedName>
    <definedName name="LSNO199" localSheetId="9">#REF!</definedName>
    <definedName name="LSNO199">#REF!</definedName>
    <definedName name="LSNO2" localSheetId="12">#REF!</definedName>
    <definedName name="LSNO2" localSheetId="15">#REF!</definedName>
    <definedName name="LSNO2" localSheetId="11">#REF!</definedName>
    <definedName name="LSNO2" localSheetId="17">#REF!</definedName>
    <definedName name="LSNO2" localSheetId="14">[51]Lead!$N$7</definedName>
    <definedName name="LSNO2" localSheetId="8">#REF!</definedName>
    <definedName name="LSNO2" localSheetId="0">#REF!</definedName>
    <definedName name="LSNO2" localSheetId="20">#REF!</definedName>
    <definedName name="LSNO2" localSheetId="19">#REF!</definedName>
    <definedName name="LSNO2" localSheetId="13">[51]Lead!$N$7</definedName>
    <definedName name="LSNO2" localSheetId="7">#REF!</definedName>
    <definedName name="LSNO2" localSheetId="4">#REF!</definedName>
    <definedName name="LSNO2" localSheetId="3">#REF!</definedName>
    <definedName name="LSNO2" localSheetId="6">#REF!</definedName>
    <definedName name="LSNO2" localSheetId="5">#REF!</definedName>
    <definedName name="LSNO2" localSheetId="2">#REF!</definedName>
    <definedName name="LSNO2" localSheetId="1">#REF!</definedName>
    <definedName name="LSNO2" localSheetId="16">#REF!</definedName>
    <definedName name="LSNO2" localSheetId="9">#REF!</definedName>
    <definedName name="LSNO2">#REF!</definedName>
    <definedName name="LSNO20" localSheetId="12">#REF!</definedName>
    <definedName name="LSNO20" localSheetId="15">#REF!</definedName>
    <definedName name="LSNO20" localSheetId="11">#REF!</definedName>
    <definedName name="LSNO20" localSheetId="17">#REF!</definedName>
    <definedName name="LSNO20" localSheetId="14">[51]Lead!$N$27</definedName>
    <definedName name="LSNO20" localSheetId="8">#REF!</definedName>
    <definedName name="LSNO20" localSheetId="0">#REF!</definedName>
    <definedName name="LSNO20" localSheetId="20">#REF!</definedName>
    <definedName name="LSNO20" localSheetId="19">#REF!</definedName>
    <definedName name="LSNO20" localSheetId="13">[51]Lead!$N$27</definedName>
    <definedName name="LSNO20" localSheetId="7">#REF!</definedName>
    <definedName name="LSNO20" localSheetId="4">#REF!</definedName>
    <definedName name="LSNO20" localSheetId="3">#REF!</definedName>
    <definedName name="LSNO20" localSheetId="6">#REF!</definedName>
    <definedName name="LSNO20" localSheetId="5">#REF!</definedName>
    <definedName name="LSNO20" localSheetId="2">#REF!</definedName>
    <definedName name="LSNO20" localSheetId="1">#REF!</definedName>
    <definedName name="LSNO20" localSheetId="16">#REF!</definedName>
    <definedName name="LSNO20" localSheetId="9">#REF!</definedName>
    <definedName name="LSNO20">#REF!</definedName>
    <definedName name="LSNO200" localSheetId="12">#REF!</definedName>
    <definedName name="LSNO200" localSheetId="15">#REF!</definedName>
    <definedName name="LSNO200" localSheetId="11">#REF!</definedName>
    <definedName name="LSNO200" localSheetId="17">#REF!</definedName>
    <definedName name="LSNO200" localSheetId="14">#REF!</definedName>
    <definedName name="LSNO200" localSheetId="8">#REF!</definedName>
    <definedName name="LSNO200" localSheetId="0">#REF!</definedName>
    <definedName name="LSNO200" localSheetId="20">#REF!</definedName>
    <definedName name="LSNO200" localSheetId="19">#REF!</definedName>
    <definedName name="LSNO200" localSheetId="13">#REF!</definedName>
    <definedName name="LSNO200" localSheetId="7">#REF!</definedName>
    <definedName name="LSNO200" localSheetId="4">#REF!</definedName>
    <definedName name="LSNO200" localSheetId="3">#REF!</definedName>
    <definedName name="LSNO200" localSheetId="6">#REF!</definedName>
    <definedName name="LSNO200" localSheetId="5">#REF!</definedName>
    <definedName name="LSNO200" localSheetId="2">#REF!</definedName>
    <definedName name="LSNO200" localSheetId="1">#REF!</definedName>
    <definedName name="LSNO200" localSheetId="16">#REF!</definedName>
    <definedName name="LSNO200" localSheetId="9">#REF!</definedName>
    <definedName name="LSNO200">#REF!</definedName>
    <definedName name="LSNO201" localSheetId="12">#REF!</definedName>
    <definedName name="LSNO201" localSheetId="15">#REF!</definedName>
    <definedName name="LSNO201" localSheetId="11">#REF!</definedName>
    <definedName name="LSNO201" localSheetId="17">#REF!</definedName>
    <definedName name="LSNO201" localSheetId="14">#REF!</definedName>
    <definedName name="LSNO201" localSheetId="8">#REF!</definedName>
    <definedName name="LSNO201" localSheetId="0">#REF!</definedName>
    <definedName name="LSNO201" localSheetId="20">#REF!</definedName>
    <definedName name="LSNO201" localSheetId="19">#REF!</definedName>
    <definedName name="LSNO201" localSheetId="13">#REF!</definedName>
    <definedName name="LSNO201" localSheetId="7">#REF!</definedName>
    <definedName name="LSNO201" localSheetId="4">#REF!</definedName>
    <definedName name="LSNO201" localSheetId="3">#REF!</definedName>
    <definedName name="LSNO201" localSheetId="6">#REF!</definedName>
    <definedName name="LSNO201" localSheetId="5">#REF!</definedName>
    <definedName name="LSNO201" localSheetId="2">#REF!</definedName>
    <definedName name="LSNO201" localSheetId="1">#REF!</definedName>
    <definedName name="LSNO201" localSheetId="16">#REF!</definedName>
    <definedName name="LSNO201" localSheetId="9">#REF!</definedName>
    <definedName name="LSNO201">#REF!</definedName>
    <definedName name="LSNO202" localSheetId="12">#REF!</definedName>
    <definedName name="LSNO202" localSheetId="15">#REF!</definedName>
    <definedName name="LSNO202" localSheetId="11">#REF!</definedName>
    <definedName name="LSNO202" localSheetId="17">#REF!</definedName>
    <definedName name="LSNO202" localSheetId="14">#REF!</definedName>
    <definedName name="LSNO202" localSheetId="8">#REF!</definedName>
    <definedName name="LSNO202" localSheetId="0">#REF!</definedName>
    <definedName name="LSNO202" localSheetId="20">#REF!</definedName>
    <definedName name="LSNO202" localSheetId="19">#REF!</definedName>
    <definedName name="LSNO202" localSheetId="13">#REF!</definedName>
    <definedName name="LSNO202" localSheetId="7">#REF!</definedName>
    <definedName name="LSNO202" localSheetId="4">#REF!</definedName>
    <definedName name="LSNO202" localSheetId="3">#REF!</definedName>
    <definedName name="LSNO202" localSheetId="6">#REF!</definedName>
    <definedName name="LSNO202" localSheetId="5">#REF!</definedName>
    <definedName name="LSNO202" localSheetId="2">#REF!</definedName>
    <definedName name="LSNO202" localSheetId="1">#REF!</definedName>
    <definedName name="LSNO202" localSheetId="16">#REF!</definedName>
    <definedName name="LSNO202" localSheetId="9">#REF!</definedName>
    <definedName name="LSNO202">#REF!</definedName>
    <definedName name="LSNO203" localSheetId="12">#REF!</definedName>
    <definedName name="LSNO203" localSheetId="15">#REF!</definedName>
    <definedName name="LSNO203" localSheetId="11">#REF!</definedName>
    <definedName name="LSNO203" localSheetId="17">#REF!</definedName>
    <definedName name="LSNO203" localSheetId="14">#REF!</definedName>
    <definedName name="LSNO203" localSheetId="8">#REF!</definedName>
    <definedName name="LSNO203" localSheetId="0">#REF!</definedName>
    <definedName name="LSNO203" localSheetId="20">#REF!</definedName>
    <definedName name="LSNO203" localSheetId="19">#REF!</definedName>
    <definedName name="LSNO203" localSheetId="13">#REF!</definedName>
    <definedName name="LSNO203" localSheetId="7">#REF!</definedName>
    <definedName name="LSNO203" localSheetId="4">#REF!</definedName>
    <definedName name="LSNO203" localSheetId="3">#REF!</definedName>
    <definedName name="LSNO203" localSheetId="6">#REF!</definedName>
    <definedName name="LSNO203" localSheetId="5">#REF!</definedName>
    <definedName name="LSNO203" localSheetId="2">#REF!</definedName>
    <definedName name="LSNO203" localSheetId="1">#REF!</definedName>
    <definedName name="LSNO203" localSheetId="16">#REF!</definedName>
    <definedName name="LSNO203" localSheetId="9">#REF!</definedName>
    <definedName name="LSNO203">#REF!</definedName>
    <definedName name="LSNO204" localSheetId="12">#REF!</definedName>
    <definedName name="LSNO204" localSheetId="15">#REF!</definedName>
    <definedName name="LSNO204" localSheetId="11">#REF!</definedName>
    <definedName name="LSNO204" localSheetId="17">#REF!</definedName>
    <definedName name="LSNO204" localSheetId="14">#REF!</definedName>
    <definedName name="LSNO204" localSheetId="8">#REF!</definedName>
    <definedName name="LSNO204" localSheetId="0">#REF!</definedName>
    <definedName name="LSNO204" localSheetId="20">#REF!</definedName>
    <definedName name="LSNO204" localSheetId="19">#REF!</definedName>
    <definedName name="LSNO204" localSheetId="13">#REF!</definedName>
    <definedName name="LSNO204" localSheetId="7">#REF!</definedName>
    <definedName name="LSNO204" localSheetId="4">#REF!</definedName>
    <definedName name="LSNO204" localSheetId="3">#REF!</definedName>
    <definedName name="LSNO204" localSheetId="6">#REF!</definedName>
    <definedName name="LSNO204" localSheetId="5">#REF!</definedName>
    <definedName name="LSNO204" localSheetId="2">#REF!</definedName>
    <definedName name="LSNO204" localSheetId="1">#REF!</definedName>
    <definedName name="LSNO204" localSheetId="16">#REF!</definedName>
    <definedName name="LSNO204" localSheetId="9">#REF!</definedName>
    <definedName name="LSNO204">#REF!</definedName>
    <definedName name="LSNO205" localSheetId="12">#REF!</definedName>
    <definedName name="LSNO205" localSheetId="15">#REF!</definedName>
    <definedName name="LSNO205" localSheetId="11">#REF!</definedName>
    <definedName name="LSNO205" localSheetId="17">#REF!</definedName>
    <definedName name="LSNO205" localSheetId="14">#REF!</definedName>
    <definedName name="LSNO205" localSheetId="8">#REF!</definedName>
    <definedName name="LSNO205" localSheetId="0">#REF!</definedName>
    <definedName name="LSNO205" localSheetId="20">#REF!</definedName>
    <definedName name="LSNO205" localSheetId="19">#REF!</definedName>
    <definedName name="LSNO205" localSheetId="13">#REF!</definedName>
    <definedName name="LSNO205" localSheetId="7">#REF!</definedName>
    <definedName name="LSNO205" localSheetId="4">#REF!</definedName>
    <definedName name="LSNO205" localSheetId="3">#REF!</definedName>
    <definedName name="LSNO205" localSheetId="6">#REF!</definedName>
    <definedName name="LSNO205" localSheetId="5">#REF!</definedName>
    <definedName name="LSNO205" localSheetId="2">#REF!</definedName>
    <definedName name="LSNO205" localSheetId="1">#REF!</definedName>
    <definedName name="LSNO205" localSheetId="16">#REF!</definedName>
    <definedName name="LSNO205" localSheetId="9">#REF!</definedName>
    <definedName name="LSNO205">#REF!</definedName>
    <definedName name="LSNO206" localSheetId="12">#REF!</definedName>
    <definedName name="LSNO206" localSheetId="15">#REF!</definedName>
    <definedName name="LSNO206" localSheetId="11">#REF!</definedName>
    <definedName name="LSNO206" localSheetId="17">#REF!</definedName>
    <definedName name="LSNO206" localSheetId="14">#REF!</definedName>
    <definedName name="LSNO206" localSheetId="8">#REF!</definedName>
    <definedName name="LSNO206" localSheetId="0">#REF!</definedName>
    <definedName name="LSNO206" localSheetId="20">#REF!</definedName>
    <definedName name="LSNO206" localSheetId="19">#REF!</definedName>
    <definedName name="LSNO206" localSheetId="13">#REF!</definedName>
    <definedName name="LSNO206" localSheetId="7">#REF!</definedName>
    <definedName name="LSNO206" localSheetId="4">#REF!</definedName>
    <definedName name="LSNO206" localSheetId="3">#REF!</definedName>
    <definedName name="LSNO206" localSheetId="6">#REF!</definedName>
    <definedName name="LSNO206" localSheetId="5">#REF!</definedName>
    <definedName name="LSNO206" localSheetId="2">#REF!</definedName>
    <definedName name="LSNO206" localSheetId="1">#REF!</definedName>
    <definedName name="LSNO206" localSheetId="16">#REF!</definedName>
    <definedName name="LSNO206" localSheetId="9">#REF!</definedName>
    <definedName name="LSNO206">#REF!</definedName>
    <definedName name="LSNO207" localSheetId="12">#REF!</definedName>
    <definedName name="LSNO207" localSheetId="15">#REF!</definedName>
    <definedName name="LSNO207" localSheetId="11">#REF!</definedName>
    <definedName name="LSNO207" localSheetId="17">#REF!</definedName>
    <definedName name="LSNO207" localSheetId="14">#REF!</definedName>
    <definedName name="LSNO207" localSheetId="8">#REF!</definedName>
    <definedName name="LSNO207" localSheetId="0">#REF!</definedName>
    <definedName name="LSNO207" localSheetId="20">#REF!</definedName>
    <definedName name="LSNO207" localSheetId="19">#REF!</definedName>
    <definedName name="LSNO207" localSheetId="13">#REF!</definedName>
    <definedName name="LSNO207" localSheetId="7">#REF!</definedName>
    <definedName name="LSNO207" localSheetId="4">#REF!</definedName>
    <definedName name="LSNO207" localSheetId="3">#REF!</definedName>
    <definedName name="LSNO207" localSheetId="6">#REF!</definedName>
    <definedName name="LSNO207" localSheetId="5">#REF!</definedName>
    <definedName name="LSNO207" localSheetId="2">#REF!</definedName>
    <definedName name="LSNO207" localSheetId="1">#REF!</definedName>
    <definedName name="LSNO207" localSheetId="16">#REF!</definedName>
    <definedName name="LSNO207" localSheetId="9">#REF!</definedName>
    <definedName name="LSNO207">#REF!</definedName>
    <definedName name="LSNO208" localSheetId="12">#REF!</definedName>
    <definedName name="LSNO208" localSheetId="15">#REF!</definedName>
    <definedName name="LSNO208" localSheetId="11">#REF!</definedName>
    <definedName name="LSNO208" localSheetId="17">#REF!</definedName>
    <definedName name="LSNO208" localSheetId="14">#REF!</definedName>
    <definedName name="LSNO208" localSheetId="8">#REF!</definedName>
    <definedName name="LSNO208" localSheetId="0">#REF!</definedName>
    <definedName name="LSNO208" localSheetId="20">#REF!</definedName>
    <definedName name="LSNO208" localSheetId="19">#REF!</definedName>
    <definedName name="LSNO208" localSheetId="13">#REF!</definedName>
    <definedName name="LSNO208" localSheetId="7">#REF!</definedName>
    <definedName name="LSNO208" localSheetId="4">#REF!</definedName>
    <definedName name="LSNO208" localSheetId="3">#REF!</definedName>
    <definedName name="LSNO208" localSheetId="6">#REF!</definedName>
    <definedName name="LSNO208" localSheetId="5">#REF!</definedName>
    <definedName name="LSNO208" localSheetId="2">#REF!</definedName>
    <definedName name="LSNO208" localSheetId="1">#REF!</definedName>
    <definedName name="LSNO208" localSheetId="16">#REF!</definedName>
    <definedName name="LSNO208" localSheetId="9">#REF!</definedName>
    <definedName name="LSNO208">#REF!</definedName>
    <definedName name="LSNO209" localSheetId="12">#REF!</definedName>
    <definedName name="LSNO209" localSheetId="15">#REF!</definedName>
    <definedName name="LSNO209" localSheetId="11">#REF!</definedName>
    <definedName name="LSNO209" localSheetId="17">#REF!</definedName>
    <definedName name="LSNO209" localSheetId="14">#REF!</definedName>
    <definedName name="LSNO209" localSheetId="8">#REF!</definedName>
    <definedName name="LSNO209" localSheetId="0">#REF!</definedName>
    <definedName name="LSNO209" localSheetId="20">#REF!</definedName>
    <definedName name="LSNO209" localSheetId="19">#REF!</definedName>
    <definedName name="LSNO209" localSheetId="13">#REF!</definedName>
    <definedName name="LSNO209" localSheetId="7">#REF!</definedName>
    <definedName name="LSNO209" localSheetId="4">#REF!</definedName>
    <definedName name="LSNO209" localSheetId="3">#REF!</definedName>
    <definedName name="LSNO209" localSheetId="6">#REF!</definedName>
    <definedName name="LSNO209" localSheetId="5">#REF!</definedName>
    <definedName name="LSNO209" localSheetId="2">#REF!</definedName>
    <definedName name="LSNO209" localSheetId="1">#REF!</definedName>
    <definedName name="LSNO209" localSheetId="16">#REF!</definedName>
    <definedName name="LSNO209" localSheetId="9">#REF!</definedName>
    <definedName name="LSNO209">#REF!</definedName>
    <definedName name="LSNO21" localSheetId="12">#REF!</definedName>
    <definedName name="LSNO21" localSheetId="15">#REF!</definedName>
    <definedName name="LSNO21" localSheetId="11">#REF!</definedName>
    <definedName name="LSNO21" localSheetId="17">#REF!</definedName>
    <definedName name="LSNO21" localSheetId="14">[30]Lead!#REF!</definedName>
    <definedName name="LSNO21" localSheetId="8">#REF!</definedName>
    <definedName name="LSNO21" localSheetId="0">#REF!</definedName>
    <definedName name="LSNO21" localSheetId="20">#REF!</definedName>
    <definedName name="LSNO21" localSheetId="19">#REF!</definedName>
    <definedName name="LSNO21" localSheetId="13">[30]Lead!#REF!</definedName>
    <definedName name="LSNO21" localSheetId="7">#REF!</definedName>
    <definedName name="LSNO21" localSheetId="4">#REF!</definedName>
    <definedName name="LSNO21" localSheetId="3">#REF!</definedName>
    <definedName name="LSNO21" localSheetId="6">#REF!</definedName>
    <definedName name="LSNO21" localSheetId="5">#REF!</definedName>
    <definedName name="LSNO21" localSheetId="2">#REF!</definedName>
    <definedName name="LSNO21" localSheetId="1">#REF!</definedName>
    <definedName name="LSNO21" localSheetId="16">#REF!</definedName>
    <definedName name="LSNO21" localSheetId="9">#REF!</definedName>
    <definedName name="LSNO21">#REF!</definedName>
    <definedName name="LSNO210" localSheetId="12">#REF!</definedName>
    <definedName name="LSNO210" localSheetId="15">#REF!</definedName>
    <definedName name="LSNO210" localSheetId="11">#REF!</definedName>
    <definedName name="LSNO210" localSheetId="17">#REF!</definedName>
    <definedName name="LSNO210" localSheetId="14">#REF!</definedName>
    <definedName name="LSNO210" localSheetId="8">#REF!</definedName>
    <definedName name="LSNO210" localSheetId="0">#REF!</definedName>
    <definedName name="LSNO210" localSheetId="20">#REF!</definedName>
    <definedName name="LSNO210" localSheetId="19">#REF!</definedName>
    <definedName name="LSNO210" localSheetId="13">#REF!</definedName>
    <definedName name="LSNO210" localSheetId="7">#REF!</definedName>
    <definedName name="LSNO210" localSheetId="4">#REF!</definedName>
    <definedName name="LSNO210" localSheetId="3">#REF!</definedName>
    <definedName name="LSNO210" localSheetId="6">#REF!</definedName>
    <definedName name="LSNO210" localSheetId="5">#REF!</definedName>
    <definedName name="LSNO210" localSheetId="2">#REF!</definedName>
    <definedName name="LSNO210" localSheetId="1">#REF!</definedName>
    <definedName name="LSNO210" localSheetId="16">#REF!</definedName>
    <definedName name="LSNO210" localSheetId="9">#REF!</definedName>
    <definedName name="LSNO210">#REF!</definedName>
    <definedName name="LSNO211" localSheetId="12">#REF!</definedName>
    <definedName name="LSNO211" localSheetId="15">#REF!</definedName>
    <definedName name="LSNO211" localSheetId="11">#REF!</definedName>
    <definedName name="LSNO211" localSheetId="17">#REF!</definedName>
    <definedName name="LSNO211" localSheetId="14">#REF!</definedName>
    <definedName name="LSNO211" localSheetId="8">#REF!</definedName>
    <definedName name="LSNO211" localSheetId="0">#REF!</definedName>
    <definedName name="LSNO211" localSheetId="20">#REF!</definedName>
    <definedName name="LSNO211" localSheetId="19">#REF!</definedName>
    <definedName name="LSNO211" localSheetId="13">#REF!</definedName>
    <definedName name="LSNO211" localSheetId="7">#REF!</definedName>
    <definedName name="LSNO211" localSheetId="4">#REF!</definedName>
    <definedName name="LSNO211" localSheetId="3">#REF!</definedName>
    <definedName name="LSNO211" localSheetId="6">#REF!</definedName>
    <definedName name="LSNO211" localSheetId="5">#REF!</definedName>
    <definedName name="LSNO211" localSheetId="2">#REF!</definedName>
    <definedName name="LSNO211" localSheetId="1">#REF!</definedName>
    <definedName name="LSNO211" localSheetId="16">#REF!</definedName>
    <definedName name="LSNO211" localSheetId="9">#REF!</definedName>
    <definedName name="LSNO211">#REF!</definedName>
    <definedName name="LSNO212" localSheetId="12">#REF!</definedName>
    <definedName name="LSNO212" localSheetId="15">#REF!</definedName>
    <definedName name="LSNO212" localSheetId="11">#REF!</definedName>
    <definedName name="LSNO212" localSheetId="17">#REF!</definedName>
    <definedName name="LSNO212" localSheetId="14">#REF!</definedName>
    <definedName name="LSNO212" localSheetId="8">#REF!</definedName>
    <definedName name="LSNO212" localSheetId="0">#REF!</definedName>
    <definedName name="LSNO212" localSheetId="20">#REF!</definedName>
    <definedName name="LSNO212" localSheetId="19">#REF!</definedName>
    <definedName name="LSNO212" localSheetId="13">#REF!</definedName>
    <definedName name="LSNO212" localSheetId="7">#REF!</definedName>
    <definedName name="LSNO212" localSheetId="4">#REF!</definedName>
    <definedName name="LSNO212" localSheetId="3">#REF!</definedName>
    <definedName name="LSNO212" localSheetId="6">#REF!</definedName>
    <definedName name="LSNO212" localSheetId="5">#REF!</definedName>
    <definedName name="LSNO212" localSheetId="2">#REF!</definedName>
    <definedName name="LSNO212" localSheetId="1">#REF!</definedName>
    <definedName name="LSNO212" localSheetId="16">#REF!</definedName>
    <definedName name="LSNO212" localSheetId="9">#REF!</definedName>
    <definedName name="LSNO212">#REF!</definedName>
    <definedName name="LSNO213" localSheetId="12">#REF!</definedName>
    <definedName name="LSNO213" localSheetId="15">#REF!</definedName>
    <definedName name="LSNO213" localSheetId="11">#REF!</definedName>
    <definedName name="LSNO213" localSheetId="17">#REF!</definedName>
    <definedName name="LSNO213" localSheetId="14">#REF!</definedName>
    <definedName name="LSNO213" localSheetId="8">#REF!</definedName>
    <definedName name="LSNO213" localSheetId="0">#REF!</definedName>
    <definedName name="LSNO213" localSheetId="20">#REF!</definedName>
    <definedName name="LSNO213" localSheetId="19">#REF!</definedName>
    <definedName name="LSNO213" localSheetId="13">#REF!</definedName>
    <definedName name="LSNO213" localSheetId="7">#REF!</definedName>
    <definedName name="LSNO213" localSheetId="4">#REF!</definedName>
    <definedName name="LSNO213" localSheetId="3">#REF!</definedName>
    <definedName name="LSNO213" localSheetId="6">#REF!</definedName>
    <definedName name="LSNO213" localSheetId="5">#REF!</definedName>
    <definedName name="LSNO213" localSheetId="2">#REF!</definedName>
    <definedName name="LSNO213" localSheetId="1">#REF!</definedName>
    <definedName name="LSNO213" localSheetId="16">#REF!</definedName>
    <definedName name="LSNO213" localSheetId="9">#REF!</definedName>
    <definedName name="LSNO213">#REF!</definedName>
    <definedName name="LSNO214" localSheetId="12">#REF!</definedName>
    <definedName name="LSNO214" localSheetId="15">#REF!</definedName>
    <definedName name="LSNO214" localSheetId="11">#REF!</definedName>
    <definedName name="LSNO214" localSheetId="17">#REF!</definedName>
    <definedName name="LSNO214" localSheetId="14">#REF!</definedName>
    <definedName name="LSNO214" localSheetId="8">#REF!</definedName>
    <definedName name="LSNO214" localSheetId="0">#REF!</definedName>
    <definedName name="LSNO214" localSheetId="20">#REF!</definedName>
    <definedName name="LSNO214" localSheetId="19">#REF!</definedName>
    <definedName name="LSNO214" localSheetId="13">#REF!</definedName>
    <definedName name="LSNO214" localSheetId="7">#REF!</definedName>
    <definedName name="LSNO214" localSheetId="4">#REF!</definedName>
    <definedName name="LSNO214" localSheetId="3">#REF!</definedName>
    <definedName name="LSNO214" localSheetId="6">#REF!</definedName>
    <definedName name="LSNO214" localSheetId="5">#REF!</definedName>
    <definedName name="LSNO214" localSheetId="2">#REF!</definedName>
    <definedName name="LSNO214" localSheetId="1">#REF!</definedName>
    <definedName name="LSNO214" localSheetId="16">#REF!</definedName>
    <definedName name="LSNO214" localSheetId="9">#REF!</definedName>
    <definedName name="LSNO214">#REF!</definedName>
    <definedName name="LSNO215" localSheetId="12">#REF!</definedName>
    <definedName name="LSNO215" localSheetId="15">#REF!</definedName>
    <definedName name="LSNO215" localSheetId="11">#REF!</definedName>
    <definedName name="LSNO215" localSheetId="17">#REF!</definedName>
    <definedName name="LSNO215" localSheetId="14">#REF!</definedName>
    <definedName name="LSNO215" localSheetId="8">#REF!</definedName>
    <definedName name="LSNO215" localSheetId="0">#REF!</definedName>
    <definedName name="LSNO215" localSheetId="20">#REF!</definedName>
    <definedName name="LSNO215" localSheetId="19">#REF!</definedName>
    <definedName name="LSNO215" localSheetId="13">#REF!</definedName>
    <definedName name="LSNO215" localSheetId="7">#REF!</definedName>
    <definedName name="LSNO215" localSheetId="4">#REF!</definedName>
    <definedName name="LSNO215" localSheetId="3">#REF!</definedName>
    <definedName name="LSNO215" localSheetId="6">#REF!</definedName>
    <definedName name="LSNO215" localSheetId="5">#REF!</definedName>
    <definedName name="LSNO215" localSheetId="2">#REF!</definedName>
    <definedName name="LSNO215" localSheetId="1">#REF!</definedName>
    <definedName name="LSNO215" localSheetId="16">#REF!</definedName>
    <definedName name="LSNO215" localSheetId="9">#REF!</definedName>
    <definedName name="LSNO215">#REF!</definedName>
    <definedName name="LSNO216" localSheetId="12">#REF!</definedName>
    <definedName name="LSNO216" localSheetId="15">#REF!</definedName>
    <definedName name="LSNO216" localSheetId="11">#REF!</definedName>
    <definedName name="LSNO216" localSheetId="17">#REF!</definedName>
    <definedName name="LSNO216" localSheetId="14">#REF!</definedName>
    <definedName name="LSNO216" localSheetId="8">#REF!</definedName>
    <definedName name="LSNO216" localSheetId="0">#REF!</definedName>
    <definedName name="LSNO216" localSheetId="20">#REF!</definedName>
    <definedName name="LSNO216" localSheetId="19">#REF!</definedName>
    <definedName name="LSNO216" localSheetId="13">#REF!</definedName>
    <definedName name="LSNO216" localSheetId="7">#REF!</definedName>
    <definedName name="LSNO216" localSheetId="4">#REF!</definedName>
    <definedName name="LSNO216" localSheetId="3">#REF!</definedName>
    <definedName name="LSNO216" localSheetId="6">#REF!</definedName>
    <definedName name="LSNO216" localSheetId="5">#REF!</definedName>
    <definedName name="LSNO216" localSheetId="2">#REF!</definedName>
    <definedName name="LSNO216" localSheetId="1">#REF!</definedName>
    <definedName name="LSNO216" localSheetId="16">#REF!</definedName>
    <definedName name="LSNO216" localSheetId="9">#REF!</definedName>
    <definedName name="LSNO216">#REF!</definedName>
    <definedName name="LSNO217" localSheetId="12">#REF!</definedName>
    <definedName name="LSNO217" localSheetId="15">#REF!</definedName>
    <definedName name="LSNO217" localSheetId="11">#REF!</definedName>
    <definedName name="LSNO217" localSheetId="17">#REF!</definedName>
    <definedName name="LSNO217" localSheetId="14">#REF!</definedName>
    <definedName name="LSNO217" localSheetId="8">#REF!</definedName>
    <definedName name="LSNO217" localSheetId="0">#REF!</definedName>
    <definedName name="LSNO217" localSheetId="20">#REF!</definedName>
    <definedName name="LSNO217" localSheetId="19">#REF!</definedName>
    <definedName name="LSNO217" localSheetId="13">#REF!</definedName>
    <definedName name="LSNO217" localSheetId="7">#REF!</definedName>
    <definedName name="LSNO217" localSheetId="4">#REF!</definedName>
    <definedName name="LSNO217" localSheetId="3">#REF!</definedName>
    <definedName name="LSNO217" localSheetId="6">#REF!</definedName>
    <definedName name="LSNO217" localSheetId="5">#REF!</definedName>
    <definedName name="LSNO217" localSheetId="2">#REF!</definedName>
    <definedName name="LSNO217" localSheetId="1">#REF!</definedName>
    <definedName name="LSNO217" localSheetId="16">#REF!</definedName>
    <definedName name="LSNO217" localSheetId="9">#REF!</definedName>
    <definedName name="LSNO217">#REF!</definedName>
    <definedName name="LSNO218" localSheetId="12">#REF!</definedName>
    <definedName name="LSNO218" localSheetId="15">#REF!</definedName>
    <definedName name="LSNO218" localSheetId="11">#REF!</definedName>
    <definedName name="LSNO218" localSheetId="17">#REF!</definedName>
    <definedName name="LSNO218" localSheetId="14">#REF!</definedName>
    <definedName name="LSNO218" localSheetId="8">#REF!</definedName>
    <definedName name="LSNO218" localSheetId="0">#REF!</definedName>
    <definedName name="LSNO218" localSheetId="20">#REF!</definedName>
    <definedName name="LSNO218" localSheetId="19">#REF!</definedName>
    <definedName name="LSNO218" localSheetId="13">#REF!</definedName>
    <definedName name="LSNO218" localSheetId="7">#REF!</definedName>
    <definedName name="LSNO218" localSheetId="4">#REF!</definedName>
    <definedName name="LSNO218" localSheetId="3">#REF!</definedName>
    <definedName name="LSNO218" localSheetId="6">#REF!</definedName>
    <definedName name="LSNO218" localSheetId="5">#REF!</definedName>
    <definedName name="LSNO218" localSheetId="2">#REF!</definedName>
    <definedName name="LSNO218" localSheetId="1">#REF!</definedName>
    <definedName name="LSNO218" localSheetId="16">#REF!</definedName>
    <definedName name="LSNO218" localSheetId="9">#REF!</definedName>
    <definedName name="LSNO218">#REF!</definedName>
    <definedName name="LSNO219" localSheetId="12">#REF!</definedName>
    <definedName name="LSNO219" localSheetId="15">#REF!</definedName>
    <definedName name="LSNO219" localSheetId="11">#REF!</definedName>
    <definedName name="LSNO219" localSheetId="17">#REF!</definedName>
    <definedName name="LSNO219" localSheetId="14">#REF!</definedName>
    <definedName name="LSNO219" localSheetId="8">#REF!</definedName>
    <definedName name="LSNO219" localSheetId="0">#REF!</definedName>
    <definedName name="LSNO219" localSheetId="20">#REF!</definedName>
    <definedName name="LSNO219" localSheetId="19">#REF!</definedName>
    <definedName name="LSNO219" localSheetId="13">#REF!</definedName>
    <definedName name="LSNO219" localSheetId="7">#REF!</definedName>
    <definedName name="LSNO219" localSheetId="4">#REF!</definedName>
    <definedName name="LSNO219" localSheetId="3">#REF!</definedName>
    <definedName name="LSNO219" localSheetId="6">#REF!</definedName>
    <definedName name="LSNO219" localSheetId="5">#REF!</definedName>
    <definedName name="LSNO219" localSheetId="2">#REF!</definedName>
    <definedName name="LSNO219" localSheetId="1">#REF!</definedName>
    <definedName name="LSNO219" localSheetId="16">#REF!</definedName>
    <definedName name="LSNO219" localSheetId="9">#REF!</definedName>
    <definedName name="LSNO219">#REF!</definedName>
    <definedName name="LSNO22" localSheetId="12">#REF!</definedName>
    <definedName name="LSNO22" localSheetId="15">#REF!</definedName>
    <definedName name="LSNO22" localSheetId="11">#REF!</definedName>
    <definedName name="LSNO22" localSheetId="17">#REF!</definedName>
    <definedName name="LSNO22" localSheetId="14">[51]Lead!$N$28</definedName>
    <definedName name="LSNO22" localSheetId="8">#REF!</definedName>
    <definedName name="LSNO22" localSheetId="0">#REF!</definedName>
    <definedName name="LSNO22" localSheetId="20">#REF!</definedName>
    <definedName name="LSNO22" localSheetId="19">#REF!</definedName>
    <definedName name="LSNO22" localSheetId="13">[51]Lead!$N$28</definedName>
    <definedName name="LSNO22" localSheetId="7">#REF!</definedName>
    <definedName name="LSNO22" localSheetId="4">#REF!</definedName>
    <definedName name="LSNO22" localSheetId="3">#REF!</definedName>
    <definedName name="LSNO22" localSheetId="6">#REF!</definedName>
    <definedName name="LSNO22" localSheetId="5">#REF!</definedName>
    <definedName name="LSNO22" localSheetId="2">#REF!</definedName>
    <definedName name="LSNO22" localSheetId="1">#REF!</definedName>
    <definedName name="LSNO22" localSheetId="16">#REF!</definedName>
    <definedName name="LSNO22" localSheetId="9">#REF!</definedName>
    <definedName name="LSNO22">#REF!</definedName>
    <definedName name="LSNO220" localSheetId="12">#REF!</definedName>
    <definedName name="LSNO220" localSheetId="15">#REF!</definedName>
    <definedName name="LSNO220" localSheetId="11">#REF!</definedName>
    <definedName name="LSNO220" localSheetId="17">#REF!</definedName>
    <definedName name="LSNO220" localSheetId="14">#REF!</definedName>
    <definedName name="LSNO220" localSheetId="8">#REF!</definedName>
    <definedName name="LSNO220" localSheetId="0">#REF!</definedName>
    <definedName name="LSNO220" localSheetId="20">#REF!</definedName>
    <definedName name="LSNO220" localSheetId="19">#REF!</definedName>
    <definedName name="LSNO220" localSheetId="13">#REF!</definedName>
    <definedName name="LSNO220" localSheetId="7">#REF!</definedName>
    <definedName name="LSNO220" localSheetId="4">#REF!</definedName>
    <definedName name="LSNO220" localSheetId="3">#REF!</definedName>
    <definedName name="LSNO220" localSheetId="6">#REF!</definedName>
    <definedName name="LSNO220" localSheetId="5">#REF!</definedName>
    <definedName name="LSNO220" localSheetId="2">#REF!</definedName>
    <definedName name="LSNO220" localSheetId="1">#REF!</definedName>
    <definedName name="LSNO220" localSheetId="16">#REF!</definedName>
    <definedName name="LSNO220" localSheetId="9">#REF!</definedName>
    <definedName name="LSNO220">#REF!</definedName>
    <definedName name="LSNO221" localSheetId="12">#REF!</definedName>
    <definedName name="LSNO221" localSheetId="15">#REF!</definedName>
    <definedName name="LSNO221" localSheetId="11">#REF!</definedName>
    <definedName name="LSNO221" localSheetId="17">#REF!</definedName>
    <definedName name="LSNO221" localSheetId="14">#REF!</definedName>
    <definedName name="LSNO221" localSheetId="8">#REF!</definedName>
    <definedName name="LSNO221" localSheetId="0">#REF!</definedName>
    <definedName name="LSNO221" localSheetId="20">#REF!</definedName>
    <definedName name="LSNO221" localSheetId="19">#REF!</definedName>
    <definedName name="LSNO221" localSheetId="13">#REF!</definedName>
    <definedName name="LSNO221" localSheetId="7">#REF!</definedName>
    <definedName name="LSNO221" localSheetId="4">#REF!</definedName>
    <definedName name="LSNO221" localSheetId="3">#REF!</definedName>
    <definedName name="LSNO221" localSheetId="6">#REF!</definedName>
    <definedName name="LSNO221" localSheetId="5">#REF!</definedName>
    <definedName name="LSNO221" localSheetId="2">#REF!</definedName>
    <definedName name="LSNO221" localSheetId="1">#REF!</definedName>
    <definedName name="LSNO221" localSheetId="16">#REF!</definedName>
    <definedName name="LSNO221" localSheetId="9">#REF!</definedName>
    <definedName name="LSNO221">#REF!</definedName>
    <definedName name="LSNO222" localSheetId="12">#REF!</definedName>
    <definedName name="LSNO222" localSheetId="15">#REF!</definedName>
    <definedName name="LSNO222" localSheetId="11">#REF!</definedName>
    <definedName name="LSNO222" localSheetId="17">#REF!</definedName>
    <definedName name="LSNO222" localSheetId="14">#REF!</definedName>
    <definedName name="LSNO222" localSheetId="8">#REF!</definedName>
    <definedName name="LSNO222" localSheetId="0">#REF!</definedName>
    <definedName name="LSNO222" localSheetId="20">#REF!</definedName>
    <definedName name="LSNO222" localSheetId="19">#REF!</definedName>
    <definedName name="LSNO222" localSheetId="13">#REF!</definedName>
    <definedName name="LSNO222" localSheetId="7">#REF!</definedName>
    <definedName name="LSNO222" localSheetId="4">#REF!</definedName>
    <definedName name="LSNO222" localSheetId="3">#REF!</definedName>
    <definedName name="LSNO222" localSheetId="6">#REF!</definedName>
    <definedName name="LSNO222" localSheetId="5">#REF!</definedName>
    <definedName name="LSNO222" localSheetId="2">#REF!</definedName>
    <definedName name="LSNO222" localSheetId="1">#REF!</definedName>
    <definedName name="LSNO222" localSheetId="16">#REF!</definedName>
    <definedName name="LSNO222" localSheetId="9">#REF!</definedName>
    <definedName name="LSNO222">#REF!</definedName>
    <definedName name="LSNO223" localSheetId="12">#REF!</definedName>
    <definedName name="LSNO223" localSheetId="15">#REF!</definedName>
    <definedName name="LSNO223" localSheetId="11">#REF!</definedName>
    <definedName name="LSNO223" localSheetId="17">#REF!</definedName>
    <definedName name="LSNO223" localSheetId="14">#REF!</definedName>
    <definedName name="LSNO223" localSheetId="8">#REF!</definedName>
    <definedName name="LSNO223" localSheetId="0">#REF!</definedName>
    <definedName name="LSNO223" localSheetId="20">#REF!</definedName>
    <definedName name="LSNO223" localSheetId="19">#REF!</definedName>
    <definedName name="LSNO223" localSheetId="13">#REF!</definedName>
    <definedName name="LSNO223" localSheetId="7">#REF!</definedName>
    <definedName name="LSNO223" localSheetId="4">#REF!</definedName>
    <definedName name="LSNO223" localSheetId="3">#REF!</definedName>
    <definedName name="LSNO223" localSheetId="6">#REF!</definedName>
    <definedName name="LSNO223" localSheetId="5">#REF!</definedName>
    <definedName name="LSNO223" localSheetId="2">#REF!</definedName>
    <definedName name="LSNO223" localSheetId="1">#REF!</definedName>
    <definedName name="LSNO223" localSheetId="16">#REF!</definedName>
    <definedName name="LSNO223" localSheetId="9">#REF!</definedName>
    <definedName name="LSNO223">#REF!</definedName>
    <definedName name="LSNO224" localSheetId="12">#REF!</definedName>
    <definedName name="LSNO224" localSheetId="15">#REF!</definedName>
    <definedName name="LSNO224" localSheetId="11">#REF!</definedName>
    <definedName name="LSNO224" localSheetId="17">#REF!</definedName>
    <definedName name="LSNO224" localSheetId="14">#REF!</definedName>
    <definedName name="LSNO224" localSheetId="8">#REF!</definedName>
    <definedName name="LSNO224" localSheetId="0">#REF!</definedName>
    <definedName name="LSNO224" localSheetId="20">#REF!</definedName>
    <definedName name="LSNO224" localSheetId="19">#REF!</definedName>
    <definedName name="LSNO224" localSheetId="13">#REF!</definedName>
    <definedName name="LSNO224" localSheetId="7">#REF!</definedName>
    <definedName name="LSNO224" localSheetId="4">#REF!</definedName>
    <definedName name="LSNO224" localSheetId="3">#REF!</definedName>
    <definedName name="LSNO224" localSheetId="6">#REF!</definedName>
    <definedName name="LSNO224" localSheetId="5">#REF!</definedName>
    <definedName name="LSNO224" localSheetId="2">#REF!</definedName>
    <definedName name="LSNO224" localSheetId="1">#REF!</definedName>
    <definedName name="LSNO224" localSheetId="16">#REF!</definedName>
    <definedName name="LSNO224" localSheetId="9">#REF!</definedName>
    <definedName name="LSNO224">#REF!</definedName>
    <definedName name="LSNO225" localSheetId="12">#REF!</definedName>
    <definedName name="LSNO225" localSheetId="15">#REF!</definedName>
    <definedName name="LSNO225" localSheetId="11">#REF!</definedName>
    <definedName name="LSNO225" localSheetId="17">#REF!</definedName>
    <definedName name="LSNO225" localSheetId="14">#REF!</definedName>
    <definedName name="LSNO225" localSheetId="8">#REF!</definedName>
    <definedName name="LSNO225" localSheetId="0">#REF!</definedName>
    <definedName name="LSNO225" localSheetId="20">#REF!</definedName>
    <definedName name="LSNO225" localSheetId="19">#REF!</definedName>
    <definedName name="LSNO225" localSheetId="13">#REF!</definedName>
    <definedName name="LSNO225" localSheetId="7">#REF!</definedName>
    <definedName name="LSNO225" localSheetId="4">#REF!</definedName>
    <definedName name="LSNO225" localSheetId="3">#REF!</definedName>
    <definedName name="LSNO225" localSheetId="6">#REF!</definedName>
    <definedName name="LSNO225" localSheetId="5">#REF!</definedName>
    <definedName name="LSNO225" localSheetId="2">#REF!</definedName>
    <definedName name="LSNO225" localSheetId="1">#REF!</definedName>
    <definedName name="LSNO225" localSheetId="16">#REF!</definedName>
    <definedName name="LSNO225" localSheetId="9">#REF!</definedName>
    <definedName name="LSNO225">#REF!</definedName>
    <definedName name="LSNO226" localSheetId="12">#REF!</definedName>
    <definedName name="LSNO226" localSheetId="15">#REF!</definedName>
    <definedName name="LSNO226" localSheetId="11">#REF!</definedName>
    <definedName name="LSNO226" localSheetId="17">#REF!</definedName>
    <definedName name="LSNO226" localSheetId="14">#REF!</definedName>
    <definedName name="LSNO226" localSheetId="8">#REF!</definedName>
    <definedName name="LSNO226" localSheetId="0">#REF!</definedName>
    <definedName name="LSNO226" localSheetId="20">#REF!</definedName>
    <definedName name="LSNO226" localSheetId="19">#REF!</definedName>
    <definedName name="LSNO226" localSheetId="13">#REF!</definedName>
    <definedName name="LSNO226" localSheetId="7">#REF!</definedName>
    <definedName name="LSNO226" localSheetId="4">#REF!</definedName>
    <definedName name="LSNO226" localSheetId="3">#REF!</definedName>
    <definedName name="LSNO226" localSheetId="6">#REF!</definedName>
    <definedName name="LSNO226" localSheetId="5">#REF!</definedName>
    <definedName name="LSNO226" localSheetId="2">#REF!</definedName>
    <definedName name="LSNO226" localSheetId="1">#REF!</definedName>
    <definedName name="LSNO226" localSheetId="16">#REF!</definedName>
    <definedName name="LSNO226" localSheetId="9">#REF!</definedName>
    <definedName name="LSNO226">#REF!</definedName>
    <definedName name="LSNO227" localSheetId="12">#REF!</definedName>
    <definedName name="LSNO227" localSheetId="15">#REF!</definedName>
    <definedName name="LSNO227" localSheetId="11">#REF!</definedName>
    <definedName name="LSNO227" localSheetId="17">#REF!</definedName>
    <definedName name="LSNO227" localSheetId="14">#REF!</definedName>
    <definedName name="LSNO227" localSheetId="8">#REF!</definedName>
    <definedName name="LSNO227" localSheetId="0">#REF!</definedName>
    <definedName name="LSNO227" localSheetId="20">#REF!</definedName>
    <definedName name="LSNO227" localSheetId="19">#REF!</definedName>
    <definedName name="LSNO227" localSheetId="13">#REF!</definedName>
    <definedName name="LSNO227" localSheetId="7">#REF!</definedName>
    <definedName name="LSNO227" localSheetId="4">#REF!</definedName>
    <definedName name="LSNO227" localSheetId="3">#REF!</definedName>
    <definedName name="LSNO227" localSheetId="6">#REF!</definedName>
    <definedName name="LSNO227" localSheetId="5">#REF!</definedName>
    <definedName name="LSNO227" localSheetId="2">#REF!</definedName>
    <definedName name="LSNO227" localSheetId="1">#REF!</definedName>
    <definedName name="LSNO227" localSheetId="16">#REF!</definedName>
    <definedName name="LSNO227" localSheetId="9">#REF!</definedName>
    <definedName name="LSNO227">#REF!</definedName>
    <definedName name="LSNO228" localSheetId="12">#REF!</definedName>
    <definedName name="LSNO228" localSheetId="15">#REF!</definedName>
    <definedName name="LSNO228" localSheetId="11">#REF!</definedName>
    <definedName name="LSNO228" localSheetId="17">#REF!</definedName>
    <definedName name="LSNO228" localSheetId="14">#REF!</definedName>
    <definedName name="LSNO228" localSheetId="8">#REF!</definedName>
    <definedName name="LSNO228" localSheetId="0">#REF!</definedName>
    <definedName name="LSNO228" localSheetId="20">#REF!</definedName>
    <definedName name="LSNO228" localSheetId="19">#REF!</definedName>
    <definedName name="LSNO228" localSheetId="13">#REF!</definedName>
    <definedName name="LSNO228" localSheetId="7">#REF!</definedName>
    <definedName name="LSNO228" localSheetId="4">#REF!</definedName>
    <definedName name="LSNO228" localSheetId="3">#REF!</definedName>
    <definedName name="LSNO228" localSheetId="6">#REF!</definedName>
    <definedName name="LSNO228" localSheetId="5">#REF!</definedName>
    <definedName name="LSNO228" localSheetId="2">#REF!</definedName>
    <definedName name="LSNO228" localSheetId="1">#REF!</definedName>
    <definedName name="LSNO228" localSheetId="16">#REF!</definedName>
    <definedName name="LSNO228" localSheetId="9">#REF!</definedName>
    <definedName name="LSNO228">#REF!</definedName>
    <definedName name="LSNO229" localSheetId="12">#REF!</definedName>
    <definedName name="LSNO229" localSheetId="15">#REF!</definedName>
    <definedName name="LSNO229" localSheetId="11">#REF!</definedName>
    <definedName name="LSNO229" localSheetId="17">#REF!</definedName>
    <definedName name="LSNO229" localSheetId="14">#REF!</definedName>
    <definedName name="LSNO229" localSheetId="8">#REF!</definedName>
    <definedName name="LSNO229" localSheetId="0">#REF!</definedName>
    <definedName name="LSNO229" localSheetId="20">#REF!</definedName>
    <definedName name="LSNO229" localSheetId="19">#REF!</definedName>
    <definedName name="LSNO229" localSheetId="13">#REF!</definedName>
    <definedName name="LSNO229" localSheetId="7">#REF!</definedName>
    <definedName name="LSNO229" localSheetId="4">#REF!</definedName>
    <definedName name="LSNO229" localSheetId="3">#REF!</definedName>
    <definedName name="LSNO229" localSheetId="6">#REF!</definedName>
    <definedName name="LSNO229" localSheetId="5">#REF!</definedName>
    <definedName name="LSNO229" localSheetId="2">#REF!</definedName>
    <definedName name="LSNO229" localSheetId="1">#REF!</definedName>
    <definedName name="LSNO229" localSheetId="16">#REF!</definedName>
    <definedName name="LSNO229" localSheetId="9">#REF!</definedName>
    <definedName name="LSNO229">#REF!</definedName>
    <definedName name="LSNO23" localSheetId="12">#REF!</definedName>
    <definedName name="LSNO23" localSheetId="15">#REF!</definedName>
    <definedName name="LSNO23" localSheetId="14">[51]Lead!$N$31</definedName>
    <definedName name="LSNO23" localSheetId="13">[51]Lead!$N$31</definedName>
    <definedName name="LSNO23" localSheetId="16">#REF!</definedName>
    <definedName name="LSNO23">[53]Lead!$N$31</definedName>
    <definedName name="LSNO230" localSheetId="12">#REF!</definedName>
    <definedName name="LSNO230" localSheetId="15">#REF!</definedName>
    <definedName name="LSNO230" localSheetId="11">#REF!</definedName>
    <definedName name="LSNO230" localSheetId="17">#REF!</definedName>
    <definedName name="LSNO230" localSheetId="14">#REF!</definedName>
    <definedName name="LSNO230" localSheetId="8">#REF!</definedName>
    <definedName name="LSNO230" localSheetId="0">#REF!</definedName>
    <definedName name="LSNO230" localSheetId="20">#REF!</definedName>
    <definedName name="LSNO230" localSheetId="19">#REF!</definedName>
    <definedName name="LSNO230" localSheetId="13">#REF!</definedName>
    <definedName name="LSNO230" localSheetId="7">#REF!</definedName>
    <definedName name="LSNO230" localSheetId="4">#REF!</definedName>
    <definedName name="LSNO230" localSheetId="3">#REF!</definedName>
    <definedName name="LSNO230" localSheetId="6">#REF!</definedName>
    <definedName name="LSNO230" localSheetId="5">#REF!</definedName>
    <definedName name="LSNO230" localSheetId="2">#REF!</definedName>
    <definedName name="LSNO230" localSheetId="1">#REF!</definedName>
    <definedName name="LSNO230" localSheetId="16">#REF!</definedName>
    <definedName name="LSNO230" localSheetId="9">#REF!</definedName>
    <definedName name="LSNO230">#REF!</definedName>
    <definedName name="LSNO231" localSheetId="12">#REF!</definedName>
    <definedName name="LSNO231" localSheetId="15">#REF!</definedName>
    <definedName name="LSNO231" localSheetId="11">#REF!</definedName>
    <definedName name="LSNO231" localSheetId="17">#REF!</definedName>
    <definedName name="LSNO231" localSheetId="14">#REF!</definedName>
    <definedName name="LSNO231" localSheetId="8">#REF!</definedName>
    <definedName name="LSNO231" localSheetId="0">#REF!</definedName>
    <definedName name="LSNO231" localSheetId="20">#REF!</definedName>
    <definedName name="LSNO231" localSheetId="19">#REF!</definedName>
    <definedName name="LSNO231" localSheetId="13">#REF!</definedName>
    <definedName name="LSNO231" localSheetId="7">#REF!</definedName>
    <definedName name="LSNO231" localSheetId="4">#REF!</definedName>
    <definedName name="LSNO231" localSheetId="3">#REF!</definedName>
    <definedName name="LSNO231" localSheetId="6">#REF!</definedName>
    <definedName name="LSNO231" localSheetId="5">#REF!</definedName>
    <definedName name="LSNO231" localSheetId="2">#REF!</definedName>
    <definedName name="LSNO231" localSheetId="1">#REF!</definedName>
    <definedName name="LSNO231" localSheetId="16">#REF!</definedName>
    <definedName name="LSNO231" localSheetId="9">#REF!</definedName>
    <definedName name="LSNO231">#REF!</definedName>
    <definedName name="LSNO232" localSheetId="12">#REF!</definedName>
    <definedName name="LSNO232" localSheetId="15">#REF!</definedName>
    <definedName name="LSNO232" localSheetId="11">#REF!</definedName>
    <definedName name="LSNO232" localSheetId="17">#REF!</definedName>
    <definedName name="LSNO232" localSheetId="14">#REF!</definedName>
    <definedName name="LSNO232" localSheetId="8">#REF!</definedName>
    <definedName name="LSNO232" localSheetId="0">#REF!</definedName>
    <definedName name="LSNO232" localSheetId="20">#REF!</definedName>
    <definedName name="LSNO232" localSheetId="19">#REF!</definedName>
    <definedName name="LSNO232" localSheetId="13">#REF!</definedName>
    <definedName name="LSNO232" localSheetId="7">#REF!</definedName>
    <definedName name="LSNO232" localSheetId="4">#REF!</definedName>
    <definedName name="LSNO232" localSheetId="3">#REF!</definedName>
    <definedName name="LSNO232" localSheetId="6">#REF!</definedName>
    <definedName name="LSNO232" localSheetId="5">#REF!</definedName>
    <definedName name="LSNO232" localSheetId="2">#REF!</definedName>
    <definedName name="LSNO232" localSheetId="1">#REF!</definedName>
    <definedName name="LSNO232" localSheetId="16">#REF!</definedName>
    <definedName name="LSNO232" localSheetId="9">#REF!</definedName>
    <definedName name="LSNO232">#REF!</definedName>
    <definedName name="LSNO233" localSheetId="12">#REF!</definedName>
    <definedName name="LSNO233" localSheetId="15">#REF!</definedName>
    <definedName name="LSNO233" localSheetId="11">#REF!</definedName>
    <definedName name="LSNO233" localSheetId="17">#REF!</definedName>
    <definedName name="LSNO233" localSheetId="14">#REF!</definedName>
    <definedName name="LSNO233" localSheetId="8">#REF!</definedName>
    <definedName name="LSNO233" localSheetId="0">#REF!</definedName>
    <definedName name="LSNO233" localSheetId="20">#REF!</definedName>
    <definedName name="LSNO233" localSheetId="19">#REF!</definedName>
    <definedName name="LSNO233" localSheetId="13">#REF!</definedName>
    <definedName name="LSNO233" localSheetId="7">#REF!</definedName>
    <definedName name="LSNO233" localSheetId="4">#REF!</definedName>
    <definedName name="LSNO233" localSheetId="3">#REF!</definedName>
    <definedName name="LSNO233" localSheetId="6">#REF!</definedName>
    <definedName name="LSNO233" localSheetId="5">#REF!</definedName>
    <definedName name="LSNO233" localSheetId="2">#REF!</definedName>
    <definedName name="LSNO233" localSheetId="1">#REF!</definedName>
    <definedName name="LSNO233" localSheetId="16">#REF!</definedName>
    <definedName name="LSNO233" localSheetId="9">#REF!</definedName>
    <definedName name="LSNO233">#REF!</definedName>
    <definedName name="LSNO234" localSheetId="12">#REF!</definedName>
    <definedName name="LSNO234" localSheetId="15">#REF!</definedName>
    <definedName name="LSNO234" localSheetId="11">#REF!</definedName>
    <definedName name="LSNO234" localSheetId="17">#REF!</definedName>
    <definedName name="LSNO234" localSheetId="14">#REF!</definedName>
    <definedName name="LSNO234" localSheetId="8">#REF!</definedName>
    <definedName name="LSNO234" localSheetId="0">#REF!</definedName>
    <definedName name="LSNO234" localSheetId="20">#REF!</definedName>
    <definedName name="LSNO234" localSheetId="19">#REF!</definedName>
    <definedName name="LSNO234" localSheetId="13">#REF!</definedName>
    <definedName name="LSNO234" localSheetId="7">#REF!</definedName>
    <definedName name="LSNO234" localSheetId="4">#REF!</definedName>
    <definedName name="LSNO234" localSheetId="3">#REF!</definedName>
    <definedName name="LSNO234" localSheetId="6">#REF!</definedName>
    <definedName name="LSNO234" localSheetId="5">#REF!</definedName>
    <definedName name="LSNO234" localSheetId="2">#REF!</definedName>
    <definedName name="LSNO234" localSheetId="1">#REF!</definedName>
    <definedName name="LSNO234" localSheetId="16">#REF!</definedName>
    <definedName name="LSNO234" localSheetId="9">#REF!</definedName>
    <definedName name="LSNO234">#REF!</definedName>
    <definedName name="LSNO235" localSheetId="12">#REF!</definedName>
    <definedName name="LSNO235" localSheetId="15">#REF!</definedName>
    <definedName name="LSNO235" localSheetId="11">#REF!</definedName>
    <definedName name="LSNO235" localSheetId="17">#REF!</definedName>
    <definedName name="LSNO235" localSheetId="14">#REF!</definedName>
    <definedName name="LSNO235" localSheetId="8">#REF!</definedName>
    <definedName name="LSNO235" localSheetId="0">#REF!</definedName>
    <definedName name="LSNO235" localSheetId="20">#REF!</definedName>
    <definedName name="LSNO235" localSheetId="19">#REF!</definedName>
    <definedName name="LSNO235" localSheetId="13">#REF!</definedName>
    <definedName name="LSNO235" localSheetId="7">#REF!</definedName>
    <definedName name="LSNO235" localSheetId="4">#REF!</definedName>
    <definedName name="LSNO235" localSheetId="3">#REF!</definedName>
    <definedName name="LSNO235" localSheetId="6">#REF!</definedName>
    <definedName name="LSNO235" localSheetId="5">#REF!</definedName>
    <definedName name="LSNO235" localSheetId="2">#REF!</definedName>
    <definedName name="LSNO235" localSheetId="1">#REF!</definedName>
    <definedName name="LSNO235" localSheetId="16">#REF!</definedName>
    <definedName name="LSNO235" localSheetId="9">#REF!</definedName>
    <definedName name="LSNO235">#REF!</definedName>
    <definedName name="LSNO236" localSheetId="12">#REF!</definedName>
    <definedName name="LSNO236" localSheetId="15">#REF!</definedName>
    <definedName name="LSNO236" localSheetId="11">#REF!</definedName>
    <definedName name="LSNO236" localSheetId="17">#REF!</definedName>
    <definedName name="LSNO236" localSheetId="14">#REF!</definedName>
    <definedName name="LSNO236" localSheetId="8">#REF!</definedName>
    <definedName name="LSNO236" localSheetId="0">#REF!</definedName>
    <definedName name="LSNO236" localSheetId="20">#REF!</definedName>
    <definedName name="LSNO236" localSheetId="19">#REF!</definedName>
    <definedName name="LSNO236" localSheetId="13">#REF!</definedName>
    <definedName name="LSNO236" localSheetId="7">#REF!</definedName>
    <definedName name="LSNO236" localSheetId="4">#REF!</definedName>
    <definedName name="LSNO236" localSheetId="3">#REF!</definedName>
    <definedName name="LSNO236" localSheetId="6">#REF!</definedName>
    <definedName name="LSNO236" localSheetId="5">#REF!</definedName>
    <definedName name="LSNO236" localSheetId="2">#REF!</definedName>
    <definedName name="LSNO236" localSheetId="1">#REF!</definedName>
    <definedName name="LSNO236" localSheetId="16">#REF!</definedName>
    <definedName name="LSNO236" localSheetId="9">#REF!</definedName>
    <definedName name="LSNO236">#REF!</definedName>
    <definedName name="LSNO237" localSheetId="12">#REF!</definedName>
    <definedName name="LSNO237" localSheetId="15">#REF!</definedName>
    <definedName name="LSNO237" localSheetId="11">#REF!</definedName>
    <definedName name="LSNO237" localSheetId="17">#REF!</definedName>
    <definedName name="LSNO237" localSheetId="14">#REF!</definedName>
    <definedName name="LSNO237" localSheetId="8">#REF!</definedName>
    <definedName name="LSNO237" localSheetId="0">#REF!</definedName>
    <definedName name="LSNO237" localSheetId="20">#REF!</definedName>
    <definedName name="LSNO237" localSheetId="19">#REF!</definedName>
    <definedName name="LSNO237" localSheetId="13">#REF!</definedName>
    <definedName name="LSNO237" localSheetId="7">#REF!</definedName>
    <definedName name="LSNO237" localSheetId="4">#REF!</definedName>
    <definedName name="LSNO237" localSheetId="3">#REF!</definedName>
    <definedName name="LSNO237" localSheetId="6">#REF!</definedName>
    <definedName name="LSNO237" localSheetId="5">#REF!</definedName>
    <definedName name="LSNO237" localSheetId="2">#REF!</definedName>
    <definedName name="LSNO237" localSheetId="1">#REF!</definedName>
    <definedName name="LSNO237" localSheetId="16">#REF!</definedName>
    <definedName name="LSNO237" localSheetId="9">#REF!</definedName>
    <definedName name="LSNO237">#REF!</definedName>
    <definedName name="LSNO238" localSheetId="12">#REF!</definedName>
    <definedName name="LSNO238" localSheetId="15">#REF!</definedName>
    <definedName name="LSNO238" localSheetId="11">#REF!</definedName>
    <definedName name="LSNO238" localSheetId="17">#REF!</definedName>
    <definedName name="LSNO238" localSheetId="14">#REF!</definedName>
    <definedName name="LSNO238" localSheetId="8">#REF!</definedName>
    <definedName name="LSNO238" localSheetId="0">#REF!</definedName>
    <definedName name="LSNO238" localSheetId="20">#REF!</definedName>
    <definedName name="LSNO238" localSheetId="19">#REF!</definedName>
    <definedName name="LSNO238" localSheetId="13">#REF!</definedName>
    <definedName name="LSNO238" localSheetId="7">#REF!</definedName>
    <definedName name="LSNO238" localSheetId="4">#REF!</definedName>
    <definedName name="LSNO238" localSheetId="3">#REF!</definedName>
    <definedName name="LSNO238" localSheetId="6">#REF!</definedName>
    <definedName name="LSNO238" localSheetId="5">#REF!</definedName>
    <definedName name="LSNO238" localSheetId="2">#REF!</definedName>
    <definedName name="LSNO238" localSheetId="1">#REF!</definedName>
    <definedName name="LSNO238" localSheetId="16">#REF!</definedName>
    <definedName name="LSNO238" localSheetId="9">#REF!</definedName>
    <definedName name="LSNO238">#REF!</definedName>
    <definedName name="LSNO239" localSheetId="12">#REF!</definedName>
    <definedName name="LSNO239" localSheetId="15">#REF!</definedName>
    <definedName name="LSNO239" localSheetId="11">#REF!</definedName>
    <definedName name="LSNO239" localSheetId="17">#REF!</definedName>
    <definedName name="LSNO239" localSheetId="14">#REF!</definedName>
    <definedName name="LSNO239" localSheetId="8">#REF!</definedName>
    <definedName name="LSNO239" localSheetId="0">#REF!</definedName>
    <definedName name="LSNO239" localSheetId="20">#REF!</definedName>
    <definedName name="LSNO239" localSheetId="19">#REF!</definedName>
    <definedName name="LSNO239" localSheetId="13">#REF!</definedName>
    <definedName name="LSNO239" localSheetId="7">#REF!</definedName>
    <definedName name="LSNO239" localSheetId="4">#REF!</definedName>
    <definedName name="LSNO239" localSheetId="3">#REF!</definedName>
    <definedName name="LSNO239" localSheetId="6">#REF!</definedName>
    <definedName name="LSNO239" localSheetId="5">#REF!</definedName>
    <definedName name="LSNO239" localSheetId="2">#REF!</definedName>
    <definedName name="LSNO239" localSheetId="1">#REF!</definedName>
    <definedName name="LSNO239" localSheetId="16">#REF!</definedName>
    <definedName name="LSNO239" localSheetId="9">#REF!</definedName>
    <definedName name="LSNO239">#REF!</definedName>
    <definedName name="LSNO24" localSheetId="12">#REF!</definedName>
    <definedName name="LSNO24" localSheetId="15">#REF!</definedName>
    <definedName name="LSNO24" localSheetId="11">#REF!</definedName>
    <definedName name="LSNO24" localSheetId="17">#REF!</definedName>
    <definedName name="LSNO24" localSheetId="14">[30]Lead!#REF!</definedName>
    <definedName name="LSNO24" localSheetId="8">#REF!</definedName>
    <definedName name="LSNO24" localSheetId="0">#REF!</definedName>
    <definedName name="LSNO24" localSheetId="20">#REF!</definedName>
    <definedName name="LSNO24" localSheetId="19">#REF!</definedName>
    <definedName name="LSNO24" localSheetId="13">[30]Lead!#REF!</definedName>
    <definedName name="LSNO24" localSheetId="7">#REF!</definedName>
    <definedName name="LSNO24" localSheetId="4">#REF!</definedName>
    <definedName name="LSNO24" localSheetId="3">#REF!</definedName>
    <definedName name="LSNO24" localSheetId="6">#REF!</definedName>
    <definedName name="LSNO24" localSheetId="5">#REF!</definedName>
    <definedName name="LSNO24" localSheetId="2">#REF!</definedName>
    <definedName name="LSNO24" localSheetId="1">#REF!</definedName>
    <definedName name="LSNO24" localSheetId="16">#REF!</definedName>
    <definedName name="LSNO24" localSheetId="9">#REF!</definedName>
    <definedName name="LSNO24">#REF!</definedName>
    <definedName name="LSNO240" localSheetId="12">#REF!</definedName>
    <definedName name="LSNO240" localSheetId="15">#REF!</definedName>
    <definedName name="LSNO240" localSheetId="11">#REF!</definedName>
    <definedName name="LSNO240" localSheetId="17">#REF!</definedName>
    <definedName name="LSNO240" localSheetId="14">#REF!</definedName>
    <definedName name="LSNO240" localSheetId="8">#REF!</definedName>
    <definedName name="LSNO240" localSheetId="0">#REF!</definedName>
    <definedName name="LSNO240" localSheetId="20">#REF!</definedName>
    <definedName name="LSNO240" localSheetId="19">#REF!</definedName>
    <definedName name="LSNO240" localSheetId="13">#REF!</definedName>
    <definedName name="LSNO240" localSheetId="7">#REF!</definedName>
    <definedName name="LSNO240" localSheetId="4">#REF!</definedName>
    <definedName name="LSNO240" localSheetId="3">#REF!</definedName>
    <definedName name="LSNO240" localSheetId="6">#REF!</definedName>
    <definedName name="LSNO240" localSheetId="5">#REF!</definedName>
    <definedName name="LSNO240" localSheetId="2">#REF!</definedName>
    <definedName name="LSNO240" localSheetId="1">#REF!</definedName>
    <definedName name="LSNO240" localSheetId="16">#REF!</definedName>
    <definedName name="LSNO240" localSheetId="9">#REF!</definedName>
    <definedName name="LSNO240">#REF!</definedName>
    <definedName name="LSNO241" localSheetId="12">#REF!</definedName>
    <definedName name="LSNO241" localSheetId="15">#REF!</definedName>
    <definedName name="LSNO241" localSheetId="11">#REF!</definedName>
    <definedName name="LSNO241" localSheetId="17">#REF!</definedName>
    <definedName name="LSNO241" localSheetId="14">#REF!</definedName>
    <definedName name="LSNO241" localSheetId="8">#REF!</definedName>
    <definedName name="LSNO241" localSheetId="0">#REF!</definedName>
    <definedName name="LSNO241" localSheetId="20">#REF!</definedName>
    <definedName name="LSNO241" localSheetId="19">#REF!</definedName>
    <definedName name="LSNO241" localSheetId="13">#REF!</definedName>
    <definedName name="LSNO241" localSheetId="7">#REF!</definedName>
    <definedName name="LSNO241" localSheetId="4">#REF!</definedName>
    <definedName name="LSNO241" localSheetId="3">#REF!</definedName>
    <definedName name="LSNO241" localSheetId="6">#REF!</definedName>
    <definedName name="LSNO241" localSheetId="5">#REF!</definedName>
    <definedName name="LSNO241" localSheetId="2">#REF!</definedName>
    <definedName name="LSNO241" localSheetId="1">#REF!</definedName>
    <definedName name="LSNO241" localSheetId="16">#REF!</definedName>
    <definedName name="LSNO241" localSheetId="9">#REF!</definedName>
    <definedName name="LSNO241">#REF!</definedName>
    <definedName name="LSNO242" localSheetId="12">#REF!</definedName>
    <definedName name="LSNO242" localSheetId="15">#REF!</definedName>
    <definedName name="LSNO242" localSheetId="11">#REF!</definedName>
    <definedName name="LSNO242" localSheetId="17">#REF!</definedName>
    <definedName name="LSNO242" localSheetId="14">#REF!</definedName>
    <definedName name="LSNO242" localSheetId="8">#REF!</definedName>
    <definedName name="LSNO242" localSheetId="0">#REF!</definedName>
    <definedName name="LSNO242" localSheetId="20">#REF!</definedName>
    <definedName name="LSNO242" localSheetId="19">#REF!</definedName>
    <definedName name="LSNO242" localSheetId="13">#REF!</definedName>
    <definedName name="LSNO242" localSheetId="7">#REF!</definedName>
    <definedName name="LSNO242" localSheetId="4">#REF!</definedName>
    <definedName name="LSNO242" localSheetId="3">#REF!</definedName>
    <definedName name="LSNO242" localSheetId="6">#REF!</definedName>
    <definedName name="LSNO242" localSheetId="5">#REF!</definedName>
    <definedName name="LSNO242" localSheetId="2">#REF!</definedName>
    <definedName name="LSNO242" localSheetId="1">#REF!</definedName>
    <definedName name="LSNO242" localSheetId="16">#REF!</definedName>
    <definedName name="LSNO242" localSheetId="9">#REF!</definedName>
    <definedName name="LSNO242">#REF!</definedName>
    <definedName name="LSNO243" localSheetId="12">#REF!</definedName>
    <definedName name="LSNO243" localSheetId="15">#REF!</definedName>
    <definedName name="LSNO243" localSheetId="11">#REF!</definedName>
    <definedName name="LSNO243" localSheetId="17">#REF!</definedName>
    <definedName name="LSNO243" localSheetId="14">#REF!</definedName>
    <definedName name="LSNO243" localSheetId="8">#REF!</definedName>
    <definedName name="LSNO243" localSheetId="0">#REF!</definedName>
    <definedName name="LSNO243" localSheetId="20">#REF!</definedName>
    <definedName name="LSNO243" localSheetId="19">#REF!</definedName>
    <definedName name="LSNO243" localSheetId="13">#REF!</definedName>
    <definedName name="LSNO243" localSheetId="7">#REF!</definedName>
    <definedName name="LSNO243" localSheetId="4">#REF!</definedName>
    <definedName name="LSNO243" localSheetId="3">#REF!</definedName>
    <definedName name="LSNO243" localSheetId="6">#REF!</definedName>
    <definedName name="LSNO243" localSheetId="5">#REF!</definedName>
    <definedName name="LSNO243" localSheetId="2">#REF!</definedName>
    <definedName name="LSNO243" localSheetId="1">#REF!</definedName>
    <definedName name="LSNO243" localSheetId="16">#REF!</definedName>
    <definedName name="LSNO243" localSheetId="9">#REF!</definedName>
    <definedName name="LSNO243">#REF!</definedName>
    <definedName name="LSNO244" localSheetId="12">#REF!</definedName>
    <definedName name="LSNO244" localSheetId="15">#REF!</definedName>
    <definedName name="LSNO244" localSheetId="11">#REF!</definedName>
    <definedName name="LSNO244" localSheetId="17">#REF!</definedName>
    <definedName name="LSNO244" localSheetId="14">#REF!</definedName>
    <definedName name="LSNO244" localSheetId="8">#REF!</definedName>
    <definedName name="LSNO244" localSheetId="0">#REF!</definedName>
    <definedName name="LSNO244" localSheetId="20">#REF!</definedName>
    <definedName name="LSNO244" localSheetId="19">#REF!</definedName>
    <definedName name="LSNO244" localSheetId="13">#REF!</definedName>
    <definedName name="LSNO244" localSheetId="7">#REF!</definedName>
    <definedName name="LSNO244" localSheetId="4">#REF!</definedName>
    <definedName name="LSNO244" localSheetId="3">#REF!</definedName>
    <definedName name="LSNO244" localSheetId="6">#REF!</definedName>
    <definedName name="LSNO244" localSheetId="5">#REF!</definedName>
    <definedName name="LSNO244" localSheetId="2">#REF!</definedName>
    <definedName name="LSNO244" localSheetId="1">#REF!</definedName>
    <definedName name="LSNO244" localSheetId="16">#REF!</definedName>
    <definedName name="LSNO244" localSheetId="9">#REF!</definedName>
    <definedName name="LSNO244">#REF!</definedName>
    <definedName name="LSNO245" localSheetId="12">#REF!</definedName>
    <definedName name="LSNO245" localSheetId="15">#REF!</definedName>
    <definedName name="LSNO245" localSheetId="11">#REF!</definedName>
    <definedName name="LSNO245" localSheetId="17">#REF!</definedName>
    <definedName name="LSNO245" localSheetId="14">#REF!</definedName>
    <definedName name="LSNO245" localSheetId="8">#REF!</definedName>
    <definedName name="LSNO245" localSheetId="0">#REF!</definedName>
    <definedName name="LSNO245" localSheetId="20">#REF!</definedName>
    <definedName name="LSNO245" localSheetId="19">#REF!</definedName>
    <definedName name="LSNO245" localSheetId="13">#REF!</definedName>
    <definedName name="LSNO245" localSheetId="7">#REF!</definedName>
    <definedName name="LSNO245" localSheetId="4">#REF!</definedName>
    <definedName name="LSNO245" localSheetId="3">#REF!</definedName>
    <definedName name="LSNO245" localSheetId="6">#REF!</definedName>
    <definedName name="LSNO245" localSheetId="5">#REF!</definedName>
    <definedName name="LSNO245" localSheetId="2">#REF!</definedName>
    <definedName name="LSNO245" localSheetId="1">#REF!</definedName>
    <definedName name="LSNO245" localSheetId="16">#REF!</definedName>
    <definedName name="LSNO245" localSheetId="9">#REF!</definedName>
    <definedName name="LSNO245">#REF!</definedName>
    <definedName name="LSNO246" localSheetId="12">#REF!</definedName>
    <definedName name="LSNO246" localSheetId="15">#REF!</definedName>
    <definedName name="LSNO246" localSheetId="11">#REF!</definedName>
    <definedName name="LSNO246" localSheetId="17">#REF!</definedName>
    <definedName name="LSNO246" localSheetId="14">#REF!</definedName>
    <definedName name="LSNO246" localSheetId="8">#REF!</definedName>
    <definedName name="LSNO246" localSheetId="0">#REF!</definedName>
    <definedName name="LSNO246" localSheetId="20">#REF!</definedName>
    <definedName name="LSNO246" localSheetId="19">#REF!</definedName>
    <definedName name="LSNO246" localSheetId="13">#REF!</definedName>
    <definedName name="LSNO246" localSheetId="7">#REF!</definedName>
    <definedName name="LSNO246" localSheetId="4">#REF!</definedName>
    <definedName name="LSNO246" localSheetId="3">#REF!</definedName>
    <definedName name="LSNO246" localSheetId="6">#REF!</definedName>
    <definedName name="LSNO246" localSheetId="5">#REF!</definedName>
    <definedName name="LSNO246" localSheetId="2">#REF!</definedName>
    <definedName name="LSNO246" localSheetId="1">#REF!</definedName>
    <definedName name="LSNO246" localSheetId="16">#REF!</definedName>
    <definedName name="LSNO246" localSheetId="9">#REF!</definedName>
    <definedName name="LSNO246">#REF!</definedName>
    <definedName name="LSNO247" localSheetId="12">#REF!</definedName>
    <definedName name="LSNO247" localSheetId="15">#REF!</definedName>
    <definedName name="LSNO247" localSheetId="11">#REF!</definedName>
    <definedName name="LSNO247" localSheetId="17">#REF!</definedName>
    <definedName name="LSNO247" localSheetId="14">#REF!</definedName>
    <definedName name="LSNO247" localSheetId="8">#REF!</definedName>
    <definedName name="LSNO247" localSheetId="0">#REF!</definedName>
    <definedName name="LSNO247" localSheetId="20">#REF!</definedName>
    <definedName name="LSNO247" localSheetId="19">#REF!</definedName>
    <definedName name="LSNO247" localSheetId="13">#REF!</definedName>
    <definedName name="LSNO247" localSheetId="7">#REF!</definedName>
    <definedName name="LSNO247" localSheetId="4">#REF!</definedName>
    <definedName name="LSNO247" localSheetId="3">#REF!</definedName>
    <definedName name="LSNO247" localSheetId="6">#REF!</definedName>
    <definedName name="LSNO247" localSheetId="5">#REF!</definedName>
    <definedName name="LSNO247" localSheetId="2">#REF!</definedName>
    <definedName name="LSNO247" localSheetId="1">#REF!</definedName>
    <definedName name="LSNO247" localSheetId="16">#REF!</definedName>
    <definedName name="LSNO247" localSheetId="9">#REF!</definedName>
    <definedName name="LSNO247">#REF!</definedName>
    <definedName name="LSNO248" localSheetId="12">#REF!</definedName>
    <definedName name="LSNO248" localSheetId="15">#REF!</definedName>
    <definedName name="LSNO248" localSheetId="11">#REF!</definedName>
    <definedName name="LSNO248" localSheetId="17">#REF!</definedName>
    <definedName name="LSNO248" localSheetId="14">#REF!</definedName>
    <definedName name="LSNO248" localSheetId="8">#REF!</definedName>
    <definedName name="LSNO248" localSheetId="0">#REF!</definedName>
    <definedName name="LSNO248" localSheetId="20">#REF!</definedName>
    <definedName name="LSNO248" localSheetId="19">#REF!</definedName>
    <definedName name="LSNO248" localSheetId="13">#REF!</definedName>
    <definedName name="LSNO248" localSheetId="7">#REF!</definedName>
    <definedName name="LSNO248" localSheetId="4">#REF!</definedName>
    <definedName name="LSNO248" localSheetId="3">#REF!</definedName>
    <definedName name="LSNO248" localSheetId="6">#REF!</definedName>
    <definedName name="LSNO248" localSheetId="5">#REF!</definedName>
    <definedName name="LSNO248" localSheetId="2">#REF!</definedName>
    <definedName name="LSNO248" localSheetId="1">#REF!</definedName>
    <definedName name="LSNO248" localSheetId="16">#REF!</definedName>
    <definedName name="LSNO248" localSheetId="9">#REF!</definedName>
    <definedName name="LSNO248">#REF!</definedName>
    <definedName name="LSNO249" localSheetId="12">#REF!</definedName>
    <definedName name="LSNO249" localSheetId="15">#REF!</definedName>
    <definedName name="LSNO249" localSheetId="11">#REF!</definedName>
    <definedName name="LSNO249" localSheetId="17">#REF!</definedName>
    <definedName name="LSNO249" localSheetId="14">#REF!</definedName>
    <definedName name="LSNO249" localSheetId="8">#REF!</definedName>
    <definedName name="LSNO249" localSheetId="0">#REF!</definedName>
    <definedName name="LSNO249" localSheetId="20">#REF!</definedName>
    <definedName name="LSNO249" localSheetId="19">#REF!</definedName>
    <definedName name="LSNO249" localSheetId="13">#REF!</definedName>
    <definedName name="LSNO249" localSheetId="7">#REF!</definedName>
    <definedName name="LSNO249" localSheetId="4">#REF!</definedName>
    <definedName name="LSNO249" localSheetId="3">#REF!</definedName>
    <definedName name="LSNO249" localSheetId="6">#REF!</definedName>
    <definedName name="LSNO249" localSheetId="5">#REF!</definedName>
    <definedName name="LSNO249" localSheetId="2">#REF!</definedName>
    <definedName name="LSNO249" localSheetId="1">#REF!</definedName>
    <definedName name="LSNO249" localSheetId="16">#REF!</definedName>
    <definedName name="LSNO249" localSheetId="9">#REF!</definedName>
    <definedName name="LSNO249">#REF!</definedName>
    <definedName name="LSNO25" localSheetId="12">#REF!</definedName>
    <definedName name="LSNO25" localSheetId="15">#REF!</definedName>
    <definedName name="LSNO25" localSheetId="11">#REF!</definedName>
    <definedName name="LSNO25" localSheetId="17">#REF!</definedName>
    <definedName name="LSNO25" localSheetId="14">[9]Lead!$M$35</definedName>
    <definedName name="LSNO25" localSheetId="8">#REF!</definedName>
    <definedName name="LSNO25" localSheetId="0">#REF!</definedName>
    <definedName name="LSNO25" localSheetId="20">#REF!</definedName>
    <definedName name="LSNO25" localSheetId="19">#REF!</definedName>
    <definedName name="LSNO25" localSheetId="13">[9]Lead!$M$35</definedName>
    <definedName name="LSNO25" localSheetId="7">#REF!</definedName>
    <definedName name="LSNO25" localSheetId="4">#REF!</definedName>
    <definedName name="LSNO25" localSheetId="3">#REF!</definedName>
    <definedName name="LSNO25" localSheetId="6">#REF!</definedName>
    <definedName name="LSNO25" localSheetId="5">#REF!</definedName>
    <definedName name="LSNO25" localSheetId="2">#REF!</definedName>
    <definedName name="LSNO25" localSheetId="1">#REF!</definedName>
    <definedName name="LSNO25" localSheetId="16">#REF!</definedName>
    <definedName name="LSNO25" localSheetId="9">#REF!</definedName>
    <definedName name="LSNO25">#REF!</definedName>
    <definedName name="LSNO250" localSheetId="12">#REF!</definedName>
    <definedName name="LSNO250" localSheetId="15">#REF!</definedName>
    <definedName name="LSNO250" localSheetId="11">#REF!</definedName>
    <definedName name="LSNO250" localSheetId="17">#REF!</definedName>
    <definedName name="LSNO250" localSheetId="14">#REF!</definedName>
    <definedName name="LSNO250" localSheetId="8">#REF!</definedName>
    <definedName name="LSNO250" localSheetId="0">#REF!</definedName>
    <definedName name="LSNO250" localSheetId="20">#REF!</definedName>
    <definedName name="LSNO250" localSheetId="19">#REF!</definedName>
    <definedName name="LSNO250" localSheetId="13">#REF!</definedName>
    <definedName name="LSNO250" localSheetId="7">#REF!</definedName>
    <definedName name="LSNO250" localSheetId="4">#REF!</definedName>
    <definedName name="LSNO250" localSheetId="3">#REF!</definedName>
    <definedName name="LSNO250" localSheetId="6">#REF!</definedName>
    <definedName name="LSNO250" localSheetId="5">#REF!</definedName>
    <definedName name="LSNO250" localSheetId="2">#REF!</definedName>
    <definedName name="LSNO250" localSheetId="1">#REF!</definedName>
    <definedName name="LSNO250" localSheetId="16">#REF!</definedName>
    <definedName name="LSNO250" localSheetId="9">#REF!</definedName>
    <definedName name="LSNO250">#REF!</definedName>
    <definedName name="LSNO251" localSheetId="12">#REF!</definedName>
    <definedName name="LSNO251" localSheetId="15">#REF!</definedName>
    <definedName name="LSNO251" localSheetId="11">#REF!</definedName>
    <definedName name="LSNO251" localSheetId="17">#REF!</definedName>
    <definedName name="LSNO251" localSheetId="14">#REF!</definedName>
    <definedName name="LSNO251" localSheetId="8">#REF!</definedName>
    <definedName name="LSNO251" localSheetId="0">#REF!</definedName>
    <definedName name="LSNO251" localSheetId="20">#REF!</definedName>
    <definedName name="LSNO251" localSheetId="19">#REF!</definedName>
    <definedName name="LSNO251" localSheetId="13">#REF!</definedName>
    <definedName name="LSNO251" localSheetId="7">#REF!</definedName>
    <definedName name="LSNO251" localSheetId="4">#REF!</definedName>
    <definedName name="LSNO251" localSheetId="3">#REF!</definedName>
    <definedName name="LSNO251" localSheetId="6">#REF!</definedName>
    <definedName name="LSNO251" localSheetId="5">#REF!</definedName>
    <definedName name="LSNO251" localSheetId="2">#REF!</definedName>
    <definedName name="LSNO251" localSheetId="1">#REF!</definedName>
    <definedName name="LSNO251" localSheetId="16">#REF!</definedName>
    <definedName name="LSNO251" localSheetId="9">#REF!</definedName>
    <definedName name="LSNO251">#REF!</definedName>
    <definedName name="LSNO26" localSheetId="12">#REF!</definedName>
    <definedName name="LSNO26" localSheetId="15">#REF!</definedName>
    <definedName name="LSNO26" localSheetId="11">#REF!</definedName>
    <definedName name="LSNO26" localSheetId="17">#REF!</definedName>
    <definedName name="LSNO26" localSheetId="14">[30]Lead!#REF!</definedName>
    <definedName name="LSNO26" localSheetId="8">#REF!</definedName>
    <definedName name="LSNO26" localSheetId="0">#REF!</definedName>
    <definedName name="LSNO26" localSheetId="20">#REF!</definedName>
    <definedName name="LSNO26" localSheetId="19">#REF!</definedName>
    <definedName name="LSNO26" localSheetId="13">[30]Lead!#REF!</definedName>
    <definedName name="LSNO26" localSheetId="7">#REF!</definedName>
    <definedName name="LSNO26" localSheetId="4">#REF!</definedName>
    <definedName name="LSNO26" localSheetId="3">#REF!</definedName>
    <definedName name="LSNO26" localSheetId="6">#REF!</definedName>
    <definedName name="LSNO26" localSheetId="5">#REF!</definedName>
    <definedName name="LSNO26" localSheetId="2">#REF!</definedName>
    <definedName name="LSNO26" localSheetId="1">#REF!</definedName>
    <definedName name="LSNO26" localSheetId="16">#REF!</definedName>
    <definedName name="LSNO26" localSheetId="9">#REF!</definedName>
    <definedName name="LSNO26">#REF!</definedName>
    <definedName name="LSNO27" localSheetId="12">#REF!</definedName>
    <definedName name="LSNO27" localSheetId="15">#REF!</definedName>
    <definedName name="LSNO27" localSheetId="11">#REF!</definedName>
    <definedName name="LSNO27" localSheetId="17">#REF!</definedName>
    <definedName name="LSNO27" localSheetId="14">[30]Lead!#REF!</definedName>
    <definedName name="LSNO27" localSheetId="8">#REF!</definedName>
    <definedName name="LSNO27" localSheetId="0">#REF!</definedName>
    <definedName name="LSNO27" localSheetId="20">#REF!</definedName>
    <definedName name="LSNO27" localSheetId="19">#REF!</definedName>
    <definedName name="LSNO27" localSheetId="13">[30]Lead!#REF!</definedName>
    <definedName name="LSNO27" localSheetId="7">#REF!</definedName>
    <definedName name="LSNO27" localSheetId="4">#REF!</definedName>
    <definedName name="LSNO27" localSheetId="3">#REF!</definedName>
    <definedName name="LSNO27" localSheetId="6">#REF!</definedName>
    <definedName name="LSNO27" localSheetId="5">#REF!</definedName>
    <definedName name="LSNO27" localSheetId="2">#REF!</definedName>
    <definedName name="LSNO27" localSheetId="1">#REF!</definedName>
    <definedName name="LSNO27" localSheetId="16">#REF!</definedName>
    <definedName name="LSNO27" localSheetId="9">#REF!</definedName>
    <definedName name="LSNO27">#REF!</definedName>
    <definedName name="LSNO28" localSheetId="12">#REF!</definedName>
    <definedName name="LSNO28" localSheetId="15">#REF!</definedName>
    <definedName name="LSNO28" localSheetId="11">#REF!</definedName>
    <definedName name="LSNO28" localSheetId="17">#REF!</definedName>
    <definedName name="LSNO28" localSheetId="14">[30]Lead!#REF!</definedName>
    <definedName name="LSNO28" localSheetId="8">#REF!</definedName>
    <definedName name="LSNO28" localSheetId="0">#REF!</definedName>
    <definedName name="LSNO28" localSheetId="20">#REF!</definedName>
    <definedName name="LSNO28" localSheetId="19">#REF!</definedName>
    <definedName name="LSNO28" localSheetId="13">[30]Lead!#REF!</definedName>
    <definedName name="LSNO28" localSheetId="7">#REF!</definedName>
    <definedName name="LSNO28" localSheetId="4">#REF!</definedName>
    <definedName name="LSNO28" localSheetId="3">#REF!</definedName>
    <definedName name="LSNO28" localSheetId="6">#REF!</definedName>
    <definedName name="LSNO28" localSheetId="5">#REF!</definedName>
    <definedName name="LSNO28" localSheetId="2">#REF!</definedName>
    <definedName name="LSNO28" localSheetId="1">#REF!</definedName>
    <definedName name="LSNO28" localSheetId="16">#REF!</definedName>
    <definedName name="LSNO28" localSheetId="9">#REF!</definedName>
    <definedName name="LSNO28">#REF!</definedName>
    <definedName name="LSNO29" localSheetId="12">#REF!</definedName>
    <definedName name="LSNO29" localSheetId="15">#REF!</definedName>
    <definedName name="LSNO29" localSheetId="11">#REF!</definedName>
    <definedName name="LSNO29" localSheetId="17">#REF!</definedName>
    <definedName name="LSNO29" localSheetId="14">[30]Lead!#REF!</definedName>
    <definedName name="LSNO29" localSheetId="8">#REF!</definedName>
    <definedName name="LSNO29" localSheetId="0">#REF!</definedName>
    <definedName name="LSNO29" localSheetId="20">#REF!</definedName>
    <definedName name="LSNO29" localSheetId="19">#REF!</definedName>
    <definedName name="LSNO29" localSheetId="13">[30]Lead!#REF!</definedName>
    <definedName name="LSNO29" localSheetId="7">#REF!</definedName>
    <definedName name="LSNO29" localSheetId="4">#REF!</definedName>
    <definedName name="LSNO29" localSheetId="3">#REF!</definedName>
    <definedName name="LSNO29" localSheetId="6">#REF!</definedName>
    <definedName name="LSNO29" localSheetId="5">#REF!</definedName>
    <definedName name="LSNO29" localSheetId="2">#REF!</definedName>
    <definedName name="LSNO29" localSheetId="1">#REF!</definedName>
    <definedName name="LSNO29" localSheetId="16">#REF!</definedName>
    <definedName name="LSNO29" localSheetId="9">#REF!</definedName>
    <definedName name="LSNO29">#REF!</definedName>
    <definedName name="LSNO3" localSheetId="12">#REF!</definedName>
    <definedName name="LSNO3" localSheetId="15">#REF!</definedName>
    <definedName name="LSNO3" localSheetId="11">#REF!</definedName>
    <definedName name="LSNO3" localSheetId="17">#REF!</definedName>
    <definedName name="LSNO3" localSheetId="14">[51]Lead!$N$8</definedName>
    <definedName name="LSNO3" localSheetId="8">#REF!</definedName>
    <definedName name="LSNO3" localSheetId="0">#REF!</definedName>
    <definedName name="LSNO3" localSheetId="20">#REF!</definedName>
    <definedName name="LSNO3" localSheetId="19">#REF!</definedName>
    <definedName name="LSNO3" localSheetId="13">[51]Lead!$N$8</definedName>
    <definedName name="LSNO3" localSheetId="7">#REF!</definedName>
    <definedName name="LSNO3" localSheetId="4">#REF!</definedName>
    <definedName name="LSNO3" localSheetId="3">#REF!</definedName>
    <definedName name="LSNO3" localSheetId="6">#REF!</definedName>
    <definedName name="LSNO3" localSheetId="5">#REF!</definedName>
    <definedName name="LSNO3" localSheetId="2">#REF!</definedName>
    <definedName name="LSNO3" localSheetId="1">#REF!</definedName>
    <definedName name="LSNO3" localSheetId="16">#REF!</definedName>
    <definedName name="LSNO3" localSheetId="9">#REF!</definedName>
    <definedName name="LSNO3">#REF!</definedName>
    <definedName name="LSNO30" localSheetId="12">#REF!</definedName>
    <definedName name="LSNO30" localSheetId="15">#REF!</definedName>
    <definedName name="LSNO30" localSheetId="11">#REF!</definedName>
    <definedName name="LSNO30" localSheetId="17">#REF!</definedName>
    <definedName name="LSNO30" localSheetId="14">[30]Lead!#REF!</definedName>
    <definedName name="LSNO30" localSheetId="8">#REF!</definedName>
    <definedName name="LSNO30" localSheetId="0">#REF!</definedName>
    <definedName name="LSNO30" localSheetId="20">#REF!</definedName>
    <definedName name="LSNO30" localSheetId="19">#REF!</definedName>
    <definedName name="LSNO30" localSheetId="13">[30]Lead!#REF!</definedName>
    <definedName name="LSNO30" localSheetId="7">#REF!</definedName>
    <definedName name="LSNO30" localSheetId="4">#REF!</definedName>
    <definedName name="LSNO30" localSheetId="3">#REF!</definedName>
    <definedName name="LSNO30" localSheetId="6">#REF!</definedName>
    <definedName name="LSNO30" localSheetId="5">#REF!</definedName>
    <definedName name="LSNO30" localSheetId="2">#REF!</definedName>
    <definedName name="LSNO30" localSheetId="1">#REF!</definedName>
    <definedName name="LSNO30" localSheetId="16">#REF!</definedName>
    <definedName name="LSNO30" localSheetId="9">#REF!</definedName>
    <definedName name="LSNO30">#REF!</definedName>
    <definedName name="LSNO31" localSheetId="12">#REF!</definedName>
    <definedName name="LSNO31" localSheetId="15">#REF!</definedName>
    <definedName name="LSNO31" localSheetId="11">#REF!</definedName>
    <definedName name="LSNO31" localSheetId="17">#REF!</definedName>
    <definedName name="LSNO31" localSheetId="14">[30]Lead!#REF!</definedName>
    <definedName name="LSNO31" localSheetId="8">#REF!</definedName>
    <definedName name="LSNO31" localSheetId="0">#REF!</definedName>
    <definedName name="LSNO31" localSheetId="20">#REF!</definedName>
    <definedName name="LSNO31" localSheetId="19">#REF!</definedName>
    <definedName name="LSNO31" localSheetId="13">[30]Lead!#REF!</definedName>
    <definedName name="LSNO31" localSheetId="7">#REF!</definedName>
    <definedName name="LSNO31" localSheetId="4">#REF!</definedName>
    <definedName name="LSNO31" localSheetId="3">#REF!</definedName>
    <definedName name="LSNO31" localSheetId="6">#REF!</definedName>
    <definedName name="LSNO31" localSheetId="5">#REF!</definedName>
    <definedName name="LSNO31" localSheetId="2">#REF!</definedName>
    <definedName name="LSNO31" localSheetId="1">#REF!</definedName>
    <definedName name="LSNO31" localSheetId="16">#REF!</definedName>
    <definedName name="LSNO31" localSheetId="9">#REF!</definedName>
    <definedName name="LSNO31">#REF!</definedName>
    <definedName name="LSNO32" localSheetId="12">#REF!</definedName>
    <definedName name="LSNO32" localSheetId="15">#REF!</definedName>
    <definedName name="LSNO32" localSheetId="11">#REF!</definedName>
    <definedName name="LSNO32" localSheetId="17">#REF!</definedName>
    <definedName name="LSNO32" localSheetId="14">[30]Lead!#REF!</definedName>
    <definedName name="LSNO32" localSheetId="8">#REF!</definedName>
    <definedName name="LSNO32" localSheetId="0">#REF!</definedName>
    <definedName name="LSNO32" localSheetId="20">#REF!</definedName>
    <definedName name="LSNO32" localSheetId="19">#REF!</definedName>
    <definedName name="LSNO32" localSheetId="13">[30]Lead!#REF!</definedName>
    <definedName name="LSNO32" localSheetId="7">#REF!</definedName>
    <definedName name="LSNO32" localSheetId="4">#REF!</definedName>
    <definedName name="LSNO32" localSheetId="3">#REF!</definedName>
    <definedName name="LSNO32" localSheetId="6">#REF!</definedName>
    <definedName name="LSNO32" localSheetId="5">#REF!</definedName>
    <definedName name="LSNO32" localSheetId="2">#REF!</definedName>
    <definedName name="LSNO32" localSheetId="1">#REF!</definedName>
    <definedName name="LSNO32" localSheetId="16">#REF!</definedName>
    <definedName name="LSNO32" localSheetId="9">#REF!</definedName>
    <definedName name="LSNO32">#REF!</definedName>
    <definedName name="LSNO33" localSheetId="12">#REF!</definedName>
    <definedName name="LSNO33" localSheetId="15">#REF!</definedName>
    <definedName name="LSNO33" localSheetId="11">#REF!</definedName>
    <definedName name="LSNO33" localSheetId="17">#REF!</definedName>
    <definedName name="LSNO33" localSheetId="14">[30]Lead!#REF!</definedName>
    <definedName name="LSNO33" localSheetId="8">#REF!</definedName>
    <definedName name="LSNO33" localSheetId="0">#REF!</definedName>
    <definedName name="LSNO33" localSheetId="20">#REF!</definedName>
    <definedName name="LSNO33" localSheetId="19">#REF!</definedName>
    <definedName name="LSNO33" localSheetId="13">[30]Lead!#REF!</definedName>
    <definedName name="LSNO33" localSheetId="7">#REF!</definedName>
    <definedName name="LSNO33" localSheetId="4">#REF!</definedName>
    <definedName name="LSNO33" localSheetId="3">#REF!</definedName>
    <definedName name="LSNO33" localSheetId="6">#REF!</definedName>
    <definedName name="LSNO33" localSheetId="5">#REF!</definedName>
    <definedName name="LSNO33" localSheetId="2">#REF!</definedName>
    <definedName name="LSNO33" localSheetId="1">#REF!</definedName>
    <definedName name="LSNO33" localSheetId="16">#REF!</definedName>
    <definedName name="LSNO33" localSheetId="9">#REF!</definedName>
    <definedName name="LSNO33">#REF!</definedName>
    <definedName name="LSNO34" localSheetId="12">#REF!</definedName>
    <definedName name="LSNO34" localSheetId="15">#REF!</definedName>
    <definedName name="LSNO34" localSheetId="11">#REF!</definedName>
    <definedName name="LSNO34" localSheetId="17">#REF!</definedName>
    <definedName name="LSNO34" localSheetId="14">[51]Lead!$N$33</definedName>
    <definedName name="LSNO34" localSheetId="8">#REF!</definedName>
    <definedName name="LSNO34" localSheetId="0">#REF!</definedName>
    <definedName name="LSNO34" localSheetId="20">#REF!</definedName>
    <definedName name="LSNO34" localSheetId="19">#REF!</definedName>
    <definedName name="LSNO34" localSheetId="13">[51]Lead!$N$33</definedName>
    <definedName name="LSNO34" localSheetId="7">#REF!</definedName>
    <definedName name="LSNO34" localSheetId="4">#REF!</definedName>
    <definedName name="LSNO34" localSheetId="3">#REF!</definedName>
    <definedName name="LSNO34" localSheetId="6">#REF!</definedName>
    <definedName name="LSNO34" localSheetId="5">#REF!</definedName>
    <definedName name="LSNO34" localSheetId="2">#REF!</definedName>
    <definedName name="LSNO34" localSheetId="1">#REF!</definedName>
    <definedName name="LSNO34" localSheetId="16">#REF!</definedName>
    <definedName name="LSNO34" localSheetId="9">#REF!</definedName>
    <definedName name="LSNO34">#REF!</definedName>
    <definedName name="LSNO35" localSheetId="12">#REF!</definedName>
    <definedName name="LSNO35" localSheetId="15">#REF!</definedName>
    <definedName name="LSNO35" localSheetId="11">#REF!</definedName>
    <definedName name="LSNO35" localSheetId="17">#REF!</definedName>
    <definedName name="LSNO35" localSheetId="14">[30]Lead!#REF!</definedName>
    <definedName name="LSNO35" localSheetId="8">#REF!</definedName>
    <definedName name="LSNO35" localSheetId="0">#REF!</definedName>
    <definedName name="LSNO35" localSheetId="20">#REF!</definedName>
    <definedName name="LSNO35" localSheetId="19">#REF!</definedName>
    <definedName name="LSNO35" localSheetId="13">[30]Lead!#REF!</definedName>
    <definedName name="LSNO35" localSheetId="7">#REF!</definedName>
    <definedName name="LSNO35" localSheetId="4">#REF!</definedName>
    <definedName name="LSNO35" localSheetId="3">#REF!</definedName>
    <definedName name="LSNO35" localSheetId="6">#REF!</definedName>
    <definedName name="LSNO35" localSheetId="5">#REF!</definedName>
    <definedName name="LSNO35" localSheetId="2">#REF!</definedName>
    <definedName name="LSNO35" localSheetId="1">#REF!</definedName>
    <definedName name="LSNO35" localSheetId="16">#REF!</definedName>
    <definedName name="LSNO35" localSheetId="9">#REF!</definedName>
    <definedName name="LSNO35">#REF!</definedName>
    <definedName name="LSNO36" localSheetId="12">#REF!</definedName>
    <definedName name="LSNO36" localSheetId="15">#REF!</definedName>
    <definedName name="LSNO36" localSheetId="11">#REF!</definedName>
    <definedName name="LSNO36" localSheetId="17">#REF!</definedName>
    <definedName name="LSNO36" localSheetId="14">[30]Lead!#REF!</definedName>
    <definedName name="LSNO36" localSheetId="8">#REF!</definedName>
    <definedName name="LSNO36" localSheetId="0">#REF!</definedName>
    <definedName name="LSNO36" localSheetId="20">#REF!</definedName>
    <definedName name="LSNO36" localSheetId="19">#REF!</definedName>
    <definedName name="LSNO36" localSheetId="13">[30]Lead!#REF!</definedName>
    <definedName name="LSNO36" localSheetId="7">#REF!</definedName>
    <definedName name="LSNO36" localSheetId="4">#REF!</definedName>
    <definedName name="LSNO36" localSheetId="3">#REF!</definedName>
    <definedName name="LSNO36" localSheetId="6">#REF!</definedName>
    <definedName name="LSNO36" localSheetId="5">#REF!</definedName>
    <definedName name="LSNO36" localSheetId="2">#REF!</definedName>
    <definedName name="LSNO36" localSheetId="1">#REF!</definedName>
    <definedName name="LSNO36" localSheetId="16">#REF!</definedName>
    <definedName name="LSNO36" localSheetId="9">#REF!</definedName>
    <definedName name="LSNO36">#REF!</definedName>
    <definedName name="LSNO37" localSheetId="12">#REF!</definedName>
    <definedName name="LSNO37" localSheetId="15">#REF!</definedName>
    <definedName name="LSNO37" localSheetId="11">#REF!</definedName>
    <definedName name="LSNO37" localSheetId="17">#REF!</definedName>
    <definedName name="LSNO37" localSheetId="14">#REF!</definedName>
    <definedName name="LSNO37" localSheetId="8">#REF!</definedName>
    <definedName name="LSNO37" localSheetId="0">#REF!</definedName>
    <definedName name="LSNO37" localSheetId="20">#REF!</definedName>
    <definedName name="LSNO37" localSheetId="19">#REF!</definedName>
    <definedName name="LSNO37" localSheetId="13">#REF!</definedName>
    <definedName name="LSNO37" localSheetId="7">#REF!</definedName>
    <definedName name="LSNO37" localSheetId="4">#REF!</definedName>
    <definedName name="LSNO37" localSheetId="3">#REF!</definedName>
    <definedName name="LSNO37" localSheetId="6">#REF!</definedName>
    <definedName name="LSNO37" localSheetId="5">#REF!</definedName>
    <definedName name="LSNO37" localSheetId="2">#REF!</definedName>
    <definedName name="LSNO37" localSheetId="1">#REF!</definedName>
    <definedName name="LSNO37" localSheetId="16">#REF!</definedName>
    <definedName name="LSNO37" localSheetId="9">#REF!</definedName>
    <definedName name="LSNO37">#REF!</definedName>
    <definedName name="LSNO38" localSheetId="12">#REF!</definedName>
    <definedName name="LSNO38" localSheetId="15">#REF!</definedName>
    <definedName name="LSNO38" localSheetId="11">#REF!</definedName>
    <definedName name="LSNO38" localSheetId="17">#REF!</definedName>
    <definedName name="LSNO38" localSheetId="14">#REF!</definedName>
    <definedName name="LSNO38" localSheetId="8">#REF!</definedName>
    <definedName name="LSNO38" localSheetId="0">#REF!</definedName>
    <definedName name="LSNO38" localSheetId="20">#REF!</definedName>
    <definedName name="LSNO38" localSheetId="19">#REF!</definedName>
    <definedName name="LSNO38" localSheetId="13">#REF!</definedName>
    <definedName name="LSNO38" localSheetId="7">#REF!</definedName>
    <definedName name="LSNO38" localSheetId="4">#REF!</definedName>
    <definedName name="LSNO38" localSheetId="3">#REF!</definedName>
    <definedName name="LSNO38" localSheetId="6">#REF!</definedName>
    <definedName name="LSNO38" localSheetId="5">#REF!</definedName>
    <definedName name="LSNO38" localSheetId="2">#REF!</definedName>
    <definedName name="LSNO38" localSheetId="1">#REF!</definedName>
    <definedName name="LSNO38" localSheetId="16">#REF!</definedName>
    <definedName name="LSNO38" localSheetId="9">#REF!</definedName>
    <definedName name="LSNO38">#REF!</definedName>
    <definedName name="LSNO39" localSheetId="12">#REF!</definedName>
    <definedName name="LSNO39" localSheetId="15">#REF!</definedName>
    <definedName name="LSNO39" localSheetId="11">#REF!</definedName>
    <definedName name="LSNO39" localSheetId="17">#REF!</definedName>
    <definedName name="LSNO39" localSheetId="14">#REF!</definedName>
    <definedName name="LSNO39" localSheetId="8">#REF!</definedName>
    <definedName name="LSNO39" localSheetId="0">#REF!</definedName>
    <definedName name="LSNO39" localSheetId="20">#REF!</definedName>
    <definedName name="LSNO39" localSheetId="19">#REF!</definedName>
    <definedName name="LSNO39" localSheetId="13">#REF!</definedName>
    <definedName name="LSNO39" localSheetId="7">#REF!</definedName>
    <definedName name="LSNO39" localSheetId="4">#REF!</definedName>
    <definedName name="LSNO39" localSheetId="3">#REF!</definedName>
    <definedName name="LSNO39" localSheetId="6">#REF!</definedName>
    <definedName name="LSNO39" localSheetId="5">#REF!</definedName>
    <definedName name="LSNO39" localSheetId="2">#REF!</definedName>
    <definedName name="LSNO39" localSheetId="1">#REF!</definedName>
    <definedName name="LSNO39" localSheetId="16">#REF!</definedName>
    <definedName name="LSNO39" localSheetId="9">#REF!</definedName>
    <definedName name="LSNO39">#REF!</definedName>
    <definedName name="LSNO4" localSheetId="12">#REF!</definedName>
    <definedName name="LSNO4" localSheetId="15">#REF!</definedName>
    <definedName name="LSNO4" localSheetId="11">#REF!</definedName>
    <definedName name="LSNO4" localSheetId="17">#REF!</definedName>
    <definedName name="LSNO4" localSheetId="14">[51]Lead!$N$9</definedName>
    <definedName name="LSNO4" localSheetId="8">#REF!</definedName>
    <definedName name="LSNO4" localSheetId="0">#REF!</definedName>
    <definedName name="LSNO4" localSheetId="20">#REF!</definedName>
    <definedName name="LSNO4" localSheetId="19">#REF!</definedName>
    <definedName name="LSNO4" localSheetId="13">[51]Lead!$N$9</definedName>
    <definedName name="LSNO4" localSheetId="7">#REF!</definedName>
    <definedName name="LSNO4" localSheetId="4">#REF!</definedName>
    <definedName name="LSNO4" localSheetId="3">#REF!</definedName>
    <definedName name="LSNO4" localSheetId="6">#REF!</definedName>
    <definedName name="LSNO4" localSheetId="5">#REF!</definedName>
    <definedName name="LSNO4" localSheetId="2">#REF!</definedName>
    <definedName name="LSNO4" localSheetId="1">#REF!</definedName>
    <definedName name="LSNO4" localSheetId="16">#REF!</definedName>
    <definedName name="LSNO4" localSheetId="9">#REF!</definedName>
    <definedName name="LSNO4">#REF!</definedName>
    <definedName name="LSNO40" localSheetId="12">#REF!</definedName>
    <definedName name="LSNO40" localSheetId="15">#REF!</definedName>
    <definedName name="LSNO40" localSheetId="11">#REF!</definedName>
    <definedName name="LSNO40" localSheetId="17">#REF!</definedName>
    <definedName name="LSNO40" localSheetId="14">#REF!</definedName>
    <definedName name="LSNO40" localSheetId="8">#REF!</definedName>
    <definedName name="LSNO40" localSheetId="0">#REF!</definedName>
    <definedName name="LSNO40" localSheetId="20">#REF!</definedName>
    <definedName name="LSNO40" localSheetId="19">#REF!</definedName>
    <definedName name="LSNO40" localSheetId="13">#REF!</definedName>
    <definedName name="LSNO40" localSheetId="7">#REF!</definedName>
    <definedName name="LSNO40" localSheetId="4">#REF!</definedName>
    <definedName name="LSNO40" localSheetId="3">#REF!</definedName>
    <definedName name="LSNO40" localSheetId="6">#REF!</definedName>
    <definedName name="LSNO40" localSheetId="5">#REF!</definedName>
    <definedName name="LSNO40" localSheetId="2">#REF!</definedName>
    <definedName name="LSNO40" localSheetId="1">#REF!</definedName>
    <definedName name="LSNO40" localSheetId="16">#REF!</definedName>
    <definedName name="LSNO40" localSheetId="9">#REF!</definedName>
    <definedName name="LSNO40">#REF!</definedName>
    <definedName name="LSNO41" localSheetId="12">#REF!</definedName>
    <definedName name="LSNO41" localSheetId="15">#REF!</definedName>
    <definedName name="LSNO41" localSheetId="11">#REF!</definedName>
    <definedName name="LSNO41" localSheetId="17">#REF!</definedName>
    <definedName name="LSNO41" localSheetId="14">#REF!</definedName>
    <definedName name="LSNO41" localSheetId="8">#REF!</definedName>
    <definedName name="LSNO41" localSheetId="0">#REF!</definedName>
    <definedName name="LSNO41" localSheetId="20">#REF!</definedName>
    <definedName name="LSNO41" localSheetId="19">#REF!</definedName>
    <definedName name="LSNO41" localSheetId="13">#REF!</definedName>
    <definedName name="LSNO41" localSheetId="7">#REF!</definedName>
    <definedName name="LSNO41" localSheetId="4">#REF!</definedName>
    <definedName name="LSNO41" localSheetId="3">#REF!</definedName>
    <definedName name="LSNO41" localSheetId="6">#REF!</definedName>
    <definedName name="LSNO41" localSheetId="5">#REF!</definedName>
    <definedName name="LSNO41" localSheetId="2">#REF!</definedName>
    <definedName name="LSNO41" localSheetId="1">#REF!</definedName>
    <definedName name="LSNO41" localSheetId="16">#REF!</definedName>
    <definedName name="LSNO41" localSheetId="9">#REF!</definedName>
    <definedName name="LSNO41">#REF!</definedName>
    <definedName name="LSNO42" localSheetId="12">#REF!</definedName>
    <definedName name="LSNO42" localSheetId="15">#REF!</definedName>
    <definedName name="LSNO42" localSheetId="11">#REF!</definedName>
    <definedName name="LSNO42" localSheetId="17">#REF!</definedName>
    <definedName name="LSNO42" localSheetId="14">#REF!</definedName>
    <definedName name="LSNO42" localSheetId="8">#REF!</definedName>
    <definedName name="LSNO42" localSheetId="0">#REF!</definedName>
    <definedName name="LSNO42" localSheetId="20">#REF!</definedName>
    <definedName name="LSNO42" localSheetId="19">#REF!</definedName>
    <definedName name="LSNO42" localSheetId="13">#REF!</definedName>
    <definedName name="LSNO42" localSheetId="7">#REF!</definedName>
    <definedName name="LSNO42" localSheetId="4">#REF!</definedName>
    <definedName name="LSNO42" localSheetId="3">#REF!</definedName>
    <definedName name="LSNO42" localSheetId="6">#REF!</definedName>
    <definedName name="LSNO42" localSheetId="5">#REF!</definedName>
    <definedName name="LSNO42" localSheetId="2">#REF!</definedName>
    <definedName name="LSNO42" localSheetId="1">#REF!</definedName>
    <definedName name="LSNO42" localSheetId="16">#REF!</definedName>
    <definedName name="LSNO42" localSheetId="9">#REF!</definedName>
    <definedName name="LSNO42">#REF!</definedName>
    <definedName name="LSNO43" localSheetId="12">#REF!</definedName>
    <definedName name="LSNO43" localSheetId="15">#REF!</definedName>
    <definedName name="LSNO43" localSheetId="11">#REF!</definedName>
    <definedName name="LSNO43" localSheetId="17">#REF!</definedName>
    <definedName name="LSNO43" localSheetId="14">#REF!</definedName>
    <definedName name="LSNO43" localSheetId="8">#REF!</definedName>
    <definedName name="LSNO43" localSheetId="0">#REF!</definedName>
    <definedName name="LSNO43" localSheetId="20">#REF!</definedName>
    <definedName name="LSNO43" localSheetId="19">#REF!</definedName>
    <definedName name="LSNO43" localSheetId="13">#REF!</definedName>
    <definedName name="LSNO43" localSheetId="7">#REF!</definedName>
    <definedName name="LSNO43" localSheetId="4">#REF!</definedName>
    <definedName name="LSNO43" localSheetId="3">#REF!</definedName>
    <definedName name="LSNO43" localSheetId="6">#REF!</definedName>
    <definedName name="LSNO43" localSheetId="5">#REF!</definedName>
    <definedName name="LSNO43" localSheetId="2">#REF!</definedName>
    <definedName name="LSNO43" localSheetId="1">#REF!</definedName>
    <definedName name="LSNO43" localSheetId="16">#REF!</definedName>
    <definedName name="LSNO43" localSheetId="9">#REF!</definedName>
    <definedName name="LSNO43">#REF!</definedName>
    <definedName name="LSNO44" localSheetId="12">#REF!</definedName>
    <definedName name="LSNO44" localSheetId="15">#REF!</definedName>
    <definedName name="LSNO44" localSheetId="11">#REF!</definedName>
    <definedName name="LSNO44" localSheetId="17">#REF!</definedName>
    <definedName name="LSNO44" localSheetId="14">#REF!</definedName>
    <definedName name="LSNO44" localSheetId="8">#REF!</definedName>
    <definedName name="LSNO44" localSheetId="0">#REF!</definedName>
    <definedName name="LSNO44" localSheetId="20">#REF!</definedName>
    <definedName name="LSNO44" localSheetId="19">#REF!</definedName>
    <definedName name="LSNO44" localSheetId="13">#REF!</definedName>
    <definedName name="LSNO44" localSheetId="7">#REF!</definedName>
    <definedName name="LSNO44" localSheetId="4">#REF!</definedName>
    <definedName name="LSNO44" localSheetId="3">#REF!</definedName>
    <definedName name="LSNO44" localSheetId="6">#REF!</definedName>
    <definedName name="LSNO44" localSheetId="5">#REF!</definedName>
    <definedName name="LSNO44" localSheetId="2">#REF!</definedName>
    <definedName name="LSNO44" localSheetId="1">#REF!</definedName>
    <definedName name="LSNO44" localSheetId="16">#REF!</definedName>
    <definedName name="LSNO44" localSheetId="9">#REF!</definedName>
    <definedName name="LSNO44">#REF!</definedName>
    <definedName name="LSNO45" localSheetId="12">#REF!</definedName>
    <definedName name="LSNO45" localSheetId="15">#REF!</definedName>
    <definedName name="LSNO45" localSheetId="11">#REF!</definedName>
    <definedName name="LSNO45" localSheetId="17">#REF!</definedName>
    <definedName name="LSNO45" localSheetId="14">#REF!</definedName>
    <definedName name="LSNO45" localSheetId="8">#REF!</definedName>
    <definedName name="LSNO45" localSheetId="0">#REF!</definedName>
    <definedName name="LSNO45" localSheetId="20">#REF!</definedName>
    <definedName name="LSNO45" localSheetId="19">#REF!</definedName>
    <definedName name="LSNO45" localSheetId="13">#REF!</definedName>
    <definedName name="LSNO45" localSheetId="7">#REF!</definedName>
    <definedName name="LSNO45" localSheetId="4">#REF!</definedName>
    <definedName name="LSNO45" localSheetId="3">#REF!</definedName>
    <definedName name="LSNO45" localSheetId="6">#REF!</definedName>
    <definedName name="LSNO45" localSheetId="5">#REF!</definedName>
    <definedName name="LSNO45" localSheetId="2">#REF!</definedName>
    <definedName name="LSNO45" localSheetId="1">#REF!</definedName>
    <definedName name="LSNO45" localSheetId="16">#REF!</definedName>
    <definedName name="LSNO45" localSheetId="9">#REF!</definedName>
    <definedName name="LSNO45">#REF!</definedName>
    <definedName name="LSNO46" localSheetId="12">#REF!</definedName>
    <definedName name="LSNO46" localSheetId="15">#REF!</definedName>
    <definedName name="LSNO46" localSheetId="11">#REF!</definedName>
    <definedName name="LSNO46" localSheetId="17">#REF!</definedName>
    <definedName name="LSNO46" localSheetId="14">#REF!</definedName>
    <definedName name="LSNO46" localSheetId="8">#REF!</definedName>
    <definedName name="LSNO46" localSheetId="0">#REF!</definedName>
    <definedName name="LSNO46" localSheetId="20">#REF!</definedName>
    <definedName name="LSNO46" localSheetId="19">#REF!</definedName>
    <definedName name="LSNO46" localSheetId="13">#REF!</definedName>
    <definedName name="LSNO46" localSheetId="7">#REF!</definedName>
    <definedName name="LSNO46" localSheetId="4">#REF!</definedName>
    <definedName name="LSNO46" localSheetId="3">#REF!</definedName>
    <definedName name="LSNO46" localSheetId="6">#REF!</definedName>
    <definedName name="LSNO46" localSheetId="5">#REF!</definedName>
    <definedName name="LSNO46" localSheetId="2">#REF!</definedName>
    <definedName name="LSNO46" localSheetId="1">#REF!</definedName>
    <definedName name="LSNO46" localSheetId="16">#REF!</definedName>
    <definedName name="LSNO46" localSheetId="9">#REF!</definedName>
    <definedName name="LSNO46">#REF!</definedName>
    <definedName name="LSNO47" localSheetId="12">#REF!</definedName>
    <definedName name="LSNO47" localSheetId="15">#REF!</definedName>
    <definedName name="LSNO47" localSheetId="11">#REF!</definedName>
    <definedName name="LSNO47" localSheetId="17">#REF!</definedName>
    <definedName name="LSNO47" localSheetId="14">#REF!</definedName>
    <definedName name="LSNO47" localSheetId="8">#REF!</definedName>
    <definedName name="LSNO47" localSheetId="0">#REF!</definedName>
    <definedName name="LSNO47" localSheetId="20">#REF!</definedName>
    <definedName name="LSNO47" localSheetId="19">#REF!</definedName>
    <definedName name="LSNO47" localSheetId="13">#REF!</definedName>
    <definedName name="LSNO47" localSheetId="7">#REF!</definedName>
    <definedName name="LSNO47" localSheetId="4">#REF!</definedName>
    <definedName name="LSNO47" localSheetId="3">#REF!</definedName>
    <definedName name="LSNO47" localSheetId="6">#REF!</definedName>
    <definedName name="LSNO47" localSheetId="5">#REF!</definedName>
    <definedName name="LSNO47" localSheetId="2">#REF!</definedName>
    <definedName name="LSNO47" localSheetId="1">#REF!</definedName>
    <definedName name="LSNO47" localSheetId="16">#REF!</definedName>
    <definedName name="LSNO47" localSheetId="9">#REF!</definedName>
    <definedName name="LSNO47">#REF!</definedName>
    <definedName name="LSNO48" localSheetId="12">#REF!</definedName>
    <definedName name="LSNO48" localSheetId="15">#REF!</definedName>
    <definedName name="LSNO48" localSheetId="11">#REF!</definedName>
    <definedName name="LSNO48" localSheetId="17">#REF!</definedName>
    <definedName name="LSNO48" localSheetId="14">#REF!</definedName>
    <definedName name="LSNO48" localSheetId="8">#REF!</definedName>
    <definedName name="LSNO48" localSheetId="0">#REF!</definedName>
    <definedName name="LSNO48" localSheetId="20">#REF!</definedName>
    <definedName name="LSNO48" localSheetId="19">#REF!</definedName>
    <definedName name="LSNO48" localSheetId="13">#REF!</definedName>
    <definedName name="LSNO48" localSheetId="7">#REF!</definedName>
    <definedName name="LSNO48" localSheetId="4">#REF!</definedName>
    <definedName name="LSNO48" localSheetId="3">#REF!</definedName>
    <definedName name="LSNO48" localSheetId="6">#REF!</definedName>
    <definedName name="LSNO48" localSheetId="5">#REF!</definedName>
    <definedName name="LSNO48" localSheetId="2">#REF!</definedName>
    <definedName name="LSNO48" localSheetId="1">#REF!</definedName>
    <definedName name="LSNO48" localSheetId="16">#REF!</definedName>
    <definedName name="LSNO48" localSheetId="9">#REF!</definedName>
    <definedName name="LSNO48">#REF!</definedName>
    <definedName name="LSNO49" localSheetId="12">#REF!</definedName>
    <definedName name="LSNO49" localSheetId="15">#REF!</definedName>
    <definedName name="LSNO49" localSheetId="11">#REF!</definedName>
    <definedName name="LSNO49" localSheetId="17">#REF!</definedName>
    <definedName name="LSNO49" localSheetId="14">#REF!</definedName>
    <definedName name="LSNO49" localSheetId="8">#REF!</definedName>
    <definedName name="LSNO49" localSheetId="0">#REF!</definedName>
    <definedName name="LSNO49" localSheetId="20">#REF!</definedName>
    <definedName name="LSNO49" localSheetId="19">#REF!</definedName>
    <definedName name="LSNO49" localSheetId="13">#REF!</definedName>
    <definedName name="LSNO49" localSheetId="7">#REF!</definedName>
    <definedName name="LSNO49" localSheetId="4">#REF!</definedName>
    <definedName name="LSNO49" localSheetId="3">#REF!</definedName>
    <definedName name="LSNO49" localSheetId="6">#REF!</definedName>
    <definedName name="LSNO49" localSheetId="5">#REF!</definedName>
    <definedName name="LSNO49" localSheetId="2">#REF!</definedName>
    <definedName name="LSNO49" localSheetId="1">#REF!</definedName>
    <definedName name="LSNO49" localSheetId="16">#REF!</definedName>
    <definedName name="LSNO49" localSheetId="9">#REF!</definedName>
    <definedName name="LSNO49">#REF!</definedName>
    <definedName name="LSNO5" localSheetId="12">#REF!</definedName>
    <definedName name="LSNO5" localSheetId="15">#REF!</definedName>
    <definedName name="LSNO5" localSheetId="14">[51]Lead!$N$11</definedName>
    <definedName name="LSNO5" localSheetId="13">[51]Lead!$N$11</definedName>
    <definedName name="LSNO5" localSheetId="16">#REF!</definedName>
    <definedName name="LSNO5">[53]Lead!$N$11</definedName>
    <definedName name="LSNO50" localSheetId="12">#REF!</definedName>
    <definedName name="LSNO50" localSheetId="15">#REF!</definedName>
    <definedName name="LSNO50" localSheetId="11">#REF!</definedName>
    <definedName name="LSNO50" localSheetId="17">#REF!</definedName>
    <definedName name="LSNO50" localSheetId="14">#REF!</definedName>
    <definedName name="LSNO50" localSheetId="8">#REF!</definedName>
    <definedName name="LSNO50" localSheetId="0">#REF!</definedName>
    <definedName name="LSNO50" localSheetId="20">#REF!</definedName>
    <definedName name="LSNO50" localSheetId="19">#REF!</definedName>
    <definedName name="LSNO50" localSheetId="13">#REF!</definedName>
    <definedName name="LSNO50" localSheetId="7">#REF!</definedName>
    <definedName name="LSNO50" localSheetId="4">#REF!</definedName>
    <definedName name="LSNO50" localSheetId="3">#REF!</definedName>
    <definedName name="LSNO50" localSheetId="6">#REF!</definedName>
    <definedName name="LSNO50" localSheetId="5">#REF!</definedName>
    <definedName name="LSNO50" localSheetId="2">#REF!</definedName>
    <definedName name="LSNO50" localSheetId="1">#REF!</definedName>
    <definedName name="LSNO50" localSheetId="16">#REF!</definedName>
    <definedName name="LSNO50" localSheetId="9">#REF!</definedName>
    <definedName name="LSNO50">#REF!</definedName>
    <definedName name="LSNO51" localSheetId="12">#REF!</definedName>
    <definedName name="LSNO51" localSheetId="15">#REF!</definedName>
    <definedName name="LSNO51" localSheetId="11">#REF!</definedName>
    <definedName name="LSNO51" localSheetId="17">#REF!</definedName>
    <definedName name="LSNO51" localSheetId="14">#REF!</definedName>
    <definedName name="LSNO51" localSheetId="8">#REF!</definedName>
    <definedName name="LSNO51" localSheetId="0">#REF!</definedName>
    <definedName name="LSNO51" localSheetId="20">#REF!</definedName>
    <definedName name="LSNO51" localSheetId="19">#REF!</definedName>
    <definedName name="LSNO51" localSheetId="13">#REF!</definedName>
    <definedName name="LSNO51" localSheetId="7">#REF!</definedName>
    <definedName name="LSNO51" localSheetId="4">#REF!</definedName>
    <definedName name="LSNO51" localSheetId="3">#REF!</definedName>
    <definedName name="LSNO51" localSheetId="6">#REF!</definedName>
    <definedName name="LSNO51" localSheetId="5">#REF!</definedName>
    <definedName name="LSNO51" localSheetId="2">#REF!</definedName>
    <definedName name="LSNO51" localSheetId="1">#REF!</definedName>
    <definedName name="LSNO51" localSheetId="16">#REF!</definedName>
    <definedName name="LSNO51" localSheetId="9">#REF!</definedName>
    <definedName name="LSNO51">#REF!</definedName>
    <definedName name="LSNO52" localSheetId="12">#REF!</definedName>
    <definedName name="LSNO52" localSheetId="15">#REF!</definedName>
    <definedName name="LSNO52" localSheetId="11">#REF!</definedName>
    <definedName name="LSNO52" localSheetId="17">#REF!</definedName>
    <definedName name="LSNO52" localSheetId="14">#REF!</definedName>
    <definedName name="LSNO52" localSheetId="8">#REF!</definedName>
    <definedName name="LSNO52" localSheetId="0">#REF!</definedName>
    <definedName name="LSNO52" localSheetId="20">#REF!</definedName>
    <definedName name="LSNO52" localSheetId="19">#REF!</definedName>
    <definedName name="LSNO52" localSheetId="13">#REF!</definedName>
    <definedName name="LSNO52" localSheetId="7">#REF!</definedName>
    <definedName name="LSNO52" localSheetId="4">#REF!</definedName>
    <definedName name="LSNO52" localSheetId="3">#REF!</definedName>
    <definedName name="LSNO52" localSheetId="6">#REF!</definedName>
    <definedName name="LSNO52" localSheetId="5">#REF!</definedName>
    <definedName name="LSNO52" localSheetId="2">#REF!</definedName>
    <definedName name="LSNO52" localSheetId="1">#REF!</definedName>
    <definedName name="LSNO52" localSheetId="16">#REF!</definedName>
    <definedName name="LSNO52" localSheetId="9">#REF!</definedName>
    <definedName name="LSNO52">#REF!</definedName>
    <definedName name="LSNO53" localSheetId="12">#REF!</definedName>
    <definedName name="LSNO53" localSheetId="15">#REF!</definedName>
    <definedName name="LSNO53" localSheetId="11">#REF!</definedName>
    <definedName name="LSNO53" localSheetId="17">#REF!</definedName>
    <definedName name="LSNO53" localSheetId="14">#REF!</definedName>
    <definedName name="LSNO53" localSheetId="8">#REF!</definedName>
    <definedName name="LSNO53" localSheetId="0">#REF!</definedName>
    <definedName name="LSNO53" localSheetId="20">#REF!</definedName>
    <definedName name="LSNO53" localSheetId="19">#REF!</definedName>
    <definedName name="LSNO53" localSheetId="13">#REF!</definedName>
    <definedName name="LSNO53" localSheetId="7">#REF!</definedName>
    <definedName name="LSNO53" localSheetId="4">#REF!</definedName>
    <definedName name="LSNO53" localSheetId="3">#REF!</definedName>
    <definedName name="LSNO53" localSheetId="6">#REF!</definedName>
    <definedName name="LSNO53" localSheetId="5">#REF!</definedName>
    <definedName name="LSNO53" localSheetId="2">#REF!</definedName>
    <definedName name="LSNO53" localSheetId="1">#REF!</definedName>
    <definedName name="LSNO53" localSheetId="16">#REF!</definedName>
    <definedName name="LSNO53" localSheetId="9">#REF!</definedName>
    <definedName name="LSNO53">#REF!</definedName>
    <definedName name="LSNO54" localSheetId="12">#REF!</definedName>
    <definedName name="LSNO54" localSheetId="15">#REF!</definedName>
    <definedName name="LSNO54" localSheetId="11">#REF!</definedName>
    <definedName name="LSNO54" localSheetId="17">#REF!</definedName>
    <definedName name="LSNO54" localSheetId="14">#REF!</definedName>
    <definedName name="LSNO54" localSheetId="8">#REF!</definedName>
    <definedName name="LSNO54" localSheetId="0">#REF!</definedName>
    <definedName name="LSNO54" localSheetId="20">#REF!</definedName>
    <definedName name="LSNO54" localSheetId="19">#REF!</definedName>
    <definedName name="LSNO54" localSheetId="13">#REF!</definedName>
    <definedName name="LSNO54" localSheetId="7">#REF!</definedName>
    <definedName name="LSNO54" localSheetId="4">#REF!</definedName>
    <definedName name="LSNO54" localSheetId="3">#REF!</definedName>
    <definedName name="LSNO54" localSheetId="6">#REF!</definedName>
    <definedName name="LSNO54" localSheetId="5">#REF!</definedName>
    <definedName name="LSNO54" localSheetId="2">#REF!</definedName>
    <definedName name="LSNO54" localSheetId="1">#REF!</definedName>
    <definedName name="LSNO54" localSheetId="16">#REF!</definedName>
    <definedName name="LSNO54" localSheetId="9">#REF!</definedName>
    <definedName name="LSNO54">#REF!</definedName>
    <definedName name="LSNO55" localSheetId="12">#REF!</definedName>
    <definedName name="LSNO55" localSheetId="15">#REF!</definedName>
    <definedName name="LSNO55" localSheetId="11">#REF!</definedName>
    <definedName name="LSNO55" localSheetId="17">#REF!</definedName>
    <definedName name="LSNO55" localSheetId="14">#REF!</definedName>
    <definedName name="LSNO55" localSheetId="8">#REF!</definedName>
    <definedName name="LSNO55" localSheetId="0">#REF!</definedName>
    <definedName name="LSNO55" localSheetId="20">#REF!</definedName>
    <definedName name="LSNO55" localSheetId="19">#REF!</definedName>
    <definedName name="LSNO55" localSheetId="13">#REF!</definedName>
    <definedName name="LSNO55" localSheetId="7">#REF!</definedName>
    <definedName name="LSNO55" localSheetId="4">#REF!</definedName>
    <definedName name="LSNO55" localSheetId="3">#REF!</definedName>
    <definedName name="LSNO55" localSheetId="6">#REF!</definedName>
    <definedName name="LSNO55" localSheetId="5">#REF!</definedName>
    <definedName name="LSNO55" localSheetId="2">#REF!</definedName>
    <definedName name="LSNO55" localSheetId="1">#REF!</definedName>
    <definedName name="LSNO55" localSheetId="16">#REF!</definedName>
    <definedName name="LSNO55" localSheetId="9">#REF!</definedName>
    <definedName name="LSNO55">#REF!</definedName>
    <definedName name="LSNO56" localSheetId="12">#REF!</definedName>
    <definedName name="LSNO56" localSheetId="15">#REF!</definedName>
    <definedName name="LSNO56" localSheetId="11">#REF!</definedName>
    <definedName name="LSNO56" localSheetId="17">#REF!</definedName>
    <definedName name="LSNO56" localSheetId="14">#REF!</definedName>
    <definedName name="LSNO56" localSheetId="8">#REF!</definedName>
    <definedName name="LSNO56" localSheetId="0">#REF!</definedName>
    <definedName name="LSNO56" localSheetId="20">#REF!</definedName>
    <definedName name="LSNO56" localSheetId="19">#REF!</definedName>
    <definedName name="LSNO56" localSheetId="13">#REF!</definedName>
    <definedName name="LSNO56" localSheetId="7">#REF!</definedName>
    <definedName name="LSNO56" localSheetId="4">#REF!</definedName>
    <definedName name="LSNO56" localSheetId="3">#REF!</definedName>
    <definedName name="LSNO56" localSheetId="6">#REF!</definedName>
    <definedName name="LSNO56" localSheetId="5">#REF!</definedName>
    <definedName name="LSNO56" localSheetId="2">#REF!</definedName>
    <definedName name="LSNO56" localSheetId="1">#REF!</definedName>
    <definedName name="LSNO56" localSheetId="16">#REF!</definedName>
    <definedName name="LSNO56" localSheetId="9">#REF!</definedName>
    <definedName name="LSNO56">#REF!</definedName>
    <definedName name="LSNO57" localSheetId="12">#REF!</definedName>
    <definedName name="LSNO57" localSheetId="15">#REF!</definedName>
    <definedName name="LSNO57" localSheetId="11">#REF!</definedName>
    <definedName name="LSNO57" localSheetId="17">#REF!</definedName>
    <definedName name="LSNO57" localSheetId="14">#REF!</definedName>
    <definedName name="LSNO57" localSheetId="8">#REF!</definedName>
    <definedName name="LSNO57" localSheetId="0">#REF!</definedName>
    <definedName name="LSNO57" localSheetId="20">#REF!</definedName>
    <definedName name="LSNO57" localSheetId="19">#REF!</definedName>
    <definedName name="LSNO57" localSheetId="13">#REF!</definedName>
    <definedName name="LSNO57" localSheetId="7">#REF!</definedName>
    <definedName name="LSNO57" localSheetId="4">#REF!</definedName>
    <definedName name="LSNO57" localSheetId="3">#REF!</definedName>
    <definedName name="LSNO57" localSheetId="6">#REF!</definedName>
    <definedName name="LSNO57" localSheetId="5">#REF!</definedName>
    <definedName name="LSNO57" localSheetId="2">#REF!</definedName>
    <definedName name="LSNO57" localSheetId="1">#REF!</definedName>
    <definedName name="LSNO57" localSheetId="16">#REF!</definedName>
    <definedName name="LSNO57" localSheetId="9">#REF!</definedName>
    <definedName name="LSNO57">#REF!</definedName>
    <definedName name="LSNO58" localSheetId="12">#REF!</definedName>
    <definedName name="LSNO58" localSheetId="15">#REF!</definedName>
    <definedName name="LSNO58" localSheetId="11">#REF!</definedName>
    <definedName name="LSNO58" localSheetId="17">#REF!</definedName>
    <definedName name="LSNO58" localSheetId="14">#REF!</definedName>
    <definedName name="LSNO58" localSheetId="8">#REF!</definedName>
    <definedName name="LSNO58" localSheetId="0">#REF!</definedName>
    <definedName name="LSNO58" localSheetId="20">#REF!</definedName>
    <definedName name="LSNO58" localSheetId="19">#REF!</definedName>
    <definedName name="LSNO58" localSheetId="13">#REF!</definedName>
    <definedName name="LSNO58" localSheetId="7">#REF!</definedName>
    <definedName name="LSNO58" localSheetId="4">#REF!</definedName>
    <definedName name="LSNO58" localSheetId="3">#REF!</definedName>
    <definedName name="LSNO58" localSheetId="6">#REF!</definedName>
    <definedName name="LSNO58" localSheetId="5">#REF!</definedName>
    <definedName name="LSNO58" localSheetId="2">#REF!</definedName>
    <definedName name="LSNO58" localSheetId="1">#REF!</definedName>
    <definedName name="LSNO58" localSheetId="16">#REF!</definedName>
    <definedName name="LSNO58" localSheetId="9">#REF!</definedName>
    <definedName name="LSNO58">#REF!</definedName>
    <definedName name="LSNO59" localSheetId="12">#REF!</definedName>
    <definedName name="LSNO59" localSheetId="15">#REF!</definedName>
    <definedName name="LSNO59" localSheetId="11">#REF!</definedName>
    <definedName name="LSNO59" localSheetId="17">#REF!</definedName>
    <definedName name="LSNO59" localSheetId="14">#REF!</definedName>
    <definedName name="LSNO59" localSheetId="8">#REF!</definedName>
    <definedName name="LSNO59" localSheetId="0">#REF!</definedName>
    <definedName name="LSNO59" localSheetId="20">#REF!</definedName>
    <definedName name="LSNO59" localSheetId="19">#REF!</definedName>
    <definedName name="LSNO59" localSheetId="13">#REF!</definedName>
    <definedName name="LSNO59" localSheetId="7">#REF!</definedName>
    <definedName name="LSNO59" localSheetId="4">#REF!</definedName>
    <definedName name="LSNO59" localSheetId="3">#REF!</definedName>
    <definedName name="LSNO59" localSheetId="6">#REF!</definedName>
    <definedName name="LSNO59" localSheetId="5">#REF!</definedName>
    <definedName name="LSNO59" localSheetId="2">#REF!</definedName>
    <definedName name="LSNO59" localSheetId="1">#REF!</definedName>
    <definedName name="LSNO59" localSheetId="16">#REF!</definedName>
    <definedName name="LSNO59" localSheetId="9">#REF!</definedName>
    <definedName name="LSNO59">#REF!</definedName>
    <definedName name="LSNO6" localSheetId="12">#REF!</definedName>
    <definedName name="LSNO6" localSheetId="15">#REF!</definedName>
    <definedName name="LSNO6" localSheetId="14">[51]Lead!$N$12</definedName>
    <definedName name="LSNO6" localSheetId="13">[51]Lead!$N$12</definedName>
    <definedName name="LSNO6" localSheetId="16">#REF!</definedName>
    <definedName name="LSNO6">[53]Lead!$N$12</definedName>
    <definedName name="LSNO60" localSheetId="12">#REF!</definedName>
    <definedName name="LSNO60" localSheetId="15">#REF!</definedName>
    <definedName name="LSNO60" localSheetId="11">#REF!</definedName>
    <definedName name="LSNO60" localSheetId="17">#REF!</definedName>
    <definedName name="LSNO60" localSheetId="14">#REF!</definedName>
    <definedName name="LSNO60" localSheetId="8">#REF!</definedName>
    <definedName name="LSNO60" localSheetId="0">#REF!</definedName>
    <definedName name="LSNO60" localSheetId="20">#REF!</definedName>
    <definedName name="LSNO60" localSheetId="19">#REF!</definedName>
    <definedName name="LSNO60" localSheetId="13">#REF!</definedName>
    <definedName name="LSNO60" localSheetId="7">#REF!</definedName>
    <definedName name="LSNO60" localSheetId="4">#REF!</definedName>
    <definedName name="LSNO60" localSheetId="3">#REF!</definedName>
    <definedName name="LSNO60" localSheetId="6">#REF!</definedName>
    <definedName name="LSNO60" localSheetId="5">#REF!</definedName>
    <definedName name="LSNO60" localSheetId="2">#REF!</definedName>
    <definedName name="LSNO60" localSheetId="1">#REF!</definedName>
    <definedName name="LSNO60" localSheetId="16">#REF!</definedName>
    <definedName name="LSNO60" localSheetId="9">#REF!</definedName>
    <definedName name="LSNO60">#REF!</definedName>
    <definedName name="LSNO61" localSheetId="12">#REF!</definedName>
    <definedName name="LSNO61" localSheetId="15">#REF!</definedName>
    <definedName name="LSNO61" localSheetId="11">#REF!</definedName>
    <definedName name="LSNO61" localSheetId="17">#REF!</definedName>
    <definedName name="LSNO61" localSheetId="14">#REF!</definedName>
    <definedName name="LSNO61" localSheetId="8">#REF!</definedName>
    <definedName name="LSNO61" localSheetId="0">#REF!</definedName>
    <definedName name="LSNO61" localSheetId="20">#REF!</definedName>
    <definedName name="LSNO61" localSheetId="19">#REF!</definedName>
    <definedName name="LSNO61" localSheetId="13">#REF!</definedName>
    <definedName name="LSNO61" localSheetId="7">#REF!</definedName>
    <definedName name="LSNO61" localSheetId="4">#REF!</definedName>
    <definedName name="LSNO61" localSheetId="3">#REF!</definedName>
    <definedName name="LSNO61" localSheetId="6">#REF!</definedName>
    <definedName name="LSNO61" localSheetId="5">#REF!</definedName>
    <definedName name="LSNO61" localSheetId="2">#REF!</definedName>
    <definedName name="LSNO61" localSheetId="1">#REF!</definedName>
    <definedName name="LSNO61" localSheetId="16">#REF!</definedName>
    <definedName name="LSNO61" localSheetId="9">#REF!</definedName>
    <definedName name="LSNO61">#REF!</definedName>
    <definedName name="LSNO62" localSheetId="12">#REF!</definedName>
    <definedName name="LSNO62" localSheetId="15">#REF!</definedName>
    <definedName name="LSNO62" localSheetId="11">#REF!</definedName>
    <definedName name="LSNO62" localSheetId="17">#REF!</definedName>
    <definedName name="LSNO62" localSheetId="14">#REF!</definedName>
    <definedName name="LSNO62" localSheetId="8">#REF!</definedName>
    <definedName name="LSNO62" localSheetId="0">#REF!</definedName>
    <definedName name="LSNO62" localSheetId="20">#REF!</definedName>
    <definedName name="LSNO62" localSheetId="19">#REF!</definedName>
    <definedName name="LSNO62" localSheetId="13">#REF!</definedName>
    <definedName name="LSNO62" localSheetId="7">#REF!</definedName>
    <definedName name="LSNO62" localSheetId="4">#REF!</definedName>
    <definedName name="LSNO62" localSheetId="3">#REF!</definedName>
    <definedName name="LSNO62" localSheetId="6">#REF!</definedName>
    <definedName name="LSNO62" localSheetId="5">#REF!</definedName>
    <definedName name="LSNO62" localSheetId="2">#REF!</definedName>
    <definedName name="LSNO62" localSheetId="1">#REF!</definedName>
    <definedName name="LSNO62" localSheetId="16">#REF!</definedName>
    <definedName name="LSNO62" localSheetId="9">#REF!</definedName>
    <definedName name="LSNO62">#REF!</definedName>
    <definedName name="LSNO63" localSheetId="12">#REF!</definedName>
    <definedName name="LSNO63" localSheetId="15">#REF!</definedName>
    <definedName name="LSNO63" localSheetId="11">#REF!</definedName>
    <definedName name="LSNO63" localSheetId="17">#REF!</definedName>
    <definedName name="LSNO63" localSheetId="14">#REF!</definedName>
    <definedName name="LSNO63" localSheetId="8">#REF!</definedName>
    <definedName name="LSNO63" localSheetId="0">#REF!</definedName>
    <definedName name="LSNO63" localSheetId="20">#REF!</definedName>
    <definedName name="LSNO63" localSheetId="19">#REF!</definedName>
    <definedName name="LSNO63" localSheetId="13">#REF!</definedName>
    <definedName name="LSNO63" localSheetId="7">#REF!</definedName>
    <definedName name="LSNO63" localSheetId="4">#REF!</definedName>
    <definedName name="LSNO63" localSheetId="3">#REF!</definedName>
    <definedName name="LSNO63" localSheetId="6">#REF!</definedName>
    <definedName name="LSNO63" localSheetId="5">#REF!</definedName>
    <definedName name="LSNO63" localSheetId="2">#REF!</definedName>
    <definedName name="LSNO63" localSheetId="1">#REF!</definedName>
    <definedName name="LSNO63" localSheetId="16">#REF!</definedName>
    <definedName name="LSNO63" localSheetId="9">#REF!</definedName>
    <definedName name="LSNO63">#REF!</definedName>
    <definedName name="LSNO64" localSheetId="12">#REF!</definedName>
    <definedName name="LSNO64" localSheetId="15">#REF!</definedName>
    <definedName name="LSNO64" localSheetId="11">#REF!</definedName>
    <definedName name="LSNO64" localSheetId="17">#REF!</definedName>
    <definedName name="LSNO64" localSheetId="14">#REF!</definedName>
    <definedName name="LSNO64" localSheetId="8">#REF!</definedName>
    <definedName name="LSNO64" localSheetId="0">#REF!</definedName>
    <definedName name="LSNO64" localSheetId="20">#REF!</definedName>
    <definedName name="LSNO64" localSheetId="19">#REF!</definedName>
    <definedName name="LSNO64" localSheetId="13">#REF!</definedName>
    <definedName name="LSNO64" localSheetId="7">#REF!</definedName>
    <definedName name="LSNO64" localSheetId="4">#REF!</definedName>
    <definedName name="LSNO64" localSheetId="3">#REF!</definedName>
    <definedName name="LSNO64" localSheetId="6">#REF!</definedName>
    <definedName name="LSNO64" localSheetId="5">#REF!</definedName>
    <definedName name="LSNO64" localSheetId="2">#REF!</definedName>
    <definedName name="LSNO64" localSheetId="1">#REF!</definedName>
    <definedName name="LSNO64" localSheetId="16">#REF!</definedName>
    <definedName name="LSNO64" localSheetId="9">#REF!</definedName>
    <definedName name="LSNO64">#REF!</definedName>
    <definedName name="LSNO65" localSheetId="12">#REF!</definedName>
    <definedName name="LSNO65" localSheetId="15">#REF!</definedName>
    <definedName name="LSNO65" localSheetId="11">#REF!</definedName>
    <definedName name="LSNO65" localSheetId="17">#REF!</definedName>
    <definedName name="LSNO65" localSheetId="14">#REF!</definedName>
    <definedName name="LSNO65" localSheetId="8">#REF!</definedName>
    <definedName name="LSNO65" localSheetId="0">#REF!</definedName>
    <definedName name="LSNO65" localSheetId="20">#REF!</definedName>
    <definedName name="LSNO65" localSheetId="19">#REF!</definedName>
    <definedName name="LSNO65" localSheetId="13">#REF!</definedName>
    <definedName name="LSNO65" localSheetId="7">#REF!</definedName>
    <definedName name="LSNO65" localSheetId="4">#REF!</definedName>
    <definedName name="LSNO65" localSheetId="3">#REF!</definedName>
    <definedName name="LSNO65" localSheetId="6">#REF!</definedName>
    <definedName name="LSNO65" localSheetId="5">#REF!</definedName>
    <definedName name="LSNO65" localSheetId="2">#REF!</definedName>
    <definedName name="LSNO65" localSheetId="1">#REF!</definedName>
    <definedName name="LSNO65" localSheetId="16">#REF!</definedName>
    <definedName name="LSNO65" localSheetId="9">#REF!</definedName>
    <definedName name="LSNO65">#REF!</definedName>
    <definedName name="LSNO66" localSheetId="12">#REF!</definedName>
    <definedName name="LSNO66" localSheetId="15">#REF!</definedName>
    <definedName name="LSNO66" localSheetId="11">#REF!</definedName>
    <definedName name="LSNO66" localSheetId="17">#REF!</definedName>
    <definedName name="LSNO66" localSheetId="14">#REF!</definedName>
    <definedName name="LSNO66" localSheetId="8">#REF!</definedName>
    <definedName name="LSNO66" localSheetId="0">#REF!</definedName>
    <definedName name="LSNO66" localSheetId="20">#REF!</definedName>
    <definedName name="LSNO66" localSheetId="19">#REF!</definedName>
    <definedName name="LSNO66" localSheetId="13">#REF!</definedName>
    <definedName name="LSNO66" localSheetId="7">#REF!</definedName>
    <definedName name="LSNO66" localSheetId="4">#REF!</definedName>
    <definedName name="LSNO66" localSheetId="3">#REF!</definedName>
    <definedName name="LSNO66" localSheetId="6">#REF!</definedName>
    <definedName name="LSNO66" localSheetId="5">#REF!</definedName>
    <definedName name="LSNO66" localSheetId="2">#REF!</definedName>
    <definedName name="LSNO66" localSheetId="1">#REF!</definedName>
    <definedName name="LSNO66" localSheetId="16">#REF!</definedName>
    <definedName name="LSNO66" localSheetId="9">#REF!</definedName>
    <definedName name="LSNO66">#REF!</definedName>
    <definedName name="LSNO67" localSheetId="12">#REF!</definedName>
    <definedName name="LSNO67" localSheetId="15">#REF!</definedName>
    <definedName name="LSNO67" localSheetId="11">#REF!</definedName>
    <definedName name="LSNO67" localSheetId="17">#REF!</definedName>
    <definedName name="LSNO67" localSheetId="14">#REF!</definedName>
    <definedName name="LSNO67" localSheetId="8">#REF!</definedName>
    <definedName name="LSNO67" localSheetId="0">#REF!</definedName>
    <definedName name="LSNO67" localSheetId="20">#REF!</definedName>
    <definedName name="LSNO67" localSheetId="19">#REF!</definedName>
    <definedName name="LSNO67" localSheetId="13">#REF!</definedName>
    <definedName name="LSNO67" localSheetId="7">#REF!</definedName>
    <definedName name="LSNO67" localSheetId="4">#REF!</definedName>
    <definedName name="LSNO67" localSheetId="3">#REF!</definedName>
    <definedName name="LSNO67" localSheetId="6">#REF!</definedName>
    <definedName name="LSNO67" localSheetId="5">#REF!</definedName>
    <definedName name="LSNO67" localSheetId="2">#REF!</definedName>
    <definedName name="LSNO67" localSheetId="1">#REF!</definedName>
    <definedName name="LSNO67" localSheetId="16">#REF!</definedName>
    <definedName name="LSNO67" localSheetId="9">#REF!</definedName>
    <definedName name="LSNO67">#REF!</definedName>
    <definedName name="LSNO68" localSheetId="12">#REF!</definedName>
    <definedName name="LSNO68" localSheetId="15">#REF!</definedName>
    <definedName name="LSNO68" localSheetId="11">#REF!</definedName>
    <definedName name="LSNO68" localSheetId="17">#REF!</definedName>
    <definedName name="LSNO68" localSheetId="14">#REF!</definedName>
    <definedName name="LSNO68" localSheetId="8">#REF!</definedName>
    <definedName name="LSNO68" localSheetId="0">#REF!</definedName>
    <definedName name="LSNO68" localSheetId="20">#REF!</definedName>
    <definedName name="LSNO68" localSheetId="19">#REF!</definedName>
    <definedName name="LSNO68" localSheetId="13">#REF!</definedName>
    <definedName name="LSNO68" localSheetId="7">#REF!</definedName>
    <definedName name="LSNO68" localSheetId="4">#REF!</definedName>
    <definedName name="LSNO68" localSheetId="3">#REF!</definedName>
    <definedName name="LSNO68" localSheetId="6">#REF!</definedName>
    <definedName name="LSNO68" localSheetId="5">#REF!</definedName>
    <definedName name="LSNO68" localSheetId="2">#REF!</definedName>
    <definedName name="LSNO68" localSheetId="1">#REF!</definedName>
    <definedName name="LSNO68" localSheetId="16">#REF!</definedName>
    <definedName name="LSNO68" localSheetId="9">#REF!</definedName>
    <definedName name="LSNO68">#REF!</definedName>
    <definedName name="LSNO69" localSheetId="12">#REF!</definedName>
    <definedName name="LSNO69" localSheetId="15">#REF!</definedName>
    <definedName name="LSNO69" localSheetId="11">#REF!</definedName>
    <definedName name="LSNO69" localSheetId="17">#REF!</definedName>
    <definedName name="LSNO69" localSheetId="14">#REF!</definedName>
    <definedName name="LSNO69" localSheetId="8">#REF!</definedName>
    <definedName name="LSNO69" localSheetId="0">#REF!</definedName>
    <definedName name="LSNO69" localSheetId="20">#REF!</definedName>
    <definedName name="LSNO69" localSheetId="19">#REF!</definedName>
    <definedName name="LSNO69" localSheetId="13">#REF!</definedName>
    <definedName name="LSNO69" localSheetId="7">#REF!</definedName>
    <definedName name="LSNO69" localSheetId="4">#REF!</definedName>
    <definedName name="LSNO69" localSheetId="3">#REF!</definedName>
    <definedName name="LSNO69" localSheetId="6">#REF!</definedName>
    <definedName name="LSNO69" localSheetId="5">#REF!</definedName>
    <definedName name="LSNO69" localSheetId="2">#REF!</definedName>
    <definedName name="LSNO69" localSheetId="1">#REF!</definedName>
    <definedName name="LSNO69" localSheetId="16">#REF!</definedName>
    <definedName name="LSNO69" localSheetId="9">#REF!</definedName>
    <definedName name="LSNO69">#REF!</definedName>
    <definedName name="LSNO7" localSheetId="12">#REF!</definedName>
    <definedName name="LSNO7" localSheetId="15">#REF!</definedName>
    <definedName name="LSNO7" localSheetId="11">#REF!</definedName>
    <definedName name="LSNO7" localSheetId="17">#REF!</definedName>
    <definedName name="LSNO7" localSheetId="14">[30]Lead!#REF!</definedName>
    <definedName name="LSNO7" localSheetId="8">#REF!</definedName>
    <definedName name="LSNO7" localSheetId="0">#REF!</definedName>
    <definedName name="LSNO7" localSheetId="20">#REF!</definedName>
    <definedName name="LSNO7" localSheetId="19">#REF!</definedName>
    <definedName name="LSNO7" localSheetId="13">[30]Lead!#REF!</definedName>
    <definedName name="LSNO7" localSheetId="7">#REF!</definedName>
    <definedName name="LSNO7" localSheetId="4">#REF!</definedName>
    <definedName name="LSNO7" localSheetId="3">#REF!</definedName>
    <definedName name="LSNO7" localSheetId="6">#REF!</definedName>
    <definedName name="LSNO7" localSheetId="5">#REF!</definedName>
    <definedName name="LSNO7" localSheetId="2">#REF!</definedName>
    <definedName name="LSNO7" localSheetId="1">#REF!</definedName>
    <definedName name="LSNO7" localSheetId="16">#REF!</definedName>
    <definedName name="LSNO7" localSheetId="9">#REF!</definedName>
    <definedName name="LSNO7">#REF!</definedName>
    <definedName name="LSNO70" localSheetId="12">#REF!</definedName>
    <definedName name="LSNO70" localSheetId="15">#REF!</definedName>
    <definedName name="LSNO70" localSheetId="11">#REF!</definedName>
    <definedName name="LSNO70" localSheetId="17">#REF!</definedName>
    <definedName name="LSNO70" localSheetId="14">#REF!</definedName>
    <definedName name="LSNO70" localSheetId="8">#REF!</definedName>
    <definedName name="LSNO70" localSheetId="0">#REF!</definedName>
    <definedName name="LSNO70" localSheetId="20">#REF!</definedName>
    <definedName name="LSNO70" localSheetId="19">#REF!</definedName>
    <definedName name="LSNO70" localSheetId="13">#REF!</definedName>
    <definedName name="LSNO70" localSheetId="7">#REF!</definedName>
    <definedName name="LSNO70" localSheetId="4">#REF!</definedName>
    <definedName name="LSNO70" localSheetId="3">#REF!</definedName>
    <definedName name="LSNO70" localSheetId="6">#REF!</definedName>
    <definedName name="LSNO70" localSheetId="5">#REF!</definedName>
    <definedName name="LSNO70" localSheetId="2">#REF!</definedName>
    <definedName name="LSNO70" localSheetId="1">#REF!</definedName>
    <definedName name="LSNO70" localSheetId="16">#REF!</definedName>
    <definedName name="LSNO70" localSheetId="9">#REF!</definedName>
    <definedName name="LSNO70">#REF!</definedName>
    <definedName name="LSNO71" localSheetId="12">#REF!</definedName>
    <definedName name="LSNO71" localSheetId="15">#REF!</definedName>
    <definedName name="LSNO71" localSheetId="11">#REF!</definedName>
    <definedName name="LSNO71" localSheetId="17">#REF!</definedName>
    <definedName name="LSNO71" localSheetId="14">#REF!</definedName>
    <definedName name="LSNO71" localSheetId="8">#REF!</definedName>
    <definedName name="LSNO71" localSheetId="0">#REF!</definedName>
    <definedName name="LSNO71" localSheetId="20">#REF!</definedName>
    <definedName name="LSNO71" localSheetId="19">#REF!</definedName>
    <definedName name="LSNO71" localSheetId="13">#REF!</definedName>
    <definedName name="LSNO71" localSheetId="7">#REF!</definedName>
    <definedName name="LSNO71" localSheetId="4">#REF!</definedName>
    <definedName name="LSNO71" localSheetId="3">#REF!</definedName>
    <definedName name="LSNO71" localSheetId="6">#REF!</definedName>
    <definedName name="LSNO71" localSheetId="5">#REF!</definedName>
    <definedName name="LSNO71" localSheetId="2">#REF!</definedName>
    <definedName name="LSNO71" localSheetId="1">#REF!</definedName>
    <definedName name="LSNO71" localSheetId="16">#REF!</definedName>
    <definedName name="LSNO71" localSheetId="9">#REF!</definedName>
    <definedName name="LSNO71">#REF!</definedName>
    <definedName name="LSNO72" localSheetId="12">#REF!</definedName>
    <definedName name="LSNO72" localSheetId="15">#REF!</definedName>
    <definedName name="LSNO72" localSheetId="11">#REF!</definedName>
    <definedName name="LSNO72" localSheetId="17">#REF!</definedName>
    <definedName name="LSNO72" localSheetId="14">#REF!</definedName>
    <definedName name="LSNO72" localSheetId="8">#REF!</definedName>
    <definedName name="LSNO72" localSheetId="0">#REF!</definedName>
    <definedName name="LSNO72" localSheetId="20">#REF!</definedName>
    <definedName name="LSNO72" localSheetId="19">#REF!</definedName>
    <definedName name="LSNO72" localSheetId="13">#REF!</definedName>
    <definedName name="LSNO72" localSheetId="7">#REF!</definedName>
    <definedName name="LSNO72" localSheetId="4">#REF!</definedName>
    <definedName name="LSNO72" localSheetId="3">#REF!</definedName>
    <definedName name="LSNO72" localSheetId="6">#REF!</definedName>
    <definedName name="LSNO72" localSheetId="5">#REF!</definedName>
    <definedName name="LSNO72" localSheetId="2">#REF!</definedName>
    <definedName name="LSNO72" localSheetId="1">#REF!</definedName>
    <definedName name="LSNO72" localSheetId="16">#REF!</definedName>
    <definedName name="LSNO72" localSheetId="9">#REF!</definedName>
    <definedName name="LSNO72">#REF!</definedName>
    <definedName name="LSNO73" localSheetId="12">#REF!</definedName>
    <definedName name="LSNO73" localSheetId="15">#REF!</definedName>
    <definedName name="LSNO73" localSheetId="11">#REF!</definedName>
    <definedName name="LSNO73" localSheetId="17">#REF!</definedName>
    <definedName name="LSNO73" localSheetId="14">#REF!</definedName>
    <definedName name="LSNO73" localSheetId="8">#REF!</definedName>
    <definedName name="LSNO73" localSheetId="0">#REF!</definedName>
    <definedName name="LSNO73" localSheetId="20">#REF!</definedName>
    <definedName name="LSNO73" localSheetId="19">#REF!</definedName>
    <definedName name="LSNO73" localSheetId="13">#REF!</definedName>
    <definedName name="LSNO73" localSheetId="7">#REF!</definedName>
    <definedName name="LSNO73" localSheetId="4">#REF!</definedName>
    <definedName name="LSNO73" localSheetId="3">#REF!</definedName>
    <definedName name="LSNO73" localSheetId="6">#REF!</definedName>
    <definedName name="LSNO73" localSheetId="5">#REF!</definedName>
    <definedName name="LSNO73" localSheetId="2">#REF!</definedName>
    <definedName name="LSNO73" localSheetId="1">#REF!</definedName>
    <definedName name="LSNO73" localSheetId="16">#REF!</definedName>
    <definedName name="LSNO73" localSheetId="9">#REF!</definedName>
    <definedName name="LSNO73">#REF!</definedName>
    <definedName name="LSNO74" localSheetId="12">#REF!</definedName>
    <definedName name="LSNO74" localSheetId="15">#REF!</definedName>
    <definedName name="LSNO74" localSheetId="11">#REF!</definedName>
    <definedName name="LSNO74" localSheetId="17">#REF!</definedName>
    <definedName name="LSNO74" localSheetId="14">#REF!</definedName>
    <definedName name="LSNO74" localSheetId="8">#REF!</definedName>
    <definedName name="LSNO74" localSheetId="0">#REF!</definedName>
    <definedName name="LSNO74" localSheetId="20">#REF!</definedName>
    <definedName name="LSNO74" localSheetId="19">#REF!</definedName>
    <definedName name="LSNO74" localSheetId="13">#REF!</definedName>
    <definedName name="LSNO74" localSheetId="7">#REF!</definedName>
    <definedName name="LSNO74" localSheetId="4">#REF!</definedName>
    <definedName name="LSNO74" localSheetId="3">#REF!</definedName>
    <definedName name="LSNO74" localSheetId="6">#REF!</definedName>
    <definedName name="LSNO74" localSheetId="5">#REF!</definedName>
    <definedName name="LSNO74" localSheetId="2">#REF!</definedName>
    <definedName name="LSNO74" localSheetId="1">#REF!</definedName>
    <definedName name="LSNO74" localSheetId="16">#REF!</definedName>
    <definedName name="LSNO74" localSheetId="9">#REF!</definedName>
    <definedName name="LSNO74">#REF!</definedName>
    <definedName name="LSNO75" localSheetId="12">#REF!</definedName>
    <definedName name="LSNO75" localSheetId="15">#REF!</definedName>
    <definedName name="LSNO75" localSheetId="11">#REF!</definedName>
    <definedName name="LSNO75" localSheetId="17">#REF!</definedName>
    <definedName name="LSNO75" localSheetId="14">#REF!</definedName>
    <definedName name="LSNO75" localSheetId="8">#REF!</definedName>
    <definedName name="LSNO75" localSheetId="0">#REF!</definedName>
    <definedName name="LSNO75" localSheetId="20">#REF!</definedName>
    <definedName name="LSNO75" localSheetId="19">#REF!</definedName>
    <definedName name="LSNO75" localSheetId="13">#REF!</definedName>
    <definedName name="LSNO75" localSheetId="7">#REF!</definedName>
    <definedName name="LSNO75" localSheetId="4">#REF!</definedName>
    <definedName name="LSNO75" localSheetId="3">#REF!</definedName>
    <definedName name="LSNO75" localSheetId="6">#REF!</definedName>
    <definedName name="LSNO75" localSheetId="5">#REF!</definedName>
    <definedName name="LSNO75" localSheetId="2">#REF!</definedName>
    <definedName name="LSNO75" localSheetId="1">#REF!</definedName>
    <definedName name="LSNO75" localSheetId="16">#REF!</definedName>
    <definedName name="LSNO75" localSheetId="9">#REF!</definedName>
    <definedName name="LSNO75">#REF!</definedName>
    <definedName name="LSNO76" localSheetId="12">#REF!</definedName>
    <definedName name="LSNO76" localSheetId="15">#REF!</definedName>
    <definedName name="LSNO76" localSheetId="11">#REF!</definedName>
    <definedName name="LSNO76" localSheetId="17">#REF!</definedName>
    <definedName name="LSNO76" localSheetId="14">#REF!</definedName>
    <definedName name="LSNO76" localSheetId="8">#REF!</definedName>
    <definedName name="LSNO76" localSheetId="0">#REF!</definedName>
    <definedName name="LSNO76" localSheetId="20">#REF!</definedName>
    <definedName name="LSNO76" localSheetId="19">#REF!</definedName>
    <definedName name="LSNO76" localSheetId="13">#REF!</definedName>
    <definedName name="LSNO76" localSheetId="7">#REF!</definedName>
    <definedName name="LSNO76" localSheetId="4">#REF!</definedName>
    <definedName name="LSNO76" localSheetId="3">#REF!</definedName>
    <definedName name="LSNO76" localSheetId="6">#REF!</definedName>
    <definedName name="LSNO76" localSheetId="5">#REF!</definedName>
    <definedName name="LSNO76" localSheetId="2">#REF!</definedName>
    <definedName name="LSNO76" localSheetId="1">#REF!</definedName>
    <definedName name="LSNO76" localSheetId="16">#REF!</definedName>
    <definedName name="LSNO76" localSheetId="9">#REF!</definedName>
    <definedName name="LSNO76">#REF!</definedName>
    <definedName name="LSNO77" localSheetId="12">#REF!</definedName>
    <definedName name="LSNO77" localSheetId="15">#REF!</definedName>
    <definedName name="LSNO77" localSheetId="11">#REF!</definedName>
    <definedName name="LSNO77" localSheetId="17">#REF!</definedName>
    <definedName name="LSNO77" localSheetId="14">#REF!</definedName>
    <definedName name="LSNO77" localSheetId="8">#REF!</definedName>
    <definedName name="LSNO77" localSheetId="0">#REF!</definedName>
    <definedName name="LSNO77" localSheetId="20">#REF!</definedName>
    <definedName name="LSNO77" localSheetId="19">#REF!</definedName>
    <definedName name="LSNO77" localSheetId="13">#REF!</definedName>
    <definedName name="LSNO77" localSheetId="7">#REF!</definedName>
    <definedName name="LSNO77" localSheetId="4">#REF!</definedName>
    <definedName name="LSNO77" localSheetId="3">#REF!</definedName>
    <definedName name="LSNO77" localSheetId="6">#REF!</definedName>
    <definedName name="LSNO77" localSheetId="5">#REF!</definedName>
    <definedName name="LSNO77" localSheetId="2">#REF!</definedName>
    <definedName name="LSNO77" localSheetId="1">#REF!</definedName>
    <definedName name="LSNO77" localSheetId="16">#REF!</definedName>
    <definedName name="LSNO77" localSheetId="9">#REF!</definedName>
    <definedName name="LSNO77">#REF!</definedName>
    <definedName name="LSNO78" localSheetId="12">#REF!</definedName>
    <definedName name="LSNO78" localSheetId="15">#REF!</definedName>
    <definedName name="LSNO78" localSheetId="11">#REF!</definedName>
    <definedName name="LSNO78" localSheetId="17">#REF!</definedName>
    <definedName name="LSNO78" localSheetId="14">#REF!</definedName>
    <definedName name="LSNO78" localSheetId="8">#REF!</definedName>
    <definedName name="LSNO78" localSheetId="0">#REF!</definedName>
    <definedName name="LSNO78" localSheetId="20">#REF!</definedName>
    <definedName name="LSNO78" localSheetId="19">#REF!</definedName>
    <definedName name="LSNO78" localSheetId="13">#REF!</definedName>
    <definedName name="LSNO78" localSheetId="7">#REF!</definedName>
    <definedName name="LSNO78" localSheetId="4">#REF!</definedName>
    <definedName name="LSNO78" localSheetId="3">#REF!</definedName>
    <definedName name="LSNO78" localSheetId="6">#REF!</definedName>
    <definedName name="LSNO78" localSheetId="5">#REF!</definedName>
    <definedName name="LSNO78" localSheetId="2">#REF!</definedName>
    <definedName name="LSNO78" localSheetId="1">#REF!</definedName>
    <definedName name="LSNO78" localSheetId="16">#REF!</definedName>
    <definedName name="LSNO78" localSheetId="9">#REF!</definedName>
    <definedName name="LSNO78">#REF!</definedName>
    <definedName name="LSNO79" localSheetId="12">#REF!</definedName>
    <definedName name="LSNO79" localSheetId="15">#REF!</definedName>
    <definedName name="LSNO79" localSheetId="11">#REF!</definedName>
    <definedName name="LSNO79" localSheetId="17">#REF!</definedName>
    <definedName name="LSNO79" localSheetId="14">#REF!</definedName>
    <definedName name="LSNO79" localSheetId="8">#REF!</definedName>
    <definedName name="LSNO79" localSheetId="0">#REF!</definedName>
    <definedName name="LSNO79" localSheetId="20">#REF!</definedName>
    <definedName name="LSNO79" localSheetId="19">#REF!</definedName>
    <definedName name="LSNO79" localSheetId="13">#REF!</definedName>
    <definedName name="LSNO79" localSheetId="7">#REF!</definedName>
    <definedName name="LSNO79" localSheetId="4">#REF!</definedName>
    <definedName name="LSNO79" localSheetId="3">#REF!</definedName>
    <definedName name="LSNO79" localSheetId="6">#REF!</definedName>
    <definedName name="LSNO79" localSheetId="5">#REF!</definedName>
    <definedName name="LSNO79" localSheetId="2">#REF!</definedName>
    <definedName name="LSNO79" localSheetId="1">#REF!</definedName>
    <definedName name="LSNO79" localSheetId="16">#REF!</definedName>
    <definedName name="LSNO79" localSheetId="9">#REF!</definedName>
    <definedName name="LSNO79">#REF!</definedName>
    <definedName name="LSNO8" localSheetId="12">#REF!</definedName>
    <definedName name="LSNO8" localSheetId="15">#REF!</definedName>
    <definedName name="LSNO8" localSheetId="11">#REF!</definedName>
    <definedName name="LSNO8" localSheetId="17">#REF!</definedName>
    <definedName name="LSNO8" localSheetId="14">[51]Lead!$N$14</definedName>
    <definedName name="LSNO8" localSheetId="8">#REF!</definedName>
    <definedName name="LSNO8" localSheetId="0">#REF!</definedName>
    <definedName name="LSNO8" localSheetId="20">#REF!</definedName>
    <definedName name="LSNO8" localSheetId="19">#REF!</definedName>
    <definedName name="LSNO8" localSheetId="13">[51]Lead!$N$14</definedName>
    <definedName name="LSNO8" localSheetId="7">#REF!</definedName>
    <definedName name="LSNO8" localSheetId="4">#REF!</definedName>
    <definedName name="LSNO8" localSheetId="3">#REF!</definedName>
    <definedName name="LSNO8" localSheetId="6">#REF!</definedName>
    <definedName name="LSNO8" localSheetId="5">#REF!</definedName>
    <definedName name="LSNO8" localSheetId="2">#REF!</definedName>
    <definedName name="LSNO8" localSheetId="1">#REF!</definedName>
    <definedName name="LSNO8" localSheetId="16">#REF!</definedName>
    <definedName name="LSNO8" localSheetId="9">#REF!</definedName>
    <definedName name="LSNO8">#REF!</definedName>
    <definedName name="LSNO80" localSheetId="12">#REF!</definedName>
    <definedName name="LSNO80" localSheetId="15">#REF!</definedName>
    <definedName name="LSNO80" localSheetId="11">#REF!</definedName>
    <definedName name="LSNO80" localSheetId="17">#REF!</definedName>
    <definedName name="LSNO80" localSheetId="14">#REF!</definedName>
    <definedName name="LSNO80" localSheetId="8">#REF!</definedName>
    <definedName name="LSNO80" localSheetId="0">#REF!</definedName>
    <definedName name="LSNO80" localSheetId="20">#REF!</definedName>
    <definedName name="LSNO80" localSheetId="19">#REF!</definedName>
    <definedName name="LSNO80" localSheetId="13">#REF!</definedName>
    <definedName name="LSNO80" localSheetId="7">#REF!</definedName>
    <definedName name="LSNO80" localSheetId="4">#REF!</definedName>
    <definedName name="LSNO80" localSheetId="3">#REF!</definedName>
    <definedName name="LSNO80" localSheetId="6">#REF!</definedName>
    <definedName name="LSNO80" localSheetId="5">#REF!</definedName>
    <definedName name="LSNO80" localSheetId="2">#REF!</definedName>
    <definedName name="LSNO80" localSheetId="1">#REF!</definedName>
    <definedName name="LSNO80" localSheetId="16">#REF!</definedName>
    <definedName name="LSNO80" localSheetId="9">#REF!</definedName>
    <definedName name="LSNO80">#REF!</definedName>
    <definedName name="LSNO81" localSheetId="12">#REF!</definedName>
    <definedName name="LSNO81" localSheetId="15">#REF!</definedName>
    <definedName name="LSNO81" localSheetId="11">#REF!</definedName>
    <definedName name="LSNO81" localSheetId="17">#REF!</definedName>
    <definedName name="LSNO81" localSheetId="14">#REF!</definedName>
    <definedName name="LSNO81" localSheetId="8">#REF!</definedName>
    <definedName name="LSNO81" localSheetId="0">#REF!</definedName>
    <definedName name="LSNO81" localSheetId="20">#REF!</definedName>
    <definedName name="LSNO81" localSheetId="19">#REF!</definedName>
    <definedName name="LSNO81" localSheetId="13">#REF!</definedName>
    <definedName name="LSNO81" localSheetId="7">#REF!</definedName>
    <definedName name="LSNO81" localSheetId="4">#REF!</definedName>
    <definedName name="LSNO81" localSheetId="3">#REF!</definedName>
    <definedName name="LSNO81" localSheetId="6">#REF!</definedName>
    <definedName name="LSNO81" localSheetId="5">#REF!</definedName>
    <definedName name="LSNO81" localSheetId="2">#REF!</definedName>
    <definedName name="LSNO81" localSheetId="1">#REF!</definedName>
    <definedName name="LSNO81" localSheetId="16">#REF!</definedName>
    <definedName name="LSNO81" localSheetId="9">#REF!</definedName>
    <definedName name="LSNO81">#REF!</definedName>
    <definedName name="LSNO82" localSheetId="12">#REF!</definedName>
    <definedName name="LSNO82" localSheetId="15">#REF!</definedName>
    <definedName name="LSNO82" localSheetId="11">#REF!</definedName>
    <definedName name="LSNO82" localSheetId="17">#REF!</definedName>
    <definedName name="LSNO82" localSheetId="14">#REF!</definedName>
    <definedName name="LSNO82" localSheetId="8">#REF!</definedName>
    <definedName name="LSNO82" localSheetId="0">#REF!</definedName>
    <definedName name="LSNO82" localSheetId="20">#REF!</definedName>
    <definedName name="LSNO82" localSheetId="19">#REF!</definedName>
    <definedName name="LSNO82" localSheetId="13">#REF!</definedName>
    <definedName name="LSNO82" localSheetId="7">#REF!</definedName>
    <definedName name="LSNO82" localSheetId="4">#REF!</definedName>
    <definedName name="LSNO82" localSheetId="3">#REF!</definedName>
    <definedName name="LSNO82" localSheetId="6">#REF!</definedName>
    <definedName name="LSNO82" localSheetId="5">#REF!</definedName>
    <definedName name="LSNO82" localSheetId="2">#REF!</definedName>
    <definedName name="LSNO82" localSheetId="1">#REF!</definedName>
    <definedName name="LSNO82" localSheetId="16">#REF!</definedName>
    <definedName name="LSNO82" localSheetId="9">#REF!</definedName>
    <definedName name="LSNO82">#REF!</definedName>
    <definedName name="LSNO83" localSheetId="12">#REF!</definedName>
    <definedName name="LSNO83" localSheetId="15">#REF!</definedName>
    <definedName name="LSNO83" localSheetId="11">#REF!</definedName>
    <definedName name="LSNO83" localSheetId="17">#REF!</definedName>
    <definedName name="LSNO83" localSheetId="14">#REF!</definedName>
    <definedName name="LSNO83" localSheetId="8">#REF!</definedName>
    <definedName name="LSNO83" localSheetId="0">#REF!</definedName>
    <definedName name="LSNO83" localSheetId="20">#REF!</definedName>
    <definedName name="LSNO83" localSheetId="19">#REF!</definedName>
    <definedName name="LSNO83" localSheetId="13">#REF!</definedName>
    <definedName name="LSNO83" localSheetId="7">#REF!</definedName>
    <definedName name="LSNO83" localSheetId="4">#REF!</definedName>
    <definedName name="LSNO83" localSheetId="3">#REF!</definedName>
    <definedName name="LSNO83" localSheetId="6">#REF!</definedName>
    <definedName name="LSNO83" localSheetId="5">#REF!</definedName>
    <definedName name="LSNO83" localSheetId="2">#REF!</definedName>
    <definedName name="LSNO83" localSheetId="1">#REF!</definedName>
    <definedName name="LSNO83" localSheetId="16">#REF!</definedName>
    <definedName name="LSNO83" localSheetId="9">#REF!</definedName>
    <definedName name="LSNO83">#REF!</definedName>
    <definedName name="LSNO84" localSheetId="12">#REF!</definedName>
    <definedName name="LSNO84" localSheetId="15">#REF!</definedName>
    <definedName name="LSNO84" localSheetId="11">#REF!</definedName>
    <definedName name="LSNO84" localSheetId="17">#REF!</definedName>
    <definedName name="LSNO84" localSheetId="14">#REF!</definedName>
    <definedName name="LSNO84" localSheetId="8">#REF!</definedName>
    <definedName name="LSNO84" localSheetId="0">#REF!</definedName>
    <definedName name="LSNO84" localSheetId="20">#REF!</definedName>
    <definedName name="LSNO84" localSheetId="19">#REF!</definedName>
    <definedName name="LSNO84" localSheetId="13">#REF!</definedName>
    <definedName name="LSNO84" localSheetId="7">#REF!</definedName>
    <definedName name="LSNO84" localSheetId="4">#REF!</definedName>
    <definedName name="LSNO84" localSheetId="3">#REF!</definedName>
    <definedName name="LSNO84" localSheetId="6">#REF!</definedName>
    <definedName name="LSNO84" localSheetId="5">#REF!</definedName>
    <definedName name="LSNO84" localSheetId="2">#REF!</definedName>
    <definedName name="LSNO84" localSheetId="1">#REF!</definedName>
    <definedName name="LSNO84" localSheetId="16">#REF!</definedName>
    <definedName name="LSNO84" localSheetId="9">#REF!</definedName>
    <definedName name="LSNO84">#REF!</definedName>
    <definedName name="LSNO85" localSheetId="12">#REF!</definedName>
    <definedName name="LSNO85" localSheetId="15">#REF!</definedName>
    <definedName name="LSNO85" localSheetId="11">#REF!</definedName>
    <definedName name="LSNO85" localSheetId="17">#REF!</definedName>
    <definedName name="LSNO85" localSheetId="14">#REF!</definedName>
    <definedName name="LSNO85" localSheetId="8">#REF!</definedName>
    <definedName name="LSNO85" localSheetId="0">#REF!</definedName>
    <definedName name="LSNO85" localSheetId="20">#REF!</definedName>
    <definedName name="LSNO85" localSheetId="19">#REF!</definedName>
    <definedName name="LSNO85" localSheetId="13">#REF!</definedName>
    <definedName name="LSNO85" localSheetId="7">#REF!</definedName>
    <definedName name="LSNO85" localSheetId="4">#REF!</definedName>
    <definedName name="LSNO85" localSheetId="3">#REF!</definedName>
    <definedName name="LSNO85" localSheetId="6">#REF!</definedName>
    <definedName name="LSNO85" localSheetId="5">#REF!</definedName>
    <definedName name="LSNO85" localSheetId="2">#REF!</definedName>
    <definedName name="LSNO85" localSheetId="1">#REF!</definedName>
    <definedName name="LSNO85" localSheetId="16">#REF!</definedName>
    <definedName name="LSNO85" localSheetId="9">#REF!</definedName>
    <definedName name="LSNO85">#REF!</definedName>
    <definedName name="LSNO86" localSheetId="12">#REF!</definedName>
    <definedName name="LSNO86" localSheetId="15">#REF!</definedName>
    <definedName name="LSNO86" localSheetId="11">#REF!</definedName>
    <definedName name="LSNO86" localSheetId="17">#REF!</definedName>
    <definedName name="LSNO86" localSheetId="14">#REF!</definedName>
    <definedName name="LSNO86" localSheetId="8">#REF!</definedName>
    <definedName name="LSNO86" localSheetId="0">#REF!</definedName>
    <definedName name="LSNO86" localSheetId="20">#REF!</definedName>
    <definedName name="LSNO86" localSheetId="19">#REF!</definedName>
    <definedName name="LSNO86" localSheetId="13">#REF!</definedName>
    <definedName name="LSNO86" localSheetId="7">#REF!</definedName>
    <definedName name="LSNO86" localSheetId="4">#REF!</definedName>
    <definedName name="LSNO86" localSheetId="3">#REF!</definedName>
    <definedName name="LSNO86" localSheetId="6">#REF!</definedName>
    <definedName name="LSNO86" localSheetId="5">#REF!</definedName>
    <definedName name="LSNO86" localSheetId="2">#REF!</definedName>
    <definedName name="LSNO86" localSheetId="1">#REF!</definedName>
    <definedName name="LSNO86" localSheetId="16">#REF!</definedName>
    <definedName name="LSNO86" localSheetId="9">#REF!</definedName>
    <definedName name="LSNO86">#REF!</definedName>
    <definedName name="LSNO87" localSheetId="12">#REF!</definedName>
    <definedName name="LSNO87" localSheetId="15">#REF!</definedName>
    <definedName name="LSNO87" localSheetId="11">#REF!</definedName>
    <definedName name="LSNO87" localSheetId="17">#REF!</definedName>
    <definedName name="LSNO87" localSheetId="14">#REF!</definedName>
    <definedName name="LSNO87" localSheetId="8">#REF!</definedName>
    <definedName name="LSNO87" localSheetId="0">#REF!</definedName>
    <definedName name="LSNO87" localSheetId="20">#REF!</definedName>
    <definedName name="LSNO87" localSheetId="19">#REF!</definedName>
    <definedName name="LSNO87" localSheetId="13">#REF!</definedName>
    <definedName name="LSNO87" localSheetId="7">#REF!</definedName>
    <definedName name="LSNO87" localSheetId="4">#REF!</definedName>
    <definedName name="LSNO87" localSheetId="3">#REF!</definedName>
    <definedName name="LSNO87" localSheetId="6">#REF!</definedName>
    <definedName name="LSNO87" localSheetId="5">#REF!</definedName>
    <definedName name="LSNO87" localSheetId="2">#REF!</definedName>
    <definedName name="LSNO87" localSheetId="1">#REF!</definedName>
    <definedName name="LSNO87" localSheetId="16">#REF!</definedName>
    <definedName name="LSNO87" localSheetId="9">#REF!</definedName>
    <definedName name="LSNO87">#REF!</definedName>
    <definedName name="LSNO88" localSheetId="12">#REF!</definedName>
    <definedName name="LSNO88" localSheetId="15">#REF!</definedName>
    <definedName name="LSNO88" localSheetId="11">#REF!</definedName>
    <definedName name="LSNO88" localSheetId="17">#REF!</definedName>
    <definedName name="LSNO88" localSheetId="14">#REF!</definedName>
    <definedName name="LSNO88" localSheetId="8">#REF!</definedName>
    <definedName name="LSNO88" localSheetId="0">#REF!</definedName>
    <definedName name="LSNO88" localSheetId="20">#REF!</definedName>
    <definedName name="LSNO88" localSheetId="19">#REF!</definedName>
    <definedName name="LSNO88" localSheetId="13">#REF!</definedName>
    <definedName name="LSNO88" localSheetId="7">#REF!</definedName>
    <definedName name="LSNO88" localSheetId="4">#REF!</definedName>
    <definedName name="LSNO88" localSheetId="3">#REF!</definedName>
    <definedName name="LSNO88" localSheetId="6">#REF!</definedName>
    <definedName name="LSNO88" localSheetId="5">#REF!</definedName>
    <definedName name="LSNO88" localSheetId="2">#REF!</definedName>
    <definedName name="LSNO88" localSheetId="1">#REF!</definedName>
    <definedName name="LSNO88" localSheetId="16">#REF!</definedName>
    <definedName name="LSNO88" localSheetId="9">#REF!</definedName>
    <definedName name="LSNO88">#REF!</definedName>
    <definedName name="LSNO89" localSheetId="12">#REF!</definedName>
    <definedName name="LSNO89" localSheetId="15">#REF!</definedName>
    <definedName name="LSNO89" localSheetId="11">#REF!</definedName>
    <definedName name="LSNO89" localSheetId="17">#REF!</definedName>
    <definedName name="LSNO89" localSheetId="14">#REF!</definedName>
    <definedName name="LSNO89" localSheetId="8">#REF!</definedName>
    <definedName name="LSNO89" localSheetId="0">#REF!</definedName>
    <definedName name="LSNO89" localSheetId="20">#REF!</definedName>
    <definedName name="LSNO89" localSheetId="19">#REF!</definedName>
    <definedName name="LSNO89" localSheetId="13">#REF!</definedName>
    <definedName name="LSNO89" localSheetId="7">#REF!</definedName>
    <definedName name="LSNO89" localSheetId="4">#REF!</definedName>
    <definedName name="LSNO89" localSheetId="3">#REF!</definedName>
    <definedName name="LSNO89" localSheetId="6">#REF!</definedName>
    <definedName name="LSNO89" localSheetId="5">#REF!</definedName>
    <definedName name="LSNO89" localSheetId="2">#REF!</definedName>
    <definedName name="LSNO89" localSheetId="1">#REF!</definedName>
    <definedName name="LSNO89" localSheetId="16">#REF!</definedName>
    <definedName name="LSNO89" localSheetId="9">#REF!</definedName>
    <definedName name="LSNO89">#REF!</definedName>
    <definedName name="LSNO9" localSheetId="12">#REF!</definedName>
    <definedName name="LSNO9" localSheetId="15">#REF!</definedName>
    <definedName name="LSNO9" localSheetId="11">#REF!</definedName>
    <definedName name="LSNO9" localSheetId="17">#REF!</definedName>
    <definedName name="LSNO9" localSheetId="14">[30]Lead!#REF!</definedName>
    <definedName name="LSNO9" localSheetId="8">#REF!</definedName>
    <definedName name="LSNO9" localSheetId="0">#REF!</definedName>
    <definedName name="LSNO9" localSheetId="20">#REF!</definedName>
    <definedName name="LSNO9" localSheetId="19">#REF!</definedName>
    <definedName name="LSNO9" localSheetId="13">[30]Lead!#REF!</definedName>
    <definedName name="LSNO9" localSheetId="7">#REF!</definedName>
    <definedName name="LSNO9" localSheetId="4">#REF!</definedName>
    <definedName name="LSNO9" localSheetId="3">#REF!</definedName>
    <definedName name="LSNO9" localSheetId="6">#REF!</definedName>
    <definedName name="LSNO9" localSheetId="5">#REF!</definedName>
    <definedName name="LSNO9" localSheetId="2">#REF!</definedName>
    <definedName name="LSNO9" localSheetId="1">#REF!</definedName>
    <definedName name="LSNO9" localSheetId="16">#REF!</definedName>
    <definedName name="LSNO9" localSheetId="9">#REF!</definedName>
    <definedName name="LSNO9">#REF!</definedName>
    <definedName name="LSNO90" localSheetId="12">#REF!</definedName>
    <definedName name="LSNO90" localSheetId="15">#REF!</definedName>
    <definedName name="LSNO90" localSheetId="11">#REF!</definedName>
    <definedName name="LSNO90" localSheetId="17">#REF!</definedName>
    <definedName name="LSNO90" localSheetId="14">#REF!</definedName>
    <definedName name="LSNO90" localSheetId="8">#REF!</definedName>
    <definedName name="LSNO90" localSheetId="0">#REF!</definedName>
    <definedName name="LSNO90" localSheetId="20">#REF!</definedName>
    <definedName name="LSNO90" localSheetId="19">#REF!</definedName>
    <definedName name="LSNO90" localSheetId="13">#REF!</definedName>
    <definedName name="LSNO90" localSheetId="7">#REF!</definedName>
    <definedName name="LSNO90" localSheetId="4">#REF!</definedName>
    <definedName name="LSNO90" localSheetId="3">#REF!</definedName>
    <definedName name="LSNO90" localSheetId="6">#REF!</definedName>
    <definedName name="LSNO90" localSheetId="5">#REF!</definedName>
    <definedName name="LSNO90" localSheetId="2">#REF!</definedName>
    <definedName name="LSNO90" localSheetId="1">#REF!</definedName>
    <definedName name="LSNO90" localSheetId="16">#REF!</definedName>
    <definedName name="LSNO90" localSheetId="9">#REF!</definedName>
    <definedName name="LSNO90">#REF!</definedName>
    <definedName name="LSNO91" localSheetId="12">#REF!</definedName>
    <definedName name="LSNO91" localSheetId="15">#REF!</definedName>
    <definedName name="LSNO91" localSheetId="11">#REF!</definedName>
    <definedName name="LSNO91" localSheetId="17">#REF!</definedName>
    <definedName name="LSNO91" localSheetId="14">#REF!</definedName>
    <definedName name="LSNO91" localSheetId="8">#REF!</definedName>
    <definedName name="LSNO91" localSheetId="0">#REF!</definedName>
    <definedName name="LSNO91" localSheetId="20">#REF!</definedName>
    <definedName name="LSNO91" localSheetId="19">#REF!</definedName>
    <definedName name="LSNO91" localSheetId="13">#REF!</definedName>
    <definedName name="LSNO91" localSheetId="7">#REF!</definedName>
    <definedName name="LSNO91" localSheetId="4">#REF!</definedName>
    <definedName name="LSNO91" localSheetId="3">#REF!</definedName>
    <definedName name="LSNO91" localSheetId="6">#REF!</definedName>
    <definedName name="LSNO91" localSheetId="5">#REF!</definedName>
    <definedName name="LSNO91" localSheetId="2">#REF!</definedName>
    <definedName name="LSNO91" localSheetId="1">#REF!</definedName>
    <definedName name="LSNO91" localSheetId="16">#REF!</definedName>
    <definedName name="LSNO91" localSheetId="9">#REF!</definedName>
    <definedName name="LSNO91">#REF!</definedName>
    <definedName name="LSNO92" localSheetId="12">#REF!</definedName>
    <definedName name="LSNO92" localSheetId="15">#REF!</definedName>
    <definedName name="LSNO92" localSheetId="11">#REF!</definedName>
    <definedName name="LSNO92" localSheetId="17">#REF!</definedName>
    <definedName name="LSNO92" localSheetId="14">#REF!</definedName>
    <definedName name="LSNO92" localSheetId="8">#REF!</definedName>
    <definedName name="LSNO92" localSheetId="0">#REF!</definedName>
    <definedName name="LSNO92" localSheetId="20">#REF!</definedName>
    <definedName name="LSNO92" localSheetId="19">#REF!</definedName>
    <definedName name="LSNO92" localSheetId="13">#REF!</definedName>
    <definedName name="LSNO92" localSheetId="7">#REF!</definedName>
    <definedName name="LSNO92" localSheetId="4">#REF!</definedName>
    <definedName name="LSNO92" localSheetId="3">#REF!</definedName>
    <definedName name="LSNO92" localSheetId="6">#REF!</definedName>
    <definedName name="LSNO92" localSheetId="5">#REF!</definedName>
    <definedName name="LSNO92" localSheetId="2">#REF!</definedName>
    <definedName name="LSNO92" localSheetId="1">#REF!</definedName>
    <definedName name="LSNO92" localSheetId="16">#REF!</definedName>
    <definedName name="LSNO92" localSheetId="9">#REF!</definedName>
    <definedName name="LSNO92">#REF!</definedName>
    <definedName name="LSNO93" localSheetId="12">#REF!</definedName>
    <definedName name="LSNO93" localSheetId="15">#REF!</definedName>
    <definedName name="LSNO93" localSheetId="11">#REF!</definedName>
    <definedName name="LSNO93" localSheetId="17">#REF!</definedName>
    <definedName name="LSNO93" localSheetId="14">#REF!</definedName>
    <definedName name="LSNO93" localSheetId="8">#REF!</definedName>
    <definedName name="LSNO93" localSheetId="0">#REF!</definedName>
    <definedName name="LSNO93" localSheetId="20">#REF!</definedName>
    <definedName name="LSNO93" localSheetId="19">#REF!</definedName>
    <definedName name="LSNO93" localSheetId="13">#REF!</definedName>
    <definedName name="LSNO93" localSheetId="7">#REF!</definedName>
    <definedName name="LSNO93" localSheetId="4">#REF!</definedName>
    <definedName name="LSNO93" localSheetId="3">#REF!</definedName>
    <definedName name="LSNO93" localSheetId="6">#REF!</definedName>
    <definedName name="LSNO93" localSheetId="5">#REF!</definedName>
    <definedName name="LSNO93" localSheetId="2">#REF!</definedName>
    <definedName name="LSNO93" localSheetId="1">#REF!</definedName>
    <definedName name="LSNO93" localSheetId="16">#REF!</definedName>
    <definedName name="LSNO93" localSheetId="9">#REF!</definedName>
    <definedName name="LSNO93">#REF!</definedName>
    <definedName name="LSNO94" localSheetId="12">#REF!</definedName>
    <definedName name="LSNO94" localSheetId="15">#REF!</definedName>
    <definedName name="LSNO94" localSheetId="11">#REF!</definedName>
    <definedName name="LSNO94" localSheetId="17">#REF!</definedName>
    <definedName name="LSNO94" localSheetId="14">#REF!</definedName>
    <definedName name="LSNO94" localSheetId="8">#REF!</definedName>
    <definedName name="LSNO94" localSheetId="0">#REF!</definedName>
    <definedName name="LSNO94" localSheetId="20">#REF!</definedName>
    <definedName name="LSNO94" localSheetId="19">#REF!</definedName>
    <definedName name="LSNO94" localSheetId="13">#REF!</definedName>
    <definedName name="LSNO94" localSheetId="7">#REF!</definedName>
    <definedName name="LSNO94" localSheetId="4">#REF!</definedName>
    <definedName name="LSNO94" localSheetId="3">#REF!</definedName>
    <definedName name="LSNO94" localSheetId="6">#REF!</definedName>
    <definedName name="LSNO94" localSheetId="5">#REF!</definedName>
    <definedName name="LSNO94" localSheetId="2">#REF!</definedName>
    <definedName name="LSNO94" localSheetId="1">#REF!</definedName>
    <definedName name="LSNO94" localSheetId="16">#REF!</definedName>
    <definedName name="LSNO94" localSheetId="9">#REF!</definedName>
    <definedName name="LSNO94">#REF!</definedName>
    <definedName name="LSNO95" localSheetId="12">#REF!</definedName>
    <definedName name="LSNO95" localSheetId="15">#REF!</definedName>
    <definedName name="LSNO95" localSheetId="11">#REF!</definedName>
    <definedName name="LSNO95" localSheetId="17">#REF!</definedName>
    <definedName name="LSNO95" localSheetId="14">#REF!</definedName>
    <definedName name="LSNO95" localSheetId="8">#REF!</definedName>
    <definedName name="LSNO95" localSheetId="0">#REF!</definedName>
    <definedName name="LSNO95" localSheetId="20">#REF!</definedName>
    <definedName name="LSNO95" localSheetId="19">#REF!</definedName>
    <definedName name="LSNO95" localSheetId="13">#REF!</definedName>
    <definedName name="LSNO95" localSheetId="7">#REF!</definedName>
    <definedName name="LSNO95" localSheetId="4">#REF!</definedName>
    <definedName name="LSNO95" localSheetId="3">#REF!</definedName>
    <definedName name="LSNO95" localSheetId="6">#REF!</definedName>
    <definedName name="LSNO95" localSheetId="5">#REF!</definedName>
    <definedName name="LSNO95" localSheetId="2">#REF!</definedName>
    <definedName name="LSNO95" localSheetId="1">#REF!</definedName>
    <definedName name="LSNO95" localSheetId="16">#REF!</definedName>
    <definedName name="LSNO95" localSheetId="9">#REF!</definedName>
    <definedName name="LSNO95">#REF!</definedName>
    <definedName name="LSNO96" localSheetId="12">#REF!</definedName>
    <definedName name="LSNO96" localSheetId="15">#REF!</definedName>
    <definedName name="LSNO96" localSheetId="11">#REF!</definedName>
    <definedName name="LSNO96" localSheetId="17">#REF!</definedName>
    <definedName name="LSNO96" localSheetId="14">#REF!</definedName>
    <definedName name="LSNO96" localSheetId="8">#REF!</definedName>
    <definedName name="LSNO96" localSheetId="0">#REF!</definedName>
    <definedName name="LSNO96" localSheetId="20">#REF!</definedName>
    <definedName name="LSNO96" localSheetId="19">#REF!</definedName>
    <definedName name="LSNO96" localSheetId="13">#REF!</definedName>
    <definedName name="LSNO96" localSheetId="7">#REF!</definedName>
    <definedName name="LSNO96" localSheetId="4">#REF!</definedName>
    <definedName name="LSNO96" localSheetId="3">#REF!</definedName>
    <definedName name="LSNO96" localSheetId="6">#REF!</definedName>
    <definedName name="LSNO96" localSheetId="5">#REF!</definedName>
    <definedName name="LSNO96" localSheetId="2">#REF!</definedName>
    <definedName name="LSNO96" localSheetId="1">#REF!</definedName>
    <definedName name="LSNO96" localSheetId="16">#REF!</definedName>
    <definedName name="LSNO96" localSheetId="9">#REF!</definedName>
    <definedName name="LSNO96">#REF!</definedName>
    <definedName name="LSNO97" localSheetId="12">#REF!</definedName>
    <definedName name="LSNO97" localSheetId="15">#REF!</definedName>
    <definedName name="LSNO97" localSheetId="11">#REF!</definedName>
    <definedName name="LSNO97" localSheetId="17">#REF!</definedName>
    <definedName name="LSNO97" localSheetId="14">#REF!</definedName>
    <definedName name="LSNO97" localSheetId="8">#REF!</definedName>
    <definedName name="LSNO97" localSheetId="0">#REF!</definedName>
    <definedName name="LSNO97" localSheetId="20">#REF!</definedName>
    <definedName name="LSNO97" localSheetId="19">#REF!</definedName>
    <definedName name="LSNO97" localSheetId="13">#REF!</definedName>
    <definedName name="LSNO97" localSheetId="7">#REF!</definedName>
    <definedName name="LSNO97" localSheetId="4">#REF!</definedName>
    <definedName name="LSNO97" localSheetId="3">#REF!</definedName>
    <definedName name="LSNO97" localSheetId="6">#REF!</definedName>
    <definedName name="LSNO97" localSheetId="5">#REF!</definedName>
    <definedName name="LSNO97" localSheetId="2">#REF!</definedName>
    <definedName name="LSNO97" localSheetId="1">#REF!</definedName>
    <definedName name="LSNO97" localSheetId="16">#REF!</definedName>
    <definedName name="LSNO97" localSheetId="9">#REF!</definedName>
    <definedName name="LSNO97">#REF!</definedName>
    <definedName name="LSNO98" localSheetId="12">#REF!</definedName>
    <definedName name="LSNO98" localSheetId="15">#REF!</definedName>
    <definedName name="LSNO98" localSheetId="11">#REF!</definedName>
    <definedName name="LSNO98" localSheetId="17">#REF!</definedName>
    <definedName name="LSNO98" localSheetId="14">#REF!</definedName>
    <definedName name="LSNO98" localSheetId="8">#REF!</definedName>
    <definedName name="LSNO98" localSheetId="0">#REF!</definedName>
    <definedName name="LSNO98" localSheetId="20">#REF!</definedName>
    <definedName name="LSNO98" localSheetId="19">#REF!</definedName>
    <definedName name="LSNO98" localSheetId="13">#REF!</definedName>
    <definedName name="LSNO98" localSheetId="7">#REF!</definedName>
    <definedName name="LSNO98" localSheetId="4">#REF!</definedName>
    <definedName name="LSNO98" localSheetId="3">#REF!</definedName>
    <definedName name="LSNO98" localSheetId="6">#REF!</definedName>
    <definedName name="LSNO98" localSheetId="5">#REF!</definedName>
    <definedName name="LSNO98" localSheetId="2">#REF!</definedName>
    <definedName name="LSNO98" localSheetId="1">#REF!</definedName>
    <definedName name="LSNO98" localSheetId="16">#REF!</definedName>
    <definedName name="LSNO98" localSheetId="9">#REF!</definedName>
    <definedName name="LSNO98">#REF!</definedName>
    <definedName name="LSNO99" localSheetId="12">#REF!</definedName>
    <definedName name="LSNO99" localSheetId="15">#REF!</definedName>
    <definedName name="LSNO99" localSheetId="11">#REF!</definedName>
    <definedName name="LSNO99" localSheetId="17">#REF!</definedName>
    <definedName name="LSNO99" localSheetId="14">#REF!</definedName>
    <definedName name="LSNO99" localSheetId="8">#REF!</definedName>
    <definedName name="LSNO99" localSheetId="0">#REF!</definedName>
    <definedName name="LSNO99" localSheetId="20">#REF!</definedName>
    <definedName name="LSNO99" localSheetId="19">#REF!</definedName>
    <definedName name="LSNO99" localSheetId="13">#REF!</definedName>
    <definedName name="LSNO99" localSheetId="7">#REF!</definedName>
    <definedName name="LSNO99" localSheetId="4">#REF!</definedName>
    <definedName name="LSNO99" localSheetId="3">#REF!</definedName>
    <definedName name="LSNO99" localSheetId="6">#REF!</definedName>
    <definedName name="LSNO99" localSheetId="5">#REF!</definedName>
    <definedName name="LSNO99" localSheetId="2">#REF!</definedName>
    <definedName name="LSNO99" localSheetId="1">#REF!</definedName>
    <definedName name="LSNO99" localSheetId="16">#REF!</definedName>
    <definedName name="LSNO99" localSheetId="9">#REF!</definedName>
    <definedName name="LSNO99">#REF!</definedName>
    <definedName name="LUMEN" localSheetId="15">#REF!</definedName>
    <definedName name="LUMEN" localSheetId="11">#REF!</definedName>
    <definedName name="LUMEN" localSheetId="17">#REF!</definedName>
    <definedName name="LUMEN" localSheetId="14">#REF!</definedName>
    <definedName name="LUMEN" localSheetId="8">#REF!</definedName>
    <definedName name="LUMEN" localSheetId="0">#REF!</definedName>
    <definedName name="LUMEN" localSheetId="20">#REF!</definedName>
    <definedName name="LUMEN" localSheetId="19">#REF!</definedName>
    <definedName name="LUMEN" localSheetId="7">#REF!</definedName>
    <definedName name="LUMEN" localSheetId="4">#REF!</definedName>
    <definedName name="LUMEN" localSheetId="3">#REF!</definedName>
    <definedName name="LUMEN" localSheetId="6">#REF!</definedName>
    <definedName name="LUMEN" localSheetId="5">#REF!</definedName>
    <definedName name="LUMEN" localSheetId="2">#REF!</definedName>
    <definedName name="LUMEN" localSheetId="1">#REF!</definedName>
    <definedName name="LUMEN" localSheetId="16">#REF!</definedName>
    <definedName name="LUMEN" localSheetId="9">#REF!</definedName>
    <definedName name="LUMEN">#REF!</definedName>
    <definedName name="LUMEN___0" localSheetId="15">#REF!</definedName>
    <definedName name="LUMEN___0" localSheetId="11">#REF!</definedName>
    <definedName name="LUMEN___0" localSheetId="17">#REF!</definedName>
    <definedName name="LUMEN___0" localSheetId="14">#REF!</definedName>
    <definedName name="LUMEN___0" localSheetId="8">#REF!</definedName>
    <definedName name="LUMEN___0" localSheetId="0">#REF!</definedName>
    <definedName name="LUMEN___0" localSheetId="20">#REF!</definedName>
    <definedName name="LUMEN___0" localSheetId="19">#REF!</definedName>
    <definedName name="LUMEN___0" localSheetId="7">#REF!</definedName>
    <definedName name="LUMEN___0" localSheetId="4">#REF!</definedName>
    <definedName name="LUMEN___0" localSheetId="3">#REF!</definedName>
    <definedName name="LUMEN___0" localSheetId="6">#REF!</definedName>
    <definedName name="LUMEN___0" localSheetId="5">#REF!</definedName>
    <definedName name="LUMEN___0" localSheetId="2">#REF!</definedName>
    <definedName name="LUMEN___0" localSheetId="1">#REF!</definedName>
    <definedName name="LUMEN___0" localSheetId="16">#REF!</definedName>
    <definedName name="LUMEN___0" localSheetId="9">#REF!</definedName>
    <definedName name="LUMEN___0">#REF!</definedName>
    <definedName name="LUMEN___13" localSheetId="15">#REF!</definedName>
    <definedName name="LUMEN___13" localSheetId="11">#REF!</definedName>
    <definedName name="LUMEN___13" localSheetId="17">#REF!</definedName>
    <definedName name="LUMEN___13" localSheetId="14">#REF!</definedName>
    <definedName name="LUMEN___13" localSheetId="8">#REF!</definedName>
    <definedName name="LUMEN___13" localSheetId="0">#REF!</definedName>
    <definedName name="LUMEN___13" localSheetId="20">#REF!</definedName>
    <definedName name="LUMEN___13" localSheetId="19">#REF!</definedName>
    <definedName name="LUMEN___13" localSheetId="7">#REF!</definedName>
    <definedName name="LUMEN___13" localSheetId="4">#REF!</definedName>
    <definedName name="LUMEN___13" localSheetId="3">#REF!</definedName>
    <definedName name="LUMEN___13" localSheetId="6">#REF!</definedName>
    <definedName name="LUMEN___13" localSheetId="5">#REF!</definedName>
    <definedName name="LUMEN___13" localSheetId="2">#REF!</definedName>
    <definedName name="LUMEN___13" localSheetId="1">#REF!</definedName>
    <definedName name="LUMEN___13" localSheetId="16">#REF!</definedName>
    <definedName name="LUMEN___13" localSheetId="9">#REF!</definedName>
    <definedName name="LUMEN___13">#REF!</definedName>
    <definedName name="LUX" localSheetId="15">#REF!</definedName>
    <definedName name="LUX" localSheetId="11">#REF!</definedName>
    <definedName name="LUX" localSheetId="17">#REF!</definedName>
    <definedName name="LUX" localSheetId="14">#REF!</definedName>
    <definedName name="LUX" localSheetId="8">#REF!</definedName>
    <definedName name="LUX" localSheetId="0">#REF!</definedName>
    <definedName name="LUX" localSheetId="20">#REF!</definedName>
    <definedName name="LUX" localSheetId="19">#REF!</definedName>
    <definedName name="LUX" localSheetId="7">#REF!</definedName>
    <definedName name="LUX" localSheetId="4">#REF!</definedName>
    <definedName name="LUX" localSheetId="3">#REF!</definedName>
    <definedName name="LUX" localSheetId="6">#REF!</definedName>
    <definedName name="LUX" localSheetId="5">#REF!</definedName>
    <definedName name="LUX" localSheetId="2">#REF!</definedName>
    <definedName name="LUX" localSheetId="1">#REF!</definedName>
    <definedName name="LUX" localSheetId="16">#REF!</definedName>
    <definedName name="LUX" localSheetId="9">#REF!</definedName>
    <definedName name="LUX">#REF!</definedName>
    <definedName name="LUX___0" localSheetId="15">#REF!</definedName>
    <definedName name="LUX___0" localSheetId="11">#REF!</definedName>
    <definedName name="LUX___0" localSheetId="17">#REF!</definedName>
    <definedName name="LUX___0" localSheetId="14">#REF!</definedName>
    <definedName name="LUX___0" localSheetId="8">#REF!</definedName>
    <definedName name="LUX___0" localSheetId="0">#REF!</definedName>
    <definedName name="LUX___0" localSheetId="20">#REF!</definedName>
    <definedName name="LUX___0" localSheetId="19">#REF!</definedName>
    <definedName name="LUX___0" localSheetId="7">#REF!</definedName>
    <definedName name="LUX___0" localSheetId="4">#REF!</definedName>
    <definedName name="LUX___0" localSheetId="3">#REF!</definedName>
    <definedName name="LUX___0" localSheetId="6">#REF!</definedName>
    <definedName name="LUX___0" localSheetId="5">#REF!</definedName>
    <definedName name="LUX___0" localSheetId="2">#REF!</definedName>
    <definedName name="LUX___0" localSheetId="1">#REF!</definedName>
    <definedName name="LUX___0" localSheetId="16">#REF!</definedName>
    <definedName name="LUX___0" localSheetId="9">#REF!</definedName>
    <definedName name="LUX___0">#REF!</definedName>
    <definedName name="LUX___13" localSheetId="15">#REF!</definedName>
    <definedName name="LUX___13" localSheetId="11">#REF!</definedName>
    <definedName name="LUX___13" localSheetId="17">#REF!</definedName>
    <definedName name="LUX___13" localSheetId="14">#REF!</definedName>
    <definedName name="LUX___13" localSheetId="8">#REF!</definedName>
    <definedName name="LUX___13" localSheetId="0">#REF!</definedName>
    <definedName name="LUX___13" localSheetId="20">#REF!</definedName>
    <definedName name="LUX___13" localSheetId="19">#REF!</definedName>
    <definedName name="LUX___13" localSheetId="7">#REF!</definedName>
    <definedName name="LUX___13" localSheetId="4">#REF!</definedName>
    <definedName name="LUX___13" localSheetId="3">#REF!</definedName>
    <definedName name="LUX___13" localSheetId="6">#REF!</definedName>
    <definedName name="LUX___13" localSheetId="5">#REF!</definedName>
    <definedName name="LUX___13" localSheetId="2">#REF!</definedName>
    <definedName name="LUX___13" localSheetId="1">#REF!</definedName>
    <definedName name="LUX___13" localSheetId="16">#REF!</definedName>
    <definedName name="LUX___13" localSheetId="9">#REF!</definedName>
    <definedName name="LUX___13">#REF!</definedName>
    <definedName name="LVL_Z1" localSheetId="12">#NAME?</definedName>
    <definedName name="LVL_Z1" localSheetId="15">#NAME?</definedName>
    <definedName name="LVL_Z1" localSheetId="16">#NAME?</definedName>
    <definedName name="LVL_Z1">[22]MHNO_LEV!$A$1:$B$158</definedName>
    <definedName name="Lx" localSheetId="15">#REF!</definedName>
    <definedName name="Lx" localSheetId="11">#REF!</definedName>
    <definedName name="Lx" localSheetId="17">#REF!</definedName>
    <definedName name="Lx" localSheetId="14">#REF!</definedName>
    <definedName name="Lx" localSheetId="8">#REF!</definedName>
    <definedName name="Lx" localSheetId="0">#REF!</definedName>
    <definedName name="Lx" localSheetId="20">#REF!</definedName>
    <definedName name="Lx" localSheetId="19">#REF!</definedName>
    <definedName name="Lx" localSheetId="7">#REF!</definedName>
    <definedName name="Lx" localSheetId="4">#REF!</definedName>
    <definedName name="Lx" localSheetId="3">#REF!</definedName>
    <definedName name="Lx" localSheetId="6">#REF!</definedName>
    <definedName name="Lx" localSheetId="5">#REF!</definedName>
    <definedName name="Lx" localSheetId="2">#REF!</definedName>
    <definedName name="Lx" localSheetId="1">#REF!</definedName>
    <definedName name="Lx" localSheetId="16">#REF!</definedName>
    <definedName name="Lx" localSheetId="9">#REF!</definedName>
    <definedName name="Lx">#REF!</definedName>
    <definedName name="Lx___0" localSheetId="15">#REF!</definedName>
    <definedName name="Lx___0" localSheetId="11">#REF!</definedName>
    <definedName name="Lx___0" localSheetId="17">#REF!</definedName>
    <definedName name="Lx___0" localSheetId="14">#REF!</definedName>
    <definedName name="Lx___0" localSheetId="8">#REF!</definedName>
    <definedName name="Lx___0" localSheetId="0">#REF!</definedName>
    <definedName name="Lx___0" localSheetId="20">#REF!</definedName>
    <definedName name="Lx___0" localSheetId="19">#REF!</definedName>
    <definedName name="Lx___0" localSheetId="7">#REF!</definedName>
    <definedName name="Lx___0" localSheetId="4">#REF!</definedName>
    <definedName name="Lx___0" localSheetId="3">#REF!</definedName>
    <definedName name="Lx___0" localSheetId="6">#REF!</definedName>
    <definedName name="Lx___0" localSheetId="5">#REF!</definedName>
    <definedName name="Lx___0" localSheetId="2">#REF!</definedName>
    <definedName name="Lx___0" localSheetId="1">#REF!</definedName>
    <definedName name="Lx___0" localSheetId="16">#REF!</definedName>
    <definedName name="Lx___0" localSheetId="9">#REF!</definedName>
    <definedName name="Lx___0">#REF!</definedName>
    <definedName name="Lx___13" localSheetId="15">#REF!</definedName>
    <definedName name="Lx___13" localSheetId="11">#REF!</definedName>
    <definedName name="Lx___13" localSheetId="17">#REF!</definedName>
    <definedName name="Lx___13" localSheetId="14">#REF!</definedName>
    <definedName name="Lx___13" localSheetId="8">#REF!</definedName>
    <definedName name="Lx___13" localSheetId="0">#REF!</definedName>
    <definedName name="Lx___13" localSheetId="20">#REF!</definedName>
    <definedName name="Lx___13" localSheetId="19">#REF!</definedName>
    <definedName name="Lx___13" localSheetId="7">#REF!</definedName>
    <definedName name="Lx___13" localSheetId="4">#REF!</definedName>
    <definedName name="Lx___13" localSheetId="3">#REF!</definedName>
    <definedName name="Lx___13" localSheetId="6">#REF!</definedName>
    <definedName name="Lx___13" localSheetId="5">#REF!</definedName>
    <definedName name="Lx___13" localSheetId="2">#REF!</definedName>
    <definedName name="Lx___13" localSheetId="1">#REF!</definedName>
    <definedName name="Lx___13" localSheetId="16">#REF!</definedName>
    <definedName name="Lx___13" localSheetId="9">#REF!</definedName>
    <definedName name="Lx___13">#REF!</definedName>
    <definedName name="m">'[10]PRECAST lightconc-II'!$J$20</definedName>
    <definedName name="m___0" localSheetId="15">#REF!</definedName>
    <definedName name="m___0" localSheetId="11">#REF!</definedName>
    <definedName name="m___0" localSheetId="17">#REF!</definedName>
    <definedName name="m___0" localSheetId="14">#REF!</definedName>
    <definedName name="m___0" localSheetId="8">#REF!</definedName>
    <definedName name="m___0" localSheetId="0">#REF!</definedName>
    <definedName name="m___0" localSheetId="20">#REF!</definedName>
    <definedName name="m___0" localSheetId="19">#REF!</definedName>
    <definedName name="m___0" localSheetId="7">#REF!</definedName>
    <definedName name="m___0" localSheetId="4">#REF!</definedName>
    <definedName name="m___0" localSheetId="3">#REF!</definedName>
    <definedName name="m___0" localSheetId="6">#REF!</definedName>
    <definedName name="m___0" localSheetId="5">#REF!</definedName>
    <definedName name="m___0" localSheetId="2">#REF!</definedName>
    <definedName name="m___0" localSheetId="1">#REF!</definedName>
    <definedName name="m___0" localSheetId="16">#REF!</definedName>
    <definedName name="m___0" localSheetId="9">#REF!</definedName>
    <definedName name="m___0">#REF!</definedName>
    <definedName name="m___13" localSheetId="15">#REF!</definedName>
    <definedName name="m___13" localSheetId="11">#REF!</definedName>
    <definedName name="m___13" localSheetId="17">#REF!</definedName>
    <definedName name="m___13" localSheetId="14">#REF!</definedName>
    <definedName name="m___13" localSheetId="8">#REF!</definedName>
    <definedName name="m___13" localSheetId="0">#REF!</definedName>
    <definedName name="m___13" localSheetId="20">#REF!</definedName>
    <definedName name="m___13" localSheetId="19">#REF!</definedName>
    <definedName name="m___13" localSheetId="7">#REF!</definedName>
    <definedName name="m___13" localSheetId="4">#REF!</definedName>
    <definedName name="m___13" localSheetId="3">#REF!</definedName>
    <definedName name="m___13" localSheetId="6">#REF!</definedName>
    <definedName name="m___13" localSheetId="5">#REF!</definedName>
    <definedName name="m___13" localSheetId="2">#REF!</definedName>
    <definedName name="m___13" localSheetId="1">#REF!</definedName>
    <definedName name="m___13" localSheetId="16">#REF!</definedName>
    <definedName name="m___13" localSheetId="9">#REF!</definedName>
    <definedName name="m___13">#REF!</definedName>
    <definedName name="M_25_box_Culvert" localSheetId="14">#REF!</definedName>
    <definedName name="M_25_box_Culvert" localSheetId="13">#REF!</definedName>
    <definedName name="M_25_box_Culvert" localSheetId="16">#REF!</definedName>
    <definedName name="M_25_box_Culvert">#REF!</definedName>
    <definedName name="M_Aggregate_10">[41]Material!$D$17</definedName>
    <definedName name="M_Aggregate_20">[41]Material!$D$18</definedName>
    <definedName name="M_Aggregate_40">[41]Material!$D$19</definedName>
    <definedName name="M_Aggregate_Crushable_GradeII">[42]Material!$D$21</definedName>
    <definedName name="M_Aggregate_GradeII_63_45mm">[42]Material!$D$24</definedName>
    <definedName name="M_AluminiumSheeting_15mm">[54]Material!$D$28</definedName>
    <definedName name="M_BindingWire">[42]Material!$D$38</definedName>
    <definedName name="M_Bitumen_S65">[42]Material!$D$42</definedName>
    <definedName name="M_BitumenEmulsion_RS1">[42]Material!$D$44</definedName>
    <definedName name="M_BitumenEmulsion_SS1">[42]Material!$D$45</definedName>
    <definedName name="M_Cement">[41]Material!$D$51</definedName>
    <definedName name="M_CompensationForEarthTakenFromPrivateLand">[42]Material!$D$54</definedName>
    <definedName name="M_CrowBars_40mm">[42]Material!$D$60</definedName>
    <definedName name="M_CrushedStoneChipping_132">[42]Material!$D$64</definedName>
    <definedName name="M_CrushedStoneChipping_67mm_100Passing_112mm">[42]Material!$D$65</definedName>
    <definedName name="M_GranularMaterial">[42]Material!$D$88</definedName>
    <definedName name="M_QuarriedStone_150_200mm">[42]Material!$D$112</definedName>
    <definedName name="M_RCCPipeNP3_1200mm">[41]Material!$D$113</definedName>
    <definedName name="M_Sand_Coarse">[41]Material!$D$125</definedName>
    <definedName name="M_Sand_Fine">[42]Material!$D$126</definedName>
    <definedName name="M_SteelReinforcement_HYSDBars">[42]Material!$D$129</definedName>
    <definedName name="M_StoneBoulder_150mm_below">[42]Material!$D$132</definedName>
    <definedName name="M_StoneForCoarseRubbleMasonry_1stSort">[55]Material!$D$136</definedName>
    <definedName name="M_StoneSpalls">[41]Material!$D$144</definedName>
    <definedName name="M_Water">[43]Material!$D$146</definedName>
    <definedName name="M_WellGradedGranularBaseMaterial_GradeA_236mm">[43]Material!$D$147</definedName>
    <definedName name="M_WellGradedGranularBaseMaterial_GradeA_265_475mm">[43]Material!$D$148</definedName>
    <definedName name="M_WellGradedGranularBaseMaterial_GradeA_53_265mm">[43]Material!$D$149</definedName>
    <definedName name="M_WoodenSleepers">[42]Material!$D$163</definedName>
    <definedName name="m15levelling" localSheetId="15">#REF!</definedName>
    <definedName name="m15levelling" localSheetId="11">#REF!</definedName>
    <definedName name="m15levelling" localSheetId="17">#REF!</definedName>
    <definedName name="m15levelling" localSheetId="14">#REF!</definedName>
    <definedName name="m15levelling" localSheetId="8">#REF!</definedName>
    <definedName name="m15levelling" localSheetId="0">#REF!</definedName>
    <definedName name="m15levelling" localSheetId="20">#REF!</definedName>
    <definedName name="m15levelling" localSheetId="19">#REF!</definedName>
    <definedName name="m15levelling" localSheetId="7">#REF!</definedName>
    <definedName name="m15levelling" localSheetId="4">#REF!</definedName>
    <definedName name="m15levelling" localSheetId="3">#REF!</definedName>
    <definedName name="m15levelling" localSheetId="6">#REF!</definedName>
    <definedName name="m15levelling" localSheetId="5">#REF!</definedName>
    <definedName name="m15levelling" localSheetId="2">#REF!</definedName>
    <definedName name="m15levelling" localSheetId="1">#REF!</definedName>
    <definedName name="m15levelling" localSheetId="16">#REF!</definedName>
    <definedName name="m15levelling" localSheetId="9">#REF!</definedName>
    <definedName name="m15levelling">#REF!</definedName>
    <definedName name="Ma" localSheetId="15">[35]Timesheet!#REF!</definedName>
    <definedName name="Ma" localSheetId="11">[35]Timesheet!#REF!</definedName>
    <definedName name="Ma" localSheetId="17">[35]Timesheet!#REF!</definedName>
    <definedName name="Ma" localSheetId="14">[35]Timesheet!#REF!</definedName>
    <definedName name="Ma" localSheetId="8">[35]Timesheet!#REF!</definedName>
    <definedName name="Ma" localSheetId="0">[35]Timesheet!#REF!</definedName>
    <definedName name="Ma" localSheetId="20">[35]Timesheet!#REF!</definedName>
    <definedName name="Ma" localSheetId="19">[35]Timesheet!#REF!</definedName>
    <definedName name="Ma" localSheetId="7">[35]Timesheet!#REF!</definedName>
    <definedName name="Ma" localSheetId="4">[35]Timesheet!#REF!</definedName>
    <definedName name="Ma" localSheetId="3">[35]Timesheet!#REF!</definedName>
    <definedName name="Ma" localSheetId="6">[35]Timesheet!#REF!</definedName>
    <definedName name="Ma" localSheetId="5">[35]Timesheet!#REF!</definedName>
    <definedName name="Ma" localSheetId="2">[35]Timesheet!#REF!</definedName>
    <definedName name="Ma" localSheetId="1">[35]Timesheet!#REF!</definedName>
    <definedName name="Ma" localSheetId="16">[35]Timesheet!#REF!</definedName>
    <definedName name="Ma" localSheetId="9">[35]Timesheet!#REF!</definedName>
    <definedName name="Ma">[35]Timesheet!#REF!</definedName>
    <definedName name="Ma_v" localSheetId="15">[35]Timesheet!#REF!</definedName>
    <definedName name="Ma_v" localSheetId="11">[35]Timesheet!#REF!</definedName>
    <definedName name="Ma_v" localSheetId="17">[35]Timesheet!#REF!</definedName>
    <definedName name="Ma_v" localSheetId="14">[35]Timesheet!#REF!</definedName>
    <definedName name="Ma_v" localSheetId="8">[35]Timesheet!#REF!</definedName>
    <definedName name="Ma_v" localSheetId="0">[35]Timesheet!#REF!</definedName>
    <definedName name="Ma_v" localSheetId="20">[35]Timesheet!#REF!</definedName>
    <definedName name="Ma_v" localSheetId="19">[35]Timesheet!#REF!</definedName>
    <definedName name="Ma_v" localSheetId="7">[35]Timesheet!#REF!</definedName>
    <definedName name="Ma_v" localSheetId="4">[35]Timesheet!#REF!</definedName>
    <definedName name="Ma_v" localSheetId="3">[35]Timesheet!#REF!</definedName>
    <definedName name="Ma_v" localSheetId="6">[35]Timesheet!#REF!</definedName>
    <definedName name="Ma_v" localSheetId="5">[35]Timesheet!#REF!</definedName>
    <definedName name="Ma_v" localSheetId="2">[35]Timesheet!#REF!</definedName>
    <definedName name="Ma_v" localSheetId="1">[35]Timesheet!#REF!</definedName>
    <definedName name="Ma_v" localSheetId="16">[35]Timesheet!#REF!</definedName>
    <definedName name="Ma_v" localSheetId="9">[35]Timesheet!#REF!</definedName>
    <definedName name="Ma_v">[35]Timesheet!#REF!</definedName>
    <definedName name="MAGADI_CLAD" localSheetId="15">#REF!</definedName>
    <definedName name="MAGADI_CLAD" localSheetId="11">#REF!</definedName>
    <definedName name="MAGADI_CLAD" localSheetId="17">#REF!</definedName>
    <definedName name="MAGADI_CLAD" localSheetId="14">#REF!</definedName>
    <definedName name="MAGADI_CLAD" localSheetId="8">#REF!</definedName>
    <definedName name="MAGADI_CLAD" localSheetId="0">#REF!</definedName>
    <definedName name="MAGADI_CLAD" localSheetId="20">#REF!</definedName>
    <definedName name="MAGADI_CLAD" localSheetId="19">#REF!</definedName>
    <definedName name="MAGADI_CLAD" localSheetId="7">#REF!</definedName>
    <definedName name="MAGADI_CLAD" localSheetId="4">#REF!</definedName>
    <definedName name="MAGADI_CLAD" localSheetId="3">#REF!</definedName>
    <definedName name="MAGADI_CLAD" localSheetId="6">#REF!</definedName>
    <definedName name="MAGADI_CLAD" localSheetId="5">#REF!</definedName>
    <definedName name="MAGADI_CLAD" localSheetId="2">#REF!</definedName>
    <definedName name="MAGADI_CLAD" localSheetId="1">#REF!</definedName>
    <definedName name="MAGADI_CLAD" localSheetId="16">#REF!</definedName>
    <definedName name="MAGADI_CLAD" localSheetId="9">#REF!</definedName>
    <definedName name="MAGADI_CLAD">#REF!</definedName>
    <definedName name="MAGADIPINK_CLADDING" localSheetId="15">#REF!</definedName>
    <definedName name="MAGADIPINK_CLADDING" localSheetId="11">#REF!</definedName>
    <definedName name="MAGADIPINK_CLADDING" localSheetId="17">#REF!</definedName>
    <definedName name="MAGADIPINK_CLADDING" localSheetId="14">#REF!</definedName>
    <definedName name="MAGADIPINK_CLADDING" localSheetId="8">#REF!</definedName>
    <definedName name="MAGADIPINK_CLADDING" localSheetId="0">#REF!</definedName>
    <definedName name="MAGADIPINK_CLADDING" localSheetId="20">#REF!</definedName>
    <definedName name="MAGADIPINK_CLADDING" localSheetId="19">#REF!</definedName>
    <definedName name="MAGADIPINK_CLADDING" localSheetId="7">#REF!</definedName>
    <definedName name="MAGADIPINK_CLADDING" localSheetId="4">#REF!</definedName>
    <definedName name="MAGADIPINK_CLADDING" localSheetId="3">#REF!</definedName>
    <definedName name="MAGADIPINK_CLADDING" localSheetId="6">#REF!</definedName>
    <definedName name="MAGADIPINK_CLADDING" localSheetId="5">#REF!</definedName>
    <definedName name="MAGADIPINK_CLADDING" localSheetId="2">#REF!</definedName>
    <definedName name="MAGADIPINK_CLADDING" localSheetId="1">#REF!</definedName>
    <definedName name="MAGADIPINK_CLADDING" localSheetId="16">#REF!</definedName>
    <definedName name="MAGADIPINK_CLADDING" localSheetId="9">#REF!</definedName>
    <definedName name="MAGADIPINK_CLADDING">#REF!</definedName>
    <definedName name="man" localSheetId="15">#REF!</definedName>
    <definedName name="man" localSheetId="11">#REF!</definedName>
    <definedName name="man" localSheetId="17">#REF!</definedName>
    <definedName name="man" localSheetId="14">#REF!</definedName>
    <definedName name="man" localSheetId="8">#REF!</definedName>
    <definedName name="man" localSheetId="0">#REF!</definedName>
    <definedName name="man" localSheetId="20">#REF!</definedName>
    <definedName name="man" localSheetId="19">#REF!</definedName>
    <definedName name="man" localSheetId="7">#REF!</definedName>
    <definedName name="man" localSheetId="4">#REF!</definedName>
    <definedName name="man" localSheetId="3">#REF!</definedName>
    <definedName name="man" localSheetId="6">#REF!</definedName>
    <definedName name="man" localSheetId="5">#REF!</definedName>
    <definedName name="man" localSheetId="2">#REF!</definedName>
    <definedName name="man" localSheetId="1">#REF!</definedName>
    <definedName name="man" localSheetId="16">#REF!</definedName>
    <definedName name="man" localSheetId="9">#REF!</definedName>
    <definedName name="man">#REF!</definedName>
    <definedName name="man___0" localSheetId="15">#REF!</definedName>
    <definedName name="man___0" localSheetId="11">#REF!</definedName>
    <definedName name="man___0" localSheetId="17">#REF!</definedName>
    <definedName name="man___0" localSheetId="14">#REF!</definedName>
    <definedName name="man___0" localSheetId="8">#REF!</definedName>
    <definedName name="man___0" localSheetId="0">#REF!</definedName>
    <definedName name="man___0" localSheetId="20">#REF!</definedName>
    <definedName name="man___0" localSheetId="19">#REF!</definedName>
    <definedName name="man___0" localSheetId="7">#REF!</definedName>
    <definedName name="man___0" localSheetId="4">#REF!</definedName>
    <definedName name="man___0" localSheetId="3">#REF!</definedName>
    <definedName name="man___0" localSheetId="6">#REF!</definedName>
    <definedName name="man___0" localSheetId="5">#REF!</definedName>
    <definedName name="man___0" localSheetId="2">#REF!</definedName>
    <definedName name="man___0" localSheetId="1">#REF!</definedName>
    <definedName name="man___0" localSheetId="16">#REF!</definedName>
    <definedName name="man___0" localSheetId="9">#REF!</definedName>
    <definedName name="man___0">#REF!</definedName>
    <definedName name="man___11" localSheetId="15">#REF!</definedName>
    <definedName name="man___11" localSheetId="11">#REF!</definedName>
    <definedName name="man___11" localSheetId="17">#REF!</definedName>
    <definedName name="man___11" localSheetId="14">#REF!</definedName>
    <definedName name="man___11" localSheetId="8">#REF!</definedName>
    <definedName name="man___11" localSheetId="0">#REF!</definedName>
    <definedName name="man___11" localSheetId="20">#REF!</definedName>
    <definedName name="man___11" localSheetId="19">#REF!</definedName>
    <definedName name="man___11" localSheetId="7">#REF!</definedName>
    <definedName name="man___11" localSheetId="4">#REF!</definedName>
    <definedName name="man___11" localSheetId="3">#REF!</definedName>
    <definedName name="man___11" localSheetId="6">#REF!</definedName>
    <definedName name="man___11" localSheetId="5">#REF!</definedName>
    <definedName name="man___11" localSheetId="2">#REF!</definedName>
    <definedName name="man___11" localSheetId="1">#REF!</definedName>
    <definedName name="man___11" localSheetId="16">#REF!</definedName>
    <definedName name="man___11" localSheetId="9">#REF!</definedName>
    <definedName name="man___11">#REF!</definedName>
    <definedName name="man___12" localSheetId="15">#REF!</definedName>
    <definedName name="man___12" localSheetId="11">#REF!</definedName>
    <definedName name="man___12" localSheetId="17">#REF!</definedName>
    <definedName name="man___12" localSheetId="14">#REF!</definedName>
    <definedName name="man___12" localSheetId="8">#REF!</definedName>
    <definedName name="man___12" localSheetId="0">#REF!</definedName>
    <definedName name="man___12" localSheetId="20">#REF!</definedName>
    <definedName name="man___12" localSheetId="19">#REF!</definedName>
    <definedName name="man___12" localSheetId="7">#REF!</definedName>
    <definedName name="man___12" localSheetId="4">#REF!</definedName>
    <definedName name="man___12" localSheetId="3">#REF!</definedName>
    <definedName name="man___12" localSheetId="6">#REF!</definedName>
    <definedName name="man___12" localSheetId="5">#REF!</definedName>
    <definedName name="man___12" localSheetId="2">#REF!</definedName>
    <definedName name="man___12" localSheetId="1">#REF!</definedName>
    <definedName name="man___12" localSheetId="16">#REF!</definedName>
    <definedName name="man___12" localSheetId="9">#REF!</definedName>
    <definedName name="man___12">#REF!</definedName>
    <definedName name="manday1" localSheetId="15">#REF!</definedName>
    <definedName name="manday1" localSheetId="11">#REF!</definedName>
    <definedName name="manday1" localSheetId="17">#REF!</definedName>
    <definedName name="manday1" localSheetId="14">#REF!</definedName>
    <definedName name="manday1" localSheetId="8">#REF!</definedName>
    <definedName name="manday1" localSheetId="0">#REF!</definedName>
    <definedName name="manday1" localSheetId="20">#REF!</definedName>
    <definedName name="manday1" localSheetId="19">#REF!</definedName>
    <definedName name="manday1" localSheetId="7">#REF!</definedName>
    <definedName name="manday1" localSheetId="4">#REF!</definedName>
    <definedName name="manday1" localSheetId="3">#REF!</definedName>
    <definedName name="manday1" localSheetId="6">#REF!</definedName>
    <definedName name="manday1" localSheetId="5">#REF!</definedName>
    <definedName name="manday1" localSheetId="2">#REF!</definedName>
    <definedName name="manday1" localSheetId="1">#REF!</definedName>
    <definedName name="manday1" localSheetId="16">#REF!</definedName>
    <definedName name="manday1" localSheetId="9">#REF!</definedName>
    <definedName name="manday1">#REF!</definedName>
    <definedName name="manday1___0" localSheetId="15">#REF!</definedName>
    <definedName name="manday1___0" localSheetId="11">#REF!</definedName>
    <definedName name="manday1___0" localSheetId="17">#REF!</definedName>
    <definedName name="manday1___0" localSheetId="14">#REF!</definedName>
    <definedName name="manday1___0" localSheetId="8">#REF!</definedName>
    <definedName name="manday1___0" localSheetId="0">#REF!</definedName>
    <definedName name="manday1___0" localSheetId="20">#REF!</definedName>
    <definedName name="manday1___0" localSheetId="19">#REF!</definedName>
    <definedName name="manday1___0" localSheetId="7">#REF!</definedName>
    <definedName name="manday1___0" localSheetId="4">#REF!</definedName>
    <definedName name="manday1___0" localSheetId="3">#REF!</definedName>
    <definedName name="manday1___0" localSheetId="6">#REF!</definedName>
    <definedName name="manday1___0" localSheetId="5">#REF!</definedName>
    <definedName name="manday1___0" localSheetId="2">#REF!</definedName>
    <definedName name="manday1___0" localSheetId="1">#REF!</definedName>
    <definedName name="manday1___0" localSheetId="16">#REF!</definedName>
    <definedName name="manday1___0" localSheetId="9">#REF!</definedName>
    <definedName name="manday1___0">#REF!</definedName>
    <definedName name="manday1___11" localSheetId="15">#REF!</definedName>
    <definedName name="manday1___11" localSheetId="11">#REF!</definedName>
    <definedName name="manday1___11" localSheetId="17">#REF!</definedName>
    <definedName name="manday1___11" localSheetId="14">#REF!</definedName>
    <definedName name="manday1___11" localSheetId="8">#REF!</definedName>
    <definedName name="manday1___11" localSheetId="0">#REF!</definedName>
    <definedName name="manday1___11" localSheetId="20">#REF!</definedName>
    <definedName name="manday1___11" localSheetId="19">#REF!</definedName>
    <definedName name="manday1___11" localSheetId="7">#REF!</definedName>
    <definedName name="manday1___11" localSheetId="4">#REF!</definedName>
    <definedName name="manday1___11" localSheetId="3">#REF!</definedName>
    <definedName name="manday1___11" localSheetId="6">#REF!</definedName>
    <definedName name="manday1___11" localSheetId="5">#REF!</definedName>
    <definedName name="manday1___11" localSheetId="2">#REF!</definedName>
    <definedName name="manday1___11" localSheetId="1">#REF!</definedName>
    <definedName name="manday1___11" localSheetId="16">#REF!</definedName>
    <definedName name="manday1___11" localSheetId="9">#REF!</definedName>
    <definedName name="manday1___11">#REF!</definedName>
    <definedName name="manday1___12" localSheetId="15">#REF!</definedName>
    <definedName name="manday1___12" localSheetId="11">#REF!</definedName>
    <definedName name="manday1___12" localSheetId="17">#REF!</definedName>
    <definedName name="manday1___12" localSheetId="14">#REF!</definedName>
    <definedName name="manday1___12" localSheetId="8">#REF!</definedName>
    <definedName name="manday1___12" localSheetId="0">#REF!</definedName>
    <definedName name="manday1___12" localSheetId="20">#REF!</definedName>
    <definedName name="manday1___12" localSheetId="19">#REF!</definedName>
    <definedName name="manday1___12" localSheetId="7">#REF!</definedName>
    <definedName name="manday1___12" localSheetId="4">#REF!</definedName>
    <definedName name="manday1___12" localSheetId="3">#REF!</definedName>
    <definedName name="manday1___12" localSheetId="6">#REF!</definedName>
    <definedName name="manday1___12" localSheetId="5">#REF!</definedName>
    <definedName name="manday1___12" localSheetId="2">#REF!</definedName>
    <definedName name="manday1___12" localSheetId="1">#REF!</definedName>
    <definedName name="manday1___12" localSheetId="16">#REF!</definedName>
    <definedName name="manday1___12" localSheetId="9">#REF!</definedName>
    <definedName name="manday1___12">#REF!</definedName>
    <definedName name="MARBLE_PARTNS" localSheetId="15">#REF!</definedName>
    <definedName name="MARBLE_PARTNS" localSheetId="11">#REF!</definedName>
    <definedName name="MARBLE_PARTNS" localSheetId="17">#REF!</definedName>
    <definedName name="MARBLE_PARTNS" localSheetId="14">#REF!</definedName>
    <definedName name="MARBLE_PARTNS" localSheetId="8">#REF!</definedName>
    <definedName name="MARBLE_PARTNS" localSheetId="0">#REF!</definedName>
    <definedName name="MARBLE_PARTNS" localSheetId="20">#REF!</definedName>
    <definedName name="MARBLE_PARTNS" localSheetId="19">#REF!</definedName>
    <definedName name="MARBLE_PARTNS" localSheetId="7">#REF!</definedName>
    <definedName name="MARBLE_PARTNS" localSheetId="4">#REF!</definedName>
    <definedName name="MARBLE_PARTNS" localSheetId="3">#REF!</definedName>
    <definedName name="MARBLE_PARTNS" localSheetId="6">#REF!</definedName>
    <definedName name="MARBLE_PARTNS" localSheetId="5">#REF!</definedName>
    <definedName name="MARBLE_PARTNS" localSheetId="2">#REF!</definedName>
    <definedName name="MARBLE_PARTNS" localSheetId="1">#REF!</definedName>
    <definedName name="MARBLE_PARTNS" localSheetId="16">#REF!</definedName>
    <definedName name="MARBLE_PARTNS" localSheetId="9">#REF!</definedName>
    <definedName name="MARBLE_PARTNS">#REF!</definedName>
    <definedName name="march_qty" localSheetId="15">#REF!</definedName>
    <definedName name="march_qty" localSheetId="11">#REF!</definedName>
    <definedName name="march_qty" localSheetId="17">#REF!</definedName>
    <definedName name="march_qty" localSheetId="14">#REF!</definedName>
    <definedName name="march_qty" localSheetId="8">#REF!</definedName>
    <definedName name="march_qty" localSheetId="0">#REF!</definedName>
    <definedName name="march_qty" localSheetId="20">#REF!</definedName>
    <definedName name="march_qty" localSheetId="19">#REF!</definedName>
    <definedName name="march_qty" localSheetId="7">#REF!</definedName>
    <definedName name="march_qty" localSheetId="4">#REF!</definedName>
    <definedName name="march_qty" localSheetId="3">#REF!</definedName>
    <definedName name="march_qty" localSheetId="6">#REF!</definedName>
    <definedName name="march_qty" localSheetId="5">#REF!</definedName>
    <definedName name="march_qty" localSheetId="2">#REF!</definedName>
    <definedName name="march_qty" localSheetId="1">#REF!</definedName>
    <definedName name="march_qty" localSheetId="16">#REF!</definedName>
    <definedName name="march_qty" localSheetId="9">#REF!</definedName>
    <definedName name="march_qty">#REF!</definedName>
    <definedName name="mason" localSheetId="12">#REF!</definedName>
    <definedName name="mason" localSheetId="15">#REF!</definedName>
    <definedName name="mason" localSheetId="11">#REF!</definedName>
    <definedName name="mason" localSheetId="17">#REF!</definedName>
    <definedName name="mason" localSheetId="14">#REF!</definedName>
    <definedName name="mason" localSheetId="8">#REF!</definedName>
    <definedName name="mason" localSheetId="0">#REF!</definedName>
    <definedName name="mason" localSheetId="20">#REF!</definedName>
    <definedName name="mason" localSheetId="19">#REF!</definedName>
    <definedName name="mason" localSheetId="7">#REF!</definedName>
    <definedName name="mason" localSheetId="4">#REF!</definedName>
    <definedName name="mason" localSheetId="3">#REF!</definedName>
    <definedName name="mason" localSheetId="6">#REF!</definedName>
    <definedName name="mason" localSheetId="5">#REF!</definedName>
    <definedName name="mason" localSheetId="2">#REF!</definedName>
    <definedName name="mason" localSheetId="1">#REF!</definedName>
    <definedName name="mason" localSheetId="16">#REF!</definedName>
    <definedName name="mason" localSheetId="9">#REF!</definedName>
    <definedName name="mason">#REF!</definedName>
    <definedName name="mason1" localSheetId="12">#NAME?</definedName>
    <definedName name="mason1" localSheetId="15">#NAME?</definedName>
    <definedName name="mason1" localSheetId="16">#NAME?</definedName>
    <definedName name="mason1">'[6]Labour &amp; Plant'!$C$14</definedName>
    <definedName name="mason2" localSheetId="12">#NAME?</definedName>
    <definedName name="mason2" localSheetId="15">#NAME?</definedName>
    <definedName name="mason2" localSheetId="16">#NAME?</definedName>
    <definedName name="mason2">'[6]Labour &amp; Plant'!$C$15</definedName>
    <definedName name="masonhelper" localSheetId="12">#REF!</definedName>
    <definedName name="masonhelper" localSheetId="15">#REF!</definedName>
    <definedName name="masonhelper" localSheetId="11">#REF!</definedName>
    <definedName name="masonhelper" localSheetId="17">#REF!</definedName>
    <definedName name="masonhelper" localSheetId="14">#REF!</definedName>
    <definedName name="masonhelper" localSheetId="8">#REF!</definedName>
    <definedName name="masonhelper" localSheetId="0">#REF!</definedName>
    <definedName name="masonhelper" localSheetId="20">#REF!</definedName>
    <definedName name="masonhelper" localSheetId="19">#REF!</definedName>
    <definedName name="masonhelper" localSheetId="7">#REF!</definedName>
    <definedName name="masonhelper" localSheetId="4">#REF!</definedName>
    <definedName name="masonhelper" localSheetId="3">#REF!</definedName>
    <definedName name="masonhelper" localSheetId="6">#REF!</definedName>
    <definedName name="masonhelper" localSheetId="5">#REF!</definedName>
    <definedName name="masonhelper" localSheetId="2">#REF!</definedName>
    <definedName name="masonhelper" localSheetId="1">#REF!</definedName>
    <definedName name="masonhelper" localSheetId="16">#REF!</definedName>
    <definedName name="masonhelper" localSheetId="9">#REF!</definedName>
    <definedName name="masonhelper">#REF!</definedName>
    <definedName name="MASTER" localSheetId="14">#REF!</definedName>
    <definedName name="MASTER" localSheetId="13">#REF!</definedName>
    <definedName name="MASTER" localSheetId="16">#REF!</definedName>
    <definedName name="MASTER">#REF!</definedName>
    <definedName name="master1" localSheetId="14">[56]MASTER!$A$51:$IV$96</definedName>
    <definedName name="master1" localSheetId="13">[56]MASTER!$A$51:$IV$96</definedName>
    <definedName name="master1">[57]MASTER!$A$51:$IV$96</definedName>
    <definedName name="mat_apt_B" localSheetId="14">#REF!</definedName>
    <definedName name="mat_apt_B" localSheetId="13">#REF!</definedName>
    <definedName name="mat_apt_B" localSheetId="16">#REF!</definedName>
    <definedName name="mat_apt_B">#REF!</definedName>
    <definedName name="Mate" localSheetId="12">#REF!</definedName>
    <definedName name="Mate" localSheetId="15">#REF!</definedName>
    <definedName name="Mate" localSheetId="11">#REF!</definedName>
    <definedName name="Mate" localSheetId="17">#REF!</definedName>
    <definedName name="Mate" localSheetId="14">#REF!</definedName>
    <definedName name="Mate" localSheetId="8">#REF!</definedName>
    <definedName name="Mate" localSheetId="0">#REF!</definedName>
    <definedName name="Mate" localSheetId="20">#REF!</definedName>
    <definedName name="Mate" localSheetId="19">#REF!</definedName>
    <definedName name="Mate" localSheetId="7">#REF!</definedName>
    <definedName name="Mate" localSheetId="4">#REF!</definedName>
    <definedName name="Mate" localSheetId="3">#REF!</definedName>
    <definedName name="Mate" localSheetId="6">#REF!</definedName>
    <definedName name="Mate" localSheetId="5">#REF!</definedName>
    <definedName name="Mate" localSheetId="2">#REF!</definedName>
    <definedName name="Mate" localSheetId="1">#REF!</definedName>
    <definedName name="Mate" localSheetId="16">#REF!</definedName>
    <definedName name="Mate" localSheetId="9">#REF!</definedName>
    <definedName name="Mate">#REF!</definedName>
    <definedName name="MATHI_DOOR" localSheetId="15">#REF!</definedName>
    <definedName name="MATHI_DOOR" localSheetId="11">#REF!</definedName>
    <definedName name="MATHI_DOOR" localSheetId="17">#REF!</definedName>
    <definedName name="MATHI_DOOR" localSheetId="14">#REF!</definedName>
    <definedName name="MATHI_DOOR" localSheetId="8">#REF!</definedName>
    <definedName name="MATHI_DOOR" localSheetId="0">#REF!</definedName>
    <definedName name="MATHI_DOOR" localSheetId="20">#REF!</definedName>
    <definedName name="MATHI_DOOR" localSheetId="19">#REF!</definedName>
    <definedName name="MATHI_DOOR" localSheetId="7">#REF!</definedName>
    <definedName name="MATHI_DOOR" localSheetId="4">#REF!</definedName>
    <definedName name="MATHI_DOOR" localSheetId="3">#REF!</definedName>
    <definedName name="MATHI_DOOR" localSheetId="6">#REF!</definedName>
    <definedName name="MATHI_DOOR" localSheetId="5">#REF!</definedName>
    <definedName name="MATHI_DOOR" localSheetId="2">#REF!</definedName>
    <definedName name="MATHI_DOOR" localSheetId="1">#REF!</definedName>
    <definedName name="MATHI_DOOR" localSheetId="16">#REF!</definedName>
    <definedName name="MATHI_DOOR" localSheetId="9">#REF!</definedName>
    <definedName name="MATHI_DOOR">#REF!</definedName>
    <definedName name="Mazdoor" localSheetId="12">#REF!</definedName>
    <definedName name="Mazdoor" localSheetId="15">#REF!</definedName>
    <definedName name="Mazdoor" localSheetId="11">#REF!</definedName>
    <definedName name="Mazdoor" localSheetId="17">#REF!</definedName>
    <definedName name="Mazdoor" localSheetId="14">#REF!</definedName>
    <definedName name="Mazdoor" localSheetId="8">#REF!</definedName>
    <definedName name="Mazdoor" localSheetId="0">#REF!</definedName>
    <definedName name="Mazdoor" localSheetId="20">#REF!</definedName>
    <definedName name="Mazdoor" localSheetId="19">#REF!</definedName>
    <definedName name="Mazdoor" localSheetId="7">#REF!</definedName>
    <definedName name="Mazdoor" localSheetId="4">#REF!</definedName>
    <definedName name="Mazdoor" localSheetId="3">#REF!</definedName>
    <definedName name="Mazdoor" localSheetId="6">#REF!</definedName>
    <definedName name="Mazdoor" localSheetId="5">#REF!</definedName>
    <definedName name="Mazdoor" localSheetId="2">#REF!</definedName>
    <definedName name="Mazdoor" localSheetId="1">#REF!</definedName>
    <definedName name="Mazdoor" localSheetId="16">#REF!</definedName>
    <definedName name="Mazdoor" localSheetId="9">#REF!</definedName>
    <definedName name="Mazdoor">#REF!</definedName>
    <definedName name="MAZI" localSheetId="15">[18]Sheet1!#REF!</definedName>
    <definedName name="MAZI" localSheetId="11">[18]Sheet1!#REF!</definedName>
    <definedName name="MAZI" localSheetId="17">[18]Sheet1!#REF!</definedName>
    <definedName name="MAZI" localSheetId="14">[18]Sheet1!#REF!</definedName>
    <definedName name="MAZI" localSheetId="8">[18]Sheet1!#REF!</definedName>
    <definedName name="MAZI" localSheetId="0">[18]Sheet1!#REF!</definedName>
    <definedName name="MAZI" localSheetId="20">[18]Sheet1!#REF!</definedName>
    <definedName name="MAZI" localSheetId="19">[18]Sheet1!#REF!</definedName>
    <definedName name="MAZI" localSheetId="7">[18]Sheet1!#REF!</definedName>
    <definedName name="MAZI" localSheetId="4">[18]Sheet1!#REF!</definedName>
    <definedName name="MAZI" localSheetId="3">[18]Sheet1!#REF!</definedName>
    <definedName name="MAZI" localSheetId="6">[18]Sheet1!#REF!</definedName>
    <definedName name="MAZI" localSheetId="5">[18]Sheet1!#REF!</definedName>
    <definedName name="MAZI" localSheetId="2">[18]Sheet1!#REF!</definedName>
    <definedName name="MAZI" localSheetId="1">[18]Sheet1!#REF!</definedName>
    <definedName name="MAZI" localSheetId="16">[18]Sheet1!#REF!</definedName>
    <definedName name="MAZI" localSheetId="9">[18]Sheet1!#REF!</definedName>
    <definedName name="MAZI">[18]Sheet1!#REF!</definedName>
    <definedName name="Mb" localSheetId="15">[35]Timesheet!#REF!</definedName>
    <definedName name="Mb" localSheetId="11">[35]Timesheet!#REF!</definedName>
    <definedName name="Mb" localSheetId="17">[35]Timesheet!#REF!</definedName>
    <definedName name="Mb" localSheetId="14">[35]Timesheet!#REF!</definedName>
    <definedName name="Mb" localSheetId="8">[35]Timesheet!#REF!</definedName>
    <definedName name="Mb" localSheetId="0">[35]Timesheet!#REF!</definedName>
    <definedName name="Mb" localSheetId="20">[35]Timesheet!#REF!</definedName>
    <definedName name="Mb" localSheetId="19">[35]Timesheet!#REF!</definedName>
    <definedName name="Mb" localSheetId="7">[35]Timesheet!#REF!</definedName>
    <definedName name="Mb" localSheetId="4">[35]Timesheet!#REF!</definedName>
    <definedName name="Mb" localSheetId="3">[35]Timesheet!#REF!</definedName>
    <definedName name="Mb" localSheetId="6">[35]Timesheet!#REF!</definedName>
    <definedName name="Mb" localSheetId="5">[35]Timesheet!#REF!</definedName>
    <definedName name="Mb" localSheetId="2">[35]Timesheet!#REF!</definedName>
    <definedName name="Mb" localSheetId="1">[35]Timesheet!#REF!</definedName>
    <definedName name="Mb" localSheetId="16">[35]Timesheet!#REF!</definedName>
    <definedName name="Mb" localSheetId="9">[35]Timesheet!#REF!</definedName>
    <definedName name="Mb">[35]Timesheet!#REF!</definedName>
    <definedName name="Mb_v" localSheetId="15">[35]Timesheet!#REF!</definedName>
    <definedName name="Mb_v" localSheetId="11">[35]Timesheet!#REF!</definedName>
    <definedName name="Mb_v" localSheetId="17">[35]Timesheet!#REF!</definedName>
    <definedName name="Mb_v" localSheetId="14">[35]Timesheet!#REF!</definedName>
    <definedName name="Mb_v" localSheetId="8">[35]Timesheet!#REF!</definedName>
    <definedName name="Mb_v" localSheetId="0">[35]Timesheet!#REF!</definedName>
    <definedName name="Mb_v" localSheetId="20">[35]Timesheet!#REF!</definedName>
    <definedName name="Mb_v" localSheetId="19">[35]Timesheet!#REF!</definedName>
    <definedName name="Mb_v" localSheetId="7">[35]Timesheet!#REF!</definedName>
    <definedName name="Mb_v" localSheetId="4">[35]Timesheet!#REF!</definedName>
    <definedName name="Mb_v" localSheetId="3">[35]Timesheet!#REF!</definedName>
    <definedName name="Mb_v" localSheetId="6">[35]Timesheet!#REF!</definedName>
    <definedName name="Mb_v" localSheetId="5">[35]Timesheet!#REF!</definedName>
    <definedName name="Mb_v" localSheetId="2">[35]Timesheet!#REF!</definedName>
    <definedName name="Mb_v" localSheetId="1">[35]Timesheet!#REF!</definedName>
    <definedName name="Mb_v" localSheetId="16">[35]Timesheet!#REF!</definedName>
    <definedName name="Mb_v" localSheetId="9">[35]Timesheet!#REF!</definedName>
    <definedName name="Mb_v">[35]Timesheet!#REF!</definedName>
    <definedName name="Mc" localSheetId="15">[35]Timesheet!#REF!</definedName>
    <definedName name="Mc" localSheetId="11">[35]Timesheet!#REF!</definedName>
    <definedName name="Mc" localSheetId="17">[35]Timesheet!#REF!</definedName>
    <definedName name="Mc" localSheetId="14">[35]Timesheet!#REF!</definedName>
    <definedName name="Mc" localSheetId="8">[35]Timesheet!#REF!</definedName>
    <definedName name="Mc" localSheetId="0">[35]Timesheet!#REF!</definedName>
    <definedName name="Mc" localSheetId="20">[35]Timesheet!#REF!</definedName>
    <definedName name="Mc" localSheetId="19">[35]Timesheet!#REF!</definedName>
    <definedName name="Mc" localSheetId="7">[35]Timesheet!#REF!</definedName>
    <definedName name="Mc" localSheetId="4">[35]Timesheet!#REF!</definedName>
    <definedName name="Mc" localSheetId="3">[35]Timesheet!#REF!</definedName>
    <definedName name="Mc" localSheetId="6">[35]Timesheet!#REF!</definedName>
    <definedName name="Mc" localSheetId="5">[35]Timesheet!#REF!</definedName>
    <definedName name="Mc" localSheetId="2">[35]Timesheet!#REF!</definedName>
    <definedName name="Mc" localSheetId="1">[35]Timesheet!#REF!</definedName>
    <definedName name="Mc" localSheetId="16">[35]Timesheet!#REF!</definedName>
    <definedName name="Mc" localSheetId="9">[35]Timesheet!#REF!</definedName>
    <definedName name="Mc">[35]Timesheet!#REF!</definedName>
    <definedName name="Mc_v" localSheetId="15">[35]Timesheet!#REF!</definedName>
    <definedName name="Mc_v" localSheetId="11">[35]Timesheet!#REF!</definedName>
    <definedName name="Mc_v" localSheetId="17">[35]Timesheet!#REF!</definedName>
    <definedName name="Mc_v" localSheetId="14">[35]Timesheet!#REF!</definedName>
    <definedName name="Mc_v" localSheetId="8">[35]Timesheet!#REF!</definedName>
    <definedName name="Mc_v" localSheetId="0">[35]Timesheet!#REF!</definedName>
    <definedName name="Mc_v" localSheetId="20">[35]Timesheet!#REF!</definedName>
    <definedName name="Mc_v" localSheetId="19">[35]Timesheet!#REF!</definedName>
    <definedName name="Mc_v" localSheetId="7">[35]Timesheet!#REF!</definedName>
    <definedName name="Mc_v" localSheetId="4">[35]Timesheet!#REF!</definedName>
    <definedName name="Mc_v" localSheetId="3">[35]Timesheet!#REF!</definedName>
    <definedName name="Mc_v" localSheetId="6">[35]Timesheet!#REF!</definedName>
    <definedName name="Mc_v" localSheetId="5">[35]Timesheet!#REF!</definedName>
    <definedName name="Mc_v" localSheetId="2">[35]Timesheet!#REF!</definedName>
    <definedName name="Mc_v" localSheetId="1">[35]Timesheet!#REF!</definedName>
    <definedName name="Mc_v" localSheetId="16">[35]Timesheet!#REF!</definedName>
    <definedName name="Mc_v" localSheetId="9">[35]Timesheet!#REF!</definedName>
    <definedName name="Mc_v">[35]Timesheet!#REF!</definedName>
    <definedName name="Md" localSheetId="15">[35]Timesheet!#REF!</definedName>
    <definedName name="Md" localSheetId="11">[35]Timesheet!#REF!</definedName>
    <definedName name="Md" localSheetId="17">[35]Timesheet!#REF!</definedName>
    <definedName name="Md" localSheetId="14">[35]Timesheet!#REF!</definedName>
    <definedName name="Md" localSheetId="8">[35]Timesheet!#REF!</definedName>
    <definedName name="Md" localSheetId="0">[35]Timesheet!#REF!</definedName>
    <definedName name="Md" localSheetId="20">[35]Timesheet!#REF!</definedName>
    <definedName name="Md" localSheetId="19">[35]Timesheet!#REF!</definedName>
    <definedName name="Md" localSheetId="7">[35]Timesheet!#REF!</definedName>
    <definedName name="Md" localSheetId="4">[35]Timesheet!#REF!</definedName>
    <definedName name="Md" localSheetId="3">[35]Timesheet!#REF!</definedName>
    <definedName name="Md" localSheetId="6">[35]Timesheet!#REF!</definedName>
    <definedName name="Md" localSheetId="5">[35]Timesheet!#REF!</definedName>
    <definedName name="Md" localSheetId="2">[35]Timesheet!#REF!</definedName>
    <definedName name="Md" localSheetId="1">[35]Timesheet!#REF!</definedName>
    <definedName name="Md" localSheetId="16">[35]Timesheet!#REF!</definedName>
    <definedName name="Md" localSheetId="9">[35]Timesheet!#REF!</definedName>
    <definedName name="Md">[35]Timesheet!#REF!</definedName>
    <definedName name="Median" localSheetId="15">#REF!</definedName>
    <definedName name="Median" localSheetId="11">#REF!</definedName>
    <definedName name="Median" localSheetId="17">#REF!</definedName>
    <definedName name="Median" localSheetId="14">#REF!</definedName>
    <definedName name="Median" localSheetId="8">#REF!</definedName>
    <definedName name="Median" localSheetId="0">#REF!</definedName>
    <definedName name="Median" localSheetId="20">#REF!</definedName>
    <definedName name="Median" localSheetId="19">#REF!</definedName>
    <definedName name="Median" localSheetId="7">#REF!</definedName>
    <definedName name="Median" localSheetId="4">#REF!</definedName>
    <definedName name="Median" localSheetId="3">#REF!</definedName>
    <definedName name="Median" localSheetId="6">#REF!</definedName>
    <definedName name="Median" localSheetId="5">#REF!</definedName>
    <definedName name="Median" localSheetId="2">#REF!</definedName>
    <definedName name="Median" localSheetId="1">#REF!</definedName>
    <definedName name="Median" localSheetId="16">#REF!</definedName>
    <definedName name="Median" localSheetId="9">#REF!</definedName>
    <definedName name="Median">#REF!</definedName>
    <definedName name="Metal_Rate" localSheetId="15">#REF!</definedName>
    <definedName name="Metal_Rate" localSheetId="11">#REF!</definedName>
    <definedName name="Metal_Rate" localSheetId="17">#REF!</definedName>
    <definedName name="Metal_Rate" localSheetId="14">#REF!</definedName>
    <definedName name="Metal_Rate" localSheetId="8">#REF!</definedName>
    <definedName name="Metal_Rate" localSheetId="0">#REF!</definedName>
    <definedName name="Metal_Rate" localSheetId="20">#REF!</definedName>
    <definedName name="Metal_Rate" localSheetId="19">#REF!</definedName>
    <definedName name="Metal_Rate" localSheetId="7">#REF!</definedName>
    <definedName name="Metal_Rate" localSheetId="4">#REF!</definedName>
    <definedName name="Metal_Rate" localSheetId="3">#REF!</definedName>
    <definedName name="Metal_Rate" localSheetId="6">#REF!</definedName>
    <definedName name="Metal_Rate" localSheetId="5">#REF!</definedName>
    <definedName name="Metal_Rate" localSheetId="2">#REF!</definedName>
    <definedName name="Metal_Rate" localSheetId="1">#REF!</definedName>
    <definedName name="Metal_Rate" localSheetId="16">#REF!</definedName>
    <definedName name="Metal_Rate" localSheetId="9">#REF!</definedName>
    <definedName name="Metal_Rate">#REF!</definedName>
    <definedName name="Mf">[35]Timesheet!$E$56:'[35]Timesheet'!$F$56</definedName>
    <definedName name="MF___0" localSheetId="15">#REF!</definedName>
    <definedName name="MF___0" localSheetId="11">#REF!</definedName>
    <definedName name="MF___0" localSheetId="17">#REF!</definedName>
    <definedName name="MF___0" localSheetId="14">#REF!</definedName>
    <definedName name="MF___0" localSheetId="8">#REF!</definedName>
    <definedName name="MF___0" localSheetId="0">#REF!</definedName>
    <definedName name="MF___0" localSheetId="20">#REF!</definedName>
    <definedName name="MF___0" localSheetId="19">#REF!</definedName>
    <definedName name="MF___0" localSheetId="7">#REF!</definedName>
    <definedName name="MF___0" localSheetId="4">#REF!</definedName>
    <definedName name="MF___0" localSheetId="3">#REF!</definedName>
    <definedName name="MF___0" localSheetId="6">#REF!</definedName>
    <definedName name="MF___0" localSheetId="5">#REF!</definedName>
    <definedName name="MF___0" localSheetId="2">#REF!</definedName>
    <definedName name="MF___0" localSheetId="1">#REF!</definedName>
    <definedName name="MF___0" localSheetId="16">#REF!</definedName>
    <definedName name="MF___0" localSheetId="9">#REF!</definedName>
    <definedName name="MF___0">#REF!</definedName>
    <definedName name="MF___13" localSheetId="15">#REF!</definedName>
    <definedName name="MF___13" localSheetId="11">#REF!</definedName>
    <definedName name="MF___13" localSheetId="17">#REF!</definedName>
    <definedName name="MF___13" localSheetId="14">#REF!</definedName>
    <definedName name="MF___13" localSheetId="8">#REF!</definedName>
    <definedName name="MF___13" localSheetId="0">#REF!</definedName>
    <definedName name="MF___13" localSheetId="20">#REF!</definedName>
    <definedName name="MF___13" localSheetId="19">#REF!</definedName>
    <definedName name="MF___13" localSheetId="7">#REF!</definedName>
    <definedName name="MF___13" localSheetId="4">#REF!</definedName>
    <definedName name="MF___13" localSheetId="3">#REF!</definedName>
    <definedName name="MF___13" localSheetId="6">#REF!</definedName>
    <definedName name="MF___13" localSheetId="5">#REF!</definedName>
    <definedName name="MF___13" localSheetId="2">#REF!</definedName>
    <definedName name="MF___13" localSheetId="1">#REF!</definedName>
    <definedName name="MF___13" localSheetId="16">#REF!</definedName>
    <definedName name="MF___13" localSheetId="9">#REF!</definedName>
    <definedName name="MF___13">#REF!</definedName>
    <definedName name="mff" localSheetId="15">#REF!</definedName>
    <definedName name="mff" localSheetId="11">#REF!</definedName>
    <definedName name="mff" localSheetId="17">#REF!</definedName>
    <definedName name="mff" localSheetId="14">#REF!</definedName>
    <definedName name="mff" localSheetId="8">#REF!</definedName>
    <definedName name="mff" localSheetId="0">#REF!</definedName>
    <definedName name="mff" localSheetId="20">#REF!</definedName>
    <definedName name="mff" localSheetId="19">#REF!</definedName>
    <definedName name="mff" localSheetId="7">#REF!</definedName>
    <definedName name="mff" localSheetId="4">#REF!</definedName>
    <definedName name="mff" localSheetId="3">#REF!</definedName>
    <definedName name="mff" localSheetId="6">#REF!</definedName>
    <definedName name="mff" localSheetId="5">#REF!</definedName>
    <definedName name="mff" localSheetId="2">#REF!</definedName>
    <definedName name="mff" localSheetId="1">#REF!</definedName>
    <definedName name="mff" localSheetId="16">#REF!</definedName>
    <definedName name="mff" localSheetId="9">#REF!</definedName>
    <definedName name="mff">#REF!</definedName>
    <definedName name="mhjj" localSheetId="14" hidden="1">{"'Bill No. 7'!$A$1:$G$32"}</definedName>
    <definedName name="mhjj" localSheetId="13" hidden="1">{"'Bill No. 7'!$A$1:$G$32"}</definedName>
    <definedName name="mhjj" hidden="1">{"'Bill No. 7'!$A$1:$G$32"}</definedName>
    <definedName name="Mhpc" localSheetId="15">[35]Timesheet!#REF!:[35]Timesheet!#REF!</definedName>
    <definedName name="Mhpc" localSheetId="11">[35]Timesheet!#REF!:[35]Timesheet!#REF!</definedName>
    <definedName name="Mhpc" localSheetId="17">[35]Timesheet!#REF!:[35]Timesheet!#REF!</definedName>
    <definedName name="Mhpc" localSheetId="14">[35]Timesheet!#REF!:[35]Timesheet!#REF!</definedName>
    <definedName name="Mhpc" localSheetId="8">[35]Timesheet!#REF!:[35]Timesheet!#REF!</definedName>
    <definedName name="Mhpc" localSheetId="0">[35]Timesheet!#REF!:[35]Timesheet!#REF!</definedName>
    <definedName name="Mhpc" localSheetId="20">[35]Timesheet!#REF!:[35]Timesheet!#REF!</definedName>
    <definedName name="Mhpc" localSheetId="19">[35]Timesheet!#REF!:[35]Timesheet!#REF!</definedName>
    <definedName name="Mhpc" localSheetId="7">[35]Timesheet!#REF!:[35]Timesheet!#REF!</definedName>
    <definedName name="Mhpc" localSheetId="4">[35]Timesheet!#REF!:[35]Timesheet!#REF!</definedName>
    <definedName name="Mhpc" localSheetId="3">[35]Timesheet!#REF!:[35]Timesheet!#REF!</definedName>
    <definedName name="Mhpc" localSheetId="6">[35]Timesheet!#REF!:[35]Timesheet!#REF!</definedName>
    <definedName name="Mhpc" localSheetId="5">[35]Timesheet!#REF!:[35]Timesheet!#REF!</definedName>
    <definedName name="Mhpc" localSheetId="2">[35]Timesheet!#REF!:[35]Timesheet!#REF!</definedName>
    <definedName name="Mhpc" localSheetId="1">[35]Timesheet!#REF!:[35]Timesheet!#REF!</definedName>
    <definedName name="Mhpc" localSheetId="16">[35]Timesheet!#REF!:[35]Timesheet!#REF!</definedName>
    <definedName name="Mhpc" localSheetId="9">[35]Timesheet!#REF!:[35]Timesheet!#REF!</definedName>
    <definedName name="Mhpc">[35]Timesheet!#REF!:[35]Timesheet!#REF!</definedName>
    <definedName name="Mhpipd" localSheetId="15">[35]Timesheet!#REF!</definedName>
    <definedName name="Mhpipd" localSheetId="11">[35]Timesheet!#REF!</definedName>
    <definedName name="Mhpipd" localSheetId="17">[35]Timesheet!#REF!</definedName>
    <definedName name="Mhpipd" localSheetId="14">[35]Timesheet!#REF!</definedName>
    <definedName name="Mhpipd" localSheetId="8">[35]Timesheet!#REF!</definedName>
    <definedName name="Mhpipd" localSheetId="0">[35]Timesheet!#REF!</definedName>
    <definedName name="Mhpipd" localSheetId="20">[35]Timesheet!#REF!</definedName>
    <definedName name="Mhpipd" localSheetId="19">[35]Timesheet!#REF!</definedName>
    <definedName name="Mhpipd" localSheetId="7">[35]Timesheet!#REF!</definedName>
    <definedName name="Mhpipd" localSheetId="4">[35]Timesheet!#REF!</definedName>
    <definedName name="Mhpipd" localSheetId="3">[35]Timesheet!#REF!</definedName>
    <definedName name="Mhpipd" localSheetId="6">[35]Timesheet!#REF!</definedName>
    <definedName name="Mhpipd" localSheetId="5">[35]Timesheet!#REF!</definedName>
    <definedName name="Mhpipd" localSheetId="2">[35]Timesheet!#REF!</definedName>
    <definedName name="Mhpipd" localSheetId="1">[35]Timesheet!#REF!</definedName>
    <definedName name="Mhpipd" localSheetId="16">[35]Timesheet!#REF!</definedName>
    <definedName name="Mhpipd" localSheetId="9">[35]Timesheet!#REF!</definedName>
    <definedName name="Mhpipd">[35]Timesheet!#REF!</definedName>
    <definedName name="Mhps" localSheetId="15">[35]Timesheet!#REF!</definedName>
    <definedName name="Mhps" localSheetId="11">[35]Timesheet!#REF!</definedName>
    <definedName name="Mhps" localSheetId="17">[35]Timesheet!#REF!</definedName>
    <definedName name="Mhps" localSheetId="14">[35]Timesheet!#REF!</definedName>
    <definedName name="Mhps" localSheetId="8">[35]Timesheet!#REF!</definedName>
    <definedName name="Mhps" localSheetId="0">[35]Timesheet!#REF!</definedName>
    <definedName name="Mhps" localSheetId="20">[35]Timesheet!#REF!</definedName>
    <definedName name="Mhps" localSheetId="19">[35]Timesheet!#REF!</definedName>
    <definedName name="Mhps" localSheetId="7">[35]Timesheet!#REF!</definedName>
    <definedName name="Mhps" localSheetId="4">[35]Timesheet!#REF!</definedName>
    <definedName name="Mhps" localSheetId="3">[35]Timesheet!#REF!</definedName>
    <definedName name="Mhps" localSheetId="6">[35]Timesheet!#REF!</definedName>
    <definedName name="Mhps" localSheetId="5">[35]Timesheet!#REF!</definedName>
    <definedName name="Mhps" localSheetId="2">[35]Timesheet!#REF!</definedName>
    <definedName name="Mhps" localSheetId="1">[35]Timesheet!#REF!</definedName>
    <definedName name="Mhps" localSheetId="16">[35]Timesheet!#REF!</definedName>
    <definedName name="Mhps" localSheetId="9">[35]Timesheet!#REF!</definedName>
    <definedName name="Mhps">[35]Timesheet!#REF!</definedName>
    <definedName name="Mipc" localSheetId="15">[35]Timesheet!#REF!:[35]Timesheet!#REF!</definedName>
    <definedName name="Mipc" localSheetId="11">[35]Timesheet!#REF!:[35]Timesheet!#REF!</definedName>
    <definedName name="Mipc" localSheetId="17">[35]Timesheet!#REF!:[35]Timesheet!#REF!</definedName>
    <definedName name="Mipc" localSheetId="14">[35]Timesheet!#REF!:[35]Timesheet!#REF!</definedName>
    <definedName name="Mipc" localSheetId="8">[35]Timesheet!#REF!:[35]Timesheet!#REF!</definedName>
    <definedName name="Mipc" localSheetId="0">[35]Timesheet!#REF!:[35]Timesheet!#REF!</definedName>
    <definedName name="Mipc" localSheetId="20">[35]Timesheet!#REF!:[35]Timesheet!#REF!</definedName>
    <definedName name="Mipc" localSheetId="19">[35]Timesheet!#REF!:[35]Timesheet!#REF!</definedName>
    <definedName name="Mipc" localSheetId="7">[35]Timesheet!#REF!:[35]Timesheet!#REF!</definedName>
    <definedName name="Mipc" localSheetId="4">[35]Timesheet!#REF!:[35]Timesheet!#REF!</definedName>
    <definedName name="Mipc" localSheetId="3">[35]Timesheet!#REF!:[35]Timesheet!#REF!</definedName>
    <definedName name="Mipc" localSheetId="6">[35]Timesheet!#REF!:[35]Timesheet!#REF!</definedName>
    <definedName name="Mipc" localSheetId="5">[35]Timesheet!#REF!:[35]Timesheet!#REF!</definedName>
    <definedName name="Mipc" localSheetId="2">[35]Timesheet!#REF!:[35]Timesheet!#REF!</definedName>
    <definedName name="Mipc" localSheetId="1">[35]Timesheet!#REF!:[35]Timesheet!#REF!</definedName>
    <definedName name="Mipc" localSheetId="16">[35]Timesheet!#REF!:[35]Timesheet!#REF!</definedName>
    <definedName name="Mipc" localSheetId="9">[35]Timesheet!#REF!:[35]Timesheet!#REF!</definedName>
    <definedName name="Mipc">[35]Timesheet!#REF!:[35]Timesheet!#REF!</definedName>
    <definedName name="Mips" localSheetId="15">[35]Timesheet!#REF!</definedName>
    <definedName name="Mips" localSheetId="11">[35]Timesheet!#REF!</definedName>
    <definedName name="Mips" localSheetId="17">[35]Timesheet!#REF!</definedName>
    <definedName name="Mips" localSheetId="14">[35]Timesheet!#REF!</definedName>
    <definedName name="Mips" localSheetId="8">[35]Timesheet!#REF!</definedName>
    <definedName name="Mips" localSheetId="0">[35]Timesheet!#REF!</definedName>
    <definedName name="Mips" localSheetId="20">[35]Timesheet!#REF!</definedName>
    <definedName name="Mips" localSheetId="19">[35]Timesheet!#REF!</definedName>
    <definedName name="Mips" localSheetId="7">[35]Timesheet!#REF!</definedName>
    <definedName name="Mips" localSheetId="4">[35]Timesheet!#REF!</definedName>
    <definedName name="Mips" localSheetId="3">[35]Timesheet!#REF!</definedName>
    <definedName name="Mips" localSheetId="6">[35]Timesheet!#REF!</definedName>
    <definedName name="Mips" localSheetId="5">[35]Timesheet!#REF!</definedName>
    <definedName name="Mips" localSheetId="2">[35]Timesheet!#REF!</definedName>
    <definedName name="Mips" localSheetId="1">[35]Timesheet!#REF!</definedName>
    <definedName name="Mips" localSheetId="16">[35]Timesheet!#REF!</definedName>
    <definedName name="Mips" localSheetId="9">[35]Timesheet!#REF!</definedName>
    <definedName name="Mips">[35]Timesheet!#REF!</definedName>
    <definedName name="mixer" localSheetId="12">#REF!</definedName>
    <definedName name="mixer" localSheetId="15">#REF!</definedName>
    <definedName name="mixer" localSheetId="11">#REF!</definedName>
    <definedName name="mixer" localSheetId="17">#REF!</definedName>
    <definedName name="mixer" localSheetId="14">#REF!</definedName>
    <definedName name="mixer" localSheetId="8">#REF!</definedName>
    <definedName name="mixer" localSheetId="0">#REF!</definedName>
    <definedName name="mixer" localSheetId="20">#REF!</definedName>
    <definedName name="mixer" localSheetId="19">#REF!</definedName>
    <definedName name="mixer" localSheetId="7">#REF!</definedName>
    <definedName name="mixer" localSheetId="4">#REF!</definedName>
    <definedName name="mixer" localSheetId="3">#REF!</definedName>
    <definedName name="mixer" localSheetId="6">#REF!</definedName>
    <definedName name="mixer" localSheetId="5">#REF!</definedName>
    <definedName name="mixer" localSheetId="2">#REF!</definedName>
    <definedName name="mixer" localSheetId="1">#REF!</definedName>
    <definedName name="mixer" localSheetId="16">#REF!</definedName>
    <definedName name="mixer" localSheetId="9">#REF!</definedName>
    <definedName name="mixer">#REF!</definedName>
    <definedName name="Mlpc" localSheetId="15">[35]Timesheet!#REF!</definedName>
    <definedName name="Mlpc" localSheetId="11">[35]Timesheet!#REF!</definedName>
    <definedName name="Mlpc" localSheetId="17">[35]Timesheet!#REF!</definedName>
    <definedName name="Mlpc" localSheetId="14">[35]Timesheet!#REF!</definedName>
    <definedName name="Mlpc" localSheetId="8">[35]Timesheet!#REF!</definedName>
    <definedName name="Mlpc" localSheetId="0">[35]Timesheet!#REF!</definedName>
    <definedName name="Mlpc" localSheetId="20">[35]Timesheet!#REF!</definedName>
    <definedName name="Mlpc" localSheetId="19">[35]Timesheet!#REF!</definedName>
    <definedName name="Mlpc" localSheetId="7">[35]Timesheet!#REF!</definedName>
    <definedName name="Mlpc" localSheetId="4">[35]Timesheet!#REF!</definedName>
    <definedName name="Mlpc" localSheetId="3">[35]Timesheet!#REF!</definedName>
    <definedName name="Mlpc" localSheetId="6">[35]Timesheet!#REF!</definedName>
    <definedName name="Mlpc" localSheetId="5">[35]Timesheet!#REF!</definedName>
    <definedName name="Mlpc" localSheetId="2">[35]Timesheet!#REF!</definedName>
    <definedName name="Mlpc" localSheetId="1">[35]Timesheet!#REF!</definedName>
    <definedName name="Mlpc" localSheetId="16">[35]Timesheet!#REF!</definedName>
    <definedName name="Mlpc" localSheetId="9">[35]Timesheet!#REF!</definedName>
    <definedName name="Mlpc">[35]Timesheet!#REF!</definedName>
    <definedName name="Mlpd" localSheetId="15">[35]Timesheet!#REF!</definedName>
    <definedName name="Mlpd" localSheetId="11">[35]Timesheet!#REF!</definedName>
    <definedName name="Mlpd" localSheetId="17">[35]Timesheet!#REF!</definedName>
    <definedName name="Mlpd" localSheetId="14">[35]Timesheet!#REF!</definedName>
    <definedName name="Mlpd" localSheetId="8">[35]Timesheet!#REF!</definedName>
    <definedName name="Mlpd" localSheetId="0">[35]Timesheet!#REF!</definedName>
    <definedName name="Mlpd" localSheetId="20">[35]Timesheet!#REF!</definedName>
    <definedName name="Mlpd" localSheetId="19">[35]Timesheet!#REF!</definedName>
    <definedName name="Mlpd" localSheetId="7">[35]Timesheet!#REF!</definedName>
    <definedName name="Mlpd" localSheetId="4">[35]Timesheet!#REF!</definedName>
    <definedName name="Mlpd" localSheetId="3">[35]Timesheet!#REF!</definedName>
    <definedName name="Mlpd" localSheetId="6">[35]Timesheet!#REF!</definedName>
    <definedName name="Mlpd" localSheetId="5">[35]Timesheet!#REF!</definedName>
    <definedName name="Mlpd" localSheetId="2">[35]Timesheet!#REF!</definedName>
    <definedName name="Mlpd" localSheetId="1">[35]Timesheet!#REF!</definedName>
    <definedName name="Mlpd" localSheetId="16">[35]Timesheet!#REF!</definedName>
    <definedName name="Mlpd" localSheetId="9">[35]Timesheet!#REF!</definedName>
    <definedName name="Mlpd">[35]Timesheet!#REF!</definedName>
    <definedName name="Mlps" localSheetId="15">[35]Timesheet!#REF!</definedName>
    <definedName name="Mlps" localSheetId="11">[35]Timesheet!#REF!</definedName>
    <definedName name="Mlps" localSheetId="17">[35]Timesheet!#REF!</definedName>
    <definedName name="Mlps" localSheetId="14">[35]Timesheet!#REF!</definedName>
    <definedName name="Mlps" localSheetId="8">[35]Timesheet!#REF!</definedName>
    <definedName name="Mlps" localSheetId="0">[35]Timesheet!#REF!</definedName>
    <definedName name="Mlps" localSheetId="20">[35]Timesheet!#REF!</definedName>
    <definedName name="Mlps" localSheetId="19">[35]Timesheet!#REF!</definedName>
    <definedName name="Mlps" localSheetId="7">[35]Timesheet!#REF!</definedName>
    <definedName name="Mlps" localSheetId="4">[35]Timesheet!#REF!</definedName>
    <definedName name="Mlps" localSheetId="3">[35]Timesheet!#REF!</definedName>
    <definedName name="Mlps" localSheetId="6">[35]Timesheet!#REF!</definedName>
    <definedName name="Mlps" localSheetId="5">[35]Timesheet!#REF!</definedName>
    <definedName name="Mlps" localSheetId="2">[35]Timesheet!#REF!</definedName>
    <definedName name="Mlps" localSheetId="1">[35]Timesheet!#REF!</definedName>
    <definedName name="Mlps" localSheetId="16">[35]Timesheet!#REF!</definedName>
    <definedName name="Mlps" localSheetId="9">[35]Timesheet!#REF!</definedName>
    <definedName name="Mlps">[35]Timesheet!#REF!</definedName>
    <definedName name="mm" localSheetId="15">#REF!</definedName>
    <definedName name="mm" localSheetId="11">#REF!</definedName>
    <definedName name="mm" localSheetId="17">#REF!</definedName>
    <definedName name="mm" localSheetId="14">#REF!</definedName>
    <definedName name="mm" localSheetId="8">#REF!</definedName>
    <definedName name="mm" localSheetId="0">#REF!</definedName>
    <definedName name="mm" localSheetId="20">#REF!</definedName>
    <definedName name="mm" localSheetId="19">#REF!</definedName>
    <definedName name="mm" localSheetId="7">#REF!</definedName>
    <definedName name="mm" localSheetId="4">#REF!</definedName>
    <definedName name="mm" localSheetId="3">#REF!</definedName>
    <definedName name="mm" localSheetId="6">#REF!</definedName>
    <definedName name="mm" localSheetId="5">#REF!</definedName>
    <definedName name="mm" localSheetId="2">#REF!</definedName>
    <definedName name="mm" localSheetId="1">#REF!</definedName>
    <definedName name="mm" localSheetId="16">#REF!</definedName>
    <definedName name="mm" localSheetId="9">#REF!</definedName>
    <definedName name="mm">#REF!</definedName>
    <definedName name="mnk" localSheetId="15">#REF!</definedName>
    <definedName name="mnk" localSheetId="11">#REF!</definedName>
    <definedName name="mnk" localSheetId="17">#REF!</definedName>
    <definedName name="mnk" localSheetId="14">#REF!</definedName>
    <definedName name="mnk" localSheetId="8">#REF!</definedName>
    <definedName name="mnk" localSheetId="0">#REF!</definedName>
    <definedName name="mnk" localSheetId="20">#REF!</definedName>
    <definedName name="mnk" localSheetId="19">#REF!</definedName>
    <definedName name="mnk" localSheetId="7">#REF!</definedName>
    <definedName name="mnk" localSheetId="4">#REF!</definedName>
    <definedName name="mnk" localSheetId="3">#REF!</definedName>
    <definedName name="mnk" localSheetId="6">#REF!</definedName>
    <definedName name="mnk" localSheetId="5">#REF!</definedName>
    <definedName name="mnk" localSheetId="2">#REF!</definedName>
    <definedName name="mnk" localSheetId="1">#REF!</definedName>
    <definedName name="mnk" localSheetId="16">#REF!</definedName>
    <definedName name="mnk" localSheetId="9">#REF!</definedName>
    <definedName name="mnk">#REF!</definedName>
    <definedName name="mns" localSheetId="15">[58]Improvements!#REF!</definedName>
    <definedName name="mns" localSheetId="11">[58]Improvements!#REF!</definedName>
    <definedName name="mns" localSheetId="17">[58]Improvements!#REF!</definedName>
    <definedName name="mns" localSheetId="14">[58]Improvements!#REF!</definedName>
    <definedName name="mns" localSheetId="8">[58]Improvements!#REF!</definedName>
    <definedName name="mns" localSheetId="0">[58]Improvements!#REF!</definedName>
    <definedName name="mns" localSheetId="20">[58]Improvements!#REF!</definedName>
    <definedName name="mns" localSheetId="19">[58]Improvements!#REF!</definedName>
    <definedName name="mns" localSheetId="7">[58]Improvements!#REF!</definedName>
    <definedName name="mns" localSheetId="4">[58]Improvements!#REF!</definedName>
    <definedName name="mns" localSheetId="3">[58]Improvements!#REF!</definedName>
    <definedName name="mns" localSheetId="6">[58]Improvements!#REF!</definedName>
    <definedName name="mns" localSheetId="5">[58]Improvements!#REF!</definedName>
    <definedName name="mns" localSheetId="2">[58]Improvements!#REF!</definedName>
    <definedName name="mns" localSheetId="1">[58]Improvements!#REF!</definedName>
    <definedName name="mns" localSheetId="16">[58]Improvements!#REF!</definedName>
    <definedName name="mns" localSheetId="9">[58]Improvements!#REF!</definedName>
    <definedName name="mns">[58]Improvements!#REF!</definedName>
    <definedName name="modifiedbitumen" localSheetId="12">#REF!</definedName>
    <definedName name="modifiedbitumen" localSheetId="15">#REF!</definedName>
    <definedName name="modifiedbitumen" localSheetId="11">#REF!</definedName>
    <definedName name="modifiedbitumen" localSheetId="17">#REF!</definedName>
    <definedName name="modifiedbitumen" localSheetId="14">#REF!</definedName>
    <definedName name="modifiedbitumen" localSheetId="8">#REF!</definedName>
    <definedName name="modifiedbitumen" localSheetId="0">#REF!</definedName>
    <definedName name="modifiedbitumen" localSheetId="20">#REF!</definedName>
    <definedName name="modifiedbitumen" localSheetId="19">#REF!</definedName>
    <definedName name="modifiedbitumen" localSheetId="7">#REF!</definedName>
    <definedName name="modifiedbitumen" localSheetId="4">#REF!</definedName>
    <definedName name="modifiedbitumen" localSheetId="3">#REF!</definedName>
    <definedName name="modifiedbitumen" localSheetId="6">#REF!</definedName>
    <definedName name="modifiedbitumen" localSheetId="5">#REF!</definedName>
    <definedName name="modifiedbitumen" localSheetId="2">#REF!</definedName>
    <definedName name="modifiedbitumen" localSheetId="1">#REF!</definedName>
    <definedName name="modifiedbitumen" localSheetId="16">#REF!</definedName>
    <definedName name="modifiedbitumen" localSheetId="9">#REF!</definedName>
    <definedName name="modifiedbitumen">#REF!</definedName>
    <definedName name="moosapet" localSheetId="15">#REF!</definedName>
    <definedName name="moosapet" localSheetId="11">#REF!</definedName>
    <definedName name="moosapet" localSheetId="17">#REF!</definedName>
    <definedName name="moosapet" localSheetId="14">#REF!</definedName>
    <definedName name="moosapet" localSheetId="8">#REF!</definedName>
    <definedName name="moosapet" localSheetId="0">#REF!</definedName>
    <definedName name="moosapet" localSheetId="20">#REF!</definedName>
    <definedName name="moosapet" localSheetId="19">#REF!</definedName>
    <definedName name="moosapet" localSheetId="7">#REF!</definedName>
    <definedName name="moosapet" localSheetId="4">#REF!</definedName>
    <definedName name="moosapet" localSheetId="3">#REF!</definedName>
    <definedName name="moosapet" localSheetId="6">#REF!</definedName>
    <definedName name="moosapet" localSheetId="5">#REF!</definedName>
    <definedName name="moosapet" localSheetId="2">#REF!</definedName>
    <definedName name="moosapet" localSheetId="1">#REF!</definedName>
    <definedName name="moosapet" localSheetId="16">#REF!</definedName>
    <definedName name="moosapet" localSheetId="9">#REF!</definedName>
    <definedName name="moosapet">#REF!</definedName>
    <definedName name="MS_LADDER" localSheetId="15">#REF!</definedName>
    <definedName name="MS_LADDER" localSheetId="11">#REF!</definedName>
    <definedName name="MS_LADDER" localSheetId="17">#REF!</definedName>
    <definedName name="MS_LADDER" localSheetId="14">#REF!</definedName>
    <definedName name="MS_LADDER" localSheetId="8">#REF!</definedName>
    <definedName name="MS_LADDER" localSheetId="0">#REF!</definedName>
    <definedName name="MS_LADDER" localSheetId="20">#REF!</definedName>
    <definedName name="MS_LADDER" localSheetId="19">#REF!</definedName>
    <definedName name="MS_LADDER" localSheetId="7">#REF!</definedName>
    <definedName name="MS_LADDER" localSheetId="4">#REF!</definedName>
    <definedName name="MS_LADDER" localSheetId="3">#REF!</definedName>
    <definedName name="MS_LADDER" localSheetId="6">#REF!</definedName>
    <definedName name="MS_LADDER" localSheetId="5">#REF!</definedName>
    <definedName name="MS_LADDER" localSheetId="2">#REF!</definedName>
    <definedName name="MS_LADDER" localSheetId="1">#REF!</definedName>
    <definedName name="MS_LADDER" localSheetId="16">#REF!</definedName>
    <definedName name="MS_LADDER" localSheetId="9">#REF!</definedName>
    <definedName name="MS_LADDER">#REF!</definedName>
    <definedName name="MS200202rev2" localSheetId="15">#REF!</definedName>
    <definedName name="MS200202rev2" localSheetId="11">#REF!</definedName>
    <definedName name="MS200202rev2" localSheetId="17">#REF!</definedName>
    <definedName name="MS200202rev2" localSheetId="14">#REF!</definedName>
    <definedName name="MS200202rev2" localSheetId="8">#REF!</definedName>
    <definedName name="MS200202rev2" localSheetId="0">#REF!</definedName>
    <definedName name="MS200202rev2" localSheetId="20">#REF!</definedName>
    <definedName name="MS200202rev2" localSheetId="19">#REF!</definedName>
    <definedName name="MS200202rev2" localSheetId="7">#REF!</definedName>
    <definedName name="MS200202rev2" localSheetId="4">#REF!</definedName>
    <definedName name="MS200202rev2" localSheetId="3">#REF!</definedName>
    <definedName name="MS200202rev2" localSheetId="6">#REF!</definedName>
    <definedName name="MS200202rev2" localSheetId="5">#REF!</definedName>
    <definedName name="MS200202rev2" localSheetId="2">#REF!</definedName>
    <definedName name="MS200202rev2" localSheetId="1">#REF!</definedName>
    <definedName name="MS200202rev2" localSheetId="16">#REF!</definedName>
    <definedName name="MS200202rev2" localSheetId="9">#REF!</definedName>
    <definedName name="MS200202rev2">#REF!</definedName>
    <definedName name="ms2002may1706" localSheetId="15">#REF!</definedName>
    <definedName name="ms2002may1706" localSheetId="11">#REF!</definedName>
    <definedName name="ms2002may1706" localSheetId="17">#REF!</definedName>
    <definedName name="ms2002may1706" localSheetId="14">#REF!</definedName>
    <definedName name="ms2002may1706" localSheetId="8">#REF!</definedName>
    <definedName name="ms2002may1706" localSheetId="0">#REF!</definedName>
    <definedName name="ms2002may1706" localSheetId="20">#REF!</definedName>
    <definedName name="ms2002may1706" localSheetId="19">#REF!</definedName>
    <definedName name="ms2002may1706" localSheetId="7">#REF!</definedName>
    <definedName name="ms2002may1706" localSheetId="4">#REF!</definedName>
    <definedName name="ms2002may1706" localSheetId="3">#REF!</definedName>
    <definedName name="ms2002may1706" localSheetId="6">#REF!</definedName>
    <definedName name="ms2002may1706" localSheetId="5">#REF!</definedName>
    <definedName name="ms2002may1706" localSheetId="2">#REF!</definedName>
    <definedName name="ms2002may1706" localSheetId="1">#REF!</definedName>
    <definedName name="ms2002may1706" localSheetId="16">#REF!</definedName>
    <definedName name="ms2002may1706" localSheetId="9">#REF!</definedName>
    <definedName name="ms2002may1706">#REF!</definedName>
    <definedName name="msbars" localSheetId="12">#REF!</definedName>
    <definedName name="msbars" localSheetId="15">#REF!</definedName>
    <definedName name="msbars" localSheetId="11">#REF!</definedName>
    <definedName name="msbars" localSheetId="17">#REF!</definedName>
    <definedName name="msbars" localSheetId="14">#REF!</definedName>
    <definedName name="msbars" localSheetId="8">#REF!</definedName>
    <definedName name="msbars" localSheetId="0">#REF!</definedName>
    <definedName name="msbars" localSheetId="20">#REF!</definedName>
    <definedName name="msbars" localSheetId="19">#REF!</definedName>
    <definedName name="msbars" localSheetId="7">#REF!</definedName>
    <definedName name="msbars" localSheetId="4">#REF!</definedName>
    <definedName name="msbars" localSheetId="3">#REF!</definedName>
    <definedName name="msbars" localSheetId="6">#REF!</definedName>
    <definedName name="msbars" localSheetId="5">#REF!</definedName>
    <definedName name="msbars" localSheetId="2">#REF!</definedName>
    <definedName name="msbars" localSheetId="1">#REF!</definedName>
    <definedName name="msbars" localSheetId="16">#REF!</definedName>
    <definedName name="msbars" localSheetId="9">#REF!</definedName>
    <definedName name="msbars">#REF!</definedName>
    <definedName name="msjune1807" localSheetId="15">#REF!</definedName>
    <definedName name="msjune1807" localSheetId="11">#REF!</definedName>
    <definedName name="msjune1807" localSheetId="17">#REF!</definedName>
    <definedName name="msjune1807" localSheetId="14">#REF!</definedName>
    <definedName name="msjune1807" localSheetId="8">#REF!</definedName>
    <definedName name="msjune1807" localSheetId="0">#REF!</definedName>
    <definedName name="msjune1807" localSheetId="20">#REF!</definedName>
    <definedName name="msjune1807" localSheetId="19">#REF!</definedName>
    <definedName name="msjune1807" localSheetId="7">#REF!</definedName>
    <definedName name="msjune1807" localSheetId="4">#REF!</definedName>
    <definedName name="msjune1807" localSheetId="3">#REF!</definedName>
    <definedName name="msjune1807" localSheetId="6">#REF!</definedName>
    <definedName name="msjune1807" localSheetId="5">#REF!</definedName>
    <definedName name="msjune1807" localSheetId="2">#REF!</definedName>
    <definedName name="msjune1807" localSheetId="1">#REF!</definedName>
    <definedName name="msjune1807" localSheetId="16">#REF!</definedName>
    <definedName name="msjune1807" localSheetId="9">#REF!</definedName>
    <definedName name="msjune1807">#REF!</definedName>
    <definedName name="MSTR_PROG" localSheetId="14">#REF!</definedName>
    <definedName name="MSTR_PROG" localSheetId="13">#REF!</definedName>
    <definedName name="MSTR_PROG" localSheetId="16">#REF!</definedName>
    <definedName name="MSTR_PROG">#REF!</definedName>
    <definedName name="Muram" localSheetId="12">#REF!</definedName>
    <definedName name="Muram" localSheetId="15">#REF!</definedName>
    <definedName name="Muram" localSheetId="11">#REF!</definedName>
    <definedName name="Muram" localSheetId="17">#REF!</definedName>
    <definedName name="Muram" localSheetId="14">#REF!</definedName>
    <definedName name="Muram" localSheetId="8">#REF!</definedName>
    <definedName name="Muram" localSheetId="0">#REF!</definedName>
    <definedName name="Muram" localSheetId="20">#REF!</definedName>
    <definedName name="Muram" localSheetId="19">#REF!</definedName>
    <definedName name="Muram" localSheetId="7">#REF!</definedName>
    <definedName name="Muram" localSheetId="4">#REF!</definedName>
    <definedName name="Muram" localSheetId="3">#REF!</definedName>
    <definedName name="Muram" localSheetId="6">#REF!</definedName>
    <definedName name="Muram" localSheetId="5">#REF!</definedName>
    <definedName name="Muram" localSheetId="2">#REF!</definedName>
    <definedName name="Muram" localSheetId="1">#REF!</definedName>
    <definedName name="Muram" localSheetId="16">#REF!</definedName>
    <definedName name="Muram" localSheetId="9">#REF!</definedName>
    <definedName name="Muram">#REF!</definedName>
    <definedName name="N" localSheetId="15">#REF!</definedName>
    <definedName name="N" localSheetId="11">#REF!</definedName>
    <definedName name="N" localSheetId="17">#REF!</definedName>
    <definedName name="N" localSheetId="14">#REF!</definedName>
    <definedName name="N" localSheetId="8">#REF!</definedName>
    <definedName name="N" localSheetId="0">#REF!</definedName>
    <definedName name="N" localSheetId="20">#REF!</definedName>
    <definedName name="N" localSheetId="19">#REF!</definedName>
    <definedName name="N" localSheetId="7">#REF!</definedName>
    <definedName name="N" localSheetId="4">#REF!</definedName>
    <definedName name="N" localSheetId="3">#REF!</definedName>
    <definedName name="N" localSheetId="6">#REF!</definedName>
    <definedName name="N" localSheetId="5">#REF!</definedName>
    <definedName name="N" localSheetId="2">#REF!</definedName>
    <definedName name="N" localSheetId="1">#REF!</definedName>
    <definedName name="N" localSheetId="16">#REF!</definedName>
    <definedName name="N" localSheetId="9">#REF!</definedName>
    <definedName name="N">#REF!</definedName>
    <definedName name="N___0" localSheetId="15">#REF!</definedName>
    <definedName name="N___0" localSheetId="11">#REF!</definedName>
    <definedName name="N___0" localSheetId="17">#REF!</definedName>
    <definedName name="N___0" localSheetId="14">#REF!</definedName>
    <definedName name="N___0" localSheetId="8">#REF!</definedName>
    <definedName name="N___0" localSheetId="0">#REF!</definedName>
    <definedName name="N___0" localSheetId="20">#REF!</definedName>
    <definedName name="N___0" localSheetId="19">#REF!</definedName>
    <definedName name="N___0" localSheetId="7">#REF!</definedName>
    <definedName name="N___0" localSheetId="4">#REF!</definedName>
    <definedName name="N___0" localSheetId="3">#REF!</definedName>
    <definedName name="N___0" localSheetId="6">#REF!</definedName>
    <definedName name="N___0" localSheetId="5">#REF!</definedName>
    <definedName name="N___0" localSheetId="2">#REF!</definedName>
    <definedName name="N___0" localSheetId="1">#REF!</definedName>
    <definedName name="N___0" localSheetId="16">#REF!</definedName>
    <definedName name="N___0" localSheetId="9">#REF!</definedName>
    <definedName name="N___0">#REF!</definedName>
    <definedName name="N___13" localSheetId="15">#REF!</definedName>
    <definedName name="N___13" localSheetId="11">#REF!</definedName>
    <definedName name="N___13" localSheetId="17">#REF!</definedName>
    <definedName name="N___13" localSheetId="14">#REF!</definedName>
    <definedName name="N___13" localSheetId="8">#REF!</definedName>
    <definedName name="N___13" localSheetId="0">#REF!</definedName>
    <definedName name="N___13" localSheetId="20">#REF!</definedName>
    <definedName name="N___13" localSheetId="19">#REF!</definedName>
    <definedName name="N___13" localSheetId="7">#REF!</definedName>
    <definedName name="N___13" localSheetId="4">#REF!</definedName>
    <definedName name="N___13" localSheetId="3">#REF!</definedName>
    <definedName name="N___13" localSheetId="6">#REF!</definedName>
    <definedName name="N___13" localSheetId="5">#REF!</definedName>
    <definedName name="N___13" localSheetId="2">#REF!</definedName>
    <definedName name="N___13" localSheetId="1">#REF!</definedName>
    <definedName name="N___13" localSheetId="16">#REF!</definedName>
    <definedName name="N___13" localSheetId="9">#REF!</definedName>
    <definedName name="N___13">#REF!</definedName>
    <definedName name="n1x" localSheetId="15">#REF!</definedName>
    <definedName name="n1x" localSheetId="11">#REF!</definedName>
    <definedName name="n1x" localSheetId="17">#REF!</definedName>
    <definedName name="n1x" localSheetId="14">#REF!</definedName>
    <definedName name="n1x" localSheetId="8">#REF!</definedName>
    <definedName name="n1x" localSheetId="0">#REF!</definedName>
    <definedName name="n1x" localSheetId="20">#REF!</definedName>
    <definedName name="n1x" localSheetId="19">#REF!</definedName>
    <definedName name="n1x" localSheetId="7">#REF!</definedName>
    <definedName name="n1x" localSheetId="4">#REF!</definedName>
    <definedName name="n1x" localSheetId="3">#REF!</definedName>
    <definedName name="n1x" localSheetId="6">#REF!</definedName>
    <definedName name="n1x" localSheetId="5">#REF!</definedName>
    <definedName name="n1x" localSheetId="2">#REF!</definedName>
    <definedName name="n1x" localSheetId="1">#REF!</definedName>
    <definedName name="n1x" localSheetId="16">#REF!</definedName>
    <definedName name="n1x" localSheetId="9">#REF!</definedName>
    <definedName name="n1x">#REF!</definedName>
    <definedName name="n1y" localSheetId="15">#REF!</definedName>
    <definedName name="n1y" localSheetId="11">#REF!</definedName>
    <definedName name="n1y" localSheetId="17">#REF!</definedName>
    <definedName name="n1y" localSheetId="14">#REF!</definedName>
    <definedName name="n1y" localSheetId="8">#REF!</definedName>
    <definedName name="n1y" localSheetId="0">#REF!</definedName>
    <definedName name="n1y" localSheetId="20">#REF!</definedName>
    <definedName name="n1y" localSheetId="19">#REF!</definedName>
    <definedName name="n1y" localSheetId="7">#REF!</definedName>
    <definedName name="n1y" localSheetId="4">#REF!</definedName>
    <definedName name="n1y" localSheetId="3">#REF!</definedName>
    <definedName name="n1y" localSheetId="6">#REF!</definedName>
    <definedName name="n1y" localSheetId="5">#REF!</definedName>
    <definedName name="n1y" localSheetId="2">#REF!</definedName>
    <definedName name="n1y" localSheetId="1">#REF!</definedName>
    <definedName name="n1y" localSheetId="16">#REF!</definedName>
    <definedName name="n1y" localSheetId="9">#REF!</definedName>
    <definedName name="n1y">#REF!</definedName>
    <definedName name="n2x" localSheetId="15">#REF!</definedName>
    <definedName name="n2x" localSheetId="11">#REF!</definedName>
    <definedName name="n2x" localSheetId="17">#REF!</definedName>
    <definedName name="n2x" localSheetId="14">#REF!</definedName>
    <definedName name="n2x" localSheetId="8">#REF!</definedName>
    <definedName name="n2x" localSheetId="0">#REF!</definedName>
    <definedName name="n2x" localSheetId="20">#REF!</definedName>
    <definedName name="n2x" localSheetId="19">#REF!</definedName>
    <definedName name="n2x" localSheetId="7">#REF!</definedName>
    <definedName name="n2x" localSheetId="4">#REF!</definedName>
    <definedName name="n2x" localSheetId="3">#REF!</definedName>
    <definedName name="n2x" localSheetId="6">#REF!</definedName>
    <definedName name="n2x" localSheetId="5">#REF!</definedName>
    <definedName name="n2x" localSheetId="2">#REF!</definedName>
    <definedName name="n2x" localSheetId="1">#REF!</definedName>
    <definedName name="n2x" localSheetId="16">#REF!</definedName>
    <definedName name="n2x" localSheetId="9">#REF!</definedName>
    <definedName name="n2x">#REF!</definedName>
    <definedName name="n2y" localSheetId="15">#REF!</definedName>
    <definedName name="n2y" localSheetId="11">#REF!</definedName>
    <definedName name="n2y" localSheetId="17">#REF!</definedName>
    <definedName name="n2y" localSheetId="14">#REF!</definedName>
    <definedName name="n2y" localSheetId="8">#REF!</definedName>
    <definedName name="n2y" localSheetId="0">#REF!</definedName>
    <definedName name="n2y" localSheetId="20">#REF!</definedName>
    <definedName name="n2y" localSheetId="19">#REF!</definedName>
    <definedName name="n2y" localSheetId="7">#REF!</definedName>
    <definedName name="n2y" localSheetId="4">#REF!</definedName>
    <definedName name="n2y" localSheetId="3">#REF!</definedName>
    <definedName name="n2y" localSheetId="6">#REF!</definedName>
    <definedName name="n2y" localSheetId="5">#REF!</definedName>
    <definedName name="n2y" localSheetId="2">#REF!</definedName>
    <definedName name="n2y" localSheetId="1">#REF!</definedName>
    <definedName name="n2y" localSheetId="16">#REF!</definedName>
    <definedName name="n2y" localSheetId="9">#REF!</definedName>
    <definedName name="n2y">#REF!</definedName>
    <definedName name="Name" localSheetId="14">#REF!</definedName>
    <definedName name="Name" localSheetId="13">#REF!</definedName>
    <definedName name="Name" localSheetId="16">#REF!</definedName>
    <definedName name="Name">#REF!</definedName>
    <definedName name="ncrtovn_abs" localSheetId="12">#REF!</definedName>
    <definedName name="ncrtovn_abs" localSheetId="15">#REF!</definedName>
    <definedName name="ncrtovn_abs" localSheetId="11">#REF!</definedName>
    <definedName name="ncrtovn_abs" localSheetId="17">#REF!</definedName>
    <definedName name="ncrtovn_abs" localSheetId="14">#REF!</definedName>
    <definedName name="ncrtovn_abs" localSheetId="8">#REF!</definedName>
    <definedName name="ncrtovn_abs" localSheetId="0">#REF!</definedName>
    <definedName name="ncrtovn_abs" localSheetId="20">#REF!</definedName>
    <definedName name="ncrtovn_abs" localSheetId="19">#REF!</definedName>
    <definedName name="ncrtovn_abs" localSheetId="13">#REF!</definedName>
    <definedName name="ncrtovn_abs" localSheetId="7">#REF!</definedName>
    <definedName name="ncrtovn_abs" localSheetId="4">#REF!</definedName>
    <definedName name="ncrtovn_abs" localSheetId="3">#REF!</definedName>
    <definedName name="ncrtovn_abs" localSheetId="6">#REF!</definedName>
    <definedName name="ncrtovn_abs" localSheetId="5">#REF!</definedName>
    <definedName name="ncrtovn_abs" localSheetId="2">#REF!</definedName>
    <definedName name="ncrtovn_abs" localSheetId="1">#REF!</definedName>
    <definedName name="ncrtovn_abs" localSheetId="16">#REF!</definedName>
    <definedName name="ncrtovn_abs" localSheetId="9">#REF!</definedName>
    <definedName name="ncrtovn_abs">#REF!</definedName>
    <definedName name="ncrtovn_meas" localSheetId="12">#REF!</definedName>
    <definedName name="ncrtovn_meas" localSheetId="15">#REF!</definedName>
    <definedName name="ncrtovn_meas" localSheetId="11">#REF!</definedName>
    <definedName name="ncrtovn_meas" localSheetId="17">#REF!</definedName>
    <definedName name="ncrtovn_meas" localSheetId="14">#REF!</definedName>
    <definedName name="ncrtovn_meas" localSheetId="8">#REF!</definedName>
    <definedName name="ncrtovn_meas" localSheetId="0">#REF!</definedName>
    <definedName name="ncrtovn_meas" localSheetId="20">#REF!</definedName>
    <definedName name="ncrtovn_meas" localSheetId="19">#REF!</definedName>
    <definedName name="ncrtovn_meas" localSheetId="13">#REF!</definedName>
    <definedName name="ncrtovn_meas" localSheetId="7">#REF!</definedName>
    <definedName name="ncrtovn_meas" localSheetId="4">#REF!</definedName>
    <definedName name="ncrtovn_meas" localSheetId="3">#REF!</definedName>
    <definedName name="ncrtovn_meas" localSheetId="6">#REF!</definedName>
    <definedName name="ncrtovn_meas" localSheetId="5">#REF!</definedName>
    <definedName name="ncrtovn_meas" localSheetId="2">#REF!</definedName>
    <definedName name="ncrtovn_meas" localSheetId="1">#REF!</definedName>
    <definedName name="ncrtovn_meas" localSheetId="16">#REF!</definedName>
    <definedName name="ncrtovn_meas" localSheetId="9">#REF!</definedName>
    <definedName name="ncrtovn_meas">#REF!</definedName>
    <definedName name="neoprene" localSheetId="12">#REF!</definedName>
    <definedName name="neoprene" localSheetId="15">#REF!</definedName>
    <definedName name="neoprene" localSheetId="11">#REF!</definedName>
    <definedName name="neoprene" localSheetId="17">#REF!</definedName>
    <definedName name="neoprene" localSheetId="14">#REF!</definedName>
    <definedName name="neoprene" localSheetId="8">#REF!</definedName>
    <definedName name="neoprene" localSheetId="0">#REF!</definedName>
    <definedName name="neoprene" localSheetId="20">#REF!</definedName>
    <definedName name="neoprene" localSheetId="19">#REF!</definedName>
    <definedName name="neoprene" localSheetId="7">#REF!</definedName>
    <definedName name="neoprene" localSheetId="4">#REF!</definedName>
    <definedName name="neoprene" localSheetId="3">#REF!</definedName>
    <definedName name="neoprene" localSheetId="6">#REF!</definedName>
    <definedName name="neoprene" localSheetId="5">#REF!</definedName>
    <definedName name="neoprene" localSheetId="2">#REF!</definedName>
    <definedName name="neoprene" localSheetId="1">#REF!</definedName>
    <definedName name="neoprene" localSheetId="16">#REF!</definedName>
    <definedName name="neoprene" localSheetId="9">#REF!</definedName>
    <definedName name="neoprene">#REF!</definedName>
    <definedName name="neoprinbearing" localSheetId="12">#REF!</definedName>
    <definedName name="neoprinbearing" localSheetId="15">#REF!</definedName>
    <definedName name="neoprinbearing" localSheetId="11">#REF!</definedName>
    <definedName name="neoprinbearing" localSheetId="17">#REF!</definedName>
    <definedName name="neoprinbearing" localSheetId="14">#REF!</definedName>
    <definedName name="neoprinbearing" localSheetId="8">#REF!</definedName>
    <definedName name="neoprinbearing" localSheetId="0">#REF!</definedName>
    <definedName name="neoprinbearing" localSheetId="20">#REF!</definedName>
    <definedName name="neoprinbearing" localSheetId="19">#REF!</definedName>
    <definedName name="neoprinbearing" localSheetId="7">#REF!</definedName>
    <definedName name="neoprinbearing" localSheetId="4">#REF!</definedName>
    <definedName name="neoprinbearing" localSheetId="3">#REF!</definedName>
    <definedName name="neoprinbearing" localSheetId="6">#REF!</definedName>
    <definedName name="neoprinbearing" localSheetId="5">#REF!</definedName>
    <definedName name="neoprinbearing" localSheetId="2">#REF!</definedName>
    <definedName name="neoprinbearing" localSheetId="1">#REF!</definedName>
    <definedName name="neoprinbearing" localSheetId="16">#REF!</definedName>
    <definedName name="neoprinbearing" localSheetId="9">#REF!</definedName>
    <definedName name="neoprinbearing">#REF!</definedName>
    <definedName name="new" localSheetId="14" hidden="1">{"'Bill No. 7'!$A$1:$G$32"}</definedName>
    <definedName name="new" hidden="1">{"'Bill No. 7'!$A$1:$G$32"}</definedName>
    <definedName name="nmk" localSheetId="15">#REF!</definedName>
    <definedName name="nmk" localSheetId="11">#REF!</definedName>
    <definedName name="nmk" localSheetId="17">#REF!</definedName>
    <definedName name="nmk" localSheetId="14">#REF!</definedName>
    <definedName name="nmk" localSheetId="8">#REF!</definedName>
    <definedName name="nmk" localSheetId="0">#REF!</definedName>
    <definedName name="nmk" localSheetId="20">#REF!</definedName>
    <definedName name="nmk" localSheetId="19">#REF!</definedName>
    <definedName name="nmk" localSheetId="7">#REF!</definedName>
    <definedName name="nmk" localSheetId="4">#REF!</definedName>
    <definedName name="nmk" localSheetId="3">#REF!</definedName>
    <definedName name="nmk" localSheetId="6">#REF!</definedName>
    <definedName name="nmk" localSheetId="5">#REF!</definedName>
    <definedName name="nmk" localSheetId="2">#REF!</definedName>
    <definedName name="nmk" localSheetId="1">#REF!</definedName>
    <definedName name="nmk" localSheetId="16">#REF!</definedName>
    <definedName name="nmk" localSheetId="9">#REF!</definedName>
    <definedName name="nmk">#REF!</definedName>
    <definedName name="NN" localSheetId="15">#REF!</definedName>
    <definedName name="NN" localSheetId="11">#REF!</definedName>
    <definedName name="NN" localSheetId="17">#REF!</definedName>
    <definedName name="NN" localSheetId="14">#REF!</definedName>
    <definedName name="NN" localSheetId="8">#REF!</definedName>
    <definedName name="NN" localSheetId="0">#REF!</definedName>
    <definedName name="NN" localSheetId="20">#REF!</definedName>
    <definedName name="NN" localSheetId="19">#REF!</definedName>
    <definedName name="NN" localSheetId="7">#REF!</definedName>
    <definedName name="NN" localSheetId="4">#REF!</definedName>
    <definedName name="NN" localSheetId="3">#REF!</definedName>
    <definedName name="NN" localSheetId="6">#REF!</definedName>
    <definedName name="NN" localSheetId="5">#REF!</definedName>
    <definedName name="NN" localSheetId="2">#REF!</definedName>
    <definedName name="NN" localSheetId="1">#REF!</definedName>
    <definedName name="NN" localSheetId="16">#REF!</definedName>
    <definedName name="NN" localSheetId="9">#REF!</definedName>
    <definedName name="NN">#REF!</definedName>
    <definedName name="NN___0" localSheetId="15">#REF!</definedName>
    <definedName name="NN___0" localSheetId="11">#REF!</definedName>
    <definedName name="NN___0" localSheetId="17">#REF!</definedName>
    <definedName name="NN___0" localSheetId="14">#REF!</definedName>
    <definedName name="NN___0" localSheetId="8">#REF!</definedName>
    <definedName name="NN___0" localSheetId="0">#REF!</definedName>
    <definedName name="NN___0" localSheetId="20">#REF!</definedName>
    <definedName name="NN___0" localSheetId="19">#REF!</definedName>
    <definedName name="NN___0" localSheetId="7">#REF!</definedName>
    <definedName name="NN___0" localSheetId="4">#REF!</definedName>
    <definedName name="NN___0" localSheetId="3">#REF!</definedName>
    <definedName name="NN___0" localSheetId="6">#REF!</definedName>
    <definedName name="NN___0" localSheetId="5">#REF!</definedName>
    <definedName name="NN___0" localSheetId="2">#REF!</definedName>
    <definedName name="NN___0" localSheetId="1">#REF!</definedName>
    <definedName name="NN___0" localSheetId="16">#REF!</definedName>
    <definedName name="NN___0" localSheetId="9">#REF!</definedName>
    <definedName name="NN___0">#REF!</definedName>
    <definedName name="NN___13" localSheetId="15">#REF!</definedName>
    <definedName name="NN___13" localSheetId="11">#REF!</definedName>
    <definedName name="NN___13" localSheetId="17">#REF!</definedName>
    <definedName name="NN___13" localSheetId="14">#REF!</definedName>
    <definedName name="NN___13" localSheetId="8">#REF!</definedName>
    <definedName name="NN___13" localSheetId="0">#REF!</definedName>
    <definedName name="NN___13" localSheetId="20">#REF!</definedName>
    <definedName name="NN___13" localSheetId="19">#REF!</definedName>
    <definedName name="NN___13" localSheetId="7">#REF!</definedName>
    <definedName name="NN___13" localSheetId="4">#REF!</definedName>
    <definedName name="NN___13" localSheetId="3">#REF!</definedName>
    <definedName name="NN___13" localSheetId="6">#REF!</definedName>
    <definedName name="NN___13" localSheetId="5">#REF!</definedName>
    <definedName name="NN___13" localSheetId="2">#REF!</definedName>
    <definedName name="NN___13" localSheetId="1">#REF!</definedName>
    <definedName name="NN___13" localSheetId="16">#REF!</definedName>
    <definedName name="NN___13" localSheetId="9">#REF!</definedName>
    <definedName name="NN___13">#REF!</definedName>
    <definedName name="NOSING_BLKGRANITE" localSheetId="15">#REF!</definedName>
    <definedName name="NOSING_BLKGRANITE" localSheetId="11">#REF!</definedName>
    <definedName name="NOSING_BLKGRANITE" localSheetId="17">#REF!</definedName>
    <definedName name="NOSING_BLKGRANITE" localSheetId="14">#REF!</definedName>
    <definedName name="NOSING_BLKGRANITE" localSheetId="8">#REF!</definedName>
    <definedName name="NOSING_BLKGRANITE" localSheetId="0">#REF!</definedName>
    <definedName name="NOSING_BLKGRANITE" localSheetId="20">#REF!</definedName>
    <definedName name="NOSING_BLKGRANITE" localSheetId="19">#REF!</definedName>
    <definedName name="NOSING_BLKGRANITE" localSheetId="7">#REF!</definedName>
    <definedName name="NOSING_BLKGRANITE" localSheetId="4">#REF!</definedName>
    <definedName name="NOSING_BLKGRANITE" localSheetId="3">#REF!</definedName>
    <definedName name="NOSING_BLKGRANITE" localSheetId="6">#REF!</definedName>
    <definedName name="NOSING_BLKGRANITE" localSheetId="5">#REF!</definedName>
    <definedName name="NOSING_BLKGRANITE" localSheetId="2">#REF!</definedName>
    <definedName name="NOSING_BLKGRANITE" localSheetId="1">#REF!</definedName>
    <definedName name="NOSING_BLKGRANITE" localSheetId="16">#REF!</definedName>
    <definedName name="NOSING_BLKGRANITE" localSheetId="9">#REF!</definedName>
    <definedName name="NOSING_BLKGRANITE">#REF!</definedName>
    <definedName name="NOSING_TANDURBLUE" localSheetId="15">#REF!</definedName>
    <definedName name="NOSING_TANDURBLUE" localSheetId="11">#REF!</definedName>
    <definedName name="NOSING_TANDURBLUE" localSheetId="17">#REF!</definedName>
    <definedName name="NOSING_TANDURBLUE" localSheetId="14">#REF!</definedName>
    <definedName name="NOSING_TANDURBLUE" localSheetId="8">#REF!</definedName>
    <definedName name="NOSING_TANDURBLUE" localSheetId="0">#REF!</definedName>
    <definedName name="NOSING_TANDURBLUE" localSheetId="20">#REF!</definedName>
    <definedName name="NOSING_TANDURBLUE" localSheetId="19">#REF!</definedName>
    <definedName name="NOSING_TANDURBLUE" localSheetId="7">#REF!</definedName>
    <definedName name="NOSING_TANDURBLUE" localSheetId="4">#REF!</definedName>
    <definedName name="NOSING_TANDURBLUE" localSheetId="3">#REF!</definedName>
    <definedName name="NOSING_TANDURBLUE" localSheetId="6">#REF!</definedName>
    <definedName name="NOSING_TANDURBLUE" localSheetId="5">#REF!</definedName>
    <definedName name="NOSING_TANDURBLUE" localSheetId="2">#REF!</definedName>
    <definedName name="NOSING_TANDURBLUE" localSheetId="1">#REF!</definedName>
    <definedName name="NOSING_TANDURBLUE" localSheetId="16">#REF!</definedName>
    <definedName name="NOSING_TANDURBLUE" localSheetId="9">#REF!</definedName>
    <definedName name="NOSING_TANDURBLUE">#REF!</definedName>
    <definedName name="nothing" localSheetId="12">#REF!</definedName>
    <definedName name="nothing" localSheetId="15">#REF!</definedName>
    <definedName name="nothing" localSheetId="11">#REF!</definedName>
    <definedName name="nothing" localSheetId="17">#REF!</definedName>
    <definedName name="nothing" localSheetId="14">#REF!</definedName>
    <definedName name="nothing" localSheetId="8">#REF!</definedName>
    <definedName name="nothing" localSheetId="0">#REF!</definedName>
    <definedName name="nothing" localSheetId="20">#REF!</definedName>
    <definedName name="nothing" localSheetId="19">#REF!</definedName>
    <definedName name="nothing" localSheetId="7">#REF!</definedName>
    <definedName name="nothing" localSheetId="4">#REF!</definedName>
    <definedName name="nothing" localSheetId="3">#REF!</definedName>
    <definedName name="nothing" localSheetId="6">#REF!</definedName>
    <definedName name="nothing" localSheetId="5">#REF!</definedName>
    <definedName name="nothing" localSheetId="2">#REF!</definedName>
    <definedName name="nothing" localSheetId="1">#REF!</definedName>
    <definedName name="nothing" localSheetId="16">#REF!</definedName>
    <definedName name="nothing" localSheetId="9">#REF!</definedName>
    <definedName name="nothing">#REF!</definedName>
    <definedName name="NP2__P1__P2_P3" localSheetId="14">#REF!</definedName>
    <definedName name="NP2__P1__P2_P3" localSheetId="13">#REF!</definedName>
    <definedName name="NP2__P1__P2_P3" localSheetId="16">#REF!</definedName>
    <definedName name="NP2__P1__P2_P3">#REF!</definedName>
    <definedName name="NP3HP450" localSheetId="12">#REF!</definedName>
    <definedName name="NP3HP450" localSheetId="15">#REF!</definedName>
    <definedName name="NP3HP450" localSheetId="11">#REF!</definedName>
    <definedName name="NP3HP450" localSheetId="17">#REF!</definedName>
    <definedName name="NP3HP450" localSheetId="14">#REF!</definedName>
    <definedName name="NP3HP450" localSheetId="8">#REF!</definedName>
    <definedName name="NP3HP450" localSheetId="0">#REF!</definedName>
    <definedName name="NP3HP450" localSheetId="20">#REF!</definedName>
    <definedName name="NP3HP450" localSheetId="19">#REF!</definedName>
    <definedName name="NP3HP450" localSheetId="7">#REF!</definedName>
    <definedName name="NP3HP450" localSheetId="4">#REF!</definedName>
    <definedName name="NP3HP450" localSheetId="3">#REF!</definedName>
    <definedName name="NP3HP450" localSheetId="6">#REF!</definedName>
    <definedName name="NP3HP450" localSheetId="5">#REF!</definedName>
    <definedName name="NP3HP450" localSheetId="2">#REF!</definedName>
    <definedName name="NP3HP450" localSheetId="1">#REF!</definedName>
    <definedName name="NP3HP450" localSheetId="16">#REF!</definedName>
    <definedName name="NP3HP450" localSheetId="9">#REF!</definedName>
    <definedName name="NP3HP450">#REF!</definedName>
    <definedName name="NP3HP600" localSheetId="12">#REF!</definedName>
    <definedName name="NP3HP600" localSheetId="15">#REF!</definedName>
    <definedName name="NP3HP600" localSheetId="11">#REF!</definedName>
    <definedName name="NP3HP600" localSheetId="17">#REF!</definedName>
    <definedName name="NP3HP600" localSheetId="14">#REF!</definedName>
    <definedName name="NP3HP600" localSheetId="8">#REF!</definedName>
    <definedName name="NP3HP600" localSheetId="0">#REF!</definedName>
    <definedName name="NP3HP600" localSheetId="20">#REF!</definedName>
    <definedName name="NP3HP600" localSheetId="19">#REF!</definedName>
    <definedName name="NP3HP600" localSheetId="7">#REF!</definedName>
    <definedName name="NP3HP600" localSheetId="4">#REF!</definedName>
    <definedName name="NP3HP600" localSheetId="3">#REF!</definedName>
    <definedName name="NP3HP600" localSheetId="6">#REF!</definedName>
    <definedName name="NP3HP600" localSheetId="5">#REF!</definedName>
    <definedName name="NP3HP600" localSheetId="2">#REF!</definedName>
    <definedName name="NP3HP600" localSheetId="1">#REF!</definedName>
    <definedName name="NP3HP600" localSheetId="16">#REF!</definedName>
    <definedName name="NP3HP600" localSheetId="9">#REF!</definedName>
    <definedName name="NP3HP600">#REF!</definedName>
    <definedName name="NP3HP750" localSheetId="12">#REF!</definedName>
    <definedName name="NP3HP750" localSheetId="15">#REF!</definedName>
    <definedName name="NP3HP750" localSheetId="11">#REF!</definedName>
    <definedName name="NP3HP750" localSheetId="17">#REF!</definedName>
    <definedName name="NP3HP750" localSheetId="14">#REF!</definedName>
    <definedName name="NP3HP750" localSheetId="8">#REF!</definedName>
    <definedName name="NP3HP750" localSheetId="0">#REF!</definedName>
    <definedName name="NP3HP750" localSheetId="20">#REF!</definedName>
    <definedName name="NP3HP750" localSheetId="19">#REF!</definedName>
    <definedName name="NP3HP750" localSheetId="7">#REF!</definedName>
    <definedName name="NP3HP750" localSheetId="4">#REF!</definedName>
    <definedName name="NP3HP750" localSheetId="3">#REF!</definedName>
    <definedName name="NP3HP750" localSheetId="6">#REF!</definedName>
    <definedName name="NP3HP750" localSheetId="5">#REF!</definedName>
    <definedName name="NP3HP750" localSheetId="2">#REF!</definedName>
    <definedName name="NP3HP750" localSheetId="1">#REF!</definedName>
    <definedName name="NP3HP750" localSheetId="16">#REF!</definedName>
    <definedName name="NP3HP750" localSheetId="9">#REF!</definedName>
    <definedName name="NP3HP750">#REF!</definedName>
    <definedName name="np3humepipe600" localSheetId="12">#REF!</definedName>
    <definedName name="np3humepipe600" localSheetId="15">#REF!</definedName>
    <definedName name="np3humepipe600" localSheetId="11">#REF!</definedName>
    <definedName name="np3humepipe600" localSheetId="17">#REF!</definedName>
    <definedName name="np3humepipe600" localSheetId="14">#REF!</definedName>
    <definedName name="np3humepipe600" localSheetId="8">#REF!</definedName>
    <definedName name="np3humepipe600" localSheetId="0">#REF!</definedName>
    <definedName name="np3humepipe600" localSheetId="20">#REF!</definedName>
    <definedName name="np3humepipe600" localSheetId="19">#REF!</definedName>
    <definedName name="np3humepipe600" localSheetId="7">#REF!</definedName>
    <definedName name="np3humepipe600" localSheetId="4">#REF!</definedName>
    <definedName name="np3humepipe600" localSheetId="3">#REF!</definedName>
    <definedName name="np3humepipe600" localSheetId="6">#REF!</definedName>
    <definedName name="np3humepipe600" localSheetId="5">#REF!</definedName>
    <definedName name="np3humepipe600" localSheetId="2">#REF!</definedName>
    <definedName name="np3humepipe600" localSheetId="1">#REF!</definedName>
    <definedName name="np3humepipe600" localSheetId="16">#REF!</definedName>
    <definedName name="np3humepipe600" localSheetId="9">#REF!</definedName>
    <definedName name="np3humepipe600">#REF!</definedName>
    <definedName name="np3humepipe750" localSheetId="12">#REF!</definedName>
    <definedName name="np3humepipe750" localSheetId="15">#REF!</definedName>
    <definedName name="np3humepipe750" localSheetId="11">#REF!</definedName>
    <definedName name="np3humepipe750" localSheetId="17">#REF!</definedName>
    <definedName name="np3humepipe750" localSheetId="14">#REF!</definedName>
    <definedName name="np3humepipe750" localSheetId="8">#REF!</definedName>
    <definedName name="np3humepipe750" localSheetId="0">#REF!</definedName>
    <definedName name="np3humepipe750" localSheetId="20">#REF!</definedName>
    <definedName name="np3humepipe750" localSheetId="19">#REF!</definedName>
    <definedName name="np3humepipe750" localSheetId="7">#REF!</definedName>
    <definedName name="np3humepipe750" localSheetId="4">#REF!</definedName>
    <definedName name="np3humepipe750" localSheetId="3">#REF!</definedName>
    <definedName name="np3humepipe750" localSheetId="6">#REF!</definedName>
    <definedName name="np3humepipe750" localSheetId="5">#REF!</definedName>
    <definedName name="np3humepipe750" localSheetId="2">#REF!</definedName>
    <definedName name="np3humepipe750" localSheetId="1">#REF!</definedName>
    <definedName name="np3humepipe750" localSheetId="16">#REF!</definedName>
    <definedName name="np3humepipe750" localSheetId="9">#REF!</definedName>
    <definedName name="np3humepipe750">#REF!</definedName>
    <definedName name="NP4Hume1.2" localSheetId="12">#REF!</definedName>
    <definedName name="NP4Hume1.2" localSheetId="15">#REF!</definedName>
    <definedName name="NP4Hume1.2" localSheetId="11">#REF!</definedName>
    <definedName name="NP4Hume1.2" localSheetId="17">#REF!</definedName>
    <definedName name="NP4Hume1.2" localSheetId="14">#REF!</definedName>
    <definedName name="NP4Hume1.2" localSheetId="8">#REF!</definedName>
    <definedName name="NP4Hume1.2" localSheetId="0">#REF!</definedName>
    <definedName name="NP4Hume1.2" localSheetId="20">#REF!</definedName>
    <definedName name="NP4Hume1.2" localSheetId="19">#REF!</definedName>
    <definedName name="NP4Hume1.2" localSheetId="7">#REF!</definedName>
    <definedName name="NP4Hume1.2" localSheetId="4">#REF!</definedName>
    <definedName name="NP4Hume1.2" localSheetId="3">#REF!</definedName>
    <definedName name="NP4Hume1.2" localSheetId="6">#REF!</definedName>
    <definedName name="NP4Hume1.2" localSheetId="5">#REF!</definedName>
    <definedName name="NP4Hume1.2" localSheetId="2">#REF!</definedName>
    <definedName name="NP4Hume1.2" localSheetId="1">#REF!</definedName>
    <definedName name="NP4Hume1.2" localSheetId="16">#REF!</definedName>
    <definedName name="NP4Hume1.2" localSheetId="9">#REF!</definedName>
    <definedName name="NP4Hume1.2">#REF!</definedName>
    <definedName name="NP4Hume1000" localSheetId="12">#REF!</definedName>
    <definedName name="NP4Hume1000" localSheetId="15">#REF!</definedName>
    <definedName name="NP4Hume1000" localSheetId="11">#REF!</definedName>
    <definedName name="NP4Hume1000" localSheetId="17">#REF!</definedName>
    <definedName name="NP4Hume1000" localSheetId="14">#REF!</definedName>
    <definedName name="NP4Hume1000" localSheetId="8">#REF!</definedName>
    <definedName name="NP4Hume1000" localSheetId="0">#REF!</definedName>
    <definedName name="NP4Hume1000" localSheetId="20">#REF!</definedName>
    <definedName name="NP4Hume1000" localSheetId="19">#REF!</definedName>
    <definedName name="NP4Hume1000" localSheetId="7">#REF!</definedName>
    <definedName name="NP4Hume1000" localSheetId="4">#REF!</definedName>
    <definedName name="NP4Hume1000" localSheetId="3">#REF!</definedName>
    <definedName name="NP4Hume1000" localSheetId="6">#REF!</definedName>
    <definedName name="NP4Hume1000" localSheetId="5">#REF!</definedName>
    <definedName name="NP4Hume1000" localSheetId="2">#REF!</definedName>
    <definedName name="NP4Hume1000" localSheetId="1">#REF!</definedName>
    <definedName name="NP4Hume1000" localSheetId="16">#REF!</definedName>
    <definedName name="NP4Hume1000" localSheetId="9">#REF!</definedName>
    <definedName name="NP4Hume1000">#REF!</definedName>
    <definedName name="NP4Hume1200" localSheetId="12">#REF!</definedName>
    <definedName name="NP4Hume1200" localSheetId="15">#REF!</definedName>
    <definedName name="NP4Hume1200" localSheetId="11">#REF!</definedName>
    <definedName name="NP4Hume1200" localSheetId="17">#REF!</definedName>
    <definedName name="NP4Hume1200" localSheetId="14">#REF!</definedName>
    <definedName name="NP4Hume1200" localSheetId="8">#REF!</definedName>
    <definedName name="NP4Hume1200" localSheetId="0">#REF!</definedName>
    <definedName name="NP4Hume1200" localSheetId="20">#REF!</definedName>
    <definedName name="NP4Hume1200" localSheetId="19">#REF!</definedName>
    <definedName name="NP4Hume1200" localSheetId="7">#REF!</definedName>
    <definedName name="NP4Hume1200" localSheetId="4">#REF!</definedName>
    <definedName name="NP4Hume1200" localSheetId="3">#REF!</definedName>
    <definedName name="NP4Hume1200" localSheetId="6">#REF!</definedName>
    <definedName name="NP4Hume1200" localSheetId="5">#REF!</definedName>
    <definedName name="NP4Hume1200" localSheetId="2">#REF!</definedName>
    <definedName name="NP4Hume1200" localSheetId="1">#REF!</definedName>
    <definedName name="NP4Hume1200" localSheetId="16">#REF!</definedName>
    <definedName name="NP4Hume1200" localSheetId="9">#REF!</definedName>
    <definedName name="NP4Hume1200">#REF!</definedName>
    <definedName name="NP4Hume600" localSheetId="12">#REF!</definedName>
    <definedName name="NP4Hume600" localSheetId="15">#REF!</definedName>
    <definedName name="NP4Hume600" localSheetId="11">#REF!</definedName>
    <definedName name="NP4Hume600" localSheetId="17">#REF!</definedName>
    <definedName name="NP4Hume600" localSheetId="14">#REF!</definedName>
    <definedName name="NP4Hume600" localSheetId="8">#REF!</definedName>
    <definedName name="NP4Hume600" localSheetId="0">#REF!</definedName>
    <definedName name="NP4Hume600" localSheetId="20">#REF!</definedName>
    <definedName name="NP4Hume600" localSheetId="19">#REF!</definedName>
    <definedName name="NP4Hume600" localSheetId="7">#REF!</definedName>
    <definedName name="NP4Hume600" localSheetId="4">#REF!</definedName>
    <definedName name="NP4Hume600" localSheetId="3">#REF!</definedName>
    <definedName name="NP4Hume600" localSheetId="6">#REF!</definedName>
    <definedName name="NP4Hume600" localSheetId="5">#REF!</definedName>
    <definedName name="NP4Hume600" localSheetId="2">#REF!</definedName>
    <definedName name="NP4Hume600" localSheetId="1">#REF!</definedName>
    <definedName name="NP4Hume600" localSheetId="16">#REF!</definedName>
    <definedName name="NP4Hume600" localSheetId="9">#REF!</definedName>
    <definedName name="NP4Hume600">#REF!</definedName>
    <definedName name="NP4Hume900" localSheetId="12">#REF!</definedName>
    <definedName name="NP4Hume900" localSheetId="15">#REF!</definedName>
    <definedName name="NP4Hume900" localSheetId="11">#REF!</definedName>
    <definedName name="NP4Hume900" localSheetId="17">#REF!</definedName>
    <definedName name="NP4Hume900" localSheetId="14">#REF!</definedName>
    <definedName name="NP4Hume900" localSheetId="8">#REF!</definedName>
    <definedName name="NP4Hume900" localSheetId="0">#REF!</definedName>
    <definedName name="NP4Hume900" localSheetId="20">#REF!</definedName>
    <definedName name="NP4Hume900" localSheetId="19">#REF!</definedName>
    <definedName name="NP4Hume900" localSheetId="7">#REF!</definedName>
    <definedName name="NP4Hume900" localSheetId="4">#REF!</definedName>
    <definedName name="NP4Hume900" localSheetId="3">#REF!</definedName>
    <definedName name="NP4Hume900" localSheetId="6">#REF!</definedName>
    <definedName name="NP4Hume900" localSheetId="5">#REF!</definedName>
    <definedName name="NP4Hume900" localSheetId="2">#REF!</definedName>
    <definedName name="NP4Hume900" localSheetId="1">#REF!</definedName>
    <definedName name="NP4Hume900" localSheetId="16">#REF!</definedName>
    <definedName name="NP4Hume900" localSheetId="9">#REF!</definedName>
    <definedName name="NP4Hume900">#REF!</definedName>
    <definedName name="NSSR1" localSheetId="12">#REF!</definedName>
    <definedName name="NSSR1" localSheetId="15">#REF!</definedName>
    <definedName name="NSSR1" localSheetId="11">#REF!</definedName>
    <definedName name="NSSR1" localSheetId="17">#REF!</definedName>
    <definedName name="NSSR1" localSheetId="14">#REF!</definedName>
    <definedName name="NSSR1" localSheetId="8">#REF!</definedName>
    <definedName name="NSSR1" localSheetId="0">#REF!</definedName>
    <definedName name="NSSR1" localSheetId="20">#REF!</definedName>
    <definedName name="NSSR1" localSheetId="19">#REF!</definedName>
    <definedName name="NSSR1" localSheetId="13">#REF!</definedName>
    <definedName name="NSSR1" localSheetId="7">#REF!</definedName>
    <definedName name="NSSR1" localSheetId="4">#REF!</definedName>
    <definedName name="NSSR1" localSheetId="3">#REF!</definedName>
    <definedName name="NSSR1" localSheetId="6">#REF!</definedName>
    <definedName name="NSSR1" localSheetId="5">#REF!</definedName>
    <definedName name="NSSR1" localSheetId="2">#REF!</definedName>
    <definedName name="NSSR1" localSheetId="1">#REF!</definedName>
    <definedName name="NSSR1" localSheetId="16">#REF!</definedName>
    <definedName name="NSSR1" localSheetId="9">#REF!</definedName>
    <definedName name="NSSR1">#REF!</definedName>
    <definedName name="NSSR10" localSheetId="12">#REF!</definedName>
    <definedName name="NSSR10" localSheetId="15">#REF!</definedName>
    <definedName name="NSSR10" localSheetId="11">#REF!</definedName>
    <definedName name="NSSR10" localSheetId="17">#REF!</definedName>
    <definedName name="NSSR10" localSheetId="14">#REF!</definedName>
    <definedName name="NSSR10" localSheetId="8">#REF!</definedName>
    <definedName name="NSSR10" localSheetId="0">#REF!</definedName>
    <definedName name="NSSR10" localSheetId="20">#REF!</definedName>
    <definedName name="NSSR10" localSheetId="19">#REF!</definedName>
    <definedName name="NSSR10" localSheetId="13">#REF!</definedName>
    <definedName name="NSSR10" localSheetId="7">#REF!</definedName>
    <definedName name="NSSR10" localSheetId="4">#REF!</definedName>
    <definedName name="NSSR10" localSheetId="3">#REF!</definedName>
    <definedName name="NSSR10" localSheetId="6">#REF!</definedName>
    <definedName name="NSSR10" localSheetId="5">#REF!</definedName>
    <definedName name="NSSR10" localSheetId="2">#REF!</definedName>
    <definedName name="NSSR10" localSheetId="1">#REF!</definedName>
    <definedName name="NSSR10" localSheetId="16">#REF!</definedName>
    <definedName name="NSSR10" localSheetId="9">#REF!</definedName>
    <definedName name="NSSR10">#REF!</definedName>
    <definedName name="NSSR100" localSheetId="12">#REF!</definedName>
    <definedName name="NSSR100" localSheetId="15">#REF!</definedName>
    <definedName name="NSSR100" localSheetId="11">#REF!</definedName>
    <definedName name="NSSR100" localSheetId="17">#REF!</definedName>
    <definedName name="NSSR100" localSheetId="14">#REF!</definedName>
    <definedName name="NSSR100" localSheetId="8">#REF!</definedName>
    <definedName name="NSSR100" localSheetId="0">#REF!</definedName>
    <definedName name="NSSR100" localSheetId="20">#REF!</definedName>
    <definedName name="NSSR100" localSheetId="19">#REF!</definedName>
    <definedName name="NSSR100" localSheetId="13">#REF!</definedName>
    <definedName name="NSSR100" localSheetId="7">#REF!</definedName>
    <definedName name="NSSR100" localSheetId="4">#REF!</definedName>
    <definedName name="NSSR100" localSheetId="3">#REF!</definedName>
    <definedName name="NSSR100" localSheetId="6">#REF!</definedName>
    <definedName name="NSSR100" localSheetId="5">#REF!</definedName>
    <definedName name="NSSR100" localSheetId="2">#REF!</definedName>
    <definedName name="NSSR100" localSheetId="1">#REF!</definedName>
    <definedName name="NSSR100" localSheetId="16">#REF!</definedName>
    <definedName name="NSSR100" localSheetId="9">#REF!</definedName>
    <definedName name="NSSR100">#REF!</definedName>
    <definedName name="NSSR101" localSheetId="12">#REF!</definedName>
    <definedName name="NSSR101" localSheetId="15">#REF!</definedName>
    <definedName name="NSSR101" localSheetId="11">#REF!</definedName>
    <definedName name="NSSR101" localSheetId="17">#REF!</definedName>
    <definedName name="NSSR101" localSheetId="14">#REF!</definedName>
    <definedName name="NSSR101" localSheetId="8">#REF!</definedName>
    <definedName name="NSSR101" localSheetId="0">#REF!</definedName>
    <definedName name="NSSR101" localSheetId="20">#REF!</definedName>
    <definedName name="NSSR101" localSheetId="19">#REF!</definedName>
    <definedName name="NSSR101" localSheetId="13">#REF!</definedName>
    <definedName name="NSSR101" localSheetId="7">#REF!</definedName>
    <definedName name="NSSR101" localSheetId="4">#REF!</definedName>
    <definedName name="NSSR101" localSheetId="3">#REF!</definedName>
    <definedName name="NSSR101" localSheetId="6">#REF!</definedName>
    <definedName name="NSSR101" localSheetId="5">#REF!</definedName>
    <definedName name="NSSR101" localSheetId="2">#REF!</definedName>
    <definedName name="NSSR101" localSheetId="1">#REF!</definedName>
    <definedName name="NSSR101" localSheetId="16">#REF!</definedName>
    <definedName name="NSSR101" localSheetId="9">#REF!</definedName>
    <definedName name="NSSR101">#REF!</definedName>
    <definedName name="NSSR102" localSheetId="12">#REF!</definedName>
    <definedName name="NSSR102" localSheetId="15">#REF!</definedName>
    <definedName name="NSSR102" localSheetId="11">#REF!</definedName>
    <definedName name="NSSR102" localSheetId="17">#REF!</definedName>
    <definedName name="NSSR102" localSheetId="14">#REF!</definedName>
    <definedName name="NSSR102" localSheetId="8">#REF!</definedName>
    <definedName name="NSSR102" localSheetId="0">#REF!</definedName>
    <definedName name="NSSR102" localSheetId="20">#REF!</definedName>
    <definedName name="NSSR102" localSheetId="19">#REF!</definedName>
    <definedName name="NSSR102" localSheetId="13">#REF!</definedName>
    <definedName name="NSSR102" localSheetId="7">#REF!</definedName>
    <definedName name="NSSR102" localSheetId="4">#REF!</definedName>
    <definedName name="NSSR102" localSheetId="3">#REF!</definedName>
    <definedName name="NSSR102" localSheetId="6">#REF!</definedName>
    <definedName name="NSSR102" localSheetId="5">#REF!</definedName>
    <definedName name="NSSR102" localSheetId="2">#REF!</definedName>
    <definedName name="NSSR102" localSheetId="1">#REF!</definedName>
    <definedName name="NSSR102" localSheetId="16">#REF!</definedName>
    <definedName name="NSSR102" localSheetId="9">#REF!</definedName>
    <definedName name="NSSR102">#REF!</definedName>
    <definedName name="NSSR103" localSheetId="12">#REF!</definedName>
    <definedName name="NSSR103" localSheetId="15">#REF!</definedName>
    <definedName name="NSSR103" localSheetId="11">#REF!</definedName>
    <definedName name="NSSR103" localSheetId="17">#REF!</definedName>
    <definedName name="NSSR103" localSheetId="14">#REF!</definedName>
    <definedName name="NSSR103" localSheetId="8">#REF!</definedName>
    <definedName name="NSSR103" localSheetId="0">#REF!</definedName>
    <definedName name="NSSR103" localSheetId="20">#REF!</definedName>
    <definedName name="NSSR103" localSheetId="19">#REF!</definedName>
    <definedName name="NSSR103" localSheetId="13">#REF!</definedName>
    <definedName name="NSSR103" localSheetId="7">#REF!</definedName>
    <definedName name="NSSR103" localSheetId="4">#REF!</definedName>
    <definedName name="NSSR103" localSheetId="3">#REF!</definedName>
    <definedName name="NSSR103" localSheetId="6">#REF!</definedName>
    <definedName name="NSSR103" localSheetId="5">#REF!</definedName>
    <definedName name="NSSR103" localSheetId="2">#REF!</definedName>
    <definedName name="NSSR103" localSheetId="1">#REF!</definedName>
    <definedName name="NSSR103" localSheetId="16">#REF!</definedName>
    <definedName name="NSSR103" localSheetId="9">#REF!</definedName>
    <definedName name="NSSR103">#REF!</definedName>
    <definedName name="NSSR104" localSheetId="12">#REF!</definedName>
    <definedName name="NSSR104" localSheetId="15">#REF!</definedName>
    <definedName name="NSSR104" localSheetId="11">#REF!</definedName>
    <definedName name="NSSR104" localSheetId="17">#REF!</definedName>
    <definedName name="NSSR104" localSheetId="14">#REF!</definedName>
    <definedName name="NSSR104" localSheetId="8">#REF!</definedName>
    <definedName name="NSSR104" localSheetId="0">#REF!</definedName>
    <definedName name="NSSR104" localSheetId="20">#REF!</definedName>
    <definedName name="NSSR104" localSheetId="19">#REF!</definedName>
    <definedName name="NSSR104" localSheetId="13">#REF!</definedName>
    <definedName name="NSSR104" localSheetId="7">#REF!</definedName>
    <definedName name="NSSR104" localSheetId="4">#REF!</definedName>
    <definedName name="NSSR104" localSheetId="3">#REF!</definedName>
    <definedName name="NSSR104" localSheetId="6">#REF!</definedName>
    <definedName name="NSSR104" localSheetId="5">#REF!</definedName>
    <definedName name="NSSR104" localSheetId="2">#REF!</definedName>
    <definedName name="NSSR104" localSheetId="1">#REF!</definedName>
    <definedName name="NSSR104" localSheetId="16">#REF!</definedName>
    <definedName name="NSSR104" localSheetId="9">#REF!</definedName>
    <definedName name="NSSR104">#REF!</definedName>
    <definedName name="NSSR105" localSheetId="12">#REF!</definedName>
    <definedName name="NSSR105" localSheetId="15">#REF!</definedName>
    <definedName name="NSSR105" localSheetId="11">#REF!</definedName>
    <definedName name="NSSR105" localSheetId="17">#REF!</definedName>
    <definedName name="NSSR105" localSheetId="14">#REF!</definedName>
    <definedName name="NSSR105" localSheetId="8">#REF!</definedName>
    <definedName name="NSSR105" localSheetId="0">#REF!</definedName>
    <definedName name="NSSR105" localSheetId="20">#REF!</definedName>
    <definedName name="NSSR105" localSheetId="19">#REF!</definedName>
    <definedName name="NSSR105" localSheetId="13">#REF!</definedName>
    <definedName name="NSSR105" localSheetId="7">#REF!</definedName>
    <definedName name="NSSR105" localSheetId="4">#REF!</definedName>
    <definedName name="NSSR105" localSheetId="3">#REF!</definedName>
    <definedName name="NSSR105" localSheetId="6">#REF!</definedName>
    <definedName name="NSSR105" localSheetId="5">#REF!</definedName>
    <definedName name="NSSR105" localSheetId="2">#REF!</definedName>
    <definedName name="NSSR105" localSheetId="1">#REF!</definedName>
    <definedName name="NSSR105" localSheetId="16">#REF!</definedName>
    <definedName name="NSSR105" localSheetId="9">#REF!</definedName>
    <definedName name="NSSR105">#REF!</definedName>
    <definedName name="NSSR106" localSheetId="12">#REF!</definedName>
    <definedName name="NSSR106" localSheetId="15">#REF!</definedName>
    <definedName name="NSSR106" localSheetId="11">#REF!</definedName>
    <definedName name="NSSR106" localSheetId="17">#REF!</definedName>
    <definedName name="NSSR106" localSheetId="14">#REF!</definedName>
    <definedName name="NSSR106" localSheetId="8">#REF!</definedName>
    <definedName name="NSSR106" localSheetId="0">#REF!</definedName>
    <definedName name="NSSR106" localSheetId="20">#REF!</definedName>
    <definedName name="NSSR106" localSheetId="19">#REF!</definedName>
    <definedName name="NSSR106" localSheetId="13">#REF!</definedName>
    <definedName name="NSSR106" localSheetId="7">#REF!</definedName>
    <definedName name="NSSR106" localSheetId="4">#REF!</definedName>
    <definedName name="NSSR106" localSheetId="3">#REF!</definedName>
    <definedName name="NSSR106" localSheetId="6">#REF!</definedName>
    <definedName name="NSSR106" localSheetId="5">#REF!</definedName>
    <definedName name="NSSR106" localSheetId="2">#REF!</definedName>
    <definedName name="NSSR106" localSheetId="1">#REF!</definedName>
    <definedName name="NSSR106" localSheetId="16">#REF!</definedName>
    <definedName name="NSSR106" localSheetId="9">#REF!</definedName>
    <definedName name="NSSR106">#REF!</definedName>
    <definedName name="NSSR107" localSheetId="12">#REF!</definedName>
    <definedName name="NSSR107" localSheetId="15">#REF!</definedName>
    <definedName name="NSSR107" localSheetId="11">#REF!</definedName>
    <definedName name="NSSR107" localSheetId="17">#REF!</definedName>
    <definedName name="NSSR107" localSheetId="14">#REF!</definedName>
    <definedName name="NSSR107" localSheetId="8">#REF!</definedName>
    <definedName name="NSSR107" localSheetId="0">#REF!</definedName>
    <definedName name="NSSR107" localSheetId="20">#REF!</definedName>
    <definedName name="NSSR107" localSheetId="19">#REF!</definedName>
    <definedName name="NSSR107" localSheetId="13">#REF!</definedName>
    <definedName name="NSSR107" localSheetId="7">#REF!</definedName>
    <definedName name="NSSR107" localSheetId="4">#REF!</definedName>
    <definedName name="NSSR107" localSheetId="3">#REF!</definedName>
    <definedName name="NSSR107" localSheetId="6">#REF!</definedName>
    <definedName name="NSSR107" localSheetId="5">#REF!</definedName>
    <definedName name="NSSR107" localSheetId="2">#REF!</definedName>
    <definedName name="NSSR107" localSheetId="1">#REF!</definedName>
    <definedName name="NSSR107" localSheetId="16">#REF!</definedName>
    <definedName name="NSSR107" localSheetId="9">#REF!</definedName>
    <definedName name="NSSR107">#REF!</definedName>
    <definedName name="NSSR108" localSheetId="12">#REF!</definedName>
    <definedName name="NSSR108" localSheetId="15">#REF!</definedName>
    <definedName name="NSSR108" localSheetId="11">#REF!</definedName>
    <definedName name="NSSR108" localSheetId="17">#REF!</definedName>
    <definedName name="NSSR108" localSheetId="14">#REF!</definedName>
    <definedName name="NSSR108" localSheetId="8">#REF!</definedName>
    <definedName name="NSSR108" localSheetId="0">#REF!</definedName>
    <definedName name="NSSR108" localSheetId="20">#REF!</definedName>
    <definedName name="NSSR108" localSheetId="19">#REF!</definedName>
    <definedName name="NSSR108" localSheetId="13">#REF!</definedName>
    <definedName name="NSSR108" localSheetId="7">#REF!</definedName>
    <definedName name="NSSR108" localSheetId="4">#REF!</definedName>
    <definedName name="NSSR108" localSheetId="3">#REF!</definedName>
    <definedName name="NSSR108" localSheetId="6">#REF!</definedName>
    <definedName name="NSSR108" localSheetId="5">#REF!</definedName>
    <definedName name="NSSR108" localSheetId="2">#REF!</definedName>
    <definedName name="NSSR108" localSheetId="1">#REF!</definedName>
    <definedName name="NSSR108" localSheetId="16">#REF!</definedName>
    <definedName name="NSSR108" localSheetId="9">#REF!</definedName>
    <definedName name="NSSR108">#REF!</definedName>
    <definedName name="NSSR109" localSheetId="12">#REF!</definedName>
    <definedName name="NSSR109" localSheetId="15">#REF!</definedName>
    <definedName name="NSSR109" localSheetId="11">#REF!</definedName>
    <definedName name="NSSR109" localSheetId="17">#REF!</definedName>
    <definedName name="NSSR109" localSheetId="14">#REF!</definedName>
    <definedName name="NSSR109" localSheetId="8">#REF!</definedName>
    <definedName name="NSSR109" localSheetId="0">#REF!</definedName>
    <definedName name="NSSR109" localSheetId="20">#REF!</definedName>
    <definedName name="NSSR109" localSheetId="19">#REF!</definedName>
    <definedName name="NSSR109" localSheetId="13">#REF!</definedName>
    <definedName name="NSSR109" localSheetId="7">#REF!</definedName>
    <definedName name="NSSR109" localSheetId="4">#REF!</definedName>
    <definedName name="NSSR109" localSheetId="3">#REF!</definedName>
    <definedName name="NSSR109" localSheetId="6">#REF!</definedName>
    <definedName name="NSSR109" localSheetId="5">#REF!</definedName>
    <definedName name="NSSR109" localSheetId="2">#REF!</definedName>
    <definedName name="NSSR109" localSheetId="1">#REF!</definedName>
    <definedName name="NSSR109" localSheetId="16">#REF!</definedName>
    <definedName name="NSSR109" localSheetId="9">#REF!</definedName>
    <definedName name="NSSR109">#REF!</definedName>
    <definedName name="NSSR11" localSheetId="12">#REF!</definedName>
    <definedName name="NSSR11" localSheetId="15">#REF!</definedName>
    <definedName name="NSSR11" localSheetId="11">#REF!</definedName>
    <definedName name="NSSR11" localSheetId="17">#REF!</definedName>
    <definedName name="NSSR11" localSheetId="14">#REF!</definedName>
    <definedName name="NSSR11" localSheetId="8">#REF!</definedName>
    <definedName name="NSSR11" localSheetId="0">#REF!</definedName>
    <definedName name="NSSR11" localSheetId="20">#REF!</definedName>
    <definedName name="NSSR11" localSheetId="19">#REF!</definedName>
    <definedName name="NSSR11" localSheetId="13">#REF!</definedName>
    <definedName name="NSSR11" localSheetId="7">#REF!</definedName>
    <definedName name="NSSR11" localSheetId="4">#REF!</definedName>
    <definedName name="NSSR11" localSheetId="3">#REF!</definedName>
    <definedName name="NSSR11" localSheetId="6">#REF!</definedName>
    <definedName name="NSSR11" localSheetId="5">#REF!</definedName>
    <definedName name="NSSR11" localSheetId="2">#REF!</definedName>
    <definedName name="NSSR11" localSheetId="1">#REF!</definedName>
    <definedName name="NSSR11" localSheetId="16">#REF!</definedName>
    <definedName name="NSSR11" localSheetId="9">#REF!</definedName>
    <definedName name="NSSR11">#REF!</definedName>
    <definedName name="NSSR110" localSheetId="12">#REF!</definedName>
    <definedName name="NSSR110" localSheetId="15">#REF!</definedName>
    <definedName name="NSSR110" localSheetId="11">#REF!</definedName>
    <definedName name="NSSR110" localSheetId="17">#REF!</definedName>
    <definedName name="NSSR110" localSheetId="14">#REF!</definedName>
    <definedName name="NSSR110" localSheetId="8">#REF!</definedName>
    <definedName name="NSSR110" localSheetId="0">#REF!</definedName>
    <definedName name="NSSR110" localSheetId="20">#REF!</definedName>
    <definedName name="NSSR110" localSheetId="19">#REF!</definedName>
    <definedName name="NSSR110" localSheetId="13">#REF!</definedName>
    <definedName name="NSSR110" localSheetId="7">#REF!</definedName>
    <definedName name="NSSR110" localSheetId="4">#REF!</definedName>
    <definedName name="NSSR110" localSheetId="3">#REF!</definedName>
    <definedName name="NSSR110" localSheetId="6">#REF!</definedName>
    <definedName name="NSSR110" localSheetId="5">#REF!</definedName>
    <definedName name="NSSR110" localSheetId="2">#REF!</definedName>
    <definedName name="NSSR110" localSheetId="1">#REF!</definedName>
    <definedName name="NSSR110" localSheetId="16">#REF!</definedName>
    <definedName name="NSSR110" localSheetId="9">#REF!</definedName>
    <definedName name="NSSR110">#REF!</definedName>
    <definedName name="NSSR111" localSheetId="12">#REF!</definedName>
    <definedName name="NSSR111" localSheetId="15">#REF!</definedName>
    <definedName name="NSSR111" localSheetId="11">#REF!</definedName>
    <definedName name="NSSR111" localSheetId="17">#REF!</definedName>
    <definedName name="NSSR111" localSheetId="14">#REF!</definedName>
    <definedName name="NSSR111" localSheetId="8">#REF!</definedName>
    <definedName name="NSSR111" localSheetId="0">#REF!</definedName>
    <definedName name="NSSR111" localSheetId="20">#REF!</definedName>
    <definedName name="NSSR111" localSheetId="19">#REF!</definedName>
    <definedName name="NSSR111" localSheetId="13">#REF!</definedName>
    <definedName name="NSSR111" localSheetId="7">#REF!</definedName>
    <definedName name="NSSR111" localSheetId="4">#REF!</definedName>
    <definedName name="NSSR111" localSheetId="3">#REF!</definedName>
    <definedName name="NSSR111" localSheetId="6">#REF!</definedName>
    <definedName name="NSSR111" localSheetId="5">#REF!</definedName>
    <definedName name="NSSR111" localSheetId="2">#REF!</definedName>
    <definedName name="NSSR111" localSheetId="1">#REF!</definedName>
    <definedName name="NSSR111" localSheetId="16">#REF!</definedName>
    <definedName name="NSSR111" localSheetId="9">#REF!</definedName>
    <definedName name="NSSR111">#REF!</definedName>
    <definedName name="NSSR112" localSheetId="12">#REF!</definedName>
    <definedName name="NSSR112" localSheetId="15">#REF!</definedName>
    <definedName name="NSSR112" localSheetId="11">#REF!</definedName>
    <definedName name="NSSR112" localSheetId="17">#REF!</definedName>
    <definedName name="NSSR112" localSheetId="14">#REF!</definedName>
    <definedName name="NSSR112" localSheetId="8">#REF!</definedName>
    <definedName name="NSSR112" localSheetId="0">#REF!</definedName>
    <definedName name="NSSR112" localSheetId="20">#REF!</definedName>
    <definedName name="NSSR112" localSheetId="19">#REF!</definedName>
    <definedName name="NSSR112" localSheetId="13">#REF!</definedName>
    <definedName name="NSSR112" localSheetId="7">#REF!</definedName>
    <definedName name="NSSR112" localSheetId="4">#REF!</definedName>
    <definedName name="NSSR112" localSheetId="3">#REF!</definedName>
    <definedName name="NSSR112" localSheetId="6">#REF!</definedName>
    <definedName name="NSSR112" localSheetId="5">#REF!</definedName>
    <definedName name="NSSR112" localSheetId="2">#REF!</definedName>
    <definedName name="NSSR112" localSheetId="1">#REF!</definedName>
    <definedName name="NSSR112" localSheetId="16">#REF!</definedName>
    <definedName name="NSSR112" localSheetId="9">#REF!</definedName>
    <definedName name="NSSR112">#REF!</definedName>
    <definedName name="NSSR113" localSheetId="12">#REF!</definedName>
    <definedName name="NSSR113" localSheetId="15">#REF!</definedName>
    <definedName name="NSSR113" localSheetId="11">#REF!</definedName>
    <definedName name="NSSR113" localSheetId="17">#REF!</definedName>
    <definedName name="NSSR113" localSheetId="14">#REF!</definedName>
    <definedName name="NSSR113" localSheetId="8">#REF!</definedName>
    <definedName name="NSSR113" localSheetId="0">#REF!</definedName>
    <definedName name="NSSR113" localSheetId="20">#REF!</definedName>
    <definedName name="NSSR113" localSheetId="19">#REF!</definedName>
    <definedName name="NSSR113" localSheetId="13">#REF!</definedName>
    <definedName name="NSSR113" localSheetId="7">#REF!</definedName>
    <definedName name="NSSR113" localSheetId="4">#REF!</definedName>
    <definedName name="NSSR113" localSheetId="3">#REF!</definedName>
    <definedName name="NSSR113" localSheetId="6">#REF!</definedName>
    <definedName name="NSSR113" localSheetId="5">#REF!</definedName>
    <definedName name="NSSR113" localSheetId="2">#REF!</definedName>
    <definedName name="NSSR113" localSheetId="1">#REF!</definedName>
    <definedName name="NSSR113" localSheetId="16">#REF!</definedName>
    <definedName name="NSSR113" localSheetId="9">#REF!</definedName>
    <definedName name="NSSR113">#REF!</definedName>
    <definedName name="NSSR114" localSheetId="12">#REF!</definedName>
    <definedName name="NSSR114" localSheetId="15">#REF!</definedName>
    <definedName name="NSSR114" localSheetId="11">#REF!</definedName>
    <definedName name="NSSR114" localSheetId="17">#REF!</definedName>
    <definedName name="NSSR114" localSheetId="14">#REF!</definedName>
    <definedName name="NSSR114" localSheetId="8">#REF!</definedName>
    <definedName name="NSSR114" localSheetId="0">#REF!</definedName>
    <definedName name="NSSR114" localSheetId="20">#REF!</definedName>
    <definedName name="NSSR114" localSheetId="19">#REF!</definedName>
    <definedName name="NSSR114" localSheetId="13">#REF!</definedName>
    <definedName name="NSSR114" localSheetId="7">#REF!</definedName>
    <definedName name="NSSR114" localSheetId="4">#REF!</definedName>
    <definedName name="NSSR114" localSheetId="3">#REF!</definedName>
    <definedName name="NSSR114" localSheetId="6">#REF!</definedName>
    <definedName name="NSSR114" localSheetId="5">#REF!</definedName>
    <definedName name="NSSR114" localSheetId="2">#REF!</definedName>
    <definedName name="NSSR114" localSheetId="1">#REF!</definedName>
    <definedName name="NSSR114" localSheetId="16">#REF!</definedName>
    <definedName name="NSSR114" localSheetId="9">#REF!</definedName>
    <definedName name="NSSR114">#REF!</definedName>
    <definedName name="NSSR115" localSheetId="12">#REF!</definedName>
    <definedName name="NSSR115" localSheetId="15">#REF!</definedName>
    <definedName name="NSSR115" localSheetId="11">#REF!</definedName>
    <definedName name="NSSR115" localSheetId="17">#REF!</definedName>
    <definedName name="NSSR115" localSheetId="14">#REF!</definedName>
    <definedName name="NSSR115" localSheetId="8">#REF!</definedName>
    <definedName name="NSSR115" localSheetId="0">#REF!</definedName>
    <definedName name="NSSR115" localSheetId="20">#REF!</definedName>
    <definedName name="NSSR115" localSheetId="19">#REF!</definedName>
    <definedName name="NSSR115" localSheetId="13">#REF!</definedName>
    <definedName name="NSSR115" localSheetId="7">#REF!</definedName>
    <definedName name="NSSR115" localSheetId="4">#REF!</definedName>
    <definedName name="NSSR115" localSheetId="3">#REF!</definedName>
    <definedName name="NSSR115" localSheetId="6">#REF!</definedName>
    <definedName name="NSSR115" localSheetId="5">#REF!</definedName>
    <definedName name="NSSR115" localSheetId="2">#REF!</definedName>
    <definedName name="NSSR115" localSheetId="1">#REF!</definedName>
    <definedName name="NSSR115" localSheetId="16">#REF!</definedName>
    <definedName name="NSSR115" localSheetId="9">#REF!</definedName>
    <definedName name="NSSR115">#REF!</definedName>
    <definedName name="NSSR116" localSheetId="12">#REF!</definedName>
    <definedName name="NSSR116" localSheetId="15">#REF!</definedName>
    <definedName name="NSSR116" localSheetId="11">#REF!</definedName>
    <definedName name="NSSR116" localSheetId="17">#REF!</definedName>
    <definedName name="NSSR116" localSheetId="14">#REF!</definedName>
    <definedName name="NSSR116" localSheetId="8">#REF!</definedName>
    <definedName name="NSSR116" localSheetId="0">#REF!</definedName>
    <definedName name="NSSR116" localSheetId="20">#REF!</definedName>
    <definedName name="NSSR116" localSheetId="19">#REF!</definedName>
    <definedName name="NSSR116" localSheetId="13">#REF!</definedName>
    <definedName name="NSSR116" localSheetId="7">#REF!</definedName>
    <definedName name="NSSR116" localSheetId="4">#REF!</definedName>
    <definedName name="NSSR116" localSheetId="3">#REF!</definedName>
    <definedName name="NSSR116" localSheetId="6">#REF!</definedName>
    <definedName name="NSSR116" localSheetId="5">#REF!</definedName>
    <definedName name="NSSR116" localSheetId="2">#REF!</definedName>
    <definedName name="NSSR116" localSheetId="1">#REF!</definedName>
    <definedName name="NSSR116" localSheetId="16">#REF!</definedName>
    <definedName name="NSSR116" localSheetId="9">#REF!</definedName>
    <definedName name="NSSR116">#REF!</definedName>
    <definedName name="NSSR117" localSheetId="12">#REF!</definedName>
    <definedName name="NSSR117" localSheetId="15">#REF!</definedName>
    <definedName name="NSSR117" localSheetId="11">#REF!</definedName>
    <definedName name="NSSR117" localSheetId="17">#REF!</definedName>
    <definedName name="NSSR117" localSheetId="14">#REF!</definedName>
    <definedName name="NSSR117" localSheetId="8">#REF!</definedName>
    <definedName name="NSSR117" localSheetId="0">#REF!</definedName>
    <definedName name="NSSR117" localSheetId="20">#REF!</definedName>
    <definedName name="NSSR117" localSheetId="19">#REF!</definedName>
    <definedName name="NSSR117" localSheetId="13">#REF!</definedName>
    <definedName name="NSSR117" localSheetId="7">#REF!</definedName>
    <definedName name="NSSR117" localSheetId="4">#REF!</definedName>
    <definedName name="NSSR117" localSheetId="3">#REF!</definedName>
    <definedName name="NSSR117" localSheetId="6">#REF!</definedName>
    <definedName name="NSSR117" localSheetId="5">#REF!</definedName>
    <definedName name="NSSR117" localSheetId="2">#REF!</definedName>
    <definedName name="NSSR117" localSheetId="1">#REF!</definedName>
    <definedName name="NSSR117" localSheetId="16">#REF!</definedName>
    <definedName name="NSSR117" localSheetId="9">#REF!</definedName>
    <definedName name="NSSR117">#REF!</definedName>
    <definedName name="NSSR118" localSheetId="12">#REF!</definedName>
    <definedName name="NSSR118" localSheetId="15">#REF!</definedName>
    <definedName name="NSSR118" localSheetId="11">#REF!</definedName>
    <definedName name="NSSR118" localSheetId="17">#REF!</definedName>
    <definedName name="NSSR118" localSheetId="14">#REF!</definedName>
    <definedName name="NSSR118" localSheetId="8">#REF!</definedName>
    <definedName name="NSSR118" localSheetId="0">#REF!</definedName>
    <definedName name="NSSR118" localSheetId="20">#REF!</definedName>
    <definedName name="NSSR118" localSheetId="19">#REF!</definedName>
    <definedName name="NSSR118" localSheetId="13">#REF!</definedName>
    <definedName name="NSSR118" localSheetId="7">#REF!</definedName>
    <definedName name="NSSR118" localSheetId="4">#REF!</definedName>
    <definedName name="NSSR118" localSheetId="3">#REF!</definedName>
    <definedName name="NSSR118" localSheetId="6">#REF!</definedName>
    <definedName name="NSSR118" localSheetId="5">#REF!</definedName>
    <definedName name="NSSR118" localSheetId="2">#REF!</definedName>
    <definedName name="NSSR118" localSheetId="1">#REF!</definedName>
    <definedName name="NSSR118" localSheetId="16">#REF!</definedName>
    <definedName name="NSSR118" localSheetId="9">#REF!</definedName>
    <definedName name="NSSR118">#REF!</definedName>
    <definedName name="NSSR119" localSheetId="12">#REF!</definedName>
    <definedName name="NSSR119" localSheetId="15">#REF!</definedName>
    <definedName name="NSSR119" localSheetId="11">#REF!</definedName>
    <definedName name="NSSR119" localSheetId="17">#REF!</definedName>
    <definedName name="NSSR119" localSheetId="14">#REF!</definedName>
    <definedName name="NSSR119" localSheetId="8">#REF!</definedName>
    <definedName name="NSSR119" localSheetId="0">#REF!</definedName>
    <definedName name="NSSR119" localSheetId="20">#REF!</definedName>
    <definedName name="NSSR119" localSheetId="19">#REF!</definedName>
    <definedName name="NSSR119" localSheetId="13">#REF!</definedName>
    <definedName name="NSSR119" localSheetId="7">#REF!</definedName>
    <definedName name="NSSR119" localSheetId="4">#REF!</definedName>
    <definedName name="NSSR119" localSheetId="3">#REF!</definedName>
    <definedName name="NSSR119" localSheetId="6">#REF!</definedName>
    <definedName name="NSSR119" localSheetId="5">#REF!</definedName>
    <definedName name="NSSR119" localSheetId="2">#REF!</definedName>
    <definedName name="NSSR119" localSheetId="1">#REF!</definedName>
    <definedName name="NSSR119" localSheetId="16">#REF!</definedName>
    <definedName name="NSSR119" localSheetId="9">#REF!</definedName>
    <definedName name="NSSR119">#REF!</definedName>
    <definedName name="NSSR12" localSheetId="12">#REF!</definedName>
    <definedName name="NSSR12" localSheetId="15">#REF!</definedName>
    <definedName name="NSSR12" localSheetId="11">#REF!</definedName>
    <definedName name="NSSR12" localSheetId="17">#REF!</definedName>
    <definedName name="NSSR12" localSheetId="14">#REF!</definedName>
    <definedName name="NSSR12" localSheetId="8">#REF!</definedName>
    <definedName name="NSSR12" localSheetId="0">#REF!</definedName>
    <definedName name="NSSR12" localSheetId="20">#REF!</definedName>
    <definedName name="NSSR12" localSheetId="19">#REF!</definedName>
    <definedName name="NSSR12" localSheetId="13">#REF!</definedName>
    <definedName name="NSSR12" localSheetId="7">#REF!</definedName>
    <definedName name="NSSR12" localSheetId="4">#REF!</definedName>
    <definedName name="NSSR12" localSheetId="3">#REF!</definedName>
    <definedName name="NSSR12" localSheetId="6">#REF!</definedName>
    <definedName name="NSSR12" localSheetId="5">#REF!</definedName>
    <definedName name="NSSR12" localSheetId="2">#REF!</definedName>
    <definedName name="NSSR12" localSheetId="1">#REF!</definedName>
    <definedName name="NSSR12" localSheetId="16">#REF!</definedName>
    <definedName name="NSSR12" localSheetId="9">#REF!</definedName>
    <definedName name="NSSR12">#REF!</definedName>
    <definedName name="NSSR120" localSheetId="12">#REF!</definedName>
    <definedName name="NSSR120" localSheetId="15">#REF!</definedName>
    <definedName name="NSSR120" localSheetId="11">#REF!</definedName>
    <definedName name="NSSR120" localSheetId="17">#REF!</definedName>
    <definedName name="NSSR120" localSheetId="14">#REF!</definedName>
    <definedName name="NSSR120" localSheetId="8">#REF!</definedName>
    <definedName name="NSSR120" localSheetId="0">#REF!</definedName>
    <definedName name="NSSR120" localSheetId="20">#REF!</definedName>
    <definedName name="NSSR120" localSheetId="19">#REF!</definedName>
    <definedName name="NSSR120" localSheetId="13">#REF!</definedName>
    <definedName name="NSSR120" localSheetId="7">#REF!</definedName>
    <definedName name="NSSR120" localSheetId="4">#REF!</definedName>
    <definedName name="NSSR120" localSheetId="3">#REF!</definedName>
    <definedName name="NSSR120" localSheetId="6">#REF!</definedName>
    <definedName name="NSSR120" localSheetId="5">#REF!</definedName>
    <definedName name="NSSR120" localSheetId="2">#REF!</definedName>
    <definedName name="NSSR120" localSheetId="1">#REF!</definedName>
    <definedName name="NSSR120" localSheetId="16">#REF!</definedName>
    <definedName name="NSSR120" localSheetId="9">#REF!</definedName>
    <definedName name="NSSR120">#REF!</definedName>
    <definedName name="NSSR121" localSheetId="12">#REF!</definedName>
    <definedName name="NSSR121" localSheetId="15">#REF!</definedName>
    <definedName name="NSSR121" localSheetId="11">#REF!</definedName>
    <definedName name="NSSR121" localSheetId="17">#REF!</definedName>
    <definedName name="NSSR121" localSheetId="14">#REF!</definedName>
    <definedName name="NSSR121" localSheetId="8">#REF!</definedName>
    <definedName name="NSSR121" localSheetId="0">#REF!</definedName>
    <definedName name="NSSR121" localSheetId="20">#REF!</definedName>
    <definedName name="NSSR121" localSheetId="19">#REF!</definedName>
    <definedName name="NSSR121" localSheetId="13">#REF!</definedName>
    <definedName name="NSSR121" localSheetId="7">#REF!</definedName>
    <definedName name="NSSR121" localSheetId="4">#REF!</definedName>
    <definedName name="NSSR121" localSheetId="3">#REF!</definedName>
    <definedName name="NSSR121" localSheetId="6">#REF!</definedName>
    <definedName name="NSSR121" localSheetId="5">#REF!</definedName>
    <definedName name="NSSR121" localSheetId="2">#REF!</definedName>
    <definedName name="NSSR121" localSheetId="1">#REF!</definedName>
    <definedName name="NSSR121" localSheetId="16">#REF!</definedName>
    <definedName name="NSSR121" localSheetId="9">#REF!</definedName>
    <definedName name="NSSR121">#REF!</definedName>
    <definedName name="NSSR122" localSheetId="12">#REF!</definedName>
    <definedName name="NSSR122" localSheetId="15">#REF!</definedName>
    <definedName name="NSSR122" localSheetId="11">#REF!</definedName>
    <definedName name="NSSR122" localSheetId="17">#REF!</definedName>
    <definedName name="NSSR122" localSheetId="14">#REF!</definedName>
    <definedName name="NSSR122" localSheetId="8">#REF!</definedName>
    <definedName name="NSSR122" localSheetId="0">#REF!</definedName>
    <definedName name="NSSR122" localSheetId="20">#REF!</definedName>
    <definedName name="NSSR122" localSheetId="19">#REF!</definedName>
    <definedName name="NSSR122" localSheetId="13">#REF!</definedName>
    <definedName name="NSSR122" localSheetId="7">#REF!</definedName>
    <definedName name="NSSR122" localSheetId="4">#REF!</definedName>
    <definedName name="NSSR122" localSheetId="3">#REF!</definedName>
    <definedName name="NSSR122" localSheetId="6">#REF!</definedName>
    <definedName name="NSSR122" localSheetId="5">#REF!</definedName>
    <definedName name="NSSR122" localSheetId="2">#REF!</definedName>
    <definedName name="NSSR122" localSheetId="1">#REF!</definedName>
    <definedName name="NSSR122" localSheetId="16">#REF!</definedName>
    <definedName name="NSSR122" localSheetId="9">#REF!</definedName>
    <definedName name="NSSR122">#REF!</definedName>
    <definedName name="NSSR123" localSheetId="12">#REF!</definedName>
    <definedName name="NSSR123" localSheetId="15">#REF!</definedName>
    <definedName name="NSSR123" localSheetId="11">#REF!</definedName>
    <definedName name="NSSR123" localSheetId="17">#REF!</definedName>
    <definedName name="NSSR123" localSheetId="14">#REF!</definedName>
    <definedName name="NSSR123" localSheetId="8">#REF!</definedName>
    <definedName name="NSSR123" localSheetId="0">#REF!</definedName>
    <definedName name="NSSR123" localSheetId="20">#REF!</definedName>
    <definedName name="NSSR123" localSheetId="19">#REF!</definedName>
    <definedName name="NSSR123" localSheetId="13">#REF!</definedName>
    <definedName name="NSSR123" localSheetId="7">#REF!</definedName>
    <definedName name="NSSR123" localSheetId="4">#REF!</definedName>
    <definedName name="NSSR123" localSheetId="3">#REF!</definedName>
    <definedName name="NSSR123" localSheetId="6">#REF!</definedName>
    <definedName name="NSSR123" localSheetId="5">#REF!</definedName>
    <definedName name="NSSR123" localSheetId="2">#REF!</definedName>
    <definedName name="NSSR123" localSheetId="1">#REF!</definedName>
    <definedName name="NSSR123" localSheetId="16">#REF!</definedName>
    <definedName name="NSSR123" localSheetId="9">#REF!</definedName>
    <definedName name="NSSR123">#REF!</definedName>
    <definedName name="NSSR124" localSheetId="12">#REF!</definedName>
    <definedName name="NSSR124" localSheetId="15">#REF!</definedName>
    <definedName name="NSSR124" localSheetId="11">#REF!</definedName>
    <definedName name="NSSR124" localSheetId="17">#REF!</definedName>
    <definedName name="NSSR124" localSheetId="14">#REF!</definedName>
    <definedName name="NSSR124" localSheetId="8">#REF!</definedName>
    <definedName name="NSSR124" localSheetId="0">#REF!</definedName>
    <definedName name="NSSR124" localSheetId="20">#REF!</definedName>
    <definedName name="NSSR124" localSheetId="19">#REF!</definedName>
    <definedName name="NSSR124" localSheetId="13">#REF!</definedName>
    <definedName name="NSSR124" localSheetId="7">#REF!</definedName>
    <definedName name="NSSR124" localSheetId="4">#REF!</definedName>
    <definedName name="NSSR124" localSheetId="3">#REF!</definedName>
    <definedName name="NSSR124" localSheetId="6">#REF!</definedName>
    <definedName name="NSSR124" localSheetId="5">#REF!</definedName>
    <definedName name="NSSR124" localSheetId="2">#REF!</definedName>
    <definedName name="NSSR124" localSheetId="1">#REF!</definedName>
    <definedName name="NSSR124" localSheetId="16">#REF!</definedName>
    <definedName name="NSSR124" localSheetId="9">#REF!</definedName>
    <definedName name="NSSR124">#REF!</definedName>
    <definedName name="NSSR125" localSheetId="12">#REF!</definedName>
    <definedName name="NSSR125" localSheetId="15">#REF!</definedName>
    <definedName name="NSSR125" localSheetId="11">#REF!</definedName>
    <definedName name="NSSR125" localSheetId="17">#REF!</definedName>
    <definedName name="NSSR125" localSheetId="14">#REF!</definedName>
    <definedName name="NSSR125" localSheetId="8">#REF!</definedName>
    <definedName name="NSSR125" localSheetId="0">#REF!</definedName>
    <definedName name="NSSR125" localSheetId="20">#REF!</definedName>
    <definedName name="NSSR125" localSheetId="19">#REF!</definedName>
    <definedName name="NSSR125" localSheetId="13">#REF!</definedName>
    <definedName name="NSSR125" localSheetId="7">#REF!</definedName>
    <definedName name="NSSR125" localSheetId="4">#REF!</definedName>
    <definedName name="NSSR125" localSheetId="3">#REF!</definedName>
    <definedName name="NSSR125" localSheetId="6">#REF!</definedName>
    <definedName name="NSSR125" localSheetId="5">#REF!</definedName>
    <definedName name="NSSR125" localSheetId="2">#REF!</definedName>
    <definedName name="NSSR125" localSheetId="1">#REF!</definedName>
    <definedName name="NSSR125" localSheetId="16">#REF!</definedName>
    <definedName name="NSSR125" localSheetId="9">#REF!</definedName>
    <definedName name="NSSR125">#REF!</definedName>
    <definedName name="NSSR126" localSheetId="12">#REF!</definedName>
    <definedName name="NSSR126" localSheetId="15">#REF!</definedName>
    <definedName name="NSSR126" localSheetId="11">#REF!</definedName>
    <definedName name="NSSR126" localSheetId="17">#REF!</definedName>
    <definedName name="NSSR126" localSheetId="14">#REF!</definedName>
    <definedName name="NSSR126" localSheetId="8">#REF!</definedName>
    <definedName name="NSSR126" localSheetId="0">#REF!</definedName>
    <definedName name="NSSR126" localSheetId="20">#REF!</definedName>
    <definedName name="NSSR126" localSheetId="19">#REF!</definedName>
    <definedName name="NSSR126" localSheetId="13">#REF!</definedName>
    <definedName name="NSSR126" localSheetId="7">#REF!</definedName>
    <definedName name="NSSR126" localSheetId="4">#REF!</definedName>
    <definedName name="NSSR126" localSheetId="3">#REF!</definedName>
    <definedName name="NSSR126" localSheetId="6">#REF!</definedName>
    <definedName name="NSSR126" localSheetId="5">#REF!</definedName>
    <definedName name="NSSR126" localSheetId="2">#REF!</definedName>
    <definedName name="NSSR126" localSheetId="1">#REF!</definedName>
    <definedName name="NSSR126" localSheetId="16">#REF!</definedName>
    <definedName name="NSSR126" localSheetId="9">#REF!</definedName>
    <definedName name="NSSR126">#REF!</definedName>
    <definedName name="NSSR127" localSheetId="12">#REF!</definedName>
    <definedName name="NSSR127" localSheetId="15">#REF!</definedName>
    <definedName name="NSSR127" localSheetId="11">#REF!</definedName>
    <definedName name="NSSR127" localSheetId="17">#REF!</definedName>
    <definedName name="NSSR127" localSheetId="14">#REF!</definedName>
    <definedName name="NSSR127" localSheetId="8">#REF!</definedName>
    <definedName name="NSSR127" localSheetId="0">#REF!</definedName>
    <definedName name="NSSR127" localSheetId="20">#REF!</definedName>
    <definedName name="NSSR127" localSheetId="19">#REF!</definedName>
    <definedName name="NSSR127" localSheetId="13">#REF!</definedName>
    <definedName name="NSSR127" localSheetId="7">#REF!</definedName>
    <definedName name="NSSR127" localSheetId="4">#REF!</definedName>
    <definedName name="NSSR127" localSheetId="3">#REF!</definedName>
    <definedName name="NSSR127" localSheetId="6">#REF!</definedName>
    <definedName name="NSSR127" localSheetId="5">#REF!</definedName>
    <definedName name="NSSR127" localSheetId="2">#REF!</definedName>
    <definedName name="NSSR127" localSheetId="1">#REF!</definedName>
    <definedName name="NSSR127" localSheetId="16">#REF!</definedName>
    <definedName name="NSSR127" localSheetId="9">#REF!</definedName>
    <definedName name="NSSR127">#REF!</definedName>
    <definedName name="NSSR128" localSheetId="12">#REF!</definedName>
    <definedName name="NSSR128" localSheetId="15">#REF!</definedName>
    <definedName name="NSSR128" localSheetId="11">#REF!</definedName>
    <definedName name="NSSR128" localSheetId="17">#REF!</definedName>
    <definedName name="NSSR128" localSheetId="14">#REF!</definedName>
    <definedName name="NSSR128" localSheetId="8">#REF!</definedName>
    <definedName name="NSSR128" localSheetId="0">#REF!</definedName>
    <definedName name="NSSR128" localSheetId="20">#REF!</definedName>
    <definedName name="NSSR128" localSheetId="19">#REF!</definedName>
    <definedName name="NSSR128" localSheetId="13">#REF!</definedName>
    <definedName name="NSSR128" localSheetId="7">#REF!</definedName>
    <definedName name="NSSR128" localSheetId="4">#REF!</definedName>
    <definedName name="NSSR128" localSheetId="3">#REF!</definedName>
    <definedName name="NSSR128" localSheetId="6">#REF!</definedName>
    <definedName name="NSSR128" localSheetId="5">#REF!</definedName>
    <definedName name="NSSR128" localSheetId="2">#REF!</definedName>
    <definedName name="NSSR128" localSheetId="1">#REF!</definedName>
    <definedName name="NSSR128" localSheetId="16">#REF!</definedName>
    <definedName name="NSSR128" localSheetId="9">#REF!</definedName>
    <definedName name="NSSR128">#REF!</definedName>
    <definedName name="NSSR129" localSheetId="12">#REF!</definedName>
    <definedName name="NSSR129" localSheetId="15">#REF!</definedName>
    <definedName name="NSSR129" localSheetId="11">#REF!</definedName>
    <definedName name="NSSR129" localSheetId="17">#REF!</definedName>
    <definedName name="NSSR129" localSheetId="14">#REF!</definedName>
    <definedName name="NSSR129" localSheetId="8">#REF!</definedName>
    <definedName name="NSSR129" localSheetId="0">#REF!</definedName>
    <definedName name="NSSR129" localSheetId="20">#REF!</definedName>
    <definedName name="NSSR129" localSheetId="19">#REF!</definedName>
    <definedName name="NSSR129" localSheetId="13">#REF!</definedName>
    <definedName name="NSSR129" localSheetId="7">#REF!</definedName>
    <definedName name="NSSR129" localSheetId="4">#REF!</definedName>
    <definedName name="NSSR129" localSheetId="3">#REF!</definedName>
    <definedName name="NSSR129" localSheetId="6">#REF!</definedName>
    <definedName name="NSSR129" localSheetId="5">#REF!</definedName>
    <definedName name="NSSR129" localSheetId="2">#REF!</definedName>
    <definedName name="NSSR129" localSheetId="1">#REF!</definedName>
    <definedName name="NSSR129" localSheetId="16">#REF!</definedName>
    <definedName name="NSSR129" localSheetId="9">#REF!</definedName>
    <definedName name="NSSR129">#REF!</definedName>
    <definedName name="NSSR13" localSheetId="12">#REF!</definedName>
    <definedName name="NSSR13" localSheetId="15">#REF!</definedName>
    <definedName name="NSSR13" localSheetId="11">#REF!</definedName>
    <definedName name="NSSR13" localSheetId="17">#REF!</definedName>
    <definedName name="NSSR13" localSheetId="14">#REF!</definedName>
    <definedName name="NSSR13" localSheetId="8">#REF!</definedName>
    <definedName name="NSSR13" localSheetId="0">#REF!</definedName>
    <definedName name="NSSR13" localSheetId="20">#REF!</definedName>
    <definedName name="NSSR13" localSheetId="19">#REF!</definedName>
    <definedName name="NSSR13" localSheetId="13">#REF!</definedName>
    <definedName name="NSSR13" localSheetId="7">#REF!</definedName>
    <definedName name="NSSR13" localSheetId="4">#REF!</definedName>
    <definedName name="NSSR13" localSheetId="3">#REF!</definedName>
    <definedName name="NSSR13" localSheetId="6">#REF!</definedName>
    <definedName name="NSSR13" localSheetId="5">#REF!</definedName>
    <definedName name="NSSR13" localSheetId="2">#REF!</definedName>
    <definedName name="NSSR13" localSheetId="1">#REF!</definedName>
    <definedName name="NSSR13" localSheetId="16">#REF!</definedName>
    <definedName name="NSSR13" localSheetId="9">#REF!</definedName>
    <definedName name="NSSR13">#REF!</definedName>
    <definedName name="NSSR130" localSheetId="12">#REF!</definedName>
    <definedName name="NSSR130" localSheetId="15">#REF!</definedName>
    <definedName name="NSSR130" localSheetId="11">#REF!</definedName>
    <definedName name="NSSR130" localSheetId="17">#REF!</definedName>
    <definedName name="NSSR130" localSheetId="14">#REF!</definedName>
    <definedName name="NSSR130" localSheetId="8">#REF!</definedName>
    <definedName name="NSSR130" localSheetId="0">#REF!</definedName>
    <definedName name="NSSR130" localSheetId="20">#REF!</definedName>
    <definedName name="NSSR130" localSheetId="19">#REF!</definedName>
    <definedName name="NSSR130" localSheetId="13">#REF!</definedName>
    <definedName name="NSSR130" localSheetId="7">#REF!</definedName>
    <definedName name="NSSR130" localSheetId="4">#REF!</definedName>
    <definedName name="NSSR130" localSheetId="3">#REF!</definedName>
    <definedName name="NSSR130" localSheetId="6">#REF!</definedName>
    <definedName name="NSSR130" localSheetId="5">#REF!</definedName>
    <definedName name="NSSR130" localSheetId="2">#REF!</definedName>
    <definedName name="NSSR130" localSheetId="1">#REF!</definedName>
    <definedName name="NSSR130" localSheetId="16">#REF!</definedName>
    <definedName name="NSSR130" localSheetId="9">#REF!</definedName>
    <definedName name="NSSR130">#REF!</definedName>
    <definedName name="NSSR131" localSheetId="12">#REF!</definedName>
    <definedName name="NSSR131" localSheetId="15">#REF!</definedName>
    <definedName name="NSSR131" localSheetId="11">#REF!</definedName>
    <definedName name="NSSR131" localSheetId="17">#REF!</definedName>
    <definedName name="NSSR131" localSheetId="14">#REF!</definedName>
    <definedName name="NSSR131" localSheetId="8">#REF!</definedName>
    <definedName name="NSSR131" localSheetId="0">#REF!</definedName>
    <definedName name="NSSR131" localSheetId="20">#REF!</definedName>
    <definedName name="NSSR131" localSheetId="19">#REF!</definedName>
    <definedName name="NSSR131" localSheetId="13">#REF!</definedName>
    <definedName name="NSSR131" localSheetId="7">#REF!</definedName>
    <definedName name="NSSR131" localSheetId="4">#REF!</definedName>
    <definedName name="NSSR131" localSheetId="3">#REF!</definedName>
    <definedName name="NSSR131" localSheetId="6">#REF!</definedName>
    <definedName name="NSSR131" localSheetId="5">#REF!</definedName>
    <definedName name="NSSR131" localSheetId="2">#REF!</definedName>
    <definedName name="NSSR131" localSheetId="1">#REF!</definedName>
    <definedName name="NSSR131" localSheetId="16">#REF!</definedName>
    <definedName name="NSSR131" localSheetId="9">#REF!</definedName>
    <definedName name="NSSR131">#REF!</definedName>
    <definedName name="NSSR132" localSheetId="12">#REF!</definedName>
    <definedName name="NSSR132" localSheetId="15">#REF!</definedName>
    <definedName name="NSSR132" localSheetId="11">#REF!</definedName>
    <definedName name="NSSR132" localSheetId="17">#REF!</definedName>
    <definedName name="NSSR132" localSheetId="14">#REF!</definedName>
    <definedName name="NSSR132" localSheetId="8">#REF!</definedName>
    <definedName name="NSSR132" localSheetId="0">#REF!</definedName>
    <definedName name="NSSR132" localSheetId="20">#REF!</definedName>
    <definedName name="NSSR132" localSheetId="19">#REF!</definedName>
    <definedName name="NSSR132" localSheetId="13">#REF!</definedName>
    <definedName name="NSSR132" localSheetId="7">#REF!</definedName>
    <definedName name="NSSR132" localSheetId="4">#REF!</definedName>
    <definedName name="NSSR132" localSheetId="3">#REF!</definedName>
    <definedName name="NSSR132" localSheetId="6">#REF!</definedName>
    <definedName name="NSSR132" localSheetId="5">#REF!</definedName>
    <definedName name="NSSR132" localSheetId="2">#REF!</definedName>
    <definedName name="NSSR132" localSheetId="1">#REF!</definedName>
    <definedName name="NSSR132" localSheetId="16">#REF!</definedName>
    <definedName name="NSSR132" localSheetId="9">#REF!</definedName>
    <definedName name="NSSR132">#REF!</definedName>
    <definedName name="NSSR133" localSheetId="12">#REF!</definedName>
    <definedName name="NSSR133" localSheetId="15">#REF!</definedName>
    <definedName name="NSSR133" localSheetId="11">#REF!</definedName>
    <definedName name="NSSR133" localSheetId="17">#REF!</definedName>
    <definedName name="NSSR133" localSheetId="14">#REF!</definedName>
    <definedName name="NSSR133" localSheetId="8">#REF!</definedName>
    <definedName name="NSSR133" localSheetId="0">#REF!</definedName>
    <definedName name="NSSR133" localSheetId="20">#REF!</definedName>
    <definedName name="NSSR133" localSheetId="19">#REF!</definedName>
    <definedName name="NSSR133" localSheetId="13">#REF!</definedName>
    <definedName name="NSSR133" localSheetId="7">#REF!</definedName>
    <definedName name="NSSR133" localSheetId="4">#REF!</definedName>
    <definedName name="NSSR133" localSheetId="3">#REF!</definedName>
    <definedName name="NSSR133" localSheetId="6">#REF!</definedName>
    <definedName name="NSSR133" localSheetId="5">#REF!</definedName>
    <definedName name="NSSR133" localSheetId="2">#REF!</definedName>
    <definedName name="NSSR133" localSheetId="1">#REF!</definedName>
    <definedName name="NSSR133" localSheetId="16">#REF!</definedName>
    <definedName name="NSSR133" localSheetId="9">#REF!</definedName>
    <definedName name="NSSR133">#REF!</definedName>
    <definedName name="NSSR134" localSheetId="12">#REF!</definedName>
    <definedName name="NSSR134" localSheetId="15">#REF!</definedName>
    <definedName name="NSSR134" localSheetId="11">#REF!</definedName>
    <definedName name="NSSR134" localSheetId="17">#REF!</definedName>
    <definedName name="NSSR134" localSheetId="14">#REF!</definedName>
    <definedName name="NSSR134" localSheetId="8">#REF!</definedName>
    <definedName name="NSSR134" localSheetId="0">#REF!</definedName>
    <definedName name="NSSR134" localSheetId="20">#REF!</definedName>
    <definedName name="NSSR134" localSheetId="19">#REF!</definedName>
    <definedName name="NSSR134" localSheetId="13">#REF!</definedName>
    <definedName name="NSSR134" localSheetId="7">#REF!</definedName>
    <definedName name="NSSR134" localSheetId="4">#REF!</definedName>
    <definedName name="NSSR134" localSheetId="3">#REF!</definedName>
    <definedName name="NSSR134" localSheetId="6">#REF!</definedName>
    <definedName name="NSSR134" localSheetId="5">#REF!</definedName>
    <definedName name="NSSR134" localSheetId="2">#REF!</definedName>
    <definedName name="NSSR134" localSheetId="1">#REF!</definedName>
    <definedName name="NSSR134" localSheetId="16">#REF!</definedName>
    <definedName name="NSSR134" localSheetId="9">#REF!</definedName>
    <definedName name="NSSR134">#REF!</definedName>
    <definedName name="NSSR135" localSheetId="12">#REF!</definedName>
    <definedName name="NSSR135" localSheetId="15">#REF!</definedName>
    <definedName name="NSSR135" localSheetId="11">#REF!</definedName>
    <definedName name="NSSR135" localSheetId="17">#REF!</definedName>
    <definedName name="NSSR135" localSheetId="14">#REF!</definedName>
    <definedName name="NSSR135" localSheetId="8">#REF!</definedName>
    <definedName name="NSSR135" localSheetId="0">#REF!</definedName>
    <definedName name="NSSR135" localSheetId="20">#REF!</definedName>
    <definedName name="NSSR135" localSheetId="19">#REF!</definedName>
    <definedName name="NSSR135" localSheetId="13">#REF!</definedName>
    <definedName name="NSSR135" localSheetId="7">#REF!</definedName>
    <definedName name="NSSR135" localSheetId="4">#REF!</definedName>
    <definedName name="NSSR135" localSheetId="3">#REF!</definedName>
    <definedName name="NSSR135" localSheetId="6">#REF!</definedName>
    <definedName name="NSSR135" localSheetId="5">#REF!</definedName>
    <definedName name="NSSR135" localSheetId="2">#REF!</definedName>
    <definedName name="NSSR135" localSheetId="1">#REF!</definedName>
    <definedName name="NSSR135" localSheetId="16">#REF!</definedName>
    <definedName name="NSSR135" localSheetId="9">#REF!</definedName>
    <definedName name="NSSR135">#REF!</definedName>
    <definedName name="NSSR136" localSheetId="12">#REF!</definedName>
    <definedName name="NSSR136" localSheetId="15">#REF!</definedName>
    <definedName name="NSSR136" localSheetId="11">#REF!</definedName>
    <definedName name="NSSR136" localSheetId="17">#REF!</definedName>
    <definedName name="NSSR136" localSheetId="14">#REF!</definedName>
    <definedName name="NSSR136" localSheetId="8">#REF!</definedName>
    <definedName name="NSSR136" localSheetId="0">#REF!</definedName>
    <definedName name="NSSR136" localSheetId="20">#REF!</definedName>
    <definedName name="NSSR136" localSheetId="19">#REF!</definedName>
    <definedName name="NSSR136" localSheetId="13">#REF!</definedName>
    <definedName name="NSSR136" localSheetId="7">#REF!</definedName>
    <definedName name="NSSR136" localSheetId="4">#REF!</definedName>
    <definedName name="NSSR136" localSheetId="3">#REF!</definedName>
    <definedName name="NSSR136" localSheetId="6">#REF!</definedName>
    <definedName name="NSSR136" localSheetId="5">#REF!</definedName>
    <definedName name="NSSR136" localSheetId="2">#REF!</definedName>
    <definedName name="NSSR136" localSheetId="1">#REF!</definedName>
    <definedName name="NSSR136" localSheetId="16">#REF!</definedName>
    <definedName name="NSSR136" localSheetId="9">#REF!</definedName>
    <definedName name="NSSR136">#REF!</definedName>
    <definedName name="NSSR137" localSheetId="12">#REF!</definedName>
    <definedName name="NSSR137" localSheetId="15">#REF!</definedName>
    <definedName name="NSSR137" localSheetId="11">#REF!</definedName>
    <definedName name="NSSR137" localSheetId="17">#REF!</definedName>
    <definedName name="NSSR137" localSheetId="14">#REF!</definedName>
    <definedName name="NSSR137" localSheetId="8">#REF!</definedName>
    <definedName name="NSSR137" localSheetId="0">#REF!</definedName>
    <definedName name="NSSR137" localSheetId="20">#REF!</definedName>
    <definedName name="NSSR137" localSheetId="19">#REF!</definedName>
    <definedName name="NSSR137" localSheetId="13">#REF!</definedName>
    <definedName name="NSSR137" localSheetId="7">#REF!</definedName>
    <definedName name="NSSR137" localSheetId="4">#REF!</definedName>
    <definedName name="NSSR137" localSheetId="3">#REF!</definedName>
    <definedName name="NSSR137" localSheetId="6">#REF!</definedName>
    <definedName name="NSSR137" localSheetId="5">#REF!</definedName>
    <definedName name="NSSR137" localSheetId="2">#REF!</definedName>
    <definedName name="NSSR137" localSheetId="1">#REF!</definedName>
    <definedName name="NSSR137" localSheetId="16">#REF!</definedName>
    <definedName name="NSSR137" localSheetId="9">#REF!</definedName>
    <definedName name="NSSR137">#REF!</definedName>
    <definedName name="NSSR138" localSheetId="12">#REF!</definedName>
    <definedName name="NSSR138" localSheetId="15">#REF!</definedName>
    <definedName name="NSSR138" localSheetId="11">#REF!</definedName>
    <definedName name="NSSR138" localSheetId="17">#REF!</definedName>
    <definedName name="NSSR138" localSheetId="14">#REF!</definedName>
    <definedName name="NSSR138" localSheetId="8">#REF!</definedName>
    <definedName name="NSSR138" localSheetId="0">#REF!</definedName>
    <definedName name="NSSR138" localSheetId="20">#REF!</definedName>
    <definedName name="NSSR138" localSheetId="19">#REF!</definedName>
    <definedName name="NSSR138" localSheetId="13">#REF!</definedName>
    <definedName name="NSSR138" localSheetId="7">#REF!</definedName>
    <definedName name="NSSR138" localSheetId="4">#REF!</definedName>
    <definedName name="NSSR138" localSheetId="3">#REF!</definedName>
    <definedName name="NSSR138" localSheetId="6">#REF!</definedName>
    <definedName name="NSSR138" localSheetId="5">#REF!</definedName>
    <definedName name="NSSR138" localSheetId="2">#REF!</definedName>
    <definedName name="NSSR138" localSheetId="1">#REF!</definedName>
    <definedName name="NSSR138" localSheetId="16">#REF!</definedName>
    <definedName name="NSSR138" localSheetId="9">#REF!</definedName>
    <definedName name="NSSR138">#REF!</definedName>
    <definedName name="NSSR139" localSheetId="12">#REF!</definedName>
    <definedName name="NSSR139" localSheetId="15">#REF!</definedName>
    <definedName name="NSSR139" localSheetId="11">#REF!</definedName>
    <definedName name="NSSR139" localSheetId="17">#REF!</definedName>
    <definedName name="NSSR139" localSheetId="14">#REF!</definedName>
    <definedName name="NSSR139" localSheetId="8">#REF!</definedName>
    <definedName name="NSSR139" localSheetId="0">#REF!</definedName>
    <definedName name="NSSR139" localSheetId="20">#REF!</definedName>
    <definedName name="NSSR139" localSheetId="19">#REF!</definedName>
    <definedName name="NSSR139" localSheetId="13">#REF!</definedName>
    <definedName name="NSSR139" localSheetId="7">#REF!</definedName>
    <definedName name="NSSR139" localSheetId="4">#REF!</definedName>
    <definedName name="NSSR139" localSheetId="3">#REF!</definedName>
    <definedName name="NSSR139" localSheetId="6">#REF!</definedName>
    <definedName name="NSSR139" localSheetId="5">#REF!</definedName>
    <definedName name="NSSR139" localSheetId="2">#REF!</definedName>
    <definedName name="NSSR139" localSheetId="1">#REF!</definedName>
    <definedName name="NSSR139" localSheetId="16">#REF!</definedName>
    <definedName name="NSSR139" localSheetId="9">#REF!</definedName>
    <definedName name="NSSR139">#REF!</definedName>
    <definedName name="NSSR14" localSheetId="12">#REF!</definedName>
    <definedName name="NSSR14" localSheetId="15">#REF!</definedName>
    <definedName name="NSSR14" localSheetId="11">#REF!</definedName>
    <definedName name="NSSR14" localSheetId="17">#REF!</definedName>
    <definedName name="NSSR14" localSheetId="14">#REF!</definedName>
    <definedName name="NSSR14" localSheetId="8">#REF!</definedName>
    <definedName name="NSSR14" localSheetId="0">#REF!</definedName>
    <definedName name="NSSR14" localSheetId="20">#REF!</definedName>
    <definedName name="NSSR14" localSheetId="19">#REF!</definedName>
    <definedName name="NSSR14" localSheetId="13">#REF!</definedName>
    <definedName name="NSSR14" localSheetId="7">#REF!</definedName>
    <definedName name="NSSR14" localSheetId="4">#REF!</definedName>
    <definedName name="NSSR14" localSheetId="3">#REF!</definedName>
    <definedName name="NSSR14" localSheetId="6">#REF!</definedName>
    <definedName name="NSSR14" localSheetId="5">#REF!</definedName>
    <definedName name="NSSR14" localSheetId="2">#REF!</definedName>
    <definedName name="NSSR14" localSheetId="1">#REF!</definedName>
    <definedName name="NSSR14" localSheetId="16">#REF!</definedName>
    <definedName name="NSSR14" localSheetId="9">#REF!</definedName>
    <definedName name="NSSR14">#REF!</definedName>
    <definedName name="NSSR140" localSheetId="12">#REF!</definedName>
    <definedName name="NSSR140" localSheetId="15">#REF!</definedName>
    <definedName name="NSSR140" localSheetId="11">#REF!</definedName>
    <definedName name="NSSR140" localSheetId="17">#REF!</definedName>
    <definedName name="NSSR140" localSheetId="14">#REF!</definedName>
    <definedName name="NSSR140" localSheetId="8">#REF!</definedName>
    <definedName name="NSSR140" localSheetId="0">#REF!</definedName>
    <definedName name="NSSR140" localSheetId="20">#REF!</definedName>
    <definedName name="NSSR140" localSheetId="19">#REF!</definedName>
    <definedName name="NSSR140" localSheetId="13">#REF!</definedName>
    <definedName name="NSSR140" localSheetId="7">#REF!</definedName>
    <definedName name="NSSR140" localSheetId="4">#REF!</definedName>
    <definedName name="NSSR140" localSheetId="3">#REF!</definedName>
    <definedName name="NSSR140" localSheetId="6">#REF!</definedName>
    <definedName name="NSSR140" localSheetId="5">#REF!</definedName>
    <definedName name="NSSR140" localSheetId="2">#REF!</definedName>
    <definedName name="NSSR140" localSheetId="1">#REF!</definedName>
    <definedName name="NSSR140" localSheetId="16">#REF!</definedName>
    <definedName name="NSSR140" localSheetId="9">#REF!</definedName>
    <definedName name="NSSR140">#REF!</definedName>
    <definedName name="NSSR141" localSheetId="12">#REF!</definedName>
    <definedName name="NSSR141" localSheetId="15">#REF!</definedName>
    <definedName name="NSSR141" localSheetId="11">#REF!</definedName>
    <definedName name="NSSR141" localSheetId="17">#REF!</definedName>
    <definedName name="NSSR141" localSheetId="14">#REF!</definedName>
    <definedName name="NSSR141" localSheetId="8">#REF!</definedName>
    <definedName name="NSSR141" localSheetId="0">#REF!</definedName>
    <definedName name="NSSR141" localSheetId="20">#REF!</definedName>
    <definedName name="NSSR141" localSheetId="19">#REF!</definedName>
    <definedName name="NSSR141" localSheetId="13">#REF!</definedName>
    <definedName name="NSSR141" localSheetId="7">#REF!</definedName>
    <definedName name="NSSR141" localSheetId="4">#REF!</definedName>
    <definedName name="NSSR141" localSheetId="3">#REF!</definedName>
    <definedName name="NSSR141" localSheetId="6">#REF!</definedName>
    <definedName name="NSSR141" localSheetId="5">#REF!</definedName>
    <definedName name="NSSR141" localSheetId="2">#REF!</definedName>
    <definedName name="NSSR141" localSheetId="1">#REF!</definedName>
    <definedName name="NSSR141" localSheetId="16">#REF!</definedName>
    <definedName name="NSSR141" localSheetId="9">#REF!</definedName>
    <definedName name="NSSR141">#REF!</definedName>
    <definedName name="NSSR142" localSheetId="12">#REF!</definedName>
    <definedName name="NSSR142" localSheetId="15">#REF!</definedName>
    <definedName name="NSSR142" localSheetId="11">#REF!</definedName>
    <definedName name="NSSR142" localSheetId="17">#REF!</definedName>
    <definedName name="NSSR142" localSheetId="14">#REF!</definedName>
    <definedName name="NSSR142" localSheetId="8">#REF!</definedName>
    <definedName name="NSSR142" localSheetId="0">#REF!</definedName>
    <definedName name="NSSR142" localSheetId="20">#REF!</definedName>
    <definedName name="NSSR142" localSheetId="19">#REF!</definedName>
    <definedName name="NSSR142" localSheetId="13">#REF!</definedName>
    <definedName name="NSSR142" localSheetId="7">#REF!</definedName>
    <definedName name="NSSR142" localSheetId="4">#REF!</definedName>
    <definedName name="NSSR142" localSheetId="3">#REF!</definedName>
    <definedName name="NSSR142" localSheetId="6">#REF!</definedName>
    <definedName name="NSSR142" localSheetId="5">#REF!</definedName>
    <definedName name="NSSR142" localSheetId="2">#REF!</definedName>
    <definedName name="NSSR142" localSheetId="1">#REF!</definedName>
    <definedName name="NSSR142" localSheetId="16">#REF!</definedName>
    <definedName name="NSSR142" localSheetId="9">#REF!</definedName>
    <definedName name="NSSR142">#REF!</definedName>
    <definedName name="NSSR143" localSheetId="12">#REF!</definedName>
    <definedName name="NSSR143" localSheetId="15">#REF!</definedName>
    <definedName name="NSSR143" localSheetId="11">#REF!</definedName>
    <definedName name="NSSR143" localSheetId="17">#REF!</definedName>
    <definedName name="NSSR143" localSheetId="14">#REF!</definedName>
    <definedName name="NSSR143" localSheetId="8">#REF!</definedName>
    <definedName name="NSSR143" localSheetId="0">#REF!</definedName>
    <definedName name="NSSR143" localSheetId="20">#REF!</definedName>
    <definedName name="NSSR143" localSheetId="19">#REF!</definedName>
    <definedName name="NSSR143" localSheetId="13">#REF!</definedName>
    <definedName name="NSSR143" localSheetId="7">#REF!</definedName>
    <definedName name="NSSR143" localSheetId="4">#REF!</definedName>
    <definedName name="NSSR143" localSheetId="3">#REF!</definedName>
    <definedName name="NSSR143" localSheetId="6">#REF!</definedName>
    <definedName name="NSSR143" localSheetId="5">#REF!</definedName>
    <definedName name="NSSR143" localSheetId="2">#REF!</definedName>
    <definedName name="NSSR143" localSheetId="1">#REF!</definedName>
    <definedName name="NSSR143" localSheetId="16">#REF!</definedName>
    <definedName name="NSSR143" localSheetId="9">#REF!</definedName>
    <definedName name="NSSR143">#REF!</definedName>
    <definedName name="NSSR144" localSheetId="12">#REF!</definedName>
    <definedName name="NSSR144" localSheetId="15">#REF!</definedName>
    <definedName name="NSSR144" localSheetId="11">#REF!</definedName>
    <definedName name="NSSR144" localSheetId="17">#REF!</definedName>
    <definedName name="NSSR144" localSheetId="14">#REF!</definedName>
    <definedName name="NSSR144" localSheetId="8">#REF!</definedName>
    <definedName name="NSSR144" localSheetId="0">#REF!</definedName>
    <definedName name="NSSR144" localSheetId="20">#REF!</definedName>
    <definedName name="NSSR144" localSheetId="19">#REF!</definedName>
    <definedName name="NSSR144" localSheetId="13">#REF!</definedName>
    <definedName name="NSSR144" localSheetId="7">#REF!</definedName>
    <definedName name="NSSR144" localSheetId="4">#REF!</definedName>
    <definedName name="NSSR144" localSheetId="3">#REF!</definedName>
    <definedName name="NSSR144" localSheetId="6">#REF!</definedName>
    <definedName name="NSSR144" localSheetId="5">#REF!</definedName>
    <definedName name="NSSR144" localSheetId="2">#REF!</definedName>
    <definedName name="NSSR144" localSheetId="1">#REF!</definedName>
    <definedName name="NSSR144" localSheetId="16">#REF!</definedName>
    <definedName name="NSSR144" localSheetId="9">#REF!</definedName>
    <definedName name="NSSR144">#REF!</definedName>
    <definedName name="NSSR145" localSheetId="12">#REF!</definedName>
    <definedName name="NSSR145" localSheetId="15">#REF!</definedName>
    <definedName name="NSSR145" localSheetId="11">#REF!</definedName>
    <definedName name="NSSR145" localSheetId="17">#REF!</definedName>
    <definedName name="NSSR145" localSheetId="14">#REF!</definedName>
    <definedName name="NSSR145" localSheetId="8">#REF!</definedName>
    <definedName name="NSSR145" localSheetId="0">#REF!</definedName>
    <definedName name="NSSR145" localSheetId="20">#REF!</definedName>
    <definedName name="NSSR145" localSheetId="19">#REF!</definedName>
    <definedName name="NSSR145" localSheetId="13">#REF!</definedName>
    <definedName name="NSSR145" localSheetId="7">#REF!</definedName>
    <definedName name="NSSR145" localSheetId="4">#REF!</definedName>
    <definedName name="NSSR145" localSheetId="3">#REF!</definedName>
    <definedName name="NSSR145" localSheetId="6">#REF!</definedName>
    <definedName name="NSSR145" localSheetId="5">#REF!</definedName>
    <definedName name="NSSR145" localSheetId="2">#REF!</definedName>
    <definedName name="NSSR145" localSheetId="1">#REF!</definedName>
    <definedName name="NSSR145" localSheetId="16">#REF!</definedName>
    <definedName name="NSSR145" localSheetId="9">#REF!</definedName>
    <definedName name="NSSR145">#REF!</definedName>
    <definedName name="NSSR146" localSheetId="12">#REF!</definedName>
    <definedName name="NSSR146" localSheetId="15">#REF!</definedName>
    <definedName name="NSSR146" localSheetId="11">#REF!</definedName>
    <definedName name="NSSR146" localSheetId="17">#REF!</definedName>
    <definedName name="NSSR146" localSheetId="14">#REF!</definedName>
    <definedName name="NSSR146" localSheetId="8">#REF!</definedName>
    <definedName name="NSSR146" localSheetId="0">#REF!</definedName>
    <definedName name="NSSR146" localSheetId="20">#REF!</definedName>
    <definedName name="NSSR146" localSheetId="19">#REF!</definedName>
    <definedName name="NSSR146" localSheetId="13">#REF!</definedName>
    <definedName name="NSSR146" localSheetId="7">#REF!</definedName>
    <definedName name="NSSR146" localSheetId="4">#REF!</definedName>
    <definedName name="NSSR146" localSheetId="3">#REF!</definedName>
    <definedName name="NSSR146" localSheetId="6">#REF!</definedName>
    <definedName name="NSSR146" localSheetId="5">#REF!</definedName>
    <definedName name="NSSR146" localSheetId="2">#REF!</definedName>
    <definedName name="NSSR146" localSheetId="1">#REF!</definedName>
    <definedName name="NSSR146" localSheetId="16">#REF!</definedName>
    <definedName name="NSSR146" localSheetId="9">#REF!</definedName>
    <definedName name="NSSR146">#REF!</definedName>
    <definedName name="NSSR147" localSheetId="12">#REF!</definedName>
    <definedName name="NSSR147" localSheetId="15">#REF!</definedName>
    <definedName name="NSSR147" localSheetId="11">#REF!</definedName>
    <definedName name="NSSR147" localSheetId="17">#REF!</definedName>
    <definedName name="NSSR147" localSheetId="14">#REF!</definedName>
    <definedName name="NSSR147" localSheetId="8">#REF!</definedName>
    <definedName name="NSSR147" localSheetId="0">#REF!</definedName>
    <definedName name="NSSR147" localSheetId="20">#REF!</definedName>
    <definedName name="NSSR147" localSheetId="19">#REF!</definedName>
    <definedName name="NSSR147" localSheetId="13">#REF!</definedName>
    <definedName name="NSSR147" localSheetId="7">#REF!</definedName>
    <definedName name="NSSR147" localSheetId="4">#REF!</definedName>
    <definedName name="NSSR147" localSheetId="3">#REF!</definedName>
    <definedName name="NSSR147" localSheetId="6">#REF!</definedName>
    <definedName name="NSSR147" localSheetId="5">#REF!</definedName>
    <definedName name="NSSR147" localSheetId="2">#REF!</definedName>
    <definedName name="NSSR147" localSheetId="1">#REF!</definedName>
    <definedName name="NSSR147" localSheetId="16">#REF!</definedName>
    <definedName name="NSSR147" localSheetId="9">#REF!</definedName>
    <definedName name="NSSR147">#REF!</definedName>
    <definedName name="NSSR148" localSheetId="12">#REF!</definedName>
    <definedName name="NSSR148" localSheetId="15">#REF!</definedName>
    <definedName name="NSSR148" localSheetId="11">#REF!</definedName>
    <definedName name="NSSR148" localSheetId="17">#REF!</definedName>
    <definedName name="NSSR148" localSheetId="14">#REF!</definedName>
    <definedName name="NSSR148" localSheetId="8">#REF!</definedName>
    <definedName name="NSSR148" localSheetId="0">#REF!</definedName>
    <definedName name="NSSR148" localSheetId="20">#REF!</definedName>
    <definedName name="NSSR148" localSheetId="19">#REF!</definedName>
    <definedName name="NSSR148" localSheetId="13">#REF!</definedName>
    <definedName name="NSSR148" localSheetId="7">#REF!</definedName>
    <definedName name="NSSR148" localSheetId="4">#REF!</definedName>
    <definedName name="NSSR148" localSheetId="3">#REF!</definedName>
    <definedName name="NSSR148" localSheetId="6">#REF!</definedName>
    <definedName name="NSSR148" localSheetId="5">#REF!</definedName>
    <definedName name="NSSR148" localSheetId="2">#REF!</definedName>
    <definedName name="NSSR148" localSheetId="1">#REF!</definedName>
    <definedName name="NSSR148" localSheetId="16">#REF!</definedName>
    <definedName name="NSSR148" localSheetId="9">#REF!</definedName>
    <definedName name="NSSR148">#REF!</definedName>
    <definedName name="NSSR149" localSheetId="12">#REF!</definedName>
    <definedName name="NSSR149" localSheetId="15">#REF!</definedName>
    <definedName name="NSSR149" localSheetId="11">#REF!</definedName>
    <definedName name="NSSR149" localSheetId="17">#REF!</definedName>
    <definedName name="NSSR149" localSheetId="14">#REF!</definedName>
    <definedName name="NSSR149" localSheetId="8">#REF!</definedName>
    <definedName name="NSSR149" localSheetId="0">#REF!</definedName>
    <definedName name="NSSR149" localSheetId="20">#REF!</definedName>
    <definedName name="NSSR149" localSheetId="19">#REF!</definedName>
    <definedName name="NSSR149" localSheetId="13">#REF!</definedName>
    <definedName name="NSSR149" localSheetId="7">#REF!</definedName>
    <definedName name="NSSR149" localSheetId="4">#REF!</definedName>
    <definedName name="NSSR149" localSheetId="3">#REF!</definedName>
    <definedName name="NSSR149" localSheetId="6">#REF!</definedName>
    <definedName name="NSSR149" localSheetId="5">#REF!</definedName>
    <definedName name="NSSR149" localSheetId="2">#REF!</definedName>
    <definedName name="NSSR149" localSheetId="1">#REF!</definedName>
    <definedName name="NSSR149" localSheetId="16">#REF!</definedName>
    <definedName name="NSSR149" localSheetId="9">#REF!</definedName>
    <definedName name="NSSR149">#REF!</definedName>
    <definedName name="NSSR15" localSheetId="12">#REF!</definedName>
    <definedName name="NSSR15" localSheetId="15">#REF!</definedName>
    <definedName name="NSSR15" localSheetId="11">#REF!</definedName>
    <definedName name="NSSR15" localSheetId="17">#REF!</definedName>
    <definedName name="NSSR15" localSheetId="14">#REF!</definedName>
    <definedName name="NSSR15" localSheetId="8">#REF!</definedName>
    <definedName name="NSSR15" localSheetId="0">#REF!</definedName>
    <definedName name="NSSR15" localSheetId="20">#REF!</definedName>
    <definedName name="NSSR15" localSheetId="19">#REF!</definedName>
    <definedName name="NSSR15" localSheetId="13">#REF!</definedName>
    <definedName name="NSSR15" localSheetId="7">#REF!</definedName>
    <definedName name="NSSR15" localSheetId="4">#REF!</definedName>
    <definedName name="NSSR15" localSheetId="3">#REF!</definedName>
    <definedName name="NSSR15" localSheetId="6">#REF!</definedName>
    <definedName name="NSSR15" localSheetId="5">#REF!</definedName>
    <definedName name="NSSR15" localSheetId="2">#REF!</definedName>
    <definedName name="NSSR15" localSheetId="1">#REF!</definedName>
    <definedName name="NSSR15" localSheetId="16">#REF!</definedName>
    <definedName name="NSSR15" localSheetId="9">#REF!</definedName>
    <definedName name="NSSR15">#REF!</definedName>
    <definedName name="NSSR150" localSheetId="12">#REF!</definedName>
    <definedName name="NSSR150" localSheetId="15">#REF!</definedName>
    <definedName name="NSSR150" localSheetId="11">#REF!</definedName>
    <definedName name="NSSR150" localSheetId="17">#REF!</definedName>
    <definedName name="NSSR150" localSheetId="14">#REF!</definedName>
    <definedName name="NSSR150" localSheetId="8">#REF!</definedName>
    <definedName name="NSSR150" localSheetId="0">#REF!</definedName>
    <definedName name="NSSR150" localSheetId="20">#REF!</definedName>
    <definedName name="NSSR150" localSheetId="19">#REF!</definedName>
    <definedName name="NSSR150" localSheetId="13">#REF!</definedName>
    <definedName name="NSSR150" localSheetId="7">#REF!</definedName>
    <definedName name="NSSR150" localSheetId="4">#REF!</definedName>
    <definedName name="NSSR150" localSheetId="3">#REF!</definedName>
    <definedName name="NSSR150" localSheetId="6">#REF!</definedName>
    <definedName name="NSSR150" localSheetId="5">#REF!</definedName>
    <definedName name="NSSR150" localSheetId="2">#REF!</definedName>
    <definedName name="NSSR150" localSheetId="1">#REF!</definedName>
    <definedName name="NSSR150" localSheetId="16">#REF!</definedName>
    <definedName name="NSSR150" localSheetId="9">#REF!</definedName>
    <definedName name="NSSR150">#REF!</definedName>
    <definedName name="NSSR151" localSheetId="12">#REF!</definedName>
    <definedName name="NSSR151" localSheetId="15">#REF!</definedName>
    <definedName name="NSSR151" localSheetId="11">#REF!</definedName>
    <definedName name="NSSR151" localSheetId="17">#REF!</definedName>
    <definedName name="NSSR151" localSheetId="14">#REF!</definedName>
    <definedName name="NSSR151" localSheetId="8">#REF!</definedName>
    <definedName name="NSSR151" localSheetId="0">#REF!</definedName>
    <definedName name="NSSR151" localSheetId="20">#REF!</definedName>
    <definedName name="NSSR151" localSheetId="19">#REF!</definedName>
    <definedName name="NSSR151" localSheetId="13">#REF!</definedName>
    <definedName name="NSSR151" localSheetId="7">#REF!</definedName>
    <definedName name="NSSR151" localSheetId="4">#REF!</definedName>
    <definedName name="NSSR151" localSheetId="3">#REF!</definedName>
    <definedName name="NSSR151" localSheetId="6">#REF!</definedName>
    <definedName name="NSSR151" localSheetId="5">#REF!</definedName>
    <definedName name="NSSR151" localSheetId="2">#REF!</definedName>
    <definedName name="NSSR151" localSheetId="1">#REF!</definedName>
    <definedName name="NSSR151" localSheetId="16">#REF!</definedName>
    <definedName name="NSSR151" localSheetId="9">#REF!</definedName>
    <definedName name="NSSR151">#REF!</definedName>
    <definedName name="NSSR152" localSheetId="12">#REF!</definedName>
    <definedName name="NSSR152" localSheetId="15">#REF!</definedName>
    <definedName name="NSSR152" localSheetId="11">#REF!</definedName>
    <definedName name="NSSR152" localSheetId="17">#REF!</definedName>
    <definedName name="NSSR152" localSheetId="14">#REF!</definedName>
    <definedName name="NSSR152" localSheetId="8">#REF!</definedName>
    <definedName name="NSSR152" localSheetId="0">#REF!</definedName>
    <definedName name="NSSR152" localSheetId="20">#REF!</definedName>
    <definedName name="NSSR152" localSheetId="19">#REF!</definedName>
    <definedName name="NSSR152" localSheetId="13">#REF!</definedName>
    <definedName name="NSSR152" localSheetId="7">#REF!</definedName>
    <definedName name="NSSR152" localSheetId="4">#REF!</definedName>
    <definedName name="NSSR152" localSheetId="3">#REF!</definedName>
    <definedName name="NSSR152" localSheetId="6">#REF!</definedName>
    <definedName name="NSSR152" localSheetId="5">#REF!</definedName>
    <definedName name="NSSR152" localSheetId="2">#REF!</definedName>
    <definedName name="NSSR152" localSheetId="1">#REF!</definedName>
    <definedName name="NSSR152" localSheetId="16">#REF!</definedName>
    <definedName name="NSSR152" localSheetId="9">#REF!</definedName>
    <definedName name="NSSR152">#REF!</definedName>
    <definedName name="NSSR153" localSheetId="12">#REF!</definedName>
    <definedName name="NSSR153" localSheetId="15">#REF!</definedName>
    <definedName name="NSSR153" localSheetId="11">#REF!</definedName>
    <definedName name="NSSR153" localSheetId="17">#REF!</definedName>
    <definedName name="NSSR153" localSheetId="14">#REF!</definedName>
    <definedName name="NSSR153" localSheetId="8">#REF!</definedName>
    <definedName name="NSSR153" localSheetId="0">#REF!</definedName>
    <definedName name="NSSR153" localSheetId="20">#REF!</definedName>
    <definedName name="NSSR153" localSheetId="19">#REF!</definedName>
    <definedName name="NSSR153" localSheetId="13">#REF!</definedName>
    <definedName name="NSSR153" localSheetId="7">#REF!</definedName>
    <definedName name="NSSR153" localSheetId="4">#REF!</definedName>
    <definedName name="NSSR153" localSheetId="3">#REF!</definedName>
    <definedName name="NSSR153" localSheetId="6">#REF!</definedName>
    <definedName name="NSSR153" localSheetId="5">#REF!</definedName>
    <definedName name="NSSR153" localSheetId="2">#REF!</definedName>
    <definedName name="NSSR153" localSheetId="1">#REF!</definedName>
    <definedName name="NSSR153" localSheetId="16">#REF!</definedName>
    <definedName name="NSSR153" localSheetId="9">#REF!</definedName>
    <definedName name="NSSR153">#REF!</definedName>
    <definedName name="NSSR154" localSheetId="12">#REF!</definedName>
    <definedName name="NSSR154" localSheetId="15">#REF!</definedName>
    <definedName name="NSSR154" localSheetId="11">#REF!</definedName>
    <definedName name="NSSR154" localSheetId="17">#REF!</definedName>
    <definedName name="NSSR154" localSheetId="14">#REF!</definedName>
    <definedName name="NSSR154" localSheetId="8">#REF!</definedName>
    <definedName name="NSSR154" localSheetId="0">#REF!</definedName>
    <definedName name="NSSR154" localSheetId="20">#REF!</definedName>
    <definedName name="NSSR154" localSheetId="19">#REF!</definedName>
    <definedName name="NSSR154" localSheetId="13">#REF!</definedName>
    <definedName name="NSSR154" localSheetId="7">#REF!</definedName>
    <definedName name="NSSR154" localSheetId="4">#REF!</definedName>
    <definedName name="NSSR154" localSheetId="3">#REF!</definedName>
    <definedName name="NSSR154" localSheetId="6">#REF!</definedName>
    <definedName name="NSSR154" localSheetId="5">#REF!</definedName>
    <definedName name="NSSR154" localSheetId="2">#REF!</definedName>
    <definedName name="NSSR154" localSheetId="1">#REF!</definedName>
    <definedName name="NSSR154" localSheetId="16">#REF!</definedName>
    <definedName name="NSSR154" localSheetId="9">#REF!</definedName>
    <definedName name="NSSR154">#REF!</definedName>
    <definedName name="NSSR155" localSheetId="12">#REF!</definedName>
    <definedName name="NSSR155" localSheetId="15">#REF!</definedName>
    <definedName name="NSSR155" localSheetId="11">#REF!</definedName>
    <definedName name="NSSR155" localSheetId="17">#REF!</definedName>
    <definedName name="NSSR155" localSheetId="14">#REF!</definedName>
    <definedName name="NSSR155" localSheetId="8">#REF!</definedName>
    <definedName name="NSSR155" localSheetId="0">#REF!</definedName>
    <definedName name="NSSR155" localSheetId="20">#REF!</definedName>
    <definedName name="NSSR155" localSheetId="19">#REF!</definedName>
    <definedName name="NSSR155" localSheetId="13">#REF!</definedName>
    <definedName name="NSSR155" localSheetId="7">#REF!</definedName>
    <definedName name="NSSR155" localSheetId="4">#REF!</definedName>
    <definedName name="NSSR155" localSheetId="3">#REF!</definedName>
    <definedName name="NSSR155" localSheetId="6">#REF!</definedName>
    <definedName name="NSSR155" localSheetId="5">#REF!</definedName>
    <definedName name="NSSR155" localSheetId="2">#REF!</definedName>
    <definedName name="NSSR155" localSheetId="1">#REF!</definedName>
    <definedName name="NSSR155" localSheetId="16">#REF!</definedName>
    <definedName name="NSSR155" localSheetId="9">#REF!</definedName>
    <definedName name="NSSR155">#REF!</definedName>
    <definedName name="NSSR156" localSheetId="12">#REF!</definedName>
    <definedName name="NSSR156" localSheetId="15">#REF!</definedName>
    <definedName name="NSSR156" localSheetId="11">#REF!</definedName>
    <definedName name="NSSR156" localSheetId="17">#REF!</definedName>
    <definedName name="NSSR156" localSheetId="14">#REF!</definedName>
    <definedName name="NSSR156" localSheetId="8">#REF!</definedName>
    <definedName name="NSSR156" localSheetId="0">#REF!</definedName>
    <definedName name="NSSR156" localSheetId="20">#REF!</definedName>
    <definedName name="NSSR156" localSheetId="19">#REF!</definedName>
    <definedName name="NSSR156" localSheetId="13">#REF!</definedName>
    <definedName name="NSSR156" localSheetId="7">#REF!</definedName>
    <definedName name="NSSR156" localSheetId="4">#REF!</definedName>
    <definedName name="NSSR156" localSheetId="3">#REF!</definedName>
    <definedName name="NSSR156" localSheetId="6">#REF!</definedName>
    <definedName name="NSSR156" localSheetId="5">#REF!</definedName>
    <definedName name="NSSR156" localSheetId="2">#REF!</definedName>
    <definedName name="NSSR156" localSheetId="1">#REF!</definedName>
    <definedName name="NSSR156" localSheetId="16">#REF!</definedName>
    <definedName name="NSSR156" localSheetId="9">#REF!</definedName>
    <definedName name="NSSR156">#REF!</definedName>
    <definedName name="NSSR157" localSheetId="12">#REF!</definedName>
    <definedName name="NSSR157" localSheetId="15">#REF!</definedName>
    <definedName name="NSSR157" localSheetId="11">#REF!</definedName>
    <definedName name="NSSR157" localSheetId="17">#REF!</definedName>
    <definedName name="NSSR157" localSheetId="14">#REF!</definedName>
    <definedName name="NSSR157" localSheetId="8">#REF!</definedName>
    <definedName name="NSSR157" localSheetId="0">#REF!</definedName>
    <definedName name="NSSR157" localSheetId="20">#REF!</definedName>
    <definedName name="NSSR157" localSheetId="19">#REF!</definedName>
    <definedName name="NSSR157" localSheetId="13">#REF!</definedName>
    <definedName name="NSSR157" localSheetId="7">#REF!</definedName>
    <definedName name="NSSR157" localSheetId="4">#REF!</definedName>
    <definedName name="NSSR157" localSheetId="3">#REF!</definedName>
    <definedName name="NSSR157" localSheetId="6">#REF!</definedName>
    <definedName name="NSSR157" localSheetId="5">#REF!</definedName>
    <definedName name="NSSR157" localSheetId="2">#REF!</definedName>
    <definedName name="NSSR157" localSheetId="1">#REF!</definedName>
    <definedName name="NSSR157" localSheetId="16">#REF!</definedName>
    <definedName name="NSSR157" localSheetId="9">#REF!</definedName>
    <definedName name="NSSR157">#REF!</definedName>
    <definedName name="NSSR158" localSheetId="12">#REF!</definedName>
    <definedName name="NSSR158" localSheetId="15">#REF!</definedName>
    <definedName name="NSSR158" localSheetId="11">#REF!</definedName>
    <definedName name="NSSR158" localSheetId="17">#REF!</definedName>
    <definedName name="NSSR158" localSheetId="14">#REF!</definedName>
    <definedName name="NSSR158" localSheetId="8">#REF!</definedName>
    <definedName name="NSSR158" localSheetId="0">#REF!</definedName>
    <definedName name="NSSR158" localSheetId="20">#REF!</definedName>
    <definedName name="NSSR158" localSheetId="19">#REF!</definedName>
    <definedName name="NSSR158" localSheetId="13">#REF!</definedName>
    <definedName name="NSSR158" localSheetId="7">#REF!</definedName>
    <definedName name="NSSR158" localSheetId="4">#REF!</definedName>
    <definedName name="NSSR158" localSheetId="3">#REF!</definedName>
    <definedName name="NSSR158" localSheetId="6">#REF!</definedName>
    <definedName name="NSSR158" localSheetId="5">#REF!</definedName>
    <definedName name="NSSR158" localSheetId="2">#REF!</definedName>
    <definedName name="NSSR158" localSheetId="1">#REF!</definedName>
    <definedName name="NSSR158" localSheetId="16">#REF!</definedName>
    <definedName name="NSSR158" localSheetId="9">#REF!</definedName>
    <definedName name="NSSR158">#REF!</definedName>
    <definedName name="NSSR159" localSheetId="12">#REF!</definedName>
    <definedName name="NSSR159" localSheetId="15">#REF!</definedName>
    <definedName name="NSSR159" localSheetId="11">#REF!</definedName>
    <definedName name="NSSR159" localSheetId="17">#REF!</definedName>
    <definedName name="NSSR159" localSheetId="14">#REF!</definedName>
    <definedName name="NSSR159" localSheetId="8">#REF!</definedName>
    <definedName name="NSSR159" localSheetId="0">#REF!</definedName>
    <definedName name="NSSR159" localSheetId="20">#REF!</definedName>
    <definedName name="NSSR159" localSheetId="19">#REF!</definedName>
    <definedName name="NSSR159" localSheetId="13">#REF!</definedName>
    <definedName name="NSSR159" localSheetId="7">#REF!</definedName>
    <definedName name="NSSR159" localSheetId="4">#REF!</definedName>
    <definedName name="NSSR159" localSheetId="3">#REF!</definedName>
    <definedName name="NSSR159" localSheetId="6">#REF!</definedName>
    <definedName name="NSSR159" localSheetId="5">#REF!</definedName>
    <definedName name="NSSR159" localSheetId="2">#REF!</definedName>
    <definedName name="NSSR159" localSheetId="1">#REF!</definedName>
    <definedName name="NSSR159" localSheetId="16">#REF!</definedName>
    <definedName name="NSSR159" localSheetId="9">#REF!</definedName>
    <definedName name="NSSR159">#REF!</definedName>
    <definedName name="NSSR16" localSheetId="12">#REF!</definedName>
    <definedName name="NSSR16" localSheetId="15">#REF!</definedName>
    <definedName name="NSSR16" localSheetId="11">#REF!</definedName>
    <definedName name="NSSR16" localSheetId="17">#REF!</definedName>
    <definedName name="NSSR16" localSheetId="14">#REF!</definedName>
    <definedName name="NSSR16" localSheetId="8">#REF!</definedName>
    <definedName name="NSSR16" localSheetId="0">#REF!</definedName>
    <definedName name="NSSR16" localSheetId="20">#REF!</definedName>
    <definedName name="NSSR16" localSheetId="19">#REF!</definedName>
    <definedName name="NSSR16" localSheetId="13">#REF!</definedName>
    <definedName name="NSSR16" localSheetId="7">#REF!</definedName>
    <definedName name="NSSR16" localSheetId="4">#REF!</definedName>
    <definedName name="NSSR16" localSheetId="3">#REF!</definedName>
    <definedName name="NSSR16" localSheetId="6">#REF!</definedName>
    <definedName name="NSSR16" localSheetId="5">#REF!</definedName>
    <definedName name="NSSR16" localSheetId="2">#REF!</definedName>
    <definedName name="NSSR16" localSheetId="1">#REF!</definedName>
    <definedName name="NSSR16" localSheetId="16">#REF!</definedName>
    <definedName name="NSSR16" localSheetId="9">#REF!</definedName>
    <definedName name="NSSR16">#REF!</definedName>
    <definedName name="NSSR160" localSheetId="12">#REF!</definedName>
    <definedName name="NSSR160" localSheetId="15">#REF!</definedName>
    <definedName name="NSSR160" localSheetId="11">#REF!</definedName>
    <definedName name="NSSR160" localSheetId="17">#REF!</definedName>
    <definedName name="NSSR160" localSheetId="14">#REF!</definedName>
    <definedName name="NSSR160" localSheetId="8">#REF!</definedName>
    <definedName name="NSSR160" localSheetId="0">#REF!</definedName>
    <definedName name="NSSR160" localSheetId="20">#REF!</definedName>
    <definedName name="NSSR160" localSheetId="19">#REF!</definedName>
    <definedName name="NSSR160" localSheetId="13">#REF!</definedName>
    <definedName name="NSSR160" localSheetId="7">#REF!</definedName>
    <definedName name="NSSR160" localSheetId="4">#REF!</definedName>
    <definedName name="NSSR160" localSheetId="3">#REF!</definedName>
    <definedName name="NSSR160" localSheetId="6">#REF!</definedName>
    <definedName name="NSSR160" localSheetId="5">#REF!</definedName>
    <definedName name="NSSR160" localSheetId="2">#REF!</definedName>
    <definedName name="NSSR160" localSheetId="1">#REF!</definedName>
    <definedName name="NSSR160" localSheetId="16">#REF!</definedName>
    <definedName name="NSSR160" localSheetId="9">#REF!</definedName>
    <definedName name="NSSR160">#REF!</definedName>
    <definedName name="NSSR161" localSheetId="12">#REF!</definedName>
    <definedName name="NSSR161" localSheetId="15">#REF!</definedName>
    <definedName name="NSSR161" localSheetId="11">#REF!</definedName>
    <definedName name="NSSR161" localSheetId="17">#REF!</definedName>
    <definedName name="NSSR161" localSheetId="14">#REF!</definedName>
    <definedName name="NSSR161" localSheetId="8">#REF!</definedName>
    <definedName name="NSSR161" localSheetId="0">#REF!</definedName>
    <definedName name="NSSR161" localSheetId="20">#REF!</definedName>
    <definedName name="NSSR161" localSheetId="19">#REF!</definedName>
    <definedName name="NSSR161" localSheetId="13">#REF!</definedName>
    <definedName name="NSSR161" localSheetId="7">#REF!</definedName>
    <definedName name="NSSR161" localSheetId="4">#REF!</definedName>
    <definedName name="NSSR161" localSheetId="3">#REF!</definedName>
    <definedName name="NSSR161" localSheetId="6">#REF!</definedName>
    <definedName name="NSSR161" localSheetId="5">#REF!</definedName>
    <definedName name="NSSR161" localSheetId="2">#REF!</definedName>
    <definedName name="NSSR161" localSheetId="1">#REF!</definedName>
    <definedName name="NSSR161" localSheetId="16">#REF!</definedName>
    <definedName name="NSSR161" localSheetId="9">#REF!</definedName>
    <definedName name="NSSR161">#REF!</definedName>
    <definedName name="NSSR162" localSheetId="12">#REF!</definedName>
    <definedName name="NSSR162" localSheetId="15">#REF!</definedName>
    <definedName name="NSSR162" localSheetId="11">#REF!</definedName>
    <definedName name="NSSR162" localSheetId="17">#REF!</definedName>
    <definedName name="NSSR162" localSheetId="14">#REF!</definedName>
    <definedName name="NSSR162" localSheetId="8">#REF!</definedName>
    <definedName name="NSSR162" localSheetId="0">#REF!</definedName>
    <definedName name="NSSR162" localSheetId="20">#REF!</definedName>
    <definedName name="NSSR162" localSheetId="19">#REF!</definedName>
    <definedName name="NSSR162" localSheetId="13">#REF!</definedName>
    <definedName name="NSSR162" localSheetId="7">#REF!</definedName>
    <definedName name="NSSR162" localSheetId="4">#REF!</definedName>
    <definedName name="NSSR162" localSheetId="3">#REF!</definedName>
    <definedName name="NSSR162" localSheetId="6">#REF!</definedName>
    <definedName name="NSSR162" localSheetId="5">#REF!</definedName>
    <definedName name="NSSR162" localSheetId="2">#REF!</definedName>
    <definedName name="NSSR162" localSheetId="1">#REF!</definedName>
    <definedName name="NSSR162" localSheetId="16">#REF!</definedName>
    <definedName name="NSSR162" localSheetId="9">#REF!</definedName>
    <definedName name="NSSR162">#REF!</definedName>
    <definedName name="NSSR163" localSheetId="12">#REF!</definedName>
    <definedName name="NSSR163" localSheetId="15">#REF!</definedName>
    <definedName name="NSSR163" localSheetId="11">#REF!</definedName>
    <definedName name="NSSR163" localSheetId="17">#REF!</definedName>
    <definedName name="NSSR163" localSheetId="14">#REF!</definedName>
    <definedName name="NSSR163" localSheetId="8">#REF!</definedName>
    <definedName name="NSSR163" localSheetId="0">#REF!</definedName>
    <definedName name="NSSR163" localSheetId="20">#REF!</definedName>
    <definedName name="NSSR163" localSheetId="19">#REF!</definedName>
    <definedName name="NSSR163" localSheetId="13">#REF!</definedName>
    <definedName name="NSSR163" localSheetId="7">#REF!</definedName>
    <definedName name="NSSR163" localSheetId="4">#REF!</definedName>
    <definedName name="NSSR163" localSheetId="3">#REF!</definedName>
    <definedName name="NSSR163" localSheetId="6">#REF!</definedName>
    <definedName name="NSSR163" localSheetId="5">#REF!</definedName>
    <definedName name="NSSR163" localSheetId="2">#REF!</definedName>
    <definedName name="NSSR163" localSheetId="1">#REF!</definedName>
    <definedName name="NSSR163" localSheetId="16">#REF!</definedName>
    <definedName name="NSSR163" localSheetId="9">#REF!</definedName>
    <definedName name="NSSR163">#REF!</definedName>
    <definedName name="NSSR164" localSheetId="12">#REF!</definedName>
    <definedName name="NSSR164" localSheetId="15">#REF!</definedName>
    <definedName name="NSSR164" localSheetId="11">#REF!</definedName>
    <definedName name="NSSR164" localSheetId="17">#REF!</definedName>
    <definedName name="NSSR164" localSheetId="14">#REF!</definedName>
    <definedName name="NSSR164" localSheetId="8">#REF!</definedName>
    <definedName name="NSSR164" localSheetId="0">#REF!</definedName>
    <definedName name="NSSR164" localSheetId="20">#REF!</definedName>
    <definedName name="NSSR164" localSheetId="19">#REF!</definedName>
    <definedName name="NSSR164" localSheetId="13">#REF!</definedName>
    <definedName name="NSSR164" localSheetId="7">#REF!</definedName>
    <definedName name="NSSR164" localSheetId="4">#REF!</definedName>
    <definedName name="NSSR164" localSheetId="3">#REF!</definedName>
    <definedName name="NSSR164" localSheetId="6">#REF!</definedName>
    <definedName name="NSSR164" localSheetId="5">#REF!</definedName>
    <definedName name="NSSR164" localSheetId="2">#REF!</definedName>
    <definedName name="NSSR164" localSheetId="1">#REF!</definedName>
    <definedName name="NSSR164" localSheetId="16">#REF!</definedName>
    <definedName name="NSSR164" localSheetId="9">#REF!</definedName>
    <definedName name="NSSR164">#REF!</definedName>
    <definedName name="NSSR165" localSheetId="12">#REF!</definedName>
    <definedName name="NSSR165" localSheetId="15">#REF!</definedName>
    <definedName name="NSSR165" localSheetId="11">#REF!</definedName>
    <definedName name="NSSR165" localSheetId="17">#REF!</definedName>
    <definedName name="NSSR165" localSheetId="14">#REF!</definedName>
    <definedName name="NSSR165" localSheetId="8">#REF!</definedName>
    <definedName name="NSSR165" localSheetId="0">#REF!</definedName>
    <definedName name="NSSR165" localSheetId="20">#REF!</definedName>
    <definedName name="NSSR165" localSheetId="19">#REF!</definedName>
    <definedName name="NSSR165" localSheetId="13">#REF!</definedName>
    <definedName name="NSSR165" localSheetId="7">#REF!</definedName>
    <definedName name="NSSR165" localSheetId="4">#REF!</definedName>
    <definedName name="NSSR165" localSheetId="3">#REF!</definedName>
    <definedName name="NSSR165" localSheetId="6">#REF!</definedName>
    <definedName name="NSSR165" localSheetId="5">#REF!</definedName>
    <definedName name="NSSR165" localSheetId="2">#REF!</definedName>
    <definedName name="NSSR165" localSheetId="1">#REF!</definedName>
    <definedName name="NSSR165" localSheetId="16">#REF!</definedName>
    <definedName name="NSSR165" localSheetId="9">#REF!</definedName>
    <definedName name="NSSR165">#REF!</definedName>
    <definedName name="NSSR166" localSheetId="12">#REF!</definedName>
    <definedName name="NSSR166" localSheetId="15">#REF!</definedName>
    <definedName name="NSSR166" localSheetId="11">#REF!</definedName>
    <definedName name="NSSR166" localSheetId="17">#REF!</definedName>
    <definedName name="NSSR166" localSheetId="14">#REF!</definedName>
    <definedName name="NSSR166" localSheetId="8">#REF!</definedName>
    <definedName name="NSSR166" localSheetId="0">#REF!</definedName>
    <definedName name="NSSR166" localSheetId="20">#REF!</definedName>
    <definedName name="NSSR166" localSheetId="19">#REF!</definedName>
    <definedName name="NSSR166" localSheetId="13">#REF!</definedName>
    <definedName name="NSSR166" localSheetId="7">#REF!</definedName>
    <definedName name="NSSR166" localSheetId="4">#REF!</definedName>
    <definedName name="NSSR166" localSheetId="3">#REF!</definedName>
    <definedName name="NSSR166" localSheetId="6">#REF!</definedName>
    <definedName name="NSSR166" localSheetId="5">#REF!</definedName>
    <definedName name="NSSR166" localSheetId="2">#REF!</definedName>
    <definedName name="NSSR166" localSheetId="1">#REF!</definedName>
    <definedName name="NSSR166" localSheetId="16">#REF!</definedName>
    <definedName name="NSSR166" localSheetId="9">#REF!</definedName>
    <definedName name="NSSR166">#REF!</definedName>
    <definedName name="NSSR167" localSheetId="12">#REF!</definedName>
    <definedName name="NSSR167" localSheetId="15">#REF!</definedName>
    <definedName name="NSSR167" localSheetId="11">#REF!</definedName>
    <definedName name="NSSR167" localSheetId="17">#REF!</definedName>
    <definedName name="NSSR167" localSheetId="14">#REF!</definedName>
    <definedName name="NSSR167" localSheetId="8">#REF!</definedName>
    <definedName name="NSSR167" localSheetId="0">#REF!</definedName>
    <definedName name="NSSR167" localSheetId="20">#REF!</definedName>
    <definedName name="NSSR167" localSheetId="19">#REF!</definedName>
    <definedName name="NSSR167" localSheetId="13">#REF!</definedName>
    <definedName name="NSSR167" localSheetId="7">#REF!</definedName>
    <definedName name="NSSR167" localSheetId="4">#REF!</definedName>
    <definedName name="NSSR167" localSheetId="3">#REF!</definedName>
    <definedName name="NSSR167" localSheetId="6">#REF!</definedName>
    <definedName name="NSSR167" localSheetId="5">#REF!</definedName>
    <definedName name="NSSR167" localSheetId="2">#REF!</definedName>
    <definedName name="NSSR167" localSheetId="1">#REF!</definedName>
    <definedName name="NSSR167" localSheetId="16">#REF!</definedName>
    <definedName name="NSSR167" localSheetId="9">#REF!</definedName>
    <definedName name="NSSR167">#REF!</definedName>
    <definedName name="NSSR168" localSheetId="12">#REF!</definedName>
    <definedName name="NSSR168" localSheetId="15">#REF!</definedName>
    <definedName name="NSSR168" localSheetId="11">#REF!</definedName>
    <definedName name="NSSR168" localSheetId="17">#REF!</definedName>
    <definedName name="NSSR168" localSheetId="14">#REF!</definedName>
    <definedName name="NSSR168" localSheetId="8">#REF!</definedName>
    <definedName name="NSSR168" localSheetId="0">#REF!</definedName>
    <definedName name="NSSR168" localSheetId="20">#REF!</definedName>
    <definedName name="NSSR168" localSheetId="19">#REF!</definedName>
    <definedName name="NSSR168" localSheetId="13">#REF!</definedName>
    <definedName name="NSSR168" localSheetId="7">#REF!</definedName>
    <definedName name="NSSR168" localSheetId="4">#REF!</definedName>
    <definedName name="NSSR168" localSheetId="3">#REF!</definedName>
    <definedName name="NSSR168" localSheetId="6">#REF!</definedName>
    <definedName name="NSSR168" localSheetId="5">#REF!</definedName>
    <definedName name="NSSR168" localSheetId="2">#REF!</definedName>
    <definedName name="NSSR168" localSheetId="1">#REF!</definedName>
    <definedName name="NSSR168" localSheetId="16">#REF!</definedName>
    <definedName name="NSSR168" localSheetId="9">#REF!</definedName>
    <definedName name="NSSR168">#REF!</definedName>
    <definedName name="NSSR169" localSheetId="12">#REF!</definedName>
    <definedName name="NSSR169" localSheetId="15">#REF!</definedName>
    <definedName name="NSSR169" localSheetId="11">#REF!</definedName>
    <definedName name="NSSR169" localSheetId="17">#REF!</definedName>
    <definedName name="NSSR169" localSheetId="14">#REF!</definedName>
    <definedName name="NSSR169" localSheetId="8">#REF!</definedName>
    <definedName name="NSSR169" localSheetId="0">#REF!</definedName>
    <definedName name="NSSR169" localSheetId="20">#REF!</definedName>
    <definedName name="NSSR169" localSheetId="19">#REF!</definedName>
    <definedName name="NSSR169" localSheetId="13">#REF!</definedName>
    <definedName name="NSSR169" localSheetId="7">#REF!</definedName>
    <definedName name="NSSR169" localSheetId="4">#REF!</definedName>
    <definedName name="NSSR169" localSheetId="3">#REF!</definedName>
    <definedName name="NSSR169" localSheetId="6">#REF!</definedName>
    <definedName name="NSSR169" localSheetId="5">#REF!</definedName>
    <definedName name="NSSR169" localSheetId="2">#REF!</definedName>
    <definedName name="NSSR169" localSheetId="1">#REF!</definedName>
    <definedName name="NSSR169" localSheetId="16">#REF!</definedName>
    <definedName name="NSSR169" localSheetId="9">#REF!</definedName>
    <definedName name="NSSR169">#REF!</definedName>
    <definedName name="NSSR17" localSheetId="12">#REF!</definedName>
    <definedName name="NSSR17" localSheetId="15">#REF!</definedName>
    <definedName name="NSSR17" localSheetId="11">#REF!</definedName>
    <definedName name="NSSR17" localSheetId="17">#REF!</definedName>
    <definedName name="NSSR17" localSheetId="14">#REF!</definedName>
    <definedName name="NSSR17" localSheetId="8">#REF!</definedName>
    <definedName name="NSSR17" localSheetId="0">#REF!</definedName>
    <definedName name="NSSR17" localSheetId="20">#REF!</definedName>
    <definedName name="NSSR17" localSheetId="19">#REF!</definedName>
    <definedName name="NSSR17" localSheetId="13">#REF!</definedName>
    <definedName name="NSSR17" localSheetId="7">#REF!</definedName>
    <definedName name="NSSR17" localSheetId="4">#REF!</definedName>
    <definedName name="NSSR17" localSheetId="3">#REF!</definedName>
    <definedName name="NSSR17" localSheetId="6">#REF!</definedName>
    <definedName name="NSSR17" localSheetId="5">#REF!</definedName>
    <definedName name="NSSR17" localSheetId="2">#REF!</definedName>
    <definedName name="NSSR17" localSheetId="1">#REF!</definedName>
    <definedName name="NSSR17" localSheetId="16">#REF!</definedName>
    <definedName name="NSSR17" localSheetId="9">#REF!</definedName>
    <definedName name="NSSR17">#REF!</definedName>
    <definedName name="NSSR170" localSheetId="12">#REF!</definedName>
    <definedName name="NSSR170" localSheetId="15">#REF!</definedName>
    <definedName name="NSSR170" localSheetId="11">#REF!</definedName>
    <definedName name="NSSR170" localSheetId="17">#REF!</definedName>
    <definedName name="NSSR170" localSheetId="14">#REF!</definedName>
    <definedName name="NSSR170" localSheetId="8">#REF!</definedName>
    <definedName name="NSSR170" localSheetId="0">#REF!</definedName>
    <definedName name="NSSR170" localSheetId="20">#REF!</definedName>
    <definedName name="NSSR170" localSheetId="19">#REF!</definedName>
    <definedName name="NSSR170" localSheetId="13">#REF!</definedName>
    <definedName name="NSSR170" localSheetId="7">#REF!</definedName>
    <definedName name="NSSR170" localSheetId="4">#REF!</definedName>
    <definedName name="NSSR170" localSheetId="3">#REF!</definedName>
    <definedName name="NSSR170" localSheetId="6">#REF!</definedName>
    <definedName name="NSSR170" localSheetId="5">#REF!</definedName>
    <definedName name="NSSR170" localSheetId="2">#REF!</definedName>
    <definedName name="NSSR170" localSheetId="1">#REF!</definedName>
    <definedName name="NSSR170" localSheetId="16">#REF!</definedName>
    <definedName name="NSSR170" localSheetId="9">#REF!</definedName>
    <definedName name="NSSR170">#REF!</definedName>
    <definedName name="NSSR171" localSheetId="12">#REF!</definedName>
    <definedName name="NSSR171" localSheetId="15">#REF!</definedName>
    <definedName name="NSSR171" localSheetId="11">#REF!</definedName>
    <definedName name="NSSR171" localSheetId="17">#REF!</definedName>
    <definedName name="NSSR171" localSheetId="14">#REF!</definedName>
    <definedName name="NSSR171" localSheetId="8">#REF!</definedName>
    <definedName name="NSSR171" localSheetId="0">#REF!</definedName>
    <definedName name="NSSR171" localSheetId="20">#REF!</definedName>
    <definedName name="NSSR171" localSheetId="19">#REF!</definedName>
    <definedName name="NSSR171" localSheetId="13">#REF!</definedName>
    <definedName name="NSSR171" localSheetId="7">#REF!</definedName>
    <definedName name="NSSR171" localSheetId="4">#REF!</definedName>
    <definedName name="NSSR171" localSheetId="3">#REF!</definedName>
    <definedName name="NSSR171" localSheetId="6">#REF!</definedName>
    <definedName name="NSSR171" localSheetId="5">#REF!</definedName>
    <definedName name="NSSR171" localSheetId="2">#REF!</definedName>
    <definedName name="NSSR171" localSheetId="1">#REF!</definedName>
    <definedName name="NSSR171" localSheetId="16">#REF!</definedName>
    <definedName name="NSSR171" localSheetId="9">#REF!</definedName>
    <definedName name="NSSR171">#REF!</definedName>
    <definedName name="NSSR172" localSheetId="12">#REF!</definedName>
    <definedName name="NSSR172" localSheetId="15">#REF!</definedName>
    <definedName name="NSSR172" localSheetId="11">#REF!</definedName>
    <definedName name="NSSR172" localSheetId="17">#REF!</definedName>
    <definedName name="NSSR172" localSheetId="14">#REF!</definedName>
    <definedName name="NSSR172" localSheetId="8">#REF!</definedName>
    <definedName name="NSSR172" localSheetId="0">#REF!</definedName>
    <definedName name="NSSR172" localSheetId="20">#REF!</definedName>
    <definedName name="NSSR172" localSheetId="19">#REF!</definedName>
    <definedName name="NSSR172" localSheetId="13">#REF!</definedName>
    <definedName name="NSSR172" localSheetId="7">#REF!</definedName>
    <definedName name="NSSR172" localSheetId="4">#REF!</definedName>
    <definedName name="NSSR172" localSheetId="3">#REF!</definedName>
    <definedName name="NSSR172" localSheetId="6">#REF!</definedName>
    <definedName name="NSSR172" localSheetId="5">#REF!</definedName>
    <definedName name="NSSR172" localSheetId="2">#REF!</definedName>
    <definedName name="NSSR172" localSheetId="1">#REF!</definedName>
    <definedName name="NSSR172" localSheetId="16">#REF!</definedName>
    <definedName name="NSSR172" localSheetId="9">#REF!</definedName>
    <definedName name="NSSR172">#REF!</definedName>
    <definedName name="NSSR173" localSheetId="12">#REF!</definedName>
    <definedName name="NSSR173" localSheetId="15">#REF!</definedName>
    <definedName name="NSSR173" localSheetId="11">#REF!</definedName>
    <definedName name="NSSR173" localSheetId="17">#REF!</definedName>
    <definedName name="NSSR173" localSheetId="14">#REF!</definedName>
    <definedName name="NSSR173" localSheetId="8">#REF!</definedName>
    <definedName name="NSSR173" localSheetId="0">#REF!</definedName>
    <definedName name="NSSR173" localSheetId="20">#REF!</definedName>
    <definedName name="NSSR173" localSheetId="19">#REF!</definedName>
    <definedName name="NSSR173" localSheetId="13">#REF!</definedName>
    <definedName name="NSSR173" localSheetId="7">#REF!</definedName>
    <definedName name="NSSR173" localSheetId="4">#REF!</definedName>
    <definedName name="NSSR173" localSheetId="3">#REF!</definedName>
    <definedName name="NSSR173" localSheetId="6">#REF!</definedName>
    <definedName name="NSSR173" localSheetId="5">#REF!</definedName>
    <definedName name="NSSR173" localSheetId="2">#REF!</definedName>
    <definedName name="NSSR173" localSheetId="1">#REF!</definedName>
    <definedName name="NSSR173" localSheetId="16">#REF!</definedName>
    <definedName name="NSSR173" localSheetId="9">#REF!</definedName>
    <definedName name="NSSR173">#REF!</definedName>
    <definedName name="NSSR174" localSheetId="12">#REF!</definedName>
    <definedName name="NSSR174" localSheetId="15">#REF!</definedName>
    <definedName name="NSSR174" localSheetId="11">#REF!</definedName>
    <definedName name="NSSR174" localSheetId="17">#REF!</definedName>
    <definedName name="NSSR174" localSheetId="14">#REF!</definedName>
    <definedName name="NSSR174" localSheetId="8">#REF!</definedName>
    <definedName name="NSSR174" localSheetId="0">#REF!</definedName>
    <definedName name="NSSR174" localSheetId="20">#REF!</definedName>
    <definedName name="NSSR174" localSheetId="19">#REF!</definedName>
    <definedName name="NSSR174" localSheetId="13">#REF!</definedName>
    <definedName name="NSSR174" localSheetId="7">#REF!</definedName>
    <definedName name="NSSR174" localSheetId="4">#REF!</definedName>
    <definedName name="NSSR174" localSheetId="3">#REF!</definedName>
    <definedName name="NSSR174" localSheetId="6">#REF!</definedName>
    <definedName name="NSSR174" localSheetId="5">#REF!</definedName>
    <definedName name="NSSR174" localSheetId="2">#REF!</definedName>
    <definedName name="NSSR174" localSheetId="1">#REF!</definedName>
    <definedName name="NSSR174" localSheetId="16">#REF!</definedName>
    <definedName name="NSSR174" localSheetId="9">#REF!</definedName>
    <definedName name="NSSR174">#REF!</definedName>
    <definedName name="NSSR18" localSheetId="12">#REF!</definedName>
    <definedName name="NSSR18" localSheetId="15">#REF!</definedName>
    <definedName name="NSSR18" localSheetId="11">#REF!</definedName>
    <definedName name="NSSR18" localSheetId="17">#REF!</definedName>
    <definedName name="NSSR18" localSheetId="14">#REF!</definedName>
    <definedName name="NSSR18" localSheetId="8">#REF!</definedName>
    <definedName name="NSSR18" localSheetId="0">#REF!</definedName>
    <definedName name="NSSR18" localSheetId="20">#REF!</definedName>
    <definedName name="NSSR18" localSheetId="19">#REF!</definedName>
    <definedName name="NSSR18" localSheetId="13">#REF!</definedName>
    <definedName name="NSSR18" localSheetId="7">#REF!</definedName>
    <definedName name="NSSR18" localSheetId="4">#REF!</definedName>
    <definedName name="NSSR18" localSheetId="3">#REF!</definedName>
    <definedName name="NSSR18" localSheetId="6">#REF!</definedName>
    <definedName name="NSSR18" localSheetId="5">#REF!</definedName>
    <definedName name="NSSR18" localSheetId="2">#REF!</definedName>
    <definedName name="NSSR18" localSheetId="1">#REF!</definedName>
    <definedName name="NSSR18" localSheetId="16">#REF!</definedName>
    <definedName name="NSSR18" localSheetId="9">#REF!</definedName>
    <definedName name="NSSR18">#REF!</definedName>
    <definedName name="NSSR19" localSheetId="12">#REF!</definedName>
    <definedName name="NSSR19" localSheetId="15">#REF!</definedName>
    <definedName name="NSSR19" localSheetId="11">#REF!</definedName>
    <definedName name="NSSR19" localSheetId="17">#REF!</definedName>
    <definedName name="NSSR19" localSheetId="14">#REF!</definedName>
    <definedName name="NSSR19" localSheetId="8">#REF!</definedName>
    <definedName name="NSSR19" localSheetId="0">#REF!</definedName>
    <definedName name="NSSR19" localSheetId="20">#REF!</definedName>
    <definedName name="NSSR19" localSheetId="19">#REF!</definedName>
    <definedName name="NSSR19" localSheetId="13">#REF!</definedName>
    <definedName name="NSSR19" localSheetId="7">#REF!</definedName>
    <definedName name="NSSR19" localSheetId="4">#REF!</definedName>
    <definedName name="NSSR19" localSheetId="3">#REF!</definedName>
    <definedName name="NSSR19" localSheetId="6">#REF!</definedName>
    <definedName name="NSSR19" localSheetId="5">#REF!</definedName>
    <definedName name="NSSR19" localSheetId="2">#REF!</definedName>
    <definedName name="NSSR19" localSheetId="1">#REF!</definedName>
    <definedName name="NSSR19" localSheetId="16">#REF!</definedName>
    <definedName name="NSSR19" localSheetId="9">#REF!</definedName>
    <definedName name="NSSR19">#REF!</definedName>
    <definedName name="NSSR2" localSheetId="12">#REF!</definedName>
    <definedName name="NSSR2" localSheetId="15">#REF!</definedName>
    <definedName name="NSSR2" localSheetId="11">#REF!</definedName>
    <definedName name="NSSR2" localSheetId="17">#REF!</definedName>
    <definedName name="NSSR2" localSheetId="14">#REF!</definedName>
    <definedName name="NSSR2" localSheetId="8">#REF!</definedName>
    <definedName name="NSSR2" localSheetId="0">#REF!</definedName>
    <definedName name="NSSR2" localSheetId="20">#REF!</definedName>
    <definedName name="NSSR2" localSheetId="19">#REF!</definedName>
    <definedName name="NSSR2" localSheetId="13">#REF!</definedName>
    <definedName name="NSSR2" localSheetId="7">#REF!</definedName>
    <definedName name="NSSR2" localSheetId="4">#REF!</definedName>
    <definedName name="NSSR2" localSheetId="3">#REF!</definedName>
    <definedName name="NSSR2" localSheetId="6">#REF!</definedName>
    <definedName name="NSSR2" localSheetId="5">#REF!</definedName>
    <definedName name="NSSR2" localSheetId="2">#REF!</definedName>
    <definedName name="NSSR2" localSheetId="1">#REF!</definedName>
    <definedName name="NSSR2" localSheetId="16">#REF!</definedName>
    <definedName name="NSSR2" localSheetId="9">#REF!</definedName>
    <definedName name="NSSR2">#REF!</definedName>
    <definedName name="NSSR20" localSheetId="12">#REF!</definedName>
    <definedName name="NSSR20" localSheetId="15">#REF!</definedName>
    <definedName name="NSSR20" localSheetId="11">#REF!</definedName>
    <definedName name="NSSR20" localSheetId="17">#REF!</definedName>
    <definedName name="NSSR20" localSheetId="14">#REF!</definedName>
    <definedName name="NSSR20" localSheetId="8">#REF!</definedName>
    <definedName name="NSSR20" localSheetId="0">#REF!</definedName>
    <definedName name="NSSR20" localSheetId="20">#REF!</definedName>
    <definedName name="NSSR20" localSheetId="19">#REF!</definedName>
    <definedName name="NSSR20" localSheetId="13">#REF!</definedName>
    <definedName name="NSSR20" localSheetId="7">#REF!</definedName>
    <definedName name="NSSR20" localSheetId="4">#REF!</definedName>
    <definedName name="NSSR20" localSheetId="3">#REF!</definedName>
    <definedName name="NSSR20" localSheetId="6">#REF!</definedName>
    <definedName name="NSSR20" localSheetId="5">#REF!</definedName>
    <definedName name="NSSR20" localSheetId="2">#REF!</definedName>
    <definedName name="NSSR20" localSheetId="1">#REF!</definedName>
    <definedName name="NSSR20" localSheetId="16">#REF!</definedName>
    <definedName name="NSSR20" localSheetId="9">#REF!</definedName>
    <definedName name="NSSR20">#REF!</definedName>
    <definedName name="NSSR21" localSheetId="12">#REF!</definedName>
    <definedName name="NSSR21" localSheetId="15">#REF!</definedName>
    <definedName name="NSSR21" localSheetId="11">#REF!</definedName>
    <definedName name="NSSR21" localSheetId="17">#REF!</definedName>
    <definedName name="NSSR21" localSheetId="14">#REF!</definedName>
    <definedName name="NSSR21" localSheetId="8">#REF!</definedName>
    <definedName name="NSSR21" localSheetId="0">#REF!</definedName>
    <definedName name="NSSR21" localSheetId="20">#REF!</definedName>
    <definedName name="NSSR21" localSheetId="19">#REF!</definedName>
    <definedName name="NSSR21" localSheetId="13">#REF!</definedName>
    <definedName name="NSSR21" localSheetId="7">#REF!</definedName>
    <definedName name="NSSR21" localSheetId="4">#REF!</definedName>
    <definedName name="NSSR21" localSheetId="3">#REF!</definedName>
    <definedName name="NSSR21" localSheetId="6">#REF!</definedName>
    <definedName name="NSSR21" localSheetId="5">#REF!</definedName>
    <definedName name="NSSR21" localSheetId="2">#REF!</definedName>
    <definedName name="NSSR21" localSheetId="1">#REF!</definedName>
    <definedName name="NSSR21" localSheetId="16">#REF!</definedName>
    <definedName name="NSSR21" localSheetId="9">#REF!</definedName>
    <definedName name="NSSR21">#REF!</definedName>
    <definedName name="NSSR22" localSheetId="12">#REF!</definedName>
    <definedName name="NSSR22" localSheetId="15">#REF!</definedName>
    <definedName name="NSSR22" localSheetId="11">#REF!</definedName>
    <definedName name="NSSR22" localSheetId="17">#REF!</definedName>
    <definedName name="NSSR22" localSheetId="14">#REF!</definedName>
    <definedName name="NSSR22" localSheetId="8">#REF!</definedName>
    <definedName name="NSSR22" localSheetId="0">#REF!</definedName>
    <definedName name="NSSR22" localSheetId="20">#REF!</definedName>
    <definedName name="NSSR22" localSheetId="19">#REF!</definedName>
    <definedName name="NSSR22" localSheetId="13">#REF!</definedName>
    <definedName name="NSSR22" localSheetId="7">#REF!</definedName>
    <definedName name="NSSR22" localSheetId="4">#REF!</definedName>
    <definedName name="NSSR22" localSheetId="3">#REF!</definedName>
    <definedName name="NSSR22" localSheetId="6">#REF!</definedName>
    <definedName name="NSSR22" localSheetId="5">#REF!</definedName>
    <definedName name="NSSR22" localSheetId="2">#REF!</definedName>
    <definedName name="NSSR22" localSheetId="1">#REF!</definedName>
    <definedName name="NSSR22" localSheetId="16">#REF!</definedName>
    <definedName name="NSSR22" localSheetId="9">#REF!</definedName>
    <definedName name="NSSR22">#REF!</definedName>
    <definedName name="NSSR23" localSheetId="12">#REF!</definedName>
    <definedName name="NSSR23" localSheetId="15">#REF!</definedName>
    <definedName name="NSSR23" localSheetId="11">#REF!</definedName>
    <definedName name="NSSR23" localSheetId="17">#REF!</definedName>
    <definedName name="NSSR23" localSheetId="14">#REF!</definedName>
    <definedName name="NSSR23" localSheetId="8">#REF!</definedName>
    <definedName name="NSSR23" localSheetId="0">#REF!</definedName>
    <definedName name="NSSR23" localSheetId="20">#REF!</definedName>
    <definedName name="NSSR23" localSheetId="19">#REF!</definedName>
    <definedName name="NSSR23" localSheetId="13">#REF!</definedName>
    <definedName name="NSSR23" localSheetId="7">#REF!</definedName>
    <definedName name="NSSR23" localSheetId="4">#REF!</definedName>
    <definedName name="NSSR23" localSheetId="3">#REF!</definedName>
    <definedName name="NSSR23" localSheetId="6">#REF!</definedName>
    <definedName name="NSSR23" localSheetId="5">#REF!</definedName>
    <definedName name="NSSR23" localSheetId="2">#REF!</definedName>
    <definedName name="NSSR23" localSheetId="1">#REF!</definedName>
    <definedName name="NSSR23" localSheetId="16">#REF!</definedName>
    <definedName name="NSSR23" localSheetId="9">#REF!</definedName>
    <definedName name="NSSR23">#REF!</definedName>
    <definedName name="NSSR24" localSheetId="12">#REF!</definedName>
    <definedName name="NSSR24" localSheetId="15">#REF!</definedName>
    <definedName name="NSSR24" localSheetId="11">#REF!</definedName>
    <definedName name="NSSR24" localSheetId="17">#REF!</definedName>
    <definedName name="NSSR24" localSheetId="14">#REF!</definedName>
    <definedName name="NSSR24" localSheetId="8">#REF!</definedName>
    <definedName name="NSSR24" localSheetId="0">#REF!</definedName>
    <definedName name="NSSR24" localSheetId="20">#REF!</definedName>
    <definedName name="NSSR24" localSheetId="19">#REF!</definedName>
    <definedName name="NSSR24" localSheetId="13">#REF!</definedName>
    <definedName name="NSSR24" localSheetId="7">#REF!</definedName>
    <definedName name="NSSR24" localSheetId="4">#REF!</definedName>
    <definedName name="NSSR24" localSheetId="3">#REF!</definedName>
    <definedName name="NSSR24" localSheetId="6">#REF!</definedName>
    <definedName name="NSSR24" localSheetId="5">#REF!</definedName>
    <definedName name="NSSR24" localSheetId="2">#REF!</definedName>
    <definedName name="NSSR24" localSheetId="1">#REF!</definedName>
    <definedName name="NSSR24" localSheetId="16">#REF!</definedName>
    <definedName name="NSSR24" localSheetId="9">#REF!</definedName>
    <definedName name="NSSR24">#REF!</definedName>
    <definedName name="NSSR25" localSheetId="12">#REF!</definedName>
    <definedName name="NSSR25" localSheetId="15">#REF!</definedName>
    <definedName name="NSSR25" localSheetId="11">#REF!</definedName>
    <definedName name="NSSR25" localSheetId="17">#REF!</definedName>
    <definedName name="NSSR25" localSheetId="14">#REF!</definedName>
    <definedName name="NSSR25" localSheetId="8">#REF!</definedName>
    <definedName name="NSSR25" localSheetId="0">#REF!</definedName>
    <definedName name="NSSR25" localSheetId="20">#REF!</definedName>
    <definedName name="NSSR25" localSheetId="19">#REF!</definedName>
    <definedName name="NSSR25" localSheetId="13">#REF!</definedName>
    <definedName name="NSSR25" localSheetId="7">#REF!</definedName>
    <definedName name="NSSR25" localSheetId="4">#REF!</definedName>
    <definedName name="NSSR25" localSheetId="3">#REF!</definedName>
    <definedName name="NSSR25" localSheetId="6">#REF!</definedName>
    <definedName name="NSSR25" localSheetId="5">#REF!</definedName>
    <definedName name="NSSR25" localSheetId="2">#REF!</definedName>
    <definedName name="NSSR25" localSheetId="1">#REF!</definedName>
    <definedName name="NSSR25" localSheetId="16">#REF!</definedName>
    <definedName name="NSSR25" localSheetId="9">#REF!</definedName>
    <definedName name="NSSR25">#REF!</definedName>
    <definedName name="NSSR26" localSheetId="12">#REF!</definedName>
    <definedName name="NSSR26" localSheetId="15">#REF!</definedName>
    <definedName name="NSSR26" localSheetId="11">#REF!</definedName>
    <definedName name="NSSR26" localSheetId="17">#REF!</definedName>
    <definedName name="NSSR26" localSheetId="14">#REF!</definedName>
    <definedName name="NSSR26" localSheetId="8">#REF!</definedName>
    <definedName name="NSSR26" localSheetId="0">#REF!</definedName>
    <definedName name="NSSR26" localSheetId="20">#REF!</definedName>
    <definedName name="NSSR26" localSheetId="19">#REF!</definedName>
    <definedName name="NSSR26" localSheetId="13">#REF!</definedName>
    <definedName name="NSSR26" localSheetId="7">#REF!</definedName>
    <definedName name="NSSR26" localSheetId="4">#REF!</definedName>
    <definedName name="NSSR26" localSheetId="3">#REF!</definedName>
    <definedName name="NSSR26" localSheetId="6">#REF!</definedName>
    <definedName name="NSSR26" localSheetId="5">#REF!</definedName>
    <definedName name="NSSR26" localSheetId="2">#REF!</definedName>
    <definedName name="NSSR26" localSheetId="1">#REF!</definedName>
    <definedName name="NSSR26" localSheetId="16">#REF!</definedName>
    <definedName name="NSSR26" localSheetId="9">#REF!</definedName>
    <definedName name="NSSR26">#REF!</definedName>
    <definedName name="NSSR27" localSheetId="12">#REF!</definedName>
    <definedName name="NSSR27" localSheetId="15">#REF!</definedName>
    <definedName name="NSSR27" localSheetId="11">#REF!</definedName>
    <definedName name="NSSR27" localSheetId="17">#REF!</definedName>
    <definedName name="NSSR27" localSheetId="14">#REF!</definedName>
    <definedName name="NSSR27" localSheetId="8">#REF!</definedName>
    <definedName name="NSSR27" localSheetId="0">#REF!</definedName>
    <definedName name="NSSR27" localSheetId="20">#REF!</definedName>
    <definedName name="NSSR27" localSheetId="19">#REF!</definedName>
    <definedName name="NSSR27" localSheetId="13">#REF!</definedName>
    <definedName name="NSSR27" localSheetId="7">#REF!</definedName>
    <definedName name="NSSR27" localSheetId="4">#REF!</definedName>
    <definedName name="NSSR27" localSheetId="3">#REF!</definedName>
    <definedName name="NSSR27" localSheetId="6">#REF!</definedName>
    <definedName name="NSSR27" localSheetId="5">#REF!</definedName>
    <definedName name="NSSR27" localSheetId="2">#REF!</definedName>
    <definedName name="NSSR27" localSheetId="1">#REF!</definedName>
    <definedName name="NSSR27" localSheetId="16">#REF!</definedName>
    <definedName name="NSSR27" localSheetId="9">#REF!</definedName>
    <definedName name="NSSR27">#REF!</definedName>
    <definedName name="NSSR28" localSheetId="12">#REF!</definedName>
    <definedName name="NSSR28" localSheetId="15">#REF!</definedName>
    <definedName name="NSSR28" localSheetId="11">#REF!</definedName>
    <definedName name="NSSR28" localSheetId="17">#REF!</definedName>
    <definedName name="NSSR28" localSheetId="14">#REF!</definedName>
    <definedName name="NSSR28" localSheetId="8">#REF!</definedName>
    <definedName name="NSSR28" localSheetId="0">#REF!</definedName>
    <definedName name="NSSR28" localSheetId="20">#REF!</definedName>
    <definedName name="NSSR28" localSheetId="19">#REF!</definedName>
    <definedName name="NSSR28" localSheetId="13">#REF!</definedName>
    <definedName name="NSSR28" localSheetId="7">#REF!</definedName>
    <definedName name="NSSR28" localSheetId="4">#REF!</definedName>
    <definedName name="NSSR28" localSheetId="3">#REF!</definedName>
    <definedName name="NSSR28" localSheetId="6">#REF!</definedName>
    <definedName name="NSSR28" localSheetId="5">#REF!</definedName>
    <definedName name="NSSR28" localSheetId="2">#REF!</definedName>
    <definedName name="NSSR28" localSheetId="1">#REF!</definedName>
    <definedName name="NSSR28" localSheetId="16">#REF!</definedName>
    <definedName name="NSSR28" localSheetId="9">#REF!</definedName>
    <definedName name="NSSR28">#REF!</definedName>
    <definedName name="NSSR29" localSheetId="12">#REF!</definedName>
    <definedName name="NSSR29" localSheetId="15">#REF!</definedName>
    <definedName name="NSSR29" localSheetId="11">#REF!</definedName>
    <definedName name="NSSR29" localSheetId="17">#REF!</definedName>
    <definedName name="NSSR29" localSheetId="14">#REF!</definedName>
    <definedName name="NSSR29" localSheetId="8">#REF!</definedName>
    <definedName name="NSSR29" localSheetId="0">#REF!</definedName>
    <definedName name="NSSR29" localSheetId="20">#REF!</definedName>
    <definedName name="NSSR29" localSheetId="19">#REF!</definedName>
    <definedName name="NSSR29" localSheetId="13">#REF!</definedName>
    <definedName name="NSSR29" localSheetId="7">#REF!</definedName>
    <definedName name="NSSR29" localSheetId="4">#REF!</definedName>
    <definedName name="NSSR29" localSheetId="3">#REF!</definedName>
    <definedName name="NSSR29" localSheetId="6">#REF!</definedName>
    <definedName name="NSSR29" localSheetId="5">#REF!</definedName>
    <definedName name="NSSR29" localSheetId="2">#REF!</definedName>
    <definedName name="NSSR29" localSheetId="1">#REF!</definedName>
    <definedName name="NSSR29" localSheetId="16">#REF!</definedName>
    <definedName name="NSSR29" localSheetId="9">#REF!</definedName>
    <definedName name="NSSR29">#REF!</definedName>
    <definedName name="NSSR3" localSheetId="12">#REF!</definedName>
    <definedName name="NSSR3" localSheetId="15">#REF!</definedName>
    <definedName name="NSSR3" localSheetId="11">#REF!</definedName>
    <definedName name="NSSR3" localSheetId="17">#REF!</definedName>
    <definedName name="NSSR3" localSheetId="14">#REF!</definedName>
    <definedName name="NSSR3" localSheetId="8">#REF!</definedName>
    <definedName name="NSSR3" localSheetId="0">#REF!</definedName>
    <definedName name="NSSR3" localSheetId="20">#REF!</definedName>
    <definedName name="NSSR3" localSheetId="19">#REF!</definedName>
    <definedName name="NSSR3" localSheetId="13">#REF!</definedName>
    <definedName name="NSSR3" localSheetId="7">#REF!</definedName>
    <definedName name="NSSR3" localSheetId="4">#REF!</definedName>
    <definedName name="NSSR3" localSheetId="3">#REF!</definedName>
    <definedName name="NSSR3" localSheetId="6">#REF!</definedName>
    <definedName name="NSSR3" localSheetId="5">#REF!</definedName>
    <definedName name="NSSR3" localSheetId="2">#REF!</definedName>
    <definedName name="NSSR3" localSheetId="1">#REF!</definedName>
    <definedName name="NSSR3" localSheetId="16">#REF!</definedName>
    <definedName name="NSSR3" localSheetId="9">#REF!</definedName>
    <definedName name="NSSR3">#REF!</definedName>
    <definedName name="NSSR30" localSheetId="12">#REF!</definedName>
    <definedName name="NSSR30" localSheetId="15">#REF!</definedName>
    <definedName name="NSSR30" localSheetId="11">#REF!</definedName>
    <definedName name="NSSR30" localSheetId="17">#REF!</definedName>
    <definedName name="NSSR30" localSheetId="14">#REF!</definedName>
    <definedName name="NSSR30" localSheetId="8">#REF!</definedName>
    <definedName name="NSSR30" localSheetId="0">#REF!</definedName>
    <definedName name="NSSR30" localSheetId="20">#REF!</definedName>
    <definedName name="NSSR30" localSheetId="19">#REF!</definedName>
    <definedName name="NSSR30" localSheetId="13">#REF!</definedName>
    <definedName name="NSSR30" localSheetId="7">#REF!</definedName>
    <definedName name="NSSR30" localSheetId="4">#REF!</definedName>
    <definedName name="NSSR30" localSheetId="3">#REF!</definedName>
    <definedName name="NSSR30" localSheetId="6">#REF!</definedName>
    <definedName name="NSSR30" localSheetId="5">#REF!</definedName>
    <definedName name="NSSR30" localSheetId="2">#REF!</definedName>
    <definedName name="NSSR30" localSheetId="1">#REF!</definedName>
    <definedName name="NSSR30" localSheetId="16">#REF!</definedName>
    <definedName name="NSSR30" localSheetId="9">#REF!</definedName>
    <definedName name="NSSR30">#REF!</definedName>
    <definedName name="NSSR31" localSheetId="12">#REF!</definedName>
    <definedName name="NSSR31" localSheetId="15">#REF!</definedName>
    <definedName name="NSSR31" localSheetId="11">#REF!</definedName>
    <definedName name="NSSR31" localSheetId="17">#REF!</definedName>
    <definedName name="NSSR31" localSheetId="14">#REF!</definedName>
    <definedName name="NSSR31" localSheetId="8">#REF!</definedName>
    <definedName name="NSSR31" localSheetId="0">#REF!</definedName>
    <definedName name="NSSR31" localSheetId="20">#REF!</definedName>
    <definedName name="NSSR31" localSheetId="19">#REF!</definedName>
    <definedName name="NSSR31" localSheetId="13">#REF!</definedName>
    <definedName name="NSSR31" localSheetId="7">#REF!</definedName>
    <definedName name="NSSR31" localSheetId="4">#REF!</definedName>
    <definedName name="NSSR31" localSheetId="3">#REF!</definedName>
    <definedName name="NSSR31" localSheetId="6">#REF!</definedName>
    <definedName name="NSSR31" localSheetId="5">#REF!</definedName>
    <definedName name="NSSR31" localSheetId="2">#REF!</definedName>
    <definedName name="NSSR31" localSheetId="1">#REF!</definedName>
    <definedName name="NSSR31" localSheetId="16">#REF!</definedName>
    <definedName name="NSSR31" localSheetId="9">#REF!</definedName>
    <definedName name="NSSR31">#REF!</definedName>
    <definedName name="NSSR32" localSheetId="12">#REF!</definedName>
    <definedName name="NSSR32" localSheetId="15">#REF!</definedName>
    <definedName name="NSSR32" localSheetId="11">#REF!</definedName>
    <definedName name="NSSR32" localSheetId="17">#REF!</definedName>
    <definedName name="NSSR32" localSheetId="14">#REF!</definedName>
    <definedName name="NSSR32" localSheetId="8">#REF!</definedName>
    <definedName name="NSSR32" localSheetId="0">#REF!</definedName>
    <definedName name="NSSR32" localSheetId="20">#REF!</definedName>
    <definedName name="NSSR32" localSheetId="19">#REF!</definedName>
    <definedName name="NSSR32" localSheetId="13">#REF!</definedName>
    <definedName name="NSSR32" localSheetId="7">#REF!</definedName>
    <definedName name="NSSR32" localSheetId="4">#REF!</definedName>
    <definedName name="NSSR32" localSheetId="3">#REF!</definedName>
    <definedName name="NSSR32" localSheetId="6">#REF!</definedName>
    <definedName name="NSSR32" localSheetId="5">#REF!</definedName>
    <definedName name="NSSR32" localSheetId="2">#REF!</definedName>
    <definedName name="NSSR32" localSheetId="1">#REF!</definedName>
    <definedName name="NSSR32" localSheetId="16">#REF!</definedName>
    <definedName name="NSSR32" localSheetId="9">#REF!</definedName>
    <definedName name="NSSR32">#REF!</definedName>
    <definedName name="NSSR33" localSheetId="12">#REF!</definedName>
    <definedName name="NSSR33" localSheetId="15">#REF!</definedName>
    <definedName name="NSSR33" localSheetId="11">#REF!</definedName>
    <definedName name="NSSR33" localSheetId="17">#REF!</definedName>
    <definedName name="NSSR33" localSheetId="14">#REF!</definedName>
    <definedName name="NSSR33" localSheetId="8">#REF!</definedName>
    <definedName name="NSSR33" localSheetId="0">#REF!</definedName>
    <definedName name="NSSR33" localSheetId="20">#REF!</definedName>
    <definedName name="NSSR33" localSheetId="19">#REF!</definedName>
    <definedName name="NSSR33" localSheetId="13">#REF!</definedName>
    <definedName name="NSSR33" localSheetId="7">#REF!</definedName>
    <definedName name="NSSR33" localSheetId="4">#REF!</definedName>
    <definedName name="NSSR33" localSheetId="3">#REF!</definedName>
    <definedName name="NSSR33" localSheetId="6">#REF!</definedName>
    <definedName name="NSSR33" localSheetId="5">#REF!</definedName>
    <definedName name="NSSR33" localSheetId="2">#REF!</definedName>
    <definedName name="NSSR33" localSheetId="1">#REF!</definedName>
    <definedName name="NSSR33" localSheetId="16">#REF!</definedName>
    <definedName name="NSSR33" localSheetId="9">#REF!</definedName>
    <definedName name="NSSR33">#REF!</definedName>
    <definedName name="NSSR34" localSheetId="12">#REF!</definedName>
    <definedName name="NSSR34" localSheetId="15">#REF!</definedName>
    <definedName name="NSSR34" localSheetId="11">#REF!</definedName>
    <definedName name="NSSR34" localSheetId="17">#REF!</definedName>
    <definedName name="NSSR34" localSheetId="14">#REF!</definedName>
    <definedName name="NSSR34" localSheetId="8">#REF!</definedName>
    <definedName name="NSSR34" localSheetId="0">#REF!</definedName>
    <definedName name="NSSR34" localSheetId="20">#REF!</definedName>
    <definedName name="NSSR34" localSheetId="19">#REF!</definedName>
    <definedName name="NSSR34" localSheetId="13">#REF!</definedName>
    <definedName name="NSSR34" localSheetId="7">#REF!</definedName>
    <definedName name="NSSR34" localSheetId="4">#REF!</definedName>
    <definedName name="NSSR34" localSheetId="3">#REF!</definedName>
    <definedName name="NSSR34" localSheetId="6">#REF!</definedName>
    <definedName name="NSSR34" localSheetId="5">#REF!</definedName>
    <definedName name="NSSR34" localSheetId="2">#REF!</definedName>
    <definedName name="NSSR34" localSheetId="1">#REF!</definedName>
    <definedName name="NSSR34" localSheetId="16">#REF!</definedName>
    <definedName name="NSSR34" localSheetId="9">#REF!</definedName>
    <definedName name="NSSR34">#REF!</definedName>
    <definedName name="NSSR35" localSheetId="12">#REF!</definedName>
    <definedName name="NSSR35" localSheetId="15">#REF!</definedName>
    <definedName name="NSSR35" localSheetId="11">#REF!</definedName>
    <definedName name="NSSR35" localSheetId="17">#REF!</definedName>
    <definedName name="NSSR35" localSheetId="14">#REF!</definedName>
    <definedName name="NSSR35" localSheetId="8">#REF!</definedName>
    <definedName name="NSSR35" localSheetId="0">#REF!</definedName>
    <definedName name="NSSR35" localSheetId="20">#REF!</definedName>
    <definedName name="NSSR35" localSheetId="19">#REF!</definedName>
    <definedName name="NSSR35" localSheetId="13">#REF!</definedName>
    <definedName name="NSSR35" localSheetId="7">#REF!</definedName>
    <definedName name="NSSR35" localSheetId="4">#REF!</definedName>
    <definedName name="NSSR35" localSheetId="3">#REF!</definedName>
    <definedName name="NSSR35" localSheetId="6">#REF!</definedName>
    <definedName name="NSSR35" localSheetId="5">#REF!</definedName>
    <definedName name="NSSR35" localSheetId="2">#REF!</definedName>
    <definedName name="NSSR35" localSheetId="1">#REF!</definedName>
    <definedName name="NSSR35" localSheetId="16">#REF!</definedName>
    <definedName name="NSSR35" localSheetId="9">#REF!</definedName>
    <definedName name="NSSR35">#REF!</definedName>
    <definedName name="NSSR36" localSheetId="12">#REF!</definedName>
    <definedName name="NSSR36" localSheetId="15">#REF!</definedName>
    <definedName name="NSSR36" localSheetId="11">#REF!</definedName>
    <definedName name="NSSR36" localSheetId="17">#REF!</definedName>
    <definedName name="NSSR36" localSheetId="14">#REF!</definedName>
    <definedName name="NSSR36" localSheetId="8">#REF!</definedName>
    <definedName name="NSSR36" localSheetId="0">#REF!</definedName>
    <definedName name="NSSR36" localSheetId="20">#REF!</definedName>
    <definedName name="NSSR36" localSheetId="19">#REF!</definedName>
    <definedName name="NSSR36" localSheetId="13">#REF!</definedName>
    <definedName name="NSSR36" localSheetId="7">#REF!</definedName>
    <definedName name="NSSR36" localSheetId="4">#REF!</definedName>
    <definedName name="NSSR36" localSheetId="3">#REF!</definedName>
    <definedName name="NSSR36" localSheetId="6">#REF!</definedName>
    <definedName name="NSSR36" localSheetId="5">#REF!</definedName>
    <definedName name="NSSR36" localSheetId="2">#REF!</definedName>
    <definedName name="NSSR36" localSheetId="1">#REF!</definedName>
    <definedName name="NSSR36" localSheetId="16">#REF!</definedName>
    <definedName name="NSSR36" localSheetId="9">#REF!</definedName>
    <definedName name="NSSR36">#REF!</definedName>
    <definedName name="NSSR37" localSheetId="12">#REF!</definedName>
    <definedName name="NSSR37" localSheetId="15">#REF!</definedName>
    <definedName name="NSSR37" localSheetId="11">#REF!</definedName>
    <definedName name="NSSR37" localSheetId="17">#REF!</definedName>
    <definedName name="NSSR37" localSheetId="14">#REF!</definedName>
    <definedName name="NSSR37" localSheetId="8">#REF!</definedName>
    <definedName name="NSSR37" localSheetId="0">#REF!</definedName>
    <definedName name="NSSR37" localSheetId="20">#REF!</definedName>
    <definedName name="NSSR37" localSheetId="19">#REF!</definedName>
    <definedName name="NSSR37" localSheetId="13">#REF!</definedName>
    <definedName name="NSSR37" localSheetId="7">#REF!</definedName>
    <definedName name="NSSR37" localSheetId="4">#REF!</definedName>
    <definedName name="NSSR37" localSheetId="3">#REF!</definedName>
    <definedName name="NSSR37" localSheetId="6">#REF!</definedName>
    <definedName name="NSSR37" localSheetId="5">#REF!</definedName>
    <definedName name="NSSR37" localSheetId="2">#REF!</definedName>
    <definedName name="NSSR37" localSheetId="1">#REF!</definedName>
    <definedName name="NSSR37" localSheetId="16">#REF!</definedName>
    <definedName name="NSSR37" localSheetId="9">#REF!</definedName>
    <definedName name="NSSR37">#REF!</definedName>
    <definedName name="NSSR38" localSheetId="12">#REF!</definedName>
    <definedName name="NSSR38" localSheetId="15">#REF!</definedName>
    <definedName name="NSSR38" localSheetId="11">#REF!</definedName>
    <definedName name="NSSR38" localSheetId="17">#REF!</definedName>
    <definedName name="NSSR38" localSheetId="14">#REF!</definedName>
    <definedName name="NSSR38" localSheetId="8">#REF!</definedName>
    <definedName name="NSSR38" localSheetId="0">#REF!</definedName>
    <definedName name="NSSR38" localSheetId="20">#REF!</definedName>
    <definedName name="NSSR38" localSheetId="19">#REF!</definedName>
    <definedName name="NSSR38" localSheetId="13">#REF!</definedName>
    <definedName name="NSSR38" localSheetId="7">#REF!</definedName>
    <definedName name="NSSR38" localSheetId="4">#REF!</definedName>
    <definedName name="NSSR38" localSheetId="3">#REF!</definedName>
    <definedName name="NSSR38" localSheetId="6">#REF!</definedName>
    <definedName name="NSSR38" localSheetId="5">#REF!</definedName>
    <definedName name="NSSR38" localSheetId="2">#REF!</definedName>
    <definedName name="NSSR38" localSheetId="1">#REF!</definedName>
    <definedName name="NSSR38" localSheetId="16">#REF!</definedName>
    <definedName name="NSSR38" localSheetId="9">#REF!</definedName>
    <definedName name="NSSR38">#REF!</definedName>
    <definedName name="NSSR39" localSheetId="12">#REF!</definedName>
    <definedName name="NSSR39" localSheetId="15">#REF!</definedName>
    <definedName name="NSSR39" localSheetId="11">#REF!</definedName>
    <definedName name="NSSR39" localSheetId="17">#REF!</definedName>
    <definedName name="NSSR39" localSheetId="14">#REF!</definedName>
    <definedName name="NSSR39" localSheetId="8">#REF!</definedName>
    <definedName name="NSSR39" localSheetId="0">#REF!</definedName>
    <definedName name="NSSR39" localSheetId="20">#REF!</definedName>
    <definedName name="NSSR39" localSheetId="19">#REF!</definedName>
    <definedName name="NSSR39" localSheetId="13">#REF!</definedName>
    <definedName name="NSSR39" localSheetId="7">#REF!</definedName>
    <definedName name="NSSR39" localSheetId="4">#REF!</definedName>
    <definedName name="NSSR39" localSheetId="3">#REF!</definedName>
    <definedName name="NSSR39" localSheetId="6">#REF!</definedName>
    <definedName name="NSSR39" localSheetId="5">#REF!</definedName>
    <definedName name="NSSR39" localSheetId="2">#REF!</definedName>
    <definedName name="NSSR39" localSheetId="1">#REF!</definedName>
    <definedName name="NSSR39" localSheetId="16">#REF!</definedName>
    <definedName name="NSSR39" localSheetId="9">#REF!</definedName>
    <definedName name="NSSR39">#REF!</definedName>
    <definedName name="NSSR4" localSheetId="12">#REF!</definedName>
    <definedName name="NSSR4" localSheetId="15">#REF!</definedName>
    <definedName name="NSSR4" localSheetId="11">#REF!</definedName>
    <definedName name="NSSR4" localSheetId="17">#REF!</definedName>
    <definedName name="NSSR4" localSheetId="14">#REF!</definedName>
    <definedName name="NSSR4" localSheetId="8">#REF!</definedName>
    <definedName name="NSSR4" localSheetId="0">#REF!</definedName>
    <definedName name="NSSR4" localSheetId="20">#REF!</definedName>
    <definedName name="NSSR4" localSheetId="19">#REF!</definedName>
    <definedName name="NSSR4" localSheetId="13">#REF!</definedName>
    <definedName name="NSSR4" localSheetId="7">#REF!</definedName>
    <definedName name="NSSR4" localSheetId="4">#REF!</definedName>
    <definedName name="NSSR4" localSheetId="3">#REF!</definedName>
    <definedName name="NSSR4" localSheetId="6">#REF!</definedName>
    <definedName name="NSSR4" localSheetId="5">#REF!</definedName>
    <definedName name="NSSR4" localSheetId="2">#REF!</definedName>
    <definedName name="NSSR4" localSheetId="1">#REF!</definedName>
    <definedName name="NSSR4" localSheetId="16">#REF!</definedName>
    <definedName name="NSSR4" localSheetId="9">#REF!</definedName>
    <definedName name="NSSR4">#REF!</definedName>
    <definedName name="NSSR40" localSheetId="12">#REF!</definedName>
    <definedName name="NSSR40" localSheetId="15">#REF!</definedName>
    <definedName name="NSSR40" localSheetId="11">#REF!</definedName>
    <definedName name="NSSR40" localSheetId="17">#REF!</definedName>
    <definedName name="NSSR40" localSheetId="14">#REF!</definedName>
    <definedName name="NSSR40" localSheetId="8">#REF!</definedName>
    <definedName name="NSSR40" localSheetId="0">#REF!</definedName>
    <definedName name="NSSR40" localSheetId="20">#REF!</definedName>
    <definedName name="NSSR40" localSheetId="19">#REF!</definedName>
    <definedName name="NSSR40" localSheetId="13">#REF!</definedName>
    <definedName name="NSSR40" localSheetId="7">#REF!</definedName>
    <definedName name="NSSR40" localSheetId="4">#REF!</definedName>
    <definedName name="NSSR40" localSheetId="3">#REF!</definedName>
    <definedName name="NSSR40" localSheetId="6">#REF!</definedName>
    <definedName name="NSSR40" localSheetId="5">#REF!</definedName>
    <definedName name="NSSR40" localSheetId="2">#REF!</definedName>
    <definedName name="NSSR40" localSheetId="1">#REF!</definedName>
    <definedName name="NSSR40" localSheetId="16">#REF!</definedName>
    <definedName name="NSSR40" localSheetId="9">#REF!</definedName>
    <definedName name="NSSR40">#REF!</definedName>
    <definedName name="NSSR41" localSheetId="12">#REF!</definedName>
    <definedName name="NSSR41" localSheetId="15">#REF!</definedName>
    <definedName name="NSSR41" localSheetId="11">#REF!</definedName>
    <definedName name="NSSR41" localSheetId="17">#REF!</definedName>
    <definedName name="NSSR41" localSheetId="14">#REF!</definedName>
    <definedName name="NSSR41" localSheetId="8">#REF!</definedName>
    <definedName name="NSSR41" localSheetId="0">#REF!</definedName>
    <definedName name="NSSR41" localSheetId="20">#REF!</definedName>
    <definedName name="NSSR41" localSheetId="19">#REF!</definedName>
    <definedName name="NSSR41" localSheetId="13">#REF!</definedName>
    <definedName name="NSSR41" localSheetId="7">#REF!</definedName>
    <definedName name="NSSR41" localSheetId="4">#REF!</definedName>
    <definedName name="NSSR41" localSheetId="3">#REF!</definedName>
    <definedName name="NSSR41" localSheetId="6">#REF!</definedName>
    <definedName name="NSSR41" localSheetId="5">#REF!</definedName>
    <definedName name="NSSR41" localSheetId="2">#REF!</definedName>
    <definedName name="NSSR41" localSheetId="1">#REF!</definedName>
    <definedName name="NSSR41" localSheetId="16">#REF!</definedName>
    <definedName name="NSSR41" localSheetId="9">#REF!</definedName>
    <definedName name="NSSR41">#REF!</definedName>
    <definedName name="NSSR42" localSheetId="12">#REF!</definedName>
    <definedName name="NSSR42" localSheetId="15">#REF!</definedName>
    <definedName name="NSSR42" localSheetId="11">#REF!</definedName>
    <definedName name="NSSR42" localSheetId="17">#REF!</definedName>
    <definedName name="NSSR42" localSheetId="14">#REF!</definedName>
    <definedName name="NSSR42" localSheetId="8">#REF!</definedName>
    <definedName name="NSSR42" localSheetId="0">#REF!</definedName>
    <definedName name="NSSR42" localSheetId="20">#REF!</definedName>
    <definedName name="NSSR42" localSheetId="19">#REF!</definedName>
    <definedName name="NSSR42" localSheetId="13">#REF!</definedName>
    <definedName name="NSSR42" localSheetId="7">#REF!</definedName>
    <definedName name="NSSR42" localSheetId="4">#REF!</definedName>
    <definedName name="NSSR42" localSheetId="3">#REF!</definedName>
    <definedName name="NSSR42" localSheetId="6">#REF!</definedName>
    <definedName name="NSSR42" localSheetId="5">#REF!</definedName>
    <definedName name="NSSR42" localSheetId="2">#REF!</definedName>
    <definedName name="NSSR42" localSheetId="1">#REF!</definedName>
    <definedName name="NSSR42" localSheetId="16">#REF!</definedName>
    <definedName name="NSSR42" localSheetId="9">#REF!</definedName>
    <definedName name="NSSR42">#REF!</definedName>
    <definedName name="NSSR43" localSheetId="12">#REF!</definedName>
    <definedName name="NSSR43" localSheetId="15">#REF!</definedName>
    <definedName name="NSSR43" localSheetId="11">#REF!</definedName>
    <definedName name="NSSR43" localSheetId="17">#REF!</definedName>
    <definedName name="NSSR43" localSheetId="14">#REF!</definedName>
    <definedName name="NSSR43" localSheetId="8">#REF!</definedName>
    <definedName name="NSSR43" localSheetId="0">#REF!</definedName>
    <definedName name="NSSR43" localSheetId="20">#REF!</definedName>
    <definedName name="NSSR43" localSheetId="19">#REF!</definedName>
    <definedName name="NSSR43" localSheetId="13">#REF!</definedName>
    <definedName name="NSSR43" localSheetId="7">#REF!</definedName>
    <definedName name="NSSR43" localSheetId="4">#REF!</definedName>
    <definedName name="NSSR43" localSheetId="3">#REF!</definedName>
    <definedName name="NSSR43" localSheetId="6">#REF!</definedName>
    <definedName name="NSSR43" localSheetId="5">#REF!</definedName>
    <definedName name="NSSR43" localSheetId="2">#REF!</definedName>
    <definedName name="NSSR43" localSheetId="1">#REF!</definedName>
    <definedName name="NSSR43" localSheetId="16">#REF!</definedName>
    <definedName name="NSSR43" localSheetId="9">#REF!</definedName>
    <definedName name="NSSR43">#REF!</definedName>
    <definedName name="NSSR44" localSheetId="12">#REF!</definedName>
    <definedName name="NSSR44" localSheetId="15">#REF!</definedName>
    <definedName name="NSSR44" localSheetId="11">#REF!</definedName>
    <definedName name="NSSR44" localSheetId="17">#REF!</definedName>
    <definedName name="NSSR44" localSheetId="14">#REF!</definedName>
    <definedName name="NSSR44" localSheetId="8">#REF!</definedName>
    <definedName name="NSSR44" localSheetId="0">#REF!</definedName>
    <definedName name="NSSR44" localSheetId="20">#REF!</definedName>
    <definedName name="NSSR44" localSheetId="19">#REF!</definedName>
    <definedName name="NSSR44" localSheetId="13">#REF!</definedName>
    <definedName name="NSSR44" localSheetId="7">#REF!</definedName>
    <definedName name="NSSR44" localSheetId="4">#REF!</definedName>
    <definedName name="NSSR44" localSheetId="3">#REF!</definedName>
    <definedName name="NSSR44" localSheetId="6">#REF!</definedName>
    <definedName name="NSSR44" localSheetId="5">#REF!</definedName>
    <definedName name="NSSR44" localSheetId="2">#REF!</definedName>
    <definedName name="NSSR44" localSheetId="1">#REF!</definedName>
    <definedName name="NSSR44" localSheetId="16">#REF!</definedName>
    <definedName name="NSSR44" localSheetId="9">#REF!</definedName>
    <definedName name="NSSR44">#REF!</definedName>
    <definedName name="NSSR45" localSheetId="12">#REF!</definedName>
    <definedName name="NSSR45" localSheetId="15">#REF!</definedName>
    <definedName name="NSSR45" localSheetId="11">#REF!</definedName>
    <definedName name="NSSR45" localSheetId="17">#REF!</definedName>
    <definedName name="NSSR45" localSheetId="14">#REF!</definedName>
    <definedName name="NSSR45" localSheetId="8">#REF!</definedName>
    <definedName name="NSSR45" localSheetId="0">#REF!</definedName>
    <definedName name="NSSR45" localSheetId="20">#REF!</definedName>
    <definedName name="NSSR45" localSheetId="19">#REF!</definedName>
    <definedName name="NSSR45" localSheetId="13">#REF!</definedName>
    <definedName name="NSSR45" localSheetId="7">#REF!</definedName>
    <definedName name="NSSR45" localSheetId="4">#REF!</definedName>
    <definedName name="NSSR45" localSheetId="3">#REF!</definedName>
    <definedName name="NSSR45" localSheetId="6">#REF!</definedName>
    <definedName name="NSSR45" localSheetId="5">#REF!</definedName>
    <definedName name="NSSR45" localSheetId="2">#REF!</definedName>
    <definedName name="NSSR45" localSheetId="1">#REF!</definedName>
    <definedName name="NSSR45" localSheetId="16">#REF!</definedName>
    <definedName name="NSSR45" localSheetId="9">#REF!</definedName>
    <definedName name="NSSR45">#REF!</definedName>
    <definedName name="NSSR46" localSheetId="12">#REF!</definedName>
    <definedName name="NSSR46" localSheetId="15">#REF!</definedName>
    <definedName name="NSSR46" localSheetId="11">#REF!</definedName>
    <definedName name="NSSR46" localSheetId="17">#REF!</definedName>
    <definedName name="NSSR46" localSheetId="14">#REF!</definedName>
    <definedName name="NSSR46" localSheetId="8">#REF!</definedName>
    <definedName name="NSSR46" localSheetId="0">#REF!</definedName>
    <definedName name="NSSR46" localSheetId="20">#REF!</definedName>
    <definedName name="NSSR46" localSheetId="19">#REF!</definedName>
    <definedName name="NSSR46" localSheetId="13">#REF!</definedName>
    <definedName name="NSSR46" localSheetId="7">#REF!</definedName>
    <definedName name="NSSR46" localSheetId="4">#REF!</definedName>
    <definedName name="NSSR46" localSheetId="3">#REF!</definedName>
    <definedName name="NSSR46" localSheetId="6">#REF!</definedName>
    <definedName name="NSSR46" localSheetId="5">#REF!</definedName>
    <definedName name="NSSR46" localSheetId="2">#REF!</definedName>
    <definedName name="NSSR46" localSheetId="1">#REF!</definedName>
    <definedName name="NSSR46" localSheetId="16">#REF!</definedName>
    <definedName name="NSSR46" localSheetId="9">#REF!</definedName>
    <definedName name="NSSR46">#REF!</definedName>
    <definedName name="NSSR47" localSheetId="12">#REF!</definedName>
    <definedName name="NSSR47" localSheetId="15">#REF!</definedName>
    <definedName name="NSSR47" localSheetId="11">#REF!</definedName>
    <definedName name="NSSR47" localSheetId="17">#REF!</definedName>
    <definedName name="NSSR47" localSheetId="14">#REF!</definedName>
    <definedName name="NSSR47" localSheetId="8">#REF!</definedName>
    <definedName name="NSSR47" localSheetId="0">#REF!</definedName>
    <definedName name="NSSR47" localSheetId="20">#REF!</definedName>
    <definedName name="NSSR47" localSheetId="19">#REF!</definedName>
    <definedName name="NSSR47" localSheetId="13">#REF!</definedName>
    <definedName name="NSSR47" localSheetId="7">#REF!</definedName>
    <definedName name="NSSR47" localSheetId="4">#REF!</definedName>
    <definedName name="NSSR47" localSheetId="3">#REF!</definedName>
    <definedName name="NSSR47" localSheetId="6">#REF!</definedName>
    <definedName name="NSSR47" localSheetId="5">#REF!</definedName>
    <definedName name="NSSR47" localSheetId="2">#REF!</definedName>
    <definedName name="NSSR47" localSheetId="1">#REF!</definedName>
    <definedName name="NSSR47" localSheetId="16">#REF!</definedName>
    <definedName name="NSSR47" localSheetId="9">#REF!</definedName>
    <definedName name="NSSR47">#REF!</definedName>
    <definedName name="NSSR48" localSheetId="12">#REF!</definedName>
    <definedName name="NSSR48" localSheetId="15">#REF!</definedName>
    <definedName name="NSSR48" localSheetId="11">#REF!</definedName>
    <definedName name="NSSR48" localSheetId="17">#REF!</definedName>
    <definedName name="NSSR48" localSheetId="14">#REF!</definedName>
    <definedName name="NSSR48" localSheetId="8">#REF!</definedName>
    <definedName name="NSSR48" localSheetId="0">#REF!</definedName>
    <definedName name="NSSR48" localSheetId="20">#REF!</definedName>
    <definedName name="NSSR48" localSheetId="19">#REF!</definedName>
    <definedName name="NSSR48" localSheetId="13">#REF!</definedName>
    <definedName name="NSSR48" localSheetId="7">#REF!</definedName>
    <definedName name="NSSR48" localSheetId="4">#REF!</definedName>
    <definedName name="NSSR48" localSheetId="3">#REF!</definedName>
    <definedName name="NSSR48" localSheetId="6">#REF!</definedName>
    <definedName name="NSSR48" localSheetId="5">#REF!</definedName>
    <definedName name="NSSR48" localSheetId="2">#REF!</definedName>
    <definedName name="NSSR48" localSheetId="1">#REF!</definedName>
    <definedName name="NSSR48" localSheetId="16">#REF!</definedName>
    <definedName name="NSSR48" localSheetId="9">#REF!</definedName>
    <definedName name="NSSR48">#REF!</definedName>
    <definedName name="NSSR49" localSheetId="12">#REF!</definedName>
    <definedName name="NSSR49" localSheetId="15">#REF!</definedName>
    <definedName name="NSSR49" localSheetId="11">#REF!</definedName>
    <definedName name="NSSR49" localSheetId="17">#REF!</definedName>
    <definedName name="NSSR49" localSheetId="14">#REF!</definedName>
    <definedName name="NSSR49" localSheetId="8">#REF!</definedName>
    <definedName name="NSSR49" localSheetId="0">#REF!</definedName>
    <definedName name="NSSR49" localSheetId="20">#REF!</definedName>
    <definedName name="NSSR49" localSheetId="19">#REF!</definedName>
    <definedName name="NSSR49" localSheetId="13">#REF!</definedName>
    <definedName name="NSSR49" localSheetId="7">#REF!</definedName>
    <definedName name="NSSR49" localSheetId="4">#REF!</definedName>
    <definedName name="NSSR49" localSheetId="3">#REF!</definedName>
    <definedName name="NSSR49" localSheetId="6">#REF!</definedName>
    <definedName name="NSSR49" localSheetId="5">#REF!</definedName>
    <definedName name="NSSR49" localSheetId="2">#REF!</definedName>
    <definedName name="NSSR49" localSheetId="1">#REF!</definedName>
    <definedName name="NSSR49" localSheetId="16">#REF!</definedName>
    <definedName name="NSSR49" localSheetId="9">#REF!</definedName>
    <definedName name="NSSR49">#REF!</definedName>
    <definedName name="NSSR5" localSheetId="12">#REF!</definedName>
    <definedName name="NSSR5" localSheetId="15">#REF!</definedName>
    <definedName name="NSSR5" localSheetId="11">#REF!</definedName>
    <definedName name="NSSR5" localSheetId="17">#REF!</definedName>
    <definedName name="NSSR5" localSheetId="14">#REF!</definedName>
    <definedName name="NSSR5" localSheetId="8">#REF!</definedName>
    <definedName name="NSSR5" localSheetId="0">#REF!</definedName>
    <definedName name="NSSR5" localSheetId="20">#REF!</definedName>
    <definedName name="NSSR5" localSheetId="19">#REF!</definedName>
    <definedName name="NSSR5" localSheetId="13">#REF!</definedName>
    <definedName name="NSSR5" localSheetId="7">#REF!</definedName>
    <definedName name="NSSR5" localSheetId="4">#REF!</definedName>
    <definedName name="NSSR5" localSheetId="3">#REF!</definedName>
    <definedName name="NSSR5" localSheetId="6">#REF!</definedName>
    <definedName name="NSSR5" localSheetId="5">#REF!</definedName>
    <definedName name="NSSR5" localSheetId="2">#REF!</definedName>
    <definedName name="NSSR5" localSheetId="1">#REF!</definedName>
    <definedName name="NSSR5" localSheetId="16">#REF!</definedName>
    <definedName name="NSSR5" localSheetId="9">#REF!</definedName>
    <definedName name="NSSR5">#REF!</definedName>
    <definedName name="NSSR50" localSheetId="12">#REF!</definedName>
    <definedName name="NSSR50" localSheetId="15">#REF!</definedName>
    <definedName name="NSSR50" localSheetId="11">#REF!</definedName>
    <definedName name="NSSR50" localSheetId="17">#REF!</definedName>
    <definedName name="NSSR50" localSheetId="14">#REF!</definedName>
    <definedName name="NSSR50" localSheetId="8">#REF!</definedName>
    <definedName name="NSSR50" localSheetId="0">#REF!</definedName>
    <definedName name="NSSR50" localSheetId="20">#REF!</definedName>
    <definedName name="NSSR50" localSheetId="19">#REF!</definedName>
    <definedName name="NSSR50" localSheetId="13">#REF!</definedName>
    <definedName name="NSSR50" localSheetId="7">#REF!</definedName>
    <definedName name="NSSR50" localSheetId="4">#REF!</definedName>
    <definedName name="NSSR50" localSheetId="3">#REF!</definedName>
    <definedName name="NSSR50" localSheetId="6">#REF!</definedName>
    <definedName name="NSSR50" localSheetId="5">#REF!</definedName>
    <definedName name="NSSR50" localSheetId="2">#REF!</definedName>
    <definedName name="NSSR50" localSheetId="1">#REF!</definedName>
    <definedName name="NSSR50" localSheetId="16">#REF!</definedName>
    <definedName name="NSSR50" localSheetId="9">#REF!</definedName>
    <definedName name="NSSR50">#REF!</definedName>
    <definedName name="NSSR51" localSheetId="12">#REF!</definedName>
    <definedName name="NSSR51" localSheetId="15">#REF!</definedName>
    <definedName name="NSSR51" localSheetId="11">#REF!</definedName>
    <definedName name="NSSR51" localSheetId="17">#REF!</definedName>
    <definedName name="NSSR51" localSheetId="14">#REF!</definedName>
    <definedName name="NSSR51" localSheetId="8">#REF!</definedName>
    <definedName name="NSSR51" localSheetId="0">#REF!</definedName>
    <definedName name="NSSR51" localSheetId="20">#REF!</definedName>
    <definedName name="NSSR51" localSheetId="19">#REF!</definedName>
    <definedName name="NSSR51" localSheetId="13">#REF!</definedName>
    <definedName name="NSSR51" localSheetId="7">#REF!</definedName>
    <definedName name="NSSR51" localSheetId="4">#REF!</definedName>
    <definedName name="NSSR51" localSheetId="3">#REF!</definedName>
    <definedName name="NSSR51" localSheetId="6">#REF!</definedName>
    <definedName name="NSSR51" localSheetId="5">#REF!</definedName>
    <definedName name="NSSR51" localSheetId="2">#REF!</definedName>
    <definedName name="NSSR51" localSheetId="1">#REF!</definedName>
    <definedName name="NSSR51" localSheetId="16">#REF!</definedName>
    <definedName name="NSSR51" localSheetId="9">#REF!</definedName>
    <definedName name="NSSR51">#REF!</definedName>
    <definedName name="NSSR52" localSheetId="12">#REF!</definedName>
    <definedName name="NSSR52" localSheetId="15">#REF!</definedName>
    <definedName name="NSSR52" localSheetId="11">#REF!</definedName>
    <definedName name="NSSR52" localSheetId="17">#REF!</definedName>
    <definedName name="NSSR52" localSheetId="14">#REF!</definedName>
    <definedName name="NSSR52" localSheetId="8">#REF!</definedName>
    <definedName name="NSSR52" localSheetId="0">#REF!</definedName>
    <definedName name="NSSR52" localSheetId="20">#REF!</definedName>
    <definedName name="NSSR52" localSheetId="19">#REF!</definedName>
    <definedName name="NSSR52" localSheetId="13">#REF!</definedName>
    <definedName name="NSSR52" localSheetId="7">#REF!</definedName>
    <definedName name="NSSR52" localSheetId="4">#REF!</definedName>
    <definedName name="NSSR52" localSheetId="3">#REF!</definedName>
    <definedName name="NSSR52" localSheetId="6">#REF!</definedName>
    <definedName name="NSSR52" localSheetId="5">#REF!</definedName>
    <definedName name="NSSR52" localSheetId="2">#REF!</definedName>
    <definedName name="NSSR52" localSheetId="1">#REF!</definedName>
    <definedName name="NSSR52" localSheetId="16">#REF!</definedName>
    <definedName name="NSSR52" localSheetId="9">#REF!</definedName>
    <definedName name="NSSR52">#REF!</definedName>
    <definedName name="NSSR53" localSheetId="12">#REF!</definedName>
    <definedName name="NSSR53" localSheetId="15">#REF!</definedName>
    <definedName name="NSSR53" localSheetId="11">#REF!</definedName>
    <definedName name="NSSR53" localSheetId="17">#REF!</definedName>
    <definedName name="NSSR53" localSheetId="14">#REF!</definedName>
    <definedName name="NSSR53" localSheetId="8">#REF!</definedName>
    <definedName name="NSSR53" localSheetId="0">#REF!</definedName>
    <definedName name="NSSR53" localSheetId="20">#REF!</definedName>
    <definedName name="NSSR53" localSheetId="19">#REF!</definedName>
    <definedName name="NSSR53" localSheetId="13">#REF!</definedName>
    <definedName name="NSSR53" localSheetId="7">#REF!</definedName>
    <definedName name="NSSR53" localSheetId="4">#REF!</definedName>
    <definedName name="NSSR53" localSheetId="3">#REF!</definedName>
    <definedName name="NSSR53" localSheetId="6">#REF!</definedName>
    <definedName name="NSSR53" localSheetId="5">#REF!</definedName>
    <definedName name="NSSR53" localSheetId="2">#REF!</definedName>
    <definedName name="NSSR53" localSheetId="1">#REF!</definedName>
    <definedName name="NSSR53" localSheetId="16">#REF!</definedName>
    <definedName name="NSSR53" localSheetId="9">#REF!</definedName>
    <definedName name="NSSR53">#REF!</definedName>
    <definedName name="NSSR54" localSheetId="12">#REF!</definedName>
    <definedName name="NSSR54" localSheetId="15">#REF!</definedName>
    <definedName name="NSSR54" localSheetId="11">#REF!</definedName>
    <definedName name="NSSR54" localSheetId="17">#REF!</definedName>
    <definedName name="NSSR54" localSheetId="14">#REF!</definedName>
    <definedName name="NSSR54" localSheetId="8">#REF!</definedName>
    <definedName name="NSSR54" localSheetId="0">#REF!</definedName>
    <definedName name="NSSR54" localSheetId="20">#REF!</definedName>
    <definedName name="NSSR54" localSheetId="19">#REF!</definedName>
    <definedName name="NSSR54" localSheetId="13">#REF!</definedName>
    <definedName name="NSSR54" localSheetId="7">#REF!</definedName>
    <definedName name="NSSR54" localSheetId="4">#REF!</definedName>
    <definedName name="NSSR54" localSheetId="3">#REF!</definedName>
    <definedName name="NSSR54" localSheetId="6">#REF!</definedName>
    <definedName name="NSSR54" localSheetId="5">#REF!</definedName>
    <definedName name="NSSR54" localSheetId="2">#REF!</definedName>
    <definedName name="NSSR54" localSheetId="1">#REF!</definedName>
    <definedName name="NSSR54" localSheetId="16">#REF!</definedName>
    <definedName name="NSSR54" localSheetId="9">#REF!</definedName>
    <definedName name="NSSR54">#REF!</definedName>
    <definedName name="NSSR55" localSheetId="12">#REF!</definedName>
    <definedName name="NSSR55" localSheetId="15">#REF!</definedName>
    <definedName name="NSSR55" localSheetId="11">#REF!</definedName>
    <definedName name="NSSR55" localSheetId="17">#REF!</definedName>
    <definedName name="NSSR55" localSheetId="14">#REF!</definedName>
    <definedName name="NSSR55" localSheetId="8">#REF!</definedName>
    <definedName name="NSSR55" localSheetId="0">#REF!</definedName>
    <definedName name="NSSR55" localSheetId="20">#REF!</definedName>
    <definedName name="NSSR55" localSheetId="19">#REF!</definedName>
    <definedName name="NSSR55" localSheetId="13">#REF!</definedName>
    <definedName name="NSSR55" localSheetId="7">#REF!</definedName>
    <definedName name="NSSR55" localSheetId="4">#REF!</definedName>
    <definedName name="NSSR55" localSheetId="3">#REF!</definedName>
    <definedName name="NSSR55" localSheetId="6">#REF!</definedName>
    <definedName name="NSSR55" localSheetId="5">#REF!</definedName>
    <definedName name="NSSR55" localSheetId="2">#REF!</definedName>
    <definedName name="NSSR55" localSheetId="1">#REF!</definedName>
    <definedName name="NSSR55" localSheetId="16">#REF!</definedName>
    <definedName name="NSSR55" localSheetId="9">#REF!</definedName>
    <definedName name="NSSR55">#REF!</definedName>
    <definedName name="NSSR56" localSheetId="12">#REF!</definedName>
    <definedName name="NSSR56" localSheetId="15">#REF!</definedName>
    <definedName name="NSSR56" localSheetId="11">#REF!</definedName>
    <definedName name="NSSR56" localSheetId="17">#REF!</definedName>
    <definedName name="NSSR56" localSheetId="14">#REF!</definedName>
    <definedName name="NSSR56" localSheetId="8">#REF!</definedName>
    <definedName name="NSSR56" localSheetId="0">#REF!</definedName>
    <definedName name="NSSR56" localSheetId="20">#REF!</definedName>
    <definedName name="NSSR56" localSheetId="19">#REF!</definedName>
    <definedName name="NSSR56" localSheetId="13">#REF!</definedName>
    <definedName name="NSSR56" localSheetId="7">#REF!</definedName>
    <definedName name="NSSR56" localSheetId="4">#REF!</definedName>
    <definedName name="NSSR56" localSheetId="3">#REF!</definedName>
    <definedName name="NSSR56" localSheetId="6">#REF!</definedName>
    <definedName name="NSSR56" localSheetId="5">#REF!</definedName>
    <definedName name="NSSR56" localSheetId="2">#REF!</definedName>
    <definedName name="NSSR56" localSheetId="1">#REF!</definedName>
    <definedName name="NSSR56" localSheetId="16">#REF!</definedName>
    <definedName name="NSSR56" localSheetId="9">#REF!</definedName>
    <definedName name="NSSR56">#REF!</definedName>
    <definedName name="NSSR57" localSheetId="12">#REF!</definedName>
    <definedName name="NSSR57" localSheetId="15">#REF!</definedName>
    <definedName name="NSSR57" localSheetId="11">#REF!</definedName>
    <definedName name="NSSR57" localSheetId="17">#REF!</definedName>
    <definedName name="NSSR57" localSheetId="14">#REF!</definedName>
    <definedName name="NSSR57" localSheetId="8">#REF!</definedName>
    <definedName name="NSSR57" localSheetId="0">#REF!</definedName>
    <definedName name="NSSR57" localSheetId="20">#REF!</definedName>
    <definedName name="NSSR57" localSheetId="19">#REF!</definedName>
    <definedName name="NSSR57" localSheetId="13">#REF!</definedName>
    <definedName name="NSSR57" localSheetId="7">#REF!</definedName>
    <definedName name="NSSR57" localSheetId="4">#REF!</definedName>
    <definedName name="NSSR57" localSheetId="3">#REF!</definedName>
    <definedName name="NSSR57" localSheetId="6">#REF!</definedName>
    <definedName name="NSSR57" localSheetId="5">#REF!</definedName>
    <definedName name="NSSR57" localSheetId="2">#REF!</definedName>
    <definedName name="NSSR57" localSheetId="1">#REF!</definedName>
    <definedName name="NSSR57" localSheetId="16">#REF!</definedName>
    <definedName name="NSSR57" localSheetId="9">#REF!</definedName>
    <definedName name="NSSR57">#REF!</definedName>
    <definedName name="NSSR58" localSheetId="12">#REF!</definedName>
    <definedName name="NSSR58" localSheetId="15">#REF!</definedName>
    <definedName name="NSSR58" localSheetId="11">#REF!</definedName>
    <definedName name="NSSR58" localSheetId="17">#REF!</definedName>
    <definedName name="NSSR58" localSheetId="14">#REF!</definedName>
    <definedName name="NSSR58" localSheetId="8">#REF!</definedName>
    <definedName name="NSSR58" localSheetId="0">#REF!</definedName>
    <definedName name="NSSR58" localSheetId="20">#REF!</definedName>
    <definedName name="NSSR58" localSheetId="19">#REF!</definedName>
    <definedName name="NSSR58" localSheetId="13">#REF!</definedName>
    <definedName name="NSSR58" localSheetId="7">#REF!</definedName>
    <definedName name="NSSR58" localSheetId="4">#REF!</definedName>
    <definedName name="NSSR58" localSheetId="3">#REF!</definedName>
    <definedName name="NSSR58" localSheetId="6">#REF!</definedName>
    <definedName name="NSSR58" localSheetId="5">#REF!</definedName>
    <definedName name="NSSR58" localSheetId="2">#REF!</definedName>
    <definedName name="NSSR58" localSheetId="1">#REF!</definedName>
    <definedName name="NSSR58" localSheetId="16">#REF!</definedName>
    <definedName name="NSSR58" localSheetId="9">#REF!</definedName>
    <definedName name="NSSR58">#REF!</definedName>
    <definedName name="NSSR59" localSheetId="12">#REF!</definedName>
    <definedName name="NSSR59" localSheetId="15">#REF!</definedName>
    <definedName name="NSSR59" localSheetId="11">#REF!</definedName>
    <definedName name="NSSR59" localSheetId="17">#REF!</definedName>
    <definedName name="NSSR59" localSheetId="14">#REF!</definedName>
    <definedName name="NSSR59" localSheetId="8">#REF!</definedName>
    <definedName name="NSSR59" localSheetId="0">#REF!</definedName>
    <definedName name="NSSR59" localSheetId="20">#REF!</definedName>
    <definedName name="NSSR59" localSheetId="19">#REF!</definedName>
    <definedName name="NSSR59" localSheetId="13">#REF!</definedName>
    <definedName name="NSSR59" localSheetId="7">#REF!</definedName>
    <definedName name="NSSR59" localSheetId="4">#REF!</definedName>
    <definedName name="NSSR59" localSheetId="3">#REF!</definedName>
    <definedName name="NSSR59" localSheetId="6">#REF!</definedName>
    <definedName name="NSSR59" localSheetId="5">#REF!</definedName>
    <definedName name="NSSR59" localSheetId="2">#REF!</definedName>
    <definedName name="NSSR59" localSheetId="1">#REF!</definedName>
    <definedName name="NSSR59" localSheetId="16">#REF!</definedName>
    <definedName name="NSSR59" localSheetId="9">#REF!</definedName>
    <definedName name="NSSR59">#REF!</definedName>
    <definedName name="NSSR6" localSheetId="12">#REF!</definedName>
    <definedName name="NSSR6" localSheetId="15">#REF!</definedName>
    <definedName name="NSSR6" localSheetId="11">#REF!</definedName>
    <definedName name="NSSR6" localSheetId="17">#REF!</definedName>
    <definedName name="NSSR6" localSheetId="14">#REF!</definedName>
    <definedName name="NSSR6" localSheetId="8">#REF!</definedName>
    <definedName name="NSSR6" localSheetId="0">#REF!</definedName>
    <definedName name="NSSR6" localSheetId="20">#REF!</definedName>
    <definedName name="NSSR6" localSheetId="19">#REF!</definedName>
    <definedName name="NSSR6" localSheetId="13">#REF!</definedName>
    <definedName name="NSSR6" localSheetId="7">#REF!</definedName>
    <definedName name="NSSR6" localSheetId="4">#REF!</definedName>
    <definedName name="NSSR6" localSheetId="3">#REF!</definedName>
    <definedName name="NSSR6" localSheetId="6">#REF!</definedName>
    <definedName name="NSSR6" localSheetId="5">#REF!</definedName>
    <definedName name="NSSR6" localSheetId="2">#REF!</definedName>
    <definedName name="NSSR6" localSheetId="1">#REF!</definedName>
    <definedName name="NSSR6" localSheetId="16">#REF!</definedName>
    <definedName name="NSSR6" localSheetId="9">#REF!</definedName>
    <definedName name="NSSR6">#REF!</definedName>
    <definedName name="NSSR60" localSheetId="12">#REF!</definedName>
    <definedName name="NSSR60" localSheetId="15">#REF!</definedName>
    <definedName name="NSSR60" localSheetId="11">#REF!</definedName>
    <definedName name="NSSR60" localSheetId="17">#REF!</definedName>
    <definedName name="NSSR60" localSheetId="14">#REF!</definedName>
    <definedName name="NSSR60" localSheetId="8">#REF!</definedName>
    <definedName name="NSSR60" localSheetId="0">#REF!</definedName>
    <definedName name="NSSR60" localSheetId="20">#REF!</definedName>
    <definedName name="NSSR60" localSheetId="19">#REF!</definedName>
    <definedName name="NSSR60" localSheetId="13">#REF!</definedName>
    <definedName name="NSSR60" localSheetId="7">#REF!</definedName>
    <definedName name="NSSR60" localSheetId="4">#REF!</definedName>
    <definedName name="NSSR60" localSheetId="3">#REF!</definedName>
    <definedName name="NSSR60" localSheetId="6">#REF!</definedName>
    <definedName name="NSSR60" localSheetId="5">#REF!</definedName>
    <definedName name="NSSR60" localSheetId="2">#REF!</definedName>
    <definedName name="NSSR60" localSheetId="1">#REF!</definedName>
    <definedName name="NSSR60" localSheetId="16">#REF!</definedName>
    <definedName name="NSSR60" localSheetId="9">#REF!</definedName>
    <definedName name="NSSR60">#REF!</definedName>
    <definedName name="NSSR61" localSheetId="12">#REF!</definedName>
    <definedName name="NSSR61" localSheetId="15">#REF!</definedName>
    <definedName name="NSSR61" localSheetId="11">#REF!</definedName>
    <definedName name="NSSR61" localSheetId="17">#REF!</definedName>
    <definedName name="NSSR61" localSheetId="14">#REF!</definedName>
    <definedName name="NSSR61" localSheetId="8">#REF!</definedName>
    <definedName name="NSSR61" localSheetId="0">#REF!</definedName>
    <definedName name="NSSR61" localSheetId="20">#REF!</definedName>
    <definedName name="NSSR61" localSheetId="19">#REF!</definedName>
    <definedName name="NSSR61" localSheetId="13">#REF!</definedName>
    <definedName name="NSSR61" localSheetId="7">#REF!</definedName>
    <definedName name="NSSR61" localSheetId="4">#REF!</definedName>
    <definedName name="NSSR61" localSheetId="3">#REF!</definedName>
    <definedName name="NSSR61" localSheetId="6">#REF!</definedName>
    <definedName name="NSSR61" localSheetId="5">#REF!</definedName>
    <definedName name="NSSR61" localSheetId="2">#REF!</definedName>
    <definedName name="NSSR61" localSheetId="1">#REF!</definedName>
    <definedName name="NSSR61" localSheetId="16">#REF!</definedName>
    <definedName name="NSSR61" localSheetId="9">#REF!</definedName>
    <definedName name="NSSR61">#REF!</definedName>
    <definedName name="NSSR62" localSheetId="12">#REF!</definedName>
    <definedName name="NSSR62" localSheetId="15">#REF!</definedName>
    <definedName name="NSSR62" localSheetId="11">#REF!</definedName>
    <definedName name="NSSR62" localSheetId="17">#REF!</definedName>
    <definedName name="NSSR62" localSheetId="14">#REF!</definedName>
    <definedName name="NSSR62" localSheetId="8">#REF!</definedName>
    <definedName name="NSSR62" localSheetId="0">#REF!</definedName>
    <definedName name="NSSR62" localSheetId="20">#REF!</definedName>
    <definedName name="NSSR62" localSheetId="19">#REF!</definedName>
    <definedName name="NSSR62" localSheetId="13">#REF!</definedName>
    <definedName name="NSSR62" localSheetId="7">#REF!</definedName>
    <definedName name="NSSR62" localSheetId="4">#REF!</definedName>
    <definedName name="NSSR62" localSheetId="3">#REF!</definedName>
    <definedName name="NSSR62" localSheetId="6">#REF!</definedName>
    <definedName name="NSSR62" localSheetId="5">#REF!</definedName>
    <definedName name="NSSR62" localSheetId="2">#REF!</definedName>
    <definedName name="NSSR62" localSheetId="1">#REF!</definedName>
    <definedName name="NSSR62" localSheetId="16">#REF!</definedName>
    <definedName name="NSSR62" localSheetId="9">#REF!</definedName>
    <definedName name="NSSR62">#REF!</definedName>
    <definedName name="NSSR63" localSheetId="12">#REF!</definedName>
    <definedName name="NSSR63" localSheetId="15">#REF!</definedName>
    <definedName name="NSSR63" localSheetId="11">#REF!</definedName>
    <definedName name="NSSR63" localSheetId="17">#REF!</definedName>
    <definedName name="NSSR63" localSheetId="14">#REF!</definedName>
    <definedName name="NSSR63" localSheetId="8">#REF!</definedName>
    <definedName name="NSSR63" localSheetId="0">#REF!</definedName>
    <definedName name="NSSR63" localSheetId="20">#REF!</definedName>
    <definedName name="NSSR63" localSheetId="19">#REF!</definedName>
    <definedName name="NSSR63" localSheetId="13">#REF!</definedName>
    <definedName name="NSSR63" localSheetId="7">#REF!</definedName>
    <definedName name="NSSR63" localSheetId="4">#REF!</definedName>
    <definedName name="NSSR63" localSheetId="3">#REF!</definedName>
    <definedName name="NSSR63" localSheetId="6">#REF!</definedName>
    <definedName name="NSSR63" localSheetId="5">#REF!</definedName>
    <definedName name="NSSR63" localSheetId="2">#REF!</definedName>
    <definedName name="NSSR63" localSheetId="1">#REF!</definedName>
    <definedName name="NSSR63" localSheetId="16">#REF!</definedName>
    <definedName name="NSSR63" localSheetId="9">#REF!</definedName>
    <definedName name="NSSR63">#REF!</definedName>
    <definedName name="NSSR64" localSheetId="12">#REF!</definedName>
    <definedName name="NSSR64" localSheetId="15">#REF!</definedName>
    <definedName name="NSSR64" localSheetId="11">#REF!</definedName>
    <definedName name="NSSR64" localSheetId="17">#REF!</definedName>
    <definedName name="NSSR64" localSheetId="14">#REF!</definedName>
    <definedName name="NSSR64" localSheetId="8">#REF!</definedName>
    <definedName name="NSSR64" localSheetId="0">#REF!</definedName>
    <definedName name="NSSR64" localSheetId="20">#REF!</definedName>
    <definedName name="NSSR64" localSheetId="19">#REF!</definedName>
    <definedName name="NSSR64" localSheetId="13">#REF!</definedName>
    <definedName name="NSSR64" localSheetId="7">#REF!</definedName>
    <definedName name="NSSR64" localSheetId="4">#REF!</definedName>
    <definedName name="NSSR64" localSheetId="3">#REF!</definedName>
    <definedName name="NSSR64" localSheetId="6">#REF!</definedName>
    <definedName name="NSSR64" localSheetId="5">#REF!</definedName>
    <definedName name="NSSR64" localSheetId="2">#REF!</definedName>
    <definedName name="NSSR64" localSheetId="1">#REF!</definedName>
    <definedName name="NSSR64" localSheetId="16">#REF!</definedName>
    <definedName name="NSSR64" localSheetId="9">#REF!</definedName>
    <definedName name="NSSR64">#REF!</definedName>
    <definedName name="NSSR65" localSheetId="12">#REF!</definedName>
    <definedName name="NSSR65" localSheetId="15">#REF!</definedName>
    <definedName name="NSSR65" localSheetId="11">#REF!</definedName>
    <definedName name="NSSR65" localSheetId="17">#REF!</definedName>
    <definedName name="NSSR65" localSheetId="14">#REF!</definedName>
    <definedName name="NSSR65" localSheetId="8">#REF!</definedName>
    <definedName name="NSSR65" localSheetId="0">#REF!</definedName>
    <definedName name="NSSR65" localSheetId="20">#REF!</definedName>
    <definedName name="NSSR65" localSheetId="19">#REF!</definedName>
    <definedName name="NSSR65" localSheetId="13">#REF!</definedName>
    <definedName name="NSSR65" localSheetId="7">#REF!</definedName>
    <definedName name="NSSR65" localSheetId="4">#REF!</definedName>
    <definedName name="NSSR65" localSheetId="3">#REF!</definedName>
    <definedName name="NSSR65" localSheetId="6">#REF!</definedName>
    <definedName name="NSSR65" localSheetId="5">#REF!</definedName>
    <definedName name="NSSR65" localSheetId="2">#REF!</definedName>
    <definedName name="NSSR65" localSheetId="1">#REF!</definedName>
    <definedName name="NSSR65" localSheetId="16">#REF!</definedName>
    <definedName name="NSSR65" localSheetId="9">#REF!</definedName>
    <definedName name="NSSR65">#REF!</definedName>
    <definedName name="NSSR66" localSheetId="12">#REF!</definedName>
    <definedName name="NSSR66" localSheetId="15">#REF!</definedName>
    <definedName name="NSSR66" localSheetId="11">#REF!</definedName>
    <definedName name="NSSR66" localSheetId="17">#REF!</definedName>
    <definedName name="NSSR66" localSheetId="14">#REF!</definedName>
    <definedName name="NSSR66" localSheetId="8">#REF!</definedName>
    <definedName name="NSSR66" localSheetId="0">#REF!</definedName>
    <definedName name="NSSR66" localSheetId="20">#REF!</definedName>
    <definedName name="NSSR66" localSheetId="19">#REF!</definedName>
    <definedName name="NSSR66" localSheetId="13">#REF!</definedName>
    <definedName name="NSSR66" localSheetId="7">#REF!</definedName>
    <definedName name="NSSR66" localSheetId="4">#REF!</definedName>
    <definedName name="NSSR66" localSheetId="3">#REF!</definedName>
    <definedName name="NSSR66" localSheetId="6">#REF!</definedName>
    <definedName name="NSSR66" localSheetId="5">#REF!</definedName>
    <definedName name="NSSR66" localSheetId="2">#REF!</definedName>
    <definedName name="NSSR66" localSheetId="1">#REF!</definedName>
    <definedName name="NSSR66" localSheetId="16">#REF!</definedName>
    <definedName name="NSSR66" localSheetId="9">#REF!</definedName>
    <definedName name="NSSR66">#REF!</definedName>
    <definedName name="NSSR67" localSheetId="12">#REF!</definedName>
    <definedName name="NSSR67" localSheetId="15">#REF!</definedName>
    <definedName name="NSSR67" localSheetId="11">#REF!</definedName>
    <definedName name="NSSR67" localSheetId="17">#REF!</definedName>
    <definedName name="NSSR67" localSheetId="14">#REF!</definedName>
    <definedName name="NSSR67" localSheetId="8">#REF!</definedName>
    <definedName name="NSSR67" localSheetId="0">#REF!</definedName>
    <definedName name="NSSR67" localSheetId="20">#REF!</definedName>
    <definedName name="NSSR67" localSheetId="19">#REF!</definedName>
    <definedName name="NSSR67" localSheetId="13">#REF!</definedName>
    <definedName name="NSSR67" localSheetId="7">#REF!</definedName>
    <definedName name="NSSR67" localSheetId="4">#REF!</definedName>
    <definedName name="NSSR67" localSheetId="3">#REF!</definedName>
    <definedName name="NSSR67" localSheetId="6">#REF!</definedName>
    <definedName name="NSSR67" localSheetId="5">#REF!</definedName>
    <definedName name="NSSR67" localSheetId="2">#REF!</definedName>
    <definedName name="NSSR67" localSheetId="1">#REF!</definedName>
    <definedName name="NSSR67" localSheetId="16">#REF!</definedName>
    <definedName name="NSSR67" localSheetId="9">#REF!</definedName>
    <definedName name="NSSR67">#REF!</definedName>
    <definedName name="NSSR68" localSheetId="12">#REF!</definedName>
    <definedName name="NSSR68" localSheetId="15">#REF!</definedName>
    <definedName name="NSSR68" localSheetId="11">#REF!</definedName>
    <definedName name="NSSR68" localSheetId="17">#REF!</definedName>
    <definedName name="NSSR68" localSheetId="14">#REF!</definedName>
    <definedName name="NSSR68" localSheetId="8">#REF!</definedName>
    <definedName name="NSSR68" localSheetId="0">#REF!</definedName>
    <definedName name="NSSR68" localSheetId="20">#REF!</definedName>
    <definedName name="NSSR68" localSheetId="19">#REF!</definedName>
    <definedName name="NSSR68" localSheetId="13">#REF!</definedName>
    <definedName name="NSSR68" localSheetId="7">#REF!</definedName>
    <definedName name="NSSR68" localSheetId="4">#REF!</definedName>
    <definedName name="NSSR68" localSheetId="3">#REF!</definedName>
    <definedName name="NSSR68" localSheetId="6">#REF!</definedName>
    <definedName name="NSSR68" localSheetId="5">#REF!</definedName>
    <definedName name="NSSR68" localSheetId="2">#REF!</definedName>
    <definedName name="NSSR68" localSheetId="1">#REF!</definedName>
    <definedName name="NSSR68" localSheetId="16">#REF!</definedName>
    <definedName name="NSSR68" localSheetId="9">#REF!</definedName>
    <definedName name="NSSR68">#REF!</definedName>
    <definedName name="NSSR69" localSheetId="12">#REF!</definedName>
    <definedName name="NSSR69" localSheetId="15">#REF!</definedName>
    <definedName name="NSSR69" localSheetId="11">#REF!</definedName>
    <definedName name="NSSR69" localSheetId="17">#REF!</definedName>
    <definedName name="NSSR69" localSheetId="14">#REF!</definedName>
    <definedName name="NSSR69" localSheetId="8">#REF!</definedName>
    <definedName name="NSSR69" localSheetId="0">#REF!</definedName>
    <definedName name="NSSR69" localSheetId="20">#REF!</definedName>
    <definedName name="NSSR69" localSheetId="19">#REF!</definedName>
    <definedName name="NSSR69" localSheetId="13">#REF!</definedName>
    <definedName name="NSSR69" localSheetId="7">#REF!</definedName>
    <definedName name="NSSR69" localSheetId="4">#REF!</definedName>
    <definedName name="NSSR69" localSheetId="3">#REF!</definedName>
    <definedName name="NSSR69" localSheetId="6">#REF!</definedName>
    <definedName name="NSSR69" localSheetId="5">#REF!</definedName>
    <definedName name="NSSR69" localSheetId="2">#REF!</definedName>
    <definedName name="NSSR69" localSheetId="1">#REF!</definedName>
    <definedName name="NSSR69" localSheetId="16">#REF!</definedName>
    <definedName name="NSSR69" localSheetId="9">#REF!</definedName>
    <definedName name="NSSR69">#REF!</definedName>
    <definedName name="NSSR7" localSheetId="12">#REF!</definedName>
    <definedName name="NSSR7" localSheetId="15">#REF!</definedName>
    <definedName name="NSSR7" localSheetId="11">#REF!</definedName>
    <definedName name="NSSR7" localSheetId="17">#REF!</definedName>
    <definedName name="NSSR7" localSheetId="14">#REF!</definedName>
    <definedName name="NSSR7" localSheetId="8">#REF!</definedName>
    <definedName name="NSSR7" localSheetId="0">#REF!</definedName>
    <definedName name="NSSR7" localSheetId="20">#REF!</definedName>
    <definedName name="NSSR7" localSheetId="19">#REF!</definedName>
    <definedName name="NSSR7" localSheetId="13">#REF!</definedName>
    <definedName name="NSSR7" localSheetId="7">#REF!</definedName>
    <definedName name="NSSR7" localSheetId="4">#REF!</definedName>
    <definedName name="NSSR7" localSheetId="3">#REF!</definedName>
    <definedName name="NSSR7" localSheetId="6">#REF!</definedName>
    <definedName name="NSSR7" localSheetId="5">#REF!</definedName>
    <definedName name="NSSR7" localSheetId="2">#REF!</definedName>
    <definedName name="NSSR7" localSheetId="1">#REF!</definedName>
    <definedName name="NSSR7" localSheetId="16">#REF!</definedName>
    <definedName name="NSSR7" localSheetId="9">#REF!</definedName>
    <definedName name="NSSR7">#REF!</definedName>
    <definedName name="NSSR70" localSheetId="12">#REF!</definedName>
    <definedName name="NSSR70" localSheetId="15">#REF!</definedName>
    <definedName name="NSSR70" localSheetId="11">#REF!</definedName>
    <definedName name="NSSR70" localSheetId="17">#REF!</definedName>
    <definedName name="NSSR70" localSheetId="14">#REF!</definedName>
    <definedName name="NSSR70" localSheetId="8">#REF!</definedName>
    <definedName name="NSSR70" localSheetId="0">#REF!</definedName>
    <definedName name="NSSR70" localSheetId="20">#REF!</definedName>
    <definedName name="NSSR70" localSheetId="19">#REF!</definedName>
    <definedName name="NSSR70" localSheetId="13">#REF!</definedName>
    <definedName name="NSSR70" localSheetId="7">#REF!</definedName>
    <definedName name="NSSR70" localSheetId="4">#REF!</definedName>
    <definedName name="NSSR70" localSheetId="3">#REF!</definedName>
    <definedName name="NSSR70" localSheetId="6">#REF!</definedName>
    <definedName name="NSSR70" localSheetId="5">#REF!</definedName>
    <definedName name="NSSR70" localSheetId="2">#REF!</definedName>
    <definedName name="NSSR70" localSheetId="1">#REF!</definedName>
    <definedName name="NSSR70" localSheetId="16">#REF!</definedName>
    <definedName name="NSSR70" localSheetId="9">#REF!</definedName>
    <definedName name="NSSR70">#REF!</definedName>
    <definedName name="NSSR71" localSheetId="12">#REF!</definedName>
    <definedName name="NSSR71" localSheetId="15">#REF!</definedName>
    <definedName name="NSSR71" localSheetId="11">#REF!</definedName>
    <definedName name="NSSR71" localSheetId="17">#REF!</definedName>
    <definedName name="NSSR71" localSheetId="14">#REF!</definedName>
    <definedName name="NSSR71" localSheetId="8">#REF!</definedName>
    <definedName name="NSSR71" localSheetId="0">#REF!</definedName>
    <definedName name="NSSR71" localSheetId="20">#REF!</definedName>
    <definedName name="NSSR71" localSheetId="19">#REF!</definedName>
    <definedName name="NSSR71" localSheetId="13">#REF!</definedName>
    <definedName name="NSSR71" localSheetId="7">#REF!</definedName>
    <definedName name="NSSR71" localSheetId="4">#REF!</definedName>
    <definedName name="NSSR71" localSheetId="3">#REF!</definedName>
    <definedName name="NSSR71" localSheetId="6">#REF!</definedName>
    <definedName name="NSSR71" localSheetId="5">#REF!</definedName>
    <definedName name="NSSR71" localSheetId="2">#REF!</definedName>
    <definedName name="NSSR71" localSheetId="1">#REF!</definedName>
    <definedName name="NSSR71" localSheetId="16">#REF!</definedName>
    <definedName name="NSSR71" localSheetId="9">#REF!</definedName>
    <definedName name="NSSR71">#REF!</definedName>
    <definedName name="NSSR72" localSheetId="12">#REF!</definedName>
    <definedName name="NSSR72" localSheetId="15">#REF!</definedName>
    <definedName name="NSSR72" localSheetId="11">#REF!</definedName>
    <definedName name="NSSR72" localSheetId="17">#REF!</definedName>
    <definedName name="NSSR72" localSheetId="14">#REF!</definedName>
    <definedName name="NSSR72" localSheetId="8">#REF!</definedName>
    <definedName name="NSSR72" localSheetId="0">#REF!</definedName>
    <definedName name="NSSR72" localSheetId="20">#REF!</definedName>
    <definedName name="NSSR72" localSheetId="19">#REF!</definedName>
    <definedName name="NSSR72" localSheetId="13">#REF!</definedName>
    <definedName name="NSSR72" localSheetId="7">#REF!</definedName>
    <definedName name="NSSR72" localSheetId="4">#REF!</definedName>
    <definedName name="NSSR72" localSheetId="3">#REF!</definedName>
    <definedName name="NSSR72" localSheetId="6">#REF!</definedName>
    <definedName name="NSSR72" localSheetId="5">#REF!</definedName>
    <definedName name="NSSR72" localSheetId="2">#REF!</definedName>
    <definedName name="NSSR72" localSheetId="1">#REF!</definedName>
    <definedName name="NSSR72" localSheetId="16">#REF!</definedName>
    <definedName name="NSSR72" localSheetId="9">#REF!</definedName>
    <definedName name="NSSR72">#REF!</definedName>
    <definedName name="NSSR73" localSheetId="12">#REF!</definedName>
    <definedName name="NSSR73" localSheetId="15">#REF!</definedName>
    <definedName name="NSSR73" localSheetId="11">#REF!</definedName>
    <definedName name="NSSR73" localSheetId="17">#REF!</definedName>
    <definedName name="NSSR73" localSheetId="14">#REF!</definedName>
    <definedName name="NSSR73" localSheetId="8">#REF!</definedName>
    <definedName name="NSSR73" localSheetId="0">#REF!</definedName>
    <definedName name="NSSR73" localSheetId="20">#REF!</definedName>
    <definedName name="NSSR73" localSheetId="19">#REF!</definedName>
    <definedName name="NSSR73" localSheetId="13">#REF!</definedName>
    <definedName name="NSSR73" localSheetId="7">#REF!</definedName>
    <definedName name="NSSR73" localSheetId="4">#REF!</definedName>
    <definedName name="NSSR73" localSheetId="3">#REF!</definedName>
    <definedName name="NSSR73" localSheetId="6">#REF!</definedName>
    <definedName name="NSSR73" localSheetId="5">#REF!</definedName>
    <definedName name="NSSR73" localSheetId="2">#REF!</definedName>
    <definedName name="NSSR73" localSheetId="1">#REF!</definedName>
    <definedName name="NSSR73" localSheetId="16">#REF!</definedName>
    <definedName name="NSSR73" localSheetId="9">#REF!</definedName>
    <definedName name="NSSR73">#REF!</definedName>
    <definedName name="NSSR74" localSheetId="12">#REF!</definedName>
    <definedName name="NSSR74" localSheetId="15">#REF!</definedName>
    <definedName name="NSSR74" localSheetId="11">#REF!</definedName>
    <definedName name="NSSR74" localSheetId="17">#REF!</definedName>
    <definedName name="NSSR74" localSheetId="14">#REF!</definedName>
    <definedName name="NSSR74" localSheetId="8">#REF!</definedName>
    <definedName name="NSSR74" localSheetId="0">#REF!</definedName>
    <definedName name="NSSR74" localSheetId="20">#REF!</definedName>
    <definedName name="NSSR74" localSheetId="19">#REF!</definedName>
    <definedName name="NSSR74" localSheetId="13">#REF!</definedName>
    <definedName name="NSSR74" localSheetId="7">#REF!</definedName>
    <definedName name="NSSR74" localSheetId="4">#REF!</definedName>
    <definedName name="NSSR74" localSheetId="3">#REF!</definedName>
    <definedName name="NSSR74" localSheetId="6">#REF!</definedName>
    <definedName name="NSSR74" localSheetId="5">#REF!</definedName>
    <definedName name="NSSR74" localSheetId="2">#REF!</definedName>
    <definedName name="NSSR74" localSheetId="1">#REF!</definedName>
    <definedName name="NSSR74" localSheetId="16">#REF!</definedName>
    <definedName name="NSSR74" localSheetId="9">#REF!</definedName>
    <definedName name="NSSR74">#REF!</definedName>
    <definedName name="NSSR75" localSheetId="12">#REF!</definedName>
    <definedName name="NSSR75" localSheetId="15">#REF!</definedName>
    <definedName name="NSSR75" localSheetId="11">#REF!</definedName>
    <definedName name="NSSR75" localSheetId="17">#REF!</definedName>
    <definedName name="NSSR75" localSheetId="14">#REF!</definedName>
    <definedName name="NSSR75" localSheetId="8">#REF!</definedName>
    <definedName name="NSSR75" localSheetId="0">#REF!</definedName>
    <definedName name="NSSR75" localSheetId="20">#REF!</definedName>
    <definedName name="NSSR75" localSheetId="19">#REF!</definedName>
    <definedName name="NSSR75" localSheetId="13">#REF!</definedName>
    <definedName name="NSSR75" localSheetId="7">#REF!</definedName>
    <definedName name="NSSR75" localSheetId="4">#REF!</definedName>
    <definedName name="NSSR75" localSheetId="3">#REF!</definedName>
    <definedName name="NSSR75" localSheetId="6">#REF!</definedName>
    <definedName name="NSSR75" localSheetId="5">#REF!</definedName>
    <definedName name="NSSR75" localSheetId="2">#REF!</definedName>
    <definedName name="NSSR75" localSheetId="1">#REF!</definedName>
    <definedName name="NSSR75" localSheetId="16">#REF!</definedName>
    <definedName name="NSSR75" localSheetId="9">#REF!</definedName>
    <definedName name="NSSR75">#REF!</definedName>
    <definedName name="NSSR76" localSheetId="12">#REF!</definedName>
    <definedName name="NSSR76" localSheetId="15">#REF!</definedName>
    <definedName name="NSSR76" localSheetId="11">#REF!</definedName>
    <definedName name="NSSR76" localSheetId="17">#REF!</definedName>
    <definedName name="NSSR76" localSheetId="14">#REF!</definedName>
    <definedName name="NSSR76" localSheetId="8">#REF!</definedName>
    <definedName name="NSSR76" localSheetId="0">#REF!</definedName>
    <definedName name="NSSR76" localSheetId="20">#REF!</definedName>
    <definedName name="NSSR76" localSheetId="19">#REF!</definedName>
    <definedName name="NSSR76" localSheetId="13">#REF!</definedName>
    <definedName name="NSSR76" localSheetId="7">#REF!</definedName>
    <definedName name="NSSR76" localSheetId="4">#REF!</definedName>
    <definedName name="NSSR76" localSheetId="3">#REF!</definedName>
    <definedName name="NSSR76" localSheetId="6">#REF!</definedName>
    <definedName name="NSSR76" localSheetId="5">#REF!</definedName>
    <definedName name="NSSR76" localSheetId="2">#REF!</definedName>
    <definedName name="NSSR76" localSheetId="1">#REF!</definedName>
    <definedName name="NSSR76" localSheetId="16">#REF!</definedName>
    <definedName name="NSSR76" localSheetId="9">#REF!</definedName>
    <definedName name="NSSR76">#REF!</definedName>
    <definedName name="NSSR77" localSheetId="12">#REF!</definedName>
    <definedName name="NSSR77" localSheetId="15">#REF!</definedName>
    <definedName name="NSSR77" localSheetId="11">#REF!</definedName>
    <definedName name="NSSR77" localSheetId="17">#REF!</definedName>
    <definedName name="NSSR77" localSheetId="14">#REF!</definedName>
    <definedName name="NSSR77" localSheetId="8">#REF!</definedName>
    <definedName name="NSSR77" localSheetId="0">#REF!</definedName>
    <definedName name="NSSR77" localSheetId="20">#REF!</definedName>
    <definedName name="NSSR77" localSheetId="19">#REF!</definedName>
    <definedName name="NSSR77" localSheetId="13">#REF!</definedName>
    <definedName name="NSSR77" localSheetId="7">#REF!</definedName>
    <definedName name="NSSR77" localSheetId="4">#REF!</definedName>
    <definedName name="NSSR77" localSheetId="3">#REF!</definedName>
    <definedName name="NSSR77" localSheetId="6">#REF!</definedName>
    <definedName name="NSSR77" localSheetId="5">#REF!</definedName>
    <definedName name="NSSR77" localSheetId="2">#REF!</definedName>
    <definedName name="NSSR77" localSheetId="1">#REF!</definedName>
    <definedName name="NSSR77" localSheetId="16">#REF!</definedName>
    <definedName name="NSSR77" localSheetId="9">#REF!</definedName>
    <definedName name="NSSR77">#REF!</definedName>
    <definedName name="NSSR78" localSheetId="12">#REF!</definedName>
    <definedName name="NSSR78" localSheetId="15">#REF!</definedName>
    <definedName name="NSSR78" localSheetId="11">#REF!</definedName>
    <definedName name="NSSR78" localSheetId="17">#REF!</definedName>
    <definedName name="NSSR78" localSheetId="14">#REF!</definedName>
    <definedName name="NSSR78" localSheetId="8">#REF!</definedName>
    <definedName name="NSSR78" localSheetId="0">#REF!</definedName>
    <definedName name="NSSR78" localSheetId="20">#REF!</definedName>
    <definedName name="NSSR78" localSheetId="19">#REF!</definedName>
    <definedName name="NSSR78" localSheetId="13">#REF!</definedName>
    <definedName name="NSSR78" localSheetId="7">#REF!</definedName>
    <definedName name="NSSR78" localSheetId="4">#REF!</definedName>
    <definedName name="NSSR78" localSheetId="3">#REF!</definedName>
    <definedName name="NSSR78" localSheetId="6">#REF!</definedName>
    <definedName name="NSSR78" localSheetId="5">#REF!</definedName>
    <definedName name="NSSR78" localSheetId="2">#REF!</definedName>
    <definedName name="NSSR78" localSheetId="1">#REF!</definedName>
    <definedName name="NSSR78" localSheetId="16">#REF!</definedName>
    <definedName name="NSSR78" localSheetId="9">#REF!</definedName>
    <definedName name="NSSR78">#REF!</definedName>
    <definedName name="NSSR79" localSheetId="12">#REF!</definedName>
    <definedName name="NSSR79" localSheetId="15">#REF!</definedName>
    <definedName name="NSSR79" localSheetId="11">#REF!</definedName>
    <definedName name="NSSR79" localSheetId="17">#REF!</definedName>
    <definedName name="NSSR79" localSheetId="14">#REF!</definedName>
    <definedName name="NSSR79" localSheetId="8">#REF!</definedName>
    <definedName name="NSSR79" localSheetId="0">#REF!</definedName>
    <definedName name="NSSR79" localSheetId="20">#REF!</definedName>
    <definedName name="NSSR79" localSheetId="19">#REF!</definedName>
    <definedName name="NSSR79" localSheetId="13">#REF!</definedName>
    <definedName name="NSSR79" localSheetId="7">#REF!</definedName>
    <definedName name="NSSR79" localSheetId="4">#REF!</definedName>
    <definedName name="NSSR79" localSheetId="3">#REF!</definedName>
    <definedName name="NSSR79" localSheetId="6">#REF!</definedName>
    <definedName name="NSSR79" localSheetId="5">#REF!</definedName>
    <definedName name="NSSR79" localSheetId="2">#REF!</definedName>
    <definedName name="NSSR79" localSheetId="1">#REF!</definedName>
    <definedName name="NSSR79" localSheetId="16">#REF!</definedName>
    <definedName name="NSSR79" localSheetId="9">#REF!</definedName>
    <definedName name="NSSR79">#REF!</definedName>
    <definedName name="NSSR8" localSheetId="12">#REF!</definedName>
    <definedName name="NSSR8" localSheetId="15">#REF!</definedName>
    <definedName name="NSSR8" localSheetId="11">#REF!</definedName>
    <definedName name="NSSR8" localSheetId="17">#REF!</definedName>
    <definedName name="NSSR8" localSheetId="14">#REF!</definedName>
    <definedName name="NSSR8" localSheetId="8">#REF!</definedName>
    <definedName name="NSSR8" localSheetId="0">#REF!</definedName>
    <definedName name="NSSR8" localSheetId="20">#REF!</definedName>
    <definedName name="NSSR8" localSheetId="19">#REF!</definedName>
    <definedName name="NSSR8" localSheetId="13">#REF!</definedName>
    <definedName name="NSSR8" localSheetId="7">#REF!</definedName>
    <definedName name="NSSR8" localSheetId="4">#REF!</definedName>
    <definedName name="NSSR8" localSheetId="3">#REF!</definedName>
    <definedName name="NSSR8" localSheetId="6">#REF!</definedName>
    <definedName name="NSSR8" localSheetId="5">#REF!</definedName>
    <definedName name="NSSR8" localSheetId="2">#REF!</definedName>
    <definedName name="NSSR8" localSheetId="1">#REF!</definedName>
    <definedName name="NSSR8" localSheetId="16">#REF!</definedName>
    <definedName name="NSSR8" localSheetId="9">#REF!</definedName>
    <definedName name="NSSR8">#REF!</definedName>
    <definedName name="NSSR80" localSheetId="12">#REF!</definedName>
    <definedName name="NSSR80" localSheetId="15">#REF!</definedName>
    <definedName name="NSSR80" localSheetId="11">#REF!</definedName>
    <definedName name="NSSR80" localSheetId="17">#REF!</definedName>
    <definedName name="NSSR80" localSheetId="14">#REF!</definedName>
    <definedName name="NSSR80" localSheetId="8">#REF!</definedName>
    <definedName name="NSSR80" localSheetId="0">#REF!</definedName>
    <definedName name="NSSR80" localSheetId="20">#REF!</definedName>
    <definedName name="NSSR80" localSheetId="19">#REF!</definedName>
    <definedName name="NSSR80" localSheetId="13">#REF!</definedName>
    <definedName name="NSSR80" localSheetId="7">#REF!</definedName>
    <definedName name="NSSR80" localSheetId="4">#REF!</definedName>
    <definedName name="NSSR80" localSheetId="3">#REF!</definedName>
    <definedName name="NSSR80" localSheetId="6">#REF!</definedName>
    <definedName name="NSSR80" localSheetId="5">#REF!</definedName>
    <definedName name="NSSR80" localSheetId="2">#REF!</definedName>
    <definedName name="NSSR80" localSheetId="1">#REF!</definedName>
    <definedName name="NSSR80" localSheetId="16">#REF!</definedName>
    <definedName name="NSSR80" localSheetId="9">#REF!</definedName>
    <definedName name="NSSR80">#REF!</definedName>
    <definedName name="NSSR81" localSheetId="12">#REF!</definedName>
    <definedName name="NSSR81" localSheetId="15">#REF!</definedName>
    <definedName name="NSSR81" localSheetId="11">#REF!</definedName>
    <definedName name="NSSR81" localSheetId="17">#REF!</definedName>
    <definedName name="NSSR81" localSheetId="14">#REF!</definedName>
    <definedName name="NSSR81" localSheetId="8">#REF!</definedName>
    <definedName name="NSSR81" localSheetId="0">#REF!</definedName>
    <definedName name="NSSR81" localSheetId="20">#REF!</definedName>
    <definedName name="NSSR81" localSheetId="19">#REF!</definedName>
    <definedName name="NSSR81" localSheetId="13">#REF!</definedName>
    <definedName name="NSSR81" localSheetId="7">#REF!</definedName>
    <definedName name="NSSR81" localSheetId="4">#REF!</definedName>
    <definedName name="NSSR81" localSheetId="3">#REF!</definedName>
    <definedName name="NSSR81" localSheetId="6">#REF!</definedName>
    <definedName name="NSSR81" localSheetId="5">#REF!</definedName>
    <definedName name="NSSR81" localSheetId="2">#REF!</definedName>
    <definedName name="NSSR81" localSheetId="1">#REF!</definedName>
    <definedName name="NSSR81" localSheetId="16">#REF!</definedName>
    <definedName name="NSSR81" localSheetId="9">#REF!</definedName>
    <definedName name="NSSR81">#REF!</definedName>
    <definedName name="NSSR82" localSheetId="12">#REF!</definedName>
    <definedName name="NSSR82" localSheetId="15">#REF!</definedName>
    <definedName name="NSSR82" localSheetId="11">#REF!</definedName>
    <definedName name="NSSR82" localSheetId="17">#REF!</definedName>
    <definedName name="NSSR82" localSheetId="14">#REF!</definedName>
    <definedName name="NSSR82" localSheetId="8">#REF!</definedName>
    <definedName name="NSSR82" localSheetId="0">#REF!</definedName>
    <definedName name="NSSR82" localSheetId="20">#REF!</definedName>
    <definedName name="NSSR82" localSheetId="19">#REF!</definedName>
    <definedName name="NSSR82" localSheetId="13">#REF!</definedName>
    <definedName name="NSSR82" localSheetId="7">#REF!</definedName>
    <definedName name="NSSR82" localSheetId="4">#REF!</definedName>
    <definedName name="NSSR82" localSheetId="3">#REF!</definedName>
    <definedName name="NSSR82" localSheetId="6">#REF!</definedName>
    <definedName name="NSSR82" localSheetId="5">#REF!</definedName>
    <definedName name="NSSR82" localSheetId="2">#REF!</definedName>
    <definedName name="NSSR82" localSheetId="1">#REF!</definedName>
    <definedName name="NSSR82" localSheetId="16">#REF!</definedName>
    <definedName name="NSSR82" localSheetId="9">#REF!</definedName>
    <definedName name="NSSR82">#REF!</definedName>
    <definedName name="NSSR83" localSheetId="12">#REF!</definedName>
    <definedName name="NSSR83" localSheetId="15">#REF!</definedName>
    <definedName name="NSSR83" localSheetId="11">#REF!</definedName>
    <definedName name="NSSR83" localSheetId="17">#REF!</definedName>
    <definedName name="NSSR83" localSheetId="14">#REF!</definedName>
    <definedName name="NSSR83" localSheetId="8">#REF!</definedName>
    <definedName name="NSSR83" localSheetId="0">#REF!</definedName>
    <definedName name="NSSR83" localSheetId="20">#REF!</definedName>
    <definedName name="NSSR83" localSheetId="19">#REF!</definedName>
    <definedName name="NSSR83" localSheetId="13">#REF!</definedName>
    <definedName name="NSSR83" localSheetId="7">#REF!</definedName>
    <definedName name="NSSR83" localSheetId="4">#REF!</definedName>
    <definedName name="NSSR83" localSheetId="3">#REF!</definedName>
    <definedName name="NSSR83" localSheetId="6">#REF!</definedName>
    <definedName name="NSSR83" localSheetId="5">#REF!</definedName>
    <definedName name="NSSR83" localSheetId="2">#REF!</definedName>
    <definedName name="NSSR83" localSheetId="1">#REF!</definedName>
    <definedName name="NSSR83" localSheetId="16">#REF!</definedName>
    <definedName name="NSSR83" localSheetId="9">#REF!</definedName>
    <definedName name="NSSR83">#REF!</definedName>
    <definedName name="NSSR84" localSheetId="12">#REF!</definedName>
    <definedName name="NSSR84" localSheetId="15">#REF!</definedName>
    <definedName name="NSSR84" localSheetId="11">#REF!</definedName>
    <definedName name="NSSR84" localSheetId="17">#REF!</definedName>
    <definedName name="NSSR84" localSheetId="14">#REF!</definedName>
    <definedName name="NSSR84" localSheetId="8">#REF!</definedName>
    <definedName name="NSSR84" localSheetId="0">#REF!</definedName>
    <definedName name="NSSR84" localSheetId="20">#REF!</definedName>
    <definedName name="NSSR84" localSheetId="19">#REF!</definedName>
    <definedName name="NSSR84" localSheetId="13">#REF!</definedName>
    <definedName name="NSSR84" localSheetId="7">#REF!</definedName>
    <definedName name="NSSR84" localSheetId="4">#REF!</definedName>
    <definedName name="NSSR84" localSheetId="3">#REF!</definedName>
    <definedName name="NSSR84" localSheetId="6">#REF!</definedName>
    <definedName name="NSSR84" localSheetId="5">#REF!</definedName>
    <definedName name="NSSR84" localSheetId="2">#REF!</definedName>
    <definedName name="NSSR84" localSheetId="1">#REF!</definedName>
    <definedName name="NSSR84" localSheetId="16">#REF!</definedName>
    <definedName name="NSSR84" localSheetId="9">#REF!</definedName>
    <definedName name="NSSR84">#REF!</definedName>
    <definedName name="NSSR85" localSheetId="12">#REF!</definedName>
    <definedName name="NSSR85" localSheetId="15">#REF!</definedName>
    <definedName name="NSSR85" localSheetId="11">#REF!</definedName>
    <definedName name="NSSR85" localSheetId="17">#REF!</definedName>
    <definedName name="NSSR85" localSheetId="14">#REF!</definedName>
    <definedName name="NSSR85" localSheetId="8">#REF!</definedName>
    <definedName name="NSSR85" localSheetId="0">#REF!</definedName>
    <definedName name="NSSR85" localSheetId="20">#REF!</definedName>
    <definedName name="NSSR85" localSheetId="19">#REF!</definedName>
    <definedName name="NSSR85" localSheetId="13">#REF!</definedName>
    <definedName name="NSSR85" localSheetId="7">#REF!</definedName>
    <definedName name="NSSR85" localSheetId="4">#REF!</definedName>
    <definedName name="NSSR85" localSheetId="3">#REF!</definedName>
    <definedName name="NSSR85" localSheetId="6">#REF!</definedName>
    <definedName name="NSSR85" localSheetId="5">#REF!</definedName>
    <definedName name="NSSR85" localSheetId="2">#REF!</definedName>
    <definedName name="NSSR85" localSheetId="1">#REF!</definedName>
    <definedName name="NSSR85" localSheetId="16">#REF!</definedName>
    <definedName name="NSSR85" localSheetId="9">#REF!</definedName>
    <definedName name="NSSR85">#REF!</definedName>
    <definedName name="NSSR86" localSheetId="12">#REF!</definedName>
    <definedName name="NSSR86" localSheetId="15">#REF!</definedName>
    <definedName name="NSSR86" localSheetId="11">#REF!</definedName>
    <definedName name="NSSR86" localSheetId="17">#REF!</definedName>
    <definedName name="NSSR86" localSheetId="14">#REF!</definedName>
    <definedName name="NSSR86" localSheetId="8">#REF!</definedName>
    <definedName name="NSSR86" localSheetId="0">#REF!</definedName>
    <definedName name="NSSR86" localSheetId="20">#REF!</definedName>
    <definedName name="NSSR86" localSheetId="19">#REF!</definedName>
    <definedName name="NSSR86" localSheetId="13">#REF!</definedName>
    <definedName name="NSSR86" localSheetId="7">#REF!</definedName>
    <definedName name="NSSR86" localSheetId="4">#REF!</definedName>
    <definedName name="NSSR86" localSheetId="3">#REF!</definedName>
    <definedName name="NSSR86" localSheetId="6">#REF!</definedName>
    <definedName name="NSSR86" localSheetId="5">#REF!</definedName>
    <definedName name="NSSR86" localSheetId="2">#REF!</definedName>
    <definedName name="NSSR86" localSheetId="1">#REF!</definedName>
    <definedName name="NSSR86" localSheetId="16">#REF!</definedName>
    <definedName name="NSSR86" localSheetId="9">#REF!</definedName>
    <definedName name="NSSR86">#REF!</definedName>
    <definedName name="NSSR87" localSheetId="12">#REF!</definedName>
    <definedName name="NSSR87" localSheetId="15">#REF!</definedName>
    <definedName name="NSSR87" localSheetId="11">#REF!</definedName>
    <definedName name="NSSR87" localSheetId="17">#REF!</definedName>
    <definedName name="NSSR87" localSheetId="14">#REF!</definedName>
    <definedName name="NSSR87" localSheetId="8">#REF!</definedName>
    <definedName name="NSSR87" localSheetId="0">#REF!</definedName>
    <definedName name="NSSR87" localSheetId="20">#REF!</definedName>
    <definedName name="NSSR87" localSheetId="19">#REF!</definedName>
    <definedName name="NSSR87" localSheetId="13">#REF!</definedName>
    <definedName name="NSSR87" localSheetId="7">#REF!</definedName>
    <definedName name="NSSR87" localSheetId="4">#REF!</definedName>
    <definedName name="NSSR87" localSheetId="3">#REF!</definedName>
    <definedName name="NSSR87" localSheetId="6">#REF!</definedName>
    <definedName name="NSSR87" localSheetId="5">#REF!</definedName>
    <definedName name="NSSR87" localSheetId="2">#REF!</definedName>
    <definedName name="NSSR87" localSheetId="1">#REF!</definedName>
    <definedName name="NSSR87" localSheetId="16">#REF!</definedName>
    <definedName name="NSSR87" localSheetId="9">#REF!</definedName>
    <definedName name="NSSR87">#REF!</definedName>
    <definedName name="NSSR88" localSheetId="12">#REF!</definedName>
    <definedName name="NSSR88" localSheetId="15">#REF!</definedName>
    <definedName name="NSSR88" localSheetId="11">#REF!</definedName>
    <definedName name="NSSR88" localSheetId="17">#REF!</definedName>
    <definedName name="NSSR88" localSheetId="14">#REF!</definedName>
    <definedName name="NSSR88" localSheetId="8">#REF!</definedName>
    <definedName name="NSSR88" localSheetId="0">#REF!</definedName>
    <definedName name="NSSR88" localSheetId="20">#REF!</definedName>
    <definedName name="NSSR88" localSheetId="19">#REF!</definedName>
    <definedName name="NSSR88" localSheetId="13">#REF!</definedName>
    <definedName name="NSSR88" localSheetId="7">#REF!</definedName>
    <definedName name="NSSR88" localSheetId="4">#REF!</definedName>
    <definedName name="NSSR88" localSheetId="3">#REF!</definedName>
    <definedName name="NSSR88" localSheetId="6">#REF!</definedName>
    <definedName name="NSSR88" localSheetId="5">#REF!</definedName>
    <definedName name="NSSR88" localSheetId="2">#REF!</definedName>
    <definedName name="NSSR88" localSheetId="1">#REF!</definedName>
    <definedName name="NSSR88" localSheetId="16">#REF!</definedName>
    <definedName name="NSSR88" localSheetId="9">#REF!</definedName>
    <definedName name="NSSR88">#REF!</definedName>
    <definedName name="NSSR89" localSheetId="12">#REF!</definedName>
    <definedName name="NSSR89" localSheetId="15">#REF!</definedName>
    <definedName name="NSSR89" localSheetId="11">#REF!</definedName>
    <definedName name="NSSR89" localSheetId="17">#REF!</definedName>
    <definedName name="NSSR89" localSheetId="14">#REF!</definedName>
    <definedName name="NSSR89" localSheetId="8">#REF!</definedName>
    <definedName name="NSSR89" localSheetId="0">#REF!</definedName>
    <definedName name="NSSR89" localSheetId="20">#REF!</definedName>
    <definedName name="NSSR89" localSheetId="19">#REF!</definedName>
    <definedName name="NSSR89" localSheetId="13">#REF!</definedName>
    <definedName name="NSSR89" localSheetId="7">#REF!</definedName>
    <definedName name="NSSR89" localSheetId="4">#REF!</definedName>
    <definedName name="NSSR89" localSheetId="3">#REF!</definedName>
    <definedName name="NSSR89" localSheetId="6">#REF!</definedName>
    <definedName name="NSSR89" localSheetId="5">#REF!</definedName>
    <definedName name="NSSR89" localSheetId="2">#REF!</definedName>
    <definedName name="NSSR89" localSheetId="1">#REF!</definedName>
    <definedName name="NSSR89" localSheetId="16">#REF!</definedName>
    <definedName name="NSSR89" localSheetId="9">#REF!</definedName>
    <definedName name="NSSR89">#REF!</definedName>
    <definedName name="NSSR9" localSheetId="12">#REF!</definedName>
    <definedName name="NSSR9" localSheetId="15">#REF!</definedName>
    <definedName name="NSSR9" localSheetId="11">#REF!</definedName>
    <definedName name="NSSR9" localSheetId="17">#REF!</definedName>
    <definedName name="NSSR9" localSheetId="14">#REF!</definedName>
    <definedName name="NSSR9" localSheetId="8">#REF!</definedName>
    <definedName name="NSSR9" localSheetId="0">#REF!</definedName>
    <definedName name="NSSR9" localSheetId="20">#REF!</definedName>
    <definedName name="NSSR9" localSheetId="19">#REF!</definedName>
    <definedName name="NSSR9" localSheetId="13">#REF!</definedName>
    <definedName name="NSSR9" localSheetId="7">#REF!</definedName>
    <definedName name="NSSR9" localSheetId="4">#REF!</definedName>
    <definedName name="NSSR9" localSheetId="3">#REF!</definedName>
    <definedName name="NSSR9" localSheetId="6">#REF!</definedName>
    <definedName name="NSSR9" localSheetId="5">#REF!</definedName>
    <definedName name="NSSR9" localSheetId="2">#REF!</definedName>
    <definedName name="NSSR9" localSheetId="1">#REF!</definedName>
    <definedName name="NSSR9" localSheetId="16">#REF!</definedName>
    <definedName name="NSSR9" localSheetId="9">#REF!</definedName>
    <definedName name="NSSR9">#REF!</definedName>
    <definedName name="NSSR90" localSheetId="12">#REF!</definedName>
    <definedName name="NSSR90" localSheetId="15">#REF!</definedName>
    <definedName name="NSSR90" localSheetId="11">#REF!</definedName>
    <definedName name="NSSR90" localSheetId="17">#REF!</definedName>
    <definedName name="NSSR90" localSheetId="14">#REF!</definedName>
    <definedName name="NSSR90" localSheetId="8">#REF!</definedName>
    <definedName name="NSSR90" localSheetId="0">#REF!</definedName>
    <definedName name="NSSR90" localSheetId="20">#REF!</definedName>
    <definedName name="NSSR90" localSheetId="19">#REF!</definedName>
    <definedName name="NSSR90" localSheetId="13">#REF!</definedName>
    <definedName name="NSSR90" localSheetId="7">#REF!</definedName>
    <definedName name="NSSR90" localSheetId="4">#REF!</definedName>
    <definedName name="NSSR90" localSheetId="3">#REF!</definedName>
    <definedName name="NSSR90" localSheetId="6">#REF!</definedName>
    <definedName name="NSSR90" localSheetId="5">#REF!</definedName>
    <definedName name="NSSR90" localSheetId="2">#REF!</definedName>
    <definedName name="NSSR90" localSheetId="1">#REF!</definedName>
    <definedName name="NSSR90" localSheetId="16">#REF!</definedName>
    <definedName name="NSSR90" localSheetId="9">#REF!</definedName>
    <definedName name="NSSR90">#REF!</definedName>
    <definedName name="NSSR91" localSheetId="12">#REF!</definedName>
    <definedName name="NSSR91" localSheetId="15">#REF!</definedName>
    <definedName name="NSSR91" localSheetId="11">#REF!</definedName>
    <definedName name="NSSR91" localSheetId="17">#REF!</definedName>
    <definedName name="NSSR91" localSheetId="14">#REF!</definedName>
    <definedName name="NSSR91" localSheetId="8">#REF!</definedName>
    <definedName name="NSSR91" localSheetId="0">#REF!</definedName>
    <definedName name="NSSR91" localSheetId="20">#REF!</definedName>
    <definedName name="NSSR91" localSheetId="19">#REF!</definedName>
    <definedName name="NSSR91" localSheetId="13">#REF!</definedName>
    <definedName name="NSSR91" localSheetId="7">#REF!</definedName>
    <definedName name="NSSR91" localSheetId="4">#REF!</definedName>
    <definedName name="NSSR91" localSheetId="3">#REF!</definedName>
    <definedName name="NSSR91" localSheetId="6">#REF!</definedName>
    <definedName name="NSSR91" localSheetId="5">#REF!</definedName>
    <definedName name="NSSR91" localSheetId="2">#REF!</definedName>
    <definedName name="NSSR91" localSheetId="1">#REF!</definedName>
    <definedName name="NSSR91" localSheetId="16">#REF!</definedName>
    <definedName name="NSSR91" localSheetId="9">#REF!</definedName>
    <definedName name="NSSR91">#REF!</definedName>
    <definedName name="NSSR92" localSheetId="12">#REF!</definedName>
    <definedName name="NSSR92" localSheetId="15">#REF!</definedName>
    <definedName name="NSSR92" localSheetId="11">#REF!</definedName>
    <definedName name="NSSR92" localSheetId="17">#REF!</definedName>
    <definedName name="NSSR92" localSheetId="14">#REF!</definedName>
    <definedName name="NSSR92" localSheetId="8">#REF!</definedName>
    <definedName name="NSSR92" localSheetId="0">#REF!</definedName>
    <definedName name="NSSR92" localSheetId="20">#REF!</definedName>
    <definedName name="NSSR92" localSheetId="19">#REF!</definedName>
    <definedName name="NSSR92" localSheetId="13">#REF!</definedName>
    <definedName name="NSSR92" localSheetId="7">#REF!</definedName>
    <definedName name="NSSR92" localSheetId="4">#REF!</definedName>
    <definedName name="NSSR92" localSheetId="3">#REF!</definedName>
    <definedName name="NSSR92" localSheetId="6">#REF!</definedName>
    <definedName name="NSSR92" localSheetId="5">#REF!</definedName>
    <definedName name="NSSR92" localSheetId="2">#REF!</definedName>
    <definedName name="NSSR92" localSheetId="1">#REF!</definedName>
    <definedName name="NSSR92" localSheetId="16">#REF!</definedName>
    <definedName name="NSSR92" localSheetId="9">#REF!</definedName>
    <definedName name="NSSR92">#REF!</definedName>
    <definedName name="NSSR93" localSheetId="12">#REF!</definedName>
    <definedName name="NSSR93" localSheetId="15">#REF!</definedName>
    <definedName name="NSSR93" localSheetId="11">#REF!</definedName>
    <definedName name="NSSR93" localSheetId="17">#REF!</definedName>
    <definedName name="NSSR93" localSheetId="14">#REF!</definedName>
    <definedName name="NSSR93" localSheetId="8">#REF!</definedName>
    <definedName name="NSSR93" localSheetId="0">#REF!</definedName>
    <definedName name="NSSR93" localSheetId="20">#REF!</definedName>
    <definedName name="NSSR93" localSheetId="19">#REF!</definedName>
    <definedName name="NSSR93" localSheetId="13">#REF!</definedName>
    <definedName name="NSSR93" localSheetId="7">#REF!</definedName>
    <definedName name="NSSR93" localSheetId="4">#REF!</definedName>
    <definedName name="NSSR93" localSheetId="3">#REF!</definedName>
    <definedName name="NSSR93" localSheetId="6">#REF!</definedName>
    <definedName name="NSSR93" localSheetId="5">#REF!</definedName>
    <definedName name="NSSR93" localSheetId="2">#REF!</definedName>
    <definedName name="NSSR93" localSheetId="1">#REF!</definedName>
    <definedName name="NSSR93" localSheetId="16">#REF!</definedName>
    <definedName name="NSSR93" localSheetId="9">#REF!</definedName>
    <definedName name="NSSR93">#REF!</definedName>
    <definedName name="NSSR94" localSheetId="12">#REF!</definedName>
    <definedName name="NSSR94" localSheetId="15">#REF!</definedName>
    <definedName name="NSSR94" localSheetId="11">#REF!</definedName>
    <definedName name="NSSR94" localSheetId="17">#REF!</definedName>
    <definedName name="NSSR94" localSheetId="14">#REF!</definedName>
    <definedName name="NSSR94" localSheetId="8">#REF!</definedName>
    <definedName name="NSSR94" localSheetId="0">#REF!</definedName>
    <definedName name="NSSR94" localSheetId="20">#REF!</definedName>
    <definedName name="NSSR94" localSheetId="19">#REF!</definedName>
    <definedName name="NSSR94" localSheetId="13">#REF!</definedName>
    <definedName name="NSSR94" localSheetId="7">#REF!</definedName>
    <definedName name="NSSR94" localSheetId="4">#REF!</definedName>
    <definedName name="NSSR94" localSheetId="3">#REF!</definedName>
    <definedName name="NSSR94" localSheetId="6">#REF!</definedName>
    <definedName name="NSSR94" localSheetId="5">#REF!</definedName>
    <definedName name="NSSR94" localSheetId="2">#REF!</definedName>
    <definedName name="NSSR94" localSheetId="1">#REF!</definedName>
    <definedName name="NSSR94" localSheetId="16">#REF!</definedName>
    <definedName name="NSSR94" localSheetId="9">#REF!</definedName>
    <definedName name="NSSR94">#REF!</definedName>
    <definedName name="NSSR95" localSheetId="12">#REF!</definedName>
    <definedName name="NSSR95" localSheetId="15">#REF!</definedName>
    <definedName name="NSSR95" localSheetId="11">#REF!</definedName>
    <definedName name="NSSR95" localSheetId="17">#REF!</definedName>
    <definedName name="NSSR95" localSheetId="14">#REF!</definedName>
    <definedName name="NSSR95" localSheetId="8">#REF!</definedName>
    <definedName name="NSSR95" localSheetId="0">#REF!</definedName>
    <definedName name="NSSR95" localSheetId="20">#REF!</definedName>
    <definedName name="NSSR95" localSheetId="19">#REF!</definedName>
    <definedName name="NSSR95" localSheetId="13">#REF!</definedName>
    <definedName name="NSSR95" localSheetId="7">#REF!</definedName>
    <definedName name="NSSR95" localSheetId="4">#REF!</definedName>
    <definedName name="NSSR95" localSheetId="3">#REF!</definedName>
    <definedName name="NSSR95" localSheetId="6">#REF!</definedName>
    <definedName name="NSSR95" localSheetId="5">#REF!</definedName>
    <definedName name="NSSR95" localSheetId="2">#REF!</definedName>
    <definedName name="NSSR95" localSheetId="1">#REF!</definedName>
    <definedName name="NSSR95" localSheetId="16">#REF!</definedName>
    <definedName name="NSSR95" localSheetId="9">#REF!</definedName>
    <definedName name="NSSR95">#REF!</definedName>
    <definedName name="NSSR96" localSheetId="12">#REF!</definedName>
    <definedName name="NSSR96" localSheetId="15">#REF!</definedName>
    <definedName name="NSSR96" localSheetId="11">#REF!</definedName>
    <definedName name="NSSR96" localSheetId="17">#REF!</definedName>
    <definedName name="NSSR96" localSheetId="14">#REF!</definedName>
    <definedName name="NSSR96" localSheetId="8">#REF!</definedName>
    <definedName name="NSSR96" localSheetId="0">#REF!</definedName>
    <definedName name="NSSR96" localSheetId="20">#REF!</definedName>
    <definedName name="NSSR96" localSheetId="19">#REF!</definedName>
    <definedName name="NSSR96" localSheetId="13">#REF!</definedName>
    <definedName name="NSSR96" localSheetId="7">#REF!</definedName>
    <definedName name="NSSR96" localSheetId="4">#REF!</definedName>
    <definedName name="NSSR96" localSheetId="3">#REF!</definedName>
    <definedName name="NSSR96" localSheetId="6">#REF!</definedName>
    <definedName name="NSSR96" localSheetId="5">#REF!</definedName>
    <definedName name="NSSR96" localSheetId="2">#REF!</definedName>
    <definedName name="NSSR96" localSheetId="1">#REF!</definedName>
    <definedName name="NSSR96" localSheetId="16">#REF!</definedName>
    <definedName name="NSSR96" localSheetId="9">#REF!</definedName>
    <definedName name="NSSR96">#REF!</definedName>
    <definedName name="NSSR97" localSheetId="12">#REF!</definedName>
    <definedName name="NSSR97" localSheetId="15">#REF!</definedName>
    <definedName name="NSSR97" localSheetId="11">#REF!</definedName>
    <definedName name="NSSR97" localSheetId="17">#REF!</definedName>
    <definedName name="NSSR97" localSheetId="14">#REF!</definedName>
    <definedName name="NSSR97" localSheetId="8">#REF!</definedName>
    <definedName name="NSSR97" localSheetId="0">#REF!</definedName>
    <definedName name="NSSR97" localSheetId="20">#REF!</definedName>
    <definedName name="NSSR97" localSheetId="19">#REF!</definedName>
    <definedName name="NSSR97" localSheetId="13">#REF!</definedName>
    <definedName name="NSSR97" localSheetId="7">#REF!</definedName>
    <definedName name="NSSR97" localSheetId="4">#REF!</definedName>
    <definedName name="NSSR97" localSheetId="3">#REF!</definedName>
    <definedName name="NSSR97" localSheetId="6">#REF!</definedName>
    <definedName name="NSSR97" localSheetId="5">#REF!</definedName>
    <definedName name="NSSR97" localSheetId="2">#REF!</definedName>
    <definedName name="NSSR97" localSheetId="1">#REF!</definedName>
    <definedName name="NSSR97" localSheetId="16">#REF!</definedName>
    <definedName name="NSSR97" localSheetId="9">#REF!</definedName>
    <definedName name="NSSR97">#REF!</definedName>
    <definedName name="NSSR98" localSheetId="12">#REF!</definedName>
    <definedName name="NSSR98" localSheetId="15">#REF!</definedName>
    <definedName name="NSSR98" localSheetId="11">#REF!</definedName>
    <definedName name="NSSR98" localSheetId="17">#REF!</definedName>
    <definedName name="NSSR98" localSheetId="14">#REF!</definedName>
    <definedName name="NSSR98" localSheetId="8">#REF!</definedName>
    <definedName name="NSSR98" localSheetId="0">#REF!</definedName>
    <definedName name="NSSR98" localSheetId="20">#REF!</definedName>
    <definedName name="NSSR98" localSheetId="19">#REF!</definedName>
    <definedName name="NSSR98" localSheetId="13">#REF!</definedName>
    <definedName name="NSSR98" localSheetId="7">#REF!</definedName>
    <definedName name="NSSR98" localSheetId="4">#REF!</definedName>
    <definedName name="NSSR98" localSheetId="3">#REF!</definedName>
    <definedName name="NSSR98" localSheetId="6">#REF!</definedName>
    <definedName name="NSSR98" localSheetId="5">#REF!</definedName>
    <definedName name="NSSR98" localSheetId="2">#REF!</definedName>
    <definedName name="NSSR98" localSheetId="1">#REF!</definedName>
    <definedName name="NSSR98" localSheetId="16">#REF!</definedName>
    <definedName name="NSSR98" localSheetId="9">#REF!</definedName>
    <definedName name="NSSR98">#REF!</definedName>
    <definedName name="NSSR99" localSheetId="12">#REF!</definedName>
    <definedName name="NSSR99" localSheetId="15">#REF!</definedName>
    <definedName name="NSSR99" localSheetId="11">#REF!</definedName>
    <definedName name="NSSR99" localSheetId="17">#REF!</definedName>
    <definedName name="NSSR99" localSheetId="14">#REF!</definedName>
    <definedName name="NSSR99" localSheetId="8">#REF!</definedName>
    <definedName name="NSSR99" localSheetId="0">#REF!</definedName>
    <definedName name="NSSR99" localSheetId="20">#REF!</definedName>
    <definedName name="NSSR99" localSheetId="19">#REF!</definedName>
    <definedName name="NSSR99" localSheetId="13">#REF!</definedName>
    <definedName name="NSSR99" localSheetId="7">#REF!</definedName>
    <definedName name="NSSR99" localSheetId="4">#REF!</definedName>
    <definedName name="NSSR99" localSheetId="3">#REF!</definedName>
    <definedName name="NSSR99" localSheetId="6">#REF!</definedName>
    <definedName name="NSSR99" localSheetId="5">#REF!</definedName>
    <definedName name="NSSR99" localSheetId="2">#REF!</definedName>
    <definedName name="NSSR99" localSheetId="1">#REF!</definedName>
    <definedName name="NSSR99" localSheetId="16">#REF!</definedName>
    <definedName name="NSSR99" localSheetId="9">#REF!</definedName>
    <definedName name="NSSR99">#REF!</definedName>
    <definedName name="Nx" localSheetId="15">#REF!</definedName>
    <definedName name="Nx" localSheetId="11">#REF!</definedName>
    <definedName name="Nx" localSheetId="17">#REF!</definedName>
    <definedName name="Nx" localSheetId="14">#REF!</definedName>
    <definedName name="Nx" localSheetId="8">#REF!</definedName>
    <definedName name="Nx" localSheetId="0">#REF!</definedName>
    <definedName name="Nx" localSheetId="20">#REF!</definedName>
    <definedName name="Nx" localSheetId="19">#REF!</definedName>
    <definedName name="Nx" localSheetId="7">#REF!</definedName>
    <definedName name="Nx" localSheetId="4">#REF!</definedName>
    <definedName name="Nx" localSheetId="3">#REF!</definedName>
    <definedName name="Nx" localSheetId="6">#REF!</definedName>
    <definedName name="Nx" localSheetId="5">#REF!</definedName>
    <definedName name="Nx" localSheetId="2">#REF!</definedName>
    <definedName name="Nx" localSheetId="1">#REF!</definedName>
    <definedName name="Nx" localSheetId="16">#REF!</definedName>
    <definedName name="Nx" localSheetId="9">#REF!</definedName>
    <definedName name="Nx">#REF!</definedName>
    <definedName name="Nx___0" localSheetId="15">#REF!</definedName>
    <definedName name="Nx___0" localSheetId="11">#REF!</definedName>
    <definedName name="Nx___0" localSheetId="17">#REF!</definedName>
    <definedName name="Nx___0" localSheetId="14">#REF!</definedName>
    <definedName name="Nx___0" localSheetId="8">#REF!</definedName>
    <definedName name="Nx___0" localSheetId="0">#REF!</definedName>
    <definedName name="Nx___0" localSheetId="20">#REF!</definedName>
    <definedName name="Nx___0" localSheetId="19">#REF!</definedName>
    <definedName name="Nx___0" localSheetId="7">#REF!</definedName>
    <definedName name="Nx___0" localSheetId="4">#REF!</definedName>
    <definedName name="Nx___0" localSheetId="3">#REF!</definedName>
    <definedName name="Nx___0" localSheetId="6">#REF!</definedName>
    <definedName name="Nx___0" localSheetId="5">#REF!</definedName>
    <definedName name="Nx___0" localSheetId="2">#REF!</definedName>
    <definedName name="Nx___0" localSheetId="1">#REF!</definedName>
    <definedName name="Nx___0" localSheetId="16">#REF!</definedName>
    <definedName name="Nx___0" localSheetId="9">#REF!</definedName>
    <definedName name="Nx___0">#REF!</definedName>
    <definedName name="Nx___13" localSheetId="15">#REF!</definedName>
    <definedName name="Nx___13" localSheetId="11">#REF!</definedName>
    <definedName name="Nx___13" localSheetId="17">#REF!</definedName>
    <definedName name="Nx___13" localSheetId="14">#REF!</definedName>
    <definedName name="Nx___13" localSheetId="8">#REF!</definedName>
    <definedName name="Nx___13" localSheetId="0">#REF!</definedName>
    <definedName name="Nx___13" localSheetId="20">#REF!</definedName>
    <definedName name="Nx___13" localSheetId="19">#REF!</definedName>
    <definedName name="Nx___13" localSheetId="7">#REF!</definedName>
    <definedName name="Nx___13" localSheetId="4">#REF!</definedName>
    <definedName name="Nx___13" localSheetId="3">#REF!</definedName>
    <definedName name="Nx___13" localSheetId="6">#REF!</definedName>
    <definedName name="Nx___13" localSheetId="5">#REF!</definedName>
    <definedName name="Nx___13" localSheetId="2">#REF!</definedName>
    <definedName name="Nx___13" localSheetId="1">#REF!</definedName>
    <definedName name="Nx___13" localSheetId="16">#REF!</definedName>
    <definedName name="Nx___13" localSheetId="9">#REF!</definedName>
    <definedName name="Nx___13">#REF!</definedName>
    <definedName name="nxs" localSheetId="15">#REF!</definedName>
    <definedName name="nxs" localSheetId="11">#REF!</definedName>
    <definedName name="nxs" localSheetId="17">#REF!</definedName>
    <definedName name="nxs" localSheetId="14">#REF!</definedName>
    <definedName name="nxs" localSheetId="8">#REF!</definedName>
    <definedName name="nxs" localSheetId="0">#REF!</definedName>
    <definedName name="nxs" localSheetId="20">#REF!</definedName>
    <definedName name="nxs" localSheetId="19">#REF!</definedName>
    <definedName name="nxs" localSheetId="7">#REF!</definedName>
    <definedName name="nxs" localSheetId="4">#REF!</definedName>
    <definedName name="nxs" localSheetId="3">#REF!</definedName>
    <definedName name="nxs" localSheetId="6">#REF!</definedName>
    <definedName name="nxs" localSheetId="5">#REF!</definedName>
    <definedName name="nxs" localSheetId="2">#REF!</definedName>
    <definedName name="nxs" localSheetId="1">#REF!</definedName>
    <definedName name="nxs" localSheetId="16">#REF!</definedName>
    <definedName name="nxs" localSheetId="9">#REF!</definedName>
    <definedName name="nxs">#REF!</definedName>
    <definedName name="Ny" localSheetId="15">#REF!</definedName>
    <definedName name="Ny" localSheetId="11">#REF!</definedName>
    <definedName name="Ny" localSheetId="17">#REF!</definedName>
    <definedName name="Ny" localSheetId="14">#REF!</definedName>
    <definedName name="Ny" localSheetId="8">#REF!</definedName>
    <definedName name="Ny" localSheetId="0">#REF!</definedName>
    <definedName name="Ny" localSheetId="20">#REF!</definedName>
    <definedName name="Ny" localSheetId="19">#REF!</definedName>
    <definedName name="Ny" localSheetId="7">#REF!</definedName>
    <definedName name="Ny" localSheetId="4">#REF!</definedName>
    <definedName name="Ny" localSheetId="3">#REF!</definedName>
    <definedName name="Ny" localSheetId="6">#REF!</definedName>
    <definedName name="Ny" localSheetId="5">#REF!</definedName>
    <definedName name="Ny" localSheetId="2">#REF!</definedName>
    <definedName name="Ny" localSheetId="1">#REF!</definedName>
    <definedName name="Ny" localSheetId="16">#REF!</definedName>
    <definedName name="Ny" localSheetId="9">#REF!</definedName>
    <definedName name="Ny">#REF!</definedName>
    <definedName name="Ny___0" localSheetId="15">#REF!</definedName>
    <definedName name="Ny___0" localSheetId="11">#REF!</definedName>
    <definedName name="Ny___0" localSheetId="17">#REF!</definedName>
    <definedName name="Ny___0" localSheetId="14">#REF!</definedName>
    <definedName name="Ny___0" localSheetId="8">#REF!</definedName>
    <definedName name="Ny___0" localSheetId="0">#REF!</definedName>
    <definedName name="Ny___0" localSheetId="20">#REF!</definedName>
    <definedName name="Ny___0" localSheetId="19">#REF!</definedName>
    <definedName name="Ny___0" localSheetId="7">#REF!</definedName>
    <definedName name="Ny___0" localSheetId="4">#REF!</definedName>
    <definedName name="Ny___0" localSheetId="3">#REF!</definedName>
    <definedName name="Ny___0" localSheetId="6">#REF!</definedName>
    <definedName name="Ny___0" localSheetId="5">#REF!</definedName>
    <definedName name="Ny___0" localSheetId="2">#REF!</definedName>
    <definedName name="Ny___0" localSheetId="1">#REF!</definedName>
    <definedName name="Ny___0" localSheetId="16">#REF!</definedName>
    <definedName name="Ny___0" localSheetId="9">#REF!</definedName>
    <definedName name="Ny___0">#REF!</definedName>
    <definedName name="Ny___13" localSheetId="15">#REF!</definedName>
    <definedName name="Ny___13" localSheetId="11">#REF!</definedName>
    <definedName name="Ny___13" localSheetId="17">#REF!</definedName>
    <definedName name="Ny___13" localSheetId="14">#REF!</definedName>
    <definedName name="Ny___13" localSheetId="8">#REF!</definedName>
    <definedName name="Ny___13" localSheetId="0">#REF!</definedName>
    <definedName name="Ny___13" localSheetId="20">#REF!</definedName>
    <definedName name="Ny___13" localSheetId="19">#REF!</definedName>
    <definedName name="Ny___13" localSheetId="7">#REF!</definedName>
    <definedName name="Ny___13" localSheetId="4">#REF!</definedName>
    <definedName name="Ny___13" localSheetId="3">#REF!</definedName>
    <definedName name="Ny___13" localSheetId="6">#REF!</definedName>
    <definedName name="Ny___13" localSheetId="5">#REF!</definedName>
    <definedName name="Ny___13" localSheetId="2">#REF!</definedName>
    <definedName name="Ny___13" localSheetId="1">#REF!</definedName>
    <definedName name="Ny___13" localSheetId="16">#REF!</definedName>
    <definedName name="Ny___13" localSheetId="9">#REF!</definedName>
    <definedName name="Ny___13">#REF!</definedName>
    <definedName name="nys" localSheetId="15">#REF!</definedName>
    <definedName name="nys" localSheetId="11">#REF!</definedName>
    <definedName name="nys" localSheetId="17">#REF!</definedName>
    <definedName name="nys" localSheetId="14">#REF!</definedName>
    <definedName name="nys" localSheetId="8">#REF!</definedName>
    <definedName name="nys" localSheetId="0">#REF!</definedName>
    <definedName name="nys" localSheetId="20">#REF!</definedName>
    <definedName name="nys" localSheetId="19">#REF!</definedName>
    <definedName name="nys" localSheetId="7">#REF!</definedName>
    <definedName name="nys" localSheetId="4">#REF!</definedName>
    <definedName name="nys" localSheetId="3">#REF!</definedName>
    <definedName name="nys" localSheetId="6">#REF!</definedName>
    <definedName name="nys" localSheetId="5">#REF!</definedName>
    <definedName name="nys" localSheetId="2">#REF!</definedName>
    <definedName name="nys" localSheetId="1">#REF!</definedName>
    <definedName name="nys" localSheetId="16">#REF!</definedName>
    <definedName name="nys" localSheetId="9">#REF!</definedName>
    <definedName name="nys">#REF!</definedName>
    <definedName name="O" localSheetId="15">#REF!</definedName>
    <definedName name="O" localSheetId="11">#REF!</definedName>
    <definedName name="O" localSheetId="17">#REF!</definedName>
    <definedName name="O" localSheetId="14">#REF!</definedName>
    <definedName name="O" localSheetId="8">#REF!</definedName>
    <definedName name="O" localSheetId="0">#REF!</definedName>
    <definedName name="O" localSheetId="20">#REF!</definedName>
    <definedName name="O" localSheetId="19">#REF!</definedName>
    <definedName name="O" localSheetId="7">#REF!</definedName>
    <definedName name="O" localSheetId="4">#REF!</definedName>
    <definedName name="O" localSheetId="3">#REF!</definedName>
    <definedName name="O" localSheetId="6">#REF!</definedName>
    <definedName name="O" localSheetId="5">#REF!</definedName>
    <definedName name="O" localSheetId="2">#REF!</definedName>
    <definedName name="O" localSheetId="1">#REF!</definedName>
    <definedName name="O" localSheetId="16">#REF!</definedName>
    <definedName name="O" localSheetId="9">#REF!</definedName>
    <definedName name="O">#REF!</definedName>
    <definedName name="oadf" localSheetId="15">#REF!</definedName>
    <definedName name="oadf" localSheetId="11">#REF!</definedName>
    <definedName name="oadf" localSheetId="17">#REF!</definedName>
    <definedName name="oadf" localSheetId="14">#REF!</definedName>
    <definedName name="oadf" localSheetId="8">#REF!</definedName>
    <definedName name="oadf" localSheetId="0">#REF!</definedName>
    <definedName name="oadf" localSheetId="20">#REF!</definedName>
    <definedName name="oadf" localSheetId="19">#REF!</definedName>
    <definedName name="oadf" localSheetId="7">#REF!</definedName>
    <definedName name="oadf" localSheetId="4">#REF!</definedName>
    <definedName name="oadf" localSheetId="3">#REF!</definedName>
    <definedName name="oadf" localSheetId="6">#REF!</definedName>
    <definedName name="oadf" localSheetId="5">#REF!</definedName>
    <definedName name="oadf" localSheetId="2">#REF!</definedName>
    <definedName name="oadf" localSheetId="1">#REF!</definedName>
    <definedName name="oadf" localSheetId="16">#REF!</definedName>
    <definedName name="oadf" localSheetId="9">#REF!</definedName>
    <definedName name="oadf">#REF!</definedName>
    <definedName name="OBD" localSheetId="15">#REF!</definedName>
    <definedName name="OBD" localSheetId="11">#REF!</definedName>
    <definedName name="OBD" localSheetId="17">#REF!</definedName>
    <definedName name="OBD" localSheetId="14">#REF!</definedName>
    <definedName name="OBD" localSheetId="8">#REF!</definedName>
    <definedName name="OBD" localSheetId="0">#REF!</definedName>
    <definedName name="OBD" localSheetId="20">#REF!</definedName>
    <definedName name="OBD" localSheetId="19">#REF!</definedName>
    <definedName name="OBD" localSheetId="7">#REF!</definedName>
    <definedName name="OBD" localSheetId="4">#REF!</definedName>
    <definedName name="OBD" localSheetId="3">#REF!</definedName>
    <definedName name="OBD" localSheetId="6">#REF!</definedName>
    <definedName name="OBD" localSheetId="5">#REF!</definedName>
    <definedName name="OBD" localSheetId="2">#REF!</definedName>
    <definedName name="OBD" localSheetId="1">#REF!</definedName>
    <definedName name="OBD" localSheetId="16">#REF!</definedName>
    <definedName name="OBD" localSheetId="9">#REF!</definedName>
    <definedName name="OBD">#REF!</definedName>
    <definedName name="OH_TANK" localSheetId="15">#REF!</definedName>
    <definedName name="OH_TANK" localSheetId="11">#REF!</definedName>
    <definedName name="OH_TANK" localSheetId="17">#REF!</definedName>
    <definedName name="OH_TANK" localSheetId="14">#REF!</definedName>
    <definedName name="OH_TANK" localSheetId="8">#REF!</definedName>
    <definedName name="OH_TANK" localSheetId="0">#REF!</definedName>
    <definedName name="OH_TANK" localSheetId="20">#REF!</definedName>
    <definedName name="OH_TANK" localSheetId="19">#REF!</definedName>
    <definedName name="OH_TANK" localSheetId="7">#REF!</definedName>
    <definedName name="OH_TANK" localSheetId="4">#REF!</definedName>
    <definedName name="OH_TANK" localSheetId="3">#REF!</definedName>
    <definedName name="OH_TANK" localSheetId="6">#REF!</definedName>
    <definedName name="OH_TANK" localSheetId="5">#REF!</definedName>
    <definedName name="OH_TANK" localSheetId="2">#REF!</definedName>
    <definedName name="OH_TANK" localSheetId="1">#REF!</definedName>
    <definedName name="OH_TANK" localSheetId="16">#REF!</definedName>
    <definedName name="OH_TANK" localSheetId="9">#REF!</definedName>
    <definedName name="OH_TANK">#REF!</definedName>
    <definedName name="OHR">[26]INPUT!$D$22</definedName>
    <definedName name="ok" localSheetId="15">#REF!</definedName>
    <definedName name="ok" localSheetId="11">#REF!</definedName>
    <definedName name="ok" localSheetId="17">#REF!</definedName>
    <definedName name="ok" localSheetId="14">#REF!</definedName>
    <definedName name="ok" localSheetId="8">#REF!</definedName>
    <definedName name="ok" localSheetId="0">#REF!</definedName>
    <definedName name="ok" localSheetId="20">#REF!</definedName>
    <definedName name="ok" localSheetId="19">#REF!</definedName>
    <definedName name="ok" localSheetId="13">#REF!</definedName>
    <definedName name="ok" localSheetId="7">#REF!</definedName>
    <definedName name="ok" localSheetId="4">#REF!</definedName>
    <definedName name="ok" localSheetId="3">#REF!</definedName>
    <definedName name="ok" localSheetId="6">#REF!</definedName>
    <definedName name="ok" localSheetId="5">#REF!</definedName>
    <definedName name="ok" localSheetId="2">#REF!</definedName>
    <definedName name="ok" localSheetId="1">#REF!</definedName>
    <definedName name="ok" localSheetId="16">#REF!</definedName>
    <definedName name="ok" localSheetId="9">#REF!</definedName>
    <definedName name="ok">#REF!</definedName>
    <definedName name="olbm" localSheetId="15">#REF!</definedName>
    <definedName name="olbm" localSheetId="11">#REF!</definedName>
    <definedName name="olbm" localSheetId="17">#REF!</definedName>
    <definedName name="olbm" localSheetId="14">#REF!</definedName>
    <definedName name="olbm" localSheetId="8">#REF!</definedName>
    <definedName name="olbm" localSheetId="0">#REF!</definedName>
    <definedName name="olbm" localSheetId="20">#REF!</definedName>
    <definedName name="olbm" localSheetId="19">#REF!</definedName>
    <definedName name="olbm" localSheetId="7">#REF!</definedName>
    <definedName name="olbm" localSheetId="4">#REF!</definedName>
    <definedName name="olbm" localSheetId="3">#REF!</definedName>
    <definedName name="olbm" localSheetId="6">#REF!</definedName>
    <definedName name="olbm" localSheetId="5">#REF!</definedName>
    <definedName name="olbm" localSheetId="2">#REF!</definedName>
    <definedName name="olbm" localSheetId="1">#REF!</definedName>
    <definedName name="olbm" localSheetId="16">#REF!</definedName>
    <definedName name="olbm" localSheetId="9">#REF!</definedName>
    <definedName name="olbm">#REF!</definedName>
    <definedName name="OrdinaryRodBinder" localSheetId="12">#REF!</definedName>
    <definedName name="OrdinaryRodBinder" localSheetId="15">#REF!</definedName>
    <definedName name="OrdinaryRodBinder" localSheetId="11">#REF!</definedName>
    <definedName name="OrdinaryRodBinder" localSheetId="17">#REF!</definedName>
    <definedName name="OrdinaryRodBinder" localSheetId="14">#REF!</definedName>
    <definedName name="OrdinaryRodBinder" localSheetId="8">#REF!</definedName>
    <definedName name="OrdinaryRodBinder" localSheetId="0">#REF!</definedName>
    <definedName name="OrdinaryRodBinder" localSheetId="20">#REF!</definedName>
    <definedName name="OrdinaryRodBinder" localSheetId="19">#REF!</definedName>
    <definedName name="OrdinaryRodBinder" localSheetId="7">#REF!</definedName>
    <definedName name="OrdinaryRodBinder" localSheetId="4">#REF!</definedName>
    <definedName name="OrdinaryRodBinder" localSheetId="3">#REF!</definedName>
    <definedName name="OrdinaryRodBinder" localSheetId="6">#REF!</definedName>
    <definedName name="OrdinaryRodBinder" localSheetId="5">#REF!</definedName>
    <definedName name="OrdinaryRodBinder" localSheetId="2">#REF!</definedName>
    <definedName name="OrdinaryRodBinder" localSheetId="1">#REF!</definedName>
    <definedName name="OrdinaryRodBinder" localSheetId="16">#REF!</definedName>
    <definedName name="OrdinaryRodBinder" localSheetId="9">#REF!</definedName>
    <definedName name="OrdinaryRodBinder">#REF!</definedName>
    <definedName name="P" localSheetId="15">#REF!</definedName>
    <definedName name="P" localSheetId="11">#REF!</definedName>
    <definedName name="P" localSheetId="17">#REF!</definedName>
    <definedName name="P" localSheetId="14">#REF!</definedName>
    <definedName name="P" localSheetId="8">#REF!</definedName>
    <definedName name="P" localSheetId="0">#REF!</definedName>
    <definedName name="P" localSheetId="20">#REF!</definedName>
    <definedName name="P" localSheetId="19">#REF!</definedName>
    <definedName name="P" localSheetId="7">#REF!</definedName>
    <definedName name="P" localSheetId="4">#REF!</definedName>
    <definedName name="P" localSheetId="3">#REF!</definedName>
    <definedName name="P" localSheetId="6">#REF!</definedName>
    <definedName name="P" localSheetId="5">#REF!</definedName>
    <definedName name="P" localSheetId="2">#REF!</definedName>
    <definedName name="P" localSheetId="1">#REF!</definedName>
    <definedName name="P" localSheetId="16">#REF!</definedName>
    <definedName name="P" localSheetId="9">#REF!</definedName>
    <definedName name="P">#REF!</definedName>
    <definedName name="p___0" localSheetId="15">#REF!</definedName>
    <definedName name="p___0" localSheetId="11">#REF!</definedName>
    <definedName name="p___0" localSheetId="17">#REF!</definedName>
    <definedName name="p___0" localSheetId="14">#REF!</definedName>
    <definedName name="p___0" localSheetId="8">#REF!</definedName>
    <definedName name="p___0" localSheetId="0">#REF!</definedName>
    <definedName name="p___0" localSheetId="20">#REF!</definedName>
    <definedName name="p___0" localSheetId="19">#REF!</definedName>
    <definedName name="p___0" localSheetId="7">#REF!</definedName>
    <definedName name="p___0" localSheetId="4">#REF!</definedName>
    <definedName name="p___0" localSheetId="3">#REF!</definedName>
    <definedName name="p___0" localSheetId="6">#REF!</definedName>
    <definedName name="p___0" localSheetId="5">#REF!</definedName>
    <definedName name="p___0" localSheetId="2">#REF!</definedName>
    <definedName name="p___0" localSheetId="1">#REF!</definedName>
    <definedName name="p___0" localSheetId="16">#REF!</definedName>
    <definedName name="p___0" localSheetId="9">#REF!</definedName>
    <definedName name="p___0">#REF!</definedName>
    <definedName name="p___13" localSheetId="15">#REF!</definedName>
    <definedName name="p___13" localSheetId="11">#REF!</definedName>
    <definedName name="p___13" localSheetId="17">#REF!</definedName>
    <definedName name="p___13" localSheetId="14">#REF!</definedName>
    <definedName name="p___13" localSheetId="8">#REF!</definedName>
    <definedName name="p___13" localSheetId="0">#REF!</definedName>
    <definedName name="p___13" localSheetId="20">#REF!</definedName>
    <definedName name="p___13" localSheetId="19">#REF!</definedName>
    <definedName name="p___13" localSheetId="7">#REF!</definedName>
    <definedName name="p___13" localSheetId="4">#REF!</definedName>
    <definedName name="p___13" localSheetId="3">#REF!</definedName>
    <definedName name="p___13" localSheetId="6">#REF!</definedName>
    <definedName name="p___13" localSheetId="5">#REF!</definedName>
    <definedName name="p___13" localSheetId="2">#REF!</definedName>
    <definedName name="p___13" localSheetId="1">#REF!</definedName>
    <definedName name="p___13" localSheetId="16">#REF!</definedName>
    <definedName name="p___13" localSheetId="9">#REF!</definedName>
    <definedName name="p___13">#REF!</definedName>
    <definedName name="P_M">[59]REL!$W$172</definedName>
    <definedName name="pa" localSheetId="15">#REF!</definedName>
    <definedName name="pa" localSheetId="11">#REF!</definedName>
    <definedName name="pa" localSheetId="17">#REF!</definedName>
    <definedName name="pa" localSheetId="14">#REF!</definedName>
    <definedName name="pa" localSheetId="8">#REF!</definedName>
    <definedName name="pa" localSheetId="0">#REF!</definedName>
    <definedName name="pa" localSheetId="20">#REF!</definedName>
    <definedName name="pa" localSheetId="19">#REF!</definedName>
    <definedName name="pa" localSheetId="7">#REF!</definedName>
    <definedName name="pa" localSheetId="4">#REF!</definedName>
    <definedName name="pa" localSheetId="3">#REF!</definedName>
    <definedName name="pa" localSheetId="6">#REF!</definedName>
    <definedName name="pa" localSheetId="5">#REF!</definedName>
    <definedName name="pa" localSheetId="2">#REF!</definedName>
    <definedName name="pa" localSheetId="1">#REF!</definedName>
    <definedName name="pa" localSheetId="16">#REF!</definedName>
    <definedName name="pa" localSheetId="9">#REF!</definedName>
    <definedName name="pa">#REF!</definedName>
    <definedName name="pa___0" localSheetId="15">#REF!</definedName>
    <definedName name="pa___0" localSheetId="11">#REF!</definedName>
    <definedName name="pa___0" localSheetId="17">#REF!</definedName>
    <definedName name="pa___0" localSheetId="14">#REF!</definedName>
    <definedName name="pa___0" localSheetId="8">#REF!</definedName>
    <definedName name="pa___0" localSheetId="0">#REF!</definedName>
    <definedName name="pa___0" localSheetId="20">#REF!</definedName>
    <definedName name="pa___0" localSheetId="19">#REF!</definedName>
    <definedName name="pa___0" localSheetId="7">#REF!</definedName>
    <definedName name="pa___0" localSheetId="4">#REF!</definedName>
    <definedName name="pa___0" localSheetId="3">#REF!</definedName>
    <definedName name="pa___0" localSheetId="6">#REF!</definedName>
    <definedName name="pa___0" localSheetId="5">#REF!</definedName>
    <definedName name="pa___0" localSheetId="2">#REF!</definedName>
    <definedName name="pa___0" localSheetId="1">#REF!</definedName>
    <definedName name="pa___0" localSheetId="16">#REF!</definedName>
    <definedName name="pa___0" localSheetId="9">#REF!</definedName>
    <definedName name="pa___0">#REF!</definedName>
    <definedName name="pa___13" localSheetId="15">#REF!</definedName>
    <definedName name="pa___13" localSheetId="11">#REF!</definedName>
    <definedName name="pa___13" localSheetId="17">#REF!</definedName>
    <definedName name="pa___13" localSheetId="14">#REF!</definedName>
    <definedName name="pa___13" localSheetId="8">#REF!</definedName>
    <definedName name="pa___13" localSheetId="0">#REF!</definedName>
    <definedName name="pa___13" localSheetId="20">#REF!</definedName>
    <definedName name="pa___13" localSheetId="19">#REF!</definedName>
    <definedName name="pa___13" localSheetId="7">#REF!</definedName>
    <definedName name="pa___13" localSheetId="4">#REF!</definedName>
    <definedName name="pa___13" localSheetId="3">#REF!</definedName>
    <definedName name="pa___13" localSheetId="6">#REF!</definedName>
    <definedName name="pa___13" localSheetId="5">#REF!</definedName>
    <definedName name="pa___13" localSheetId="2">#REF!</definedName>
    <definedName name="pa___13" localSheetId="1">#REF!</definedName>
    <definedName name="pa___13" localSheetId="16">#REF!</definedName>
    <definedName name="pa___13" localSheetId="9">#REF!</definedName>
    <definedName name="pa___13">#REF!</definedName>
    <definedName name="painter" localSheetId="12">#REF!</definedName>
    <definedName name="painter" localSheetId="15">#REF!</definedName>
    <definedName name="painter" localSheetId="11">#REF!</definedName>
    <definedName name="painter" localSheetId="17">#REF!</definedName>
    <definedName name="painter" localSheetId="14">#REF!</definedName>
    <definedName name="painter" localSheetId="8">#REF!</definedName>
    <definedName name="painter" localSheetId="0">#REF!</definedName>
    <definedName name="painter" localSheetId="20">#REF!</definedName>
    <definedName name="painter" localSheetId="19">#REF!</definedName>
    <definedName name="painter" localSheetId="7">#REF!</definedName>
    <definedName name="painter" localSheetId="4">#REF!</definedName>
    <definedName name="painter" localSheetId="3">#REF!</definedName>
    <definedName name="painter" localSheetId="6">#REF!</definedName>
    <definedName name="painter" localSheetId="5">#REF!</definedName>
    <definedName name="painter" localSheetId="2">#REF!</definedName>
    <definedName name="painter" localSheetId="1">#REF!</definedName>
    <definedName name="painter" localSheetId="16">#REF!</definedName>
    <definedName name="painter" localSheetId="9">#REF!</definedName>
    <definedName name="painter">#REF!</definedName>
    <definedName name="painter1" localSheetId="12">#NAME?</definedName>
    <definedName name="painter1" localSheetId="15">#NAME?</definedName>
    <definedName name="painter1" localSheetId="16">#NAME?</definedName>
    <definedName name="painter1">'[60]Labour &amp; Plant'!$C$32</definedName>
    <definedName name="painting" localSheetId="15">#REF!</definedName>
    <definedName name="painting" localSheetId="11">#REF!</definedName>
    <definedName name="painting" localSheetId="17">#REF!</definedName>
    <definedName name="painting" localSheetId="14">#REF!</definedName>
    <definedName name="painting" localSheetId="8">#REF!</definedName>
    <definedName name="painting" localSheetId="0">#REF!</definedName>
    <definedName name="painting" localSheetId="20">#REF!</definedName>
    <definedName name="painting" localSheetId="19">#REF!</definedName>
    <definedName name="painting" localSheetId="7">#REF!</definedName>
    <definedName name="painting" localSheetId="4">#REF!</definedName>
    <definedName name="painting" localSheetId="3">#REF!</definedName>
    <definedName name="painting" localSheetId="6">#REF!</definedName>
    <definedName name="painting" localSheetId="5">#REF!</definedName>
    <definedName name="painting" localSheetId="2">#REF!</definedName>
    <definedName name="painting" localSheetId="1">#REF!</definedName>
    <definedName name="painting" localSheetId="16">#REF!</definedName>
    <definedName name="painting" localSheetId="9">#REF!</definedName>
    <definedName name="painting">#REF!</definedName>
    <definedName name="Pane2" localSheetId="15">#REF!</definedName>
    <definedName name="Pane2" localSheetId="11">#REF!</definedName>
    <definedName name="Pane2" localSheetId="17">#REF!</definedName>
    <definedName name="Pane2" localSheetId="14">#REF!</definedName>
    <definedName name="Pane2" localSheetId="8">#REF!</definedName>
    <definedName name="Pane2" localSheetId="0">#REF!</definedName>
    <definedName name="Pane2" localSheetId="20">#REF!</definedName>
    <definedName name="Pane2" localSheetId="19">#REF!</definedName>
    <definedName name="Pane2" localSheetId="7">#REF!</definedName>
    <definedName name="Pane2" localSheetId="4">#REF!</definedName>
    <definedName name="Pane2" localSheetId="3">#REF!</definedName>
    <definedName name="Pane2" localSheetId="6">#REF!</definedName>
    <definedName name="Pane2" localSheetId="5">#REF!</definedName>
    <definedName name="Pane2" localSheetId="2">#REF!</definedName>
    <definedName name="Pane2" localSheetId="1">#REF!</definedName>
    <definedName name="Pane2" localSheetId="16">#REF!</definedName>
    <definedName name="Pane2" localSheetId="9">#REF!</definedName>
    <definedName name="Pane2">#REF!</definedName>
    <definedName name="Pane2___0" localSheetId="15">#REF!</definedName>
    <definedName name="Pane2___0" localSheetId="11">#REF!</definedName>
    <definedName name="Pane2___0" localSheetId="17">#REF!</definedName>
    <definedName name="Pane2___0" localSheetId="14">#REF!</definedName>
    <definedName name="Pane2___0" localSheetId="8">#REF!</definedName>
    <definedName name="Pane2___0" localSheetId="0">#REF!</definedName>
    <definedName name="Pane2___0" localSheetId="20">#REF!</definedName>
    <definedName name="Pane2___0" localSheetId="19">#REF!</definedName>
    <definedName name="Pane2___0" localSheetId="7">#REF!</definedName>
    <definedName name="Pane2___0" localSheetId="4">#REF!</definedName>
    <definedName name="Pane2___0" localSheetId="3">#REF!</definedName>
    <definedName name="Pane2___0" localSheetId="6">#REF!</definedName>
    <definedName name="Pane2___0" localSheetId="5">#REF!</definedName>
    <definedName name="Pane2___0" localSheetId="2">#REF!</definedName>
    <definedName name="Pane2___0" localSheetId="1">#REF!</definedName>
    <definedName name="Pane2___0" localSheetId="16">#REF!</definedName>
    <definedName name="Pane2___0" localSheetId="9">#REF!</definedName>
    <definedName name="Pane2___0">#REF!</definedName>
    <definedName name="Pane2___13" localSheetId="15">#REF!</definedName>
    <definedName name="Pane2___13" localSheetId="11">#REF!</definedName>
    <definedName name="Pane2___13" localSheetId="17">#REF!</definedName>
    <definedName name="Pane2___13" localSheetId="14">#REF!</definedName>
    <definedName name="Pane2___13" localSheetId="8">#REF!</definedName>
    <definedName name="Pane2___13" localSheetId="0">#REF!</definedName>
    <definedName name="Pane2___13" localSheetId="20">#REF!</definedName>
    <definedName name="Pane2___13" localSheetId="19">#REF!</definedName>
    <definedName name="Pane2___13" localSheetId="7">#REF!</definedName>
    <definedName name="Pane2___13" localSheetId="4">#REF!</definedName>
    <definedName name="Pane2___13" localSheetId="3">#REF!</definedName>
    <definedName name="Pane2___13" localSheetId="6">#REF!</definedName>
    <definedName name="Pane2___13" localSheetId="5">#REF!</definedName>
    <definedName name="Pane2___13" localSheetId="2">#REF!</definedName>
    <definedName name="Pane2___13" localSheetId="1">#REF!</definedName>
    <definedName name="Pane2___13" localSheetId="16">#REF!</definedName>
    <definedName name="Pane2___13" localSheetId="9">#REF!</definedName>
    <definedName name="Pane2___13">#REF!</definedName>
    <definedName name="PARTITION_WALL" localSheetId="15">#REF!</definedName>
    <definedName name="PARTITION_WALL" localSheetId="11">#REF!</definedName>
    <definedName name="PARTITION_WALL" localSheetId="17">#REF!</definedName>
    <definedName name="PARTITION_WALL" localSheetId="14">#REF!</definedName>
    <definedName name="PARTITION_WALL" localSheetId="8">#REF!</definedName>
    <definedName name="PARTITION_WALL" localSheetId="0">#REF!</definedName>
    <definedName name="PARTITION_WALL" localSheetId="20">#REF!</definedName>
    <definedName name="PARTITION_WALL" localSheetId="19">#REF!</definedName>
    <definedName name="PARTITION_WALL" localSheetId="7">#REF!</definedName>
    <definedName name="PARTITION_WALL" localSheetId="4">#REF!</definedName>
    <definedName name="PARTITION_WALL" localSheetId="3">#REF!</definedName>
    <definedName name="PARTITION_WALL" localSheetId="6">#REF!</definedName>
    <definedName name="PARTITION_WALL" localSheetId="5">#REF!</definedName>
    <definedName name="PARTITION_WALL" localSheetId="2">#REF!</definedName>
    <definedName name="PARTITION_WALL" localSheetId="1">#REF!</definedName>
    <definedName name="PARTITION_WALL" localSheetId="16">#REF!</definedName>
    <definedName name="PARTITION_WALL" localSheetId="9">#REF!</definedName>
    <definedName name="PARTITION_WALL">#REF!</definedName>
    <definedName name="PATTI_ALROUND" localSheetId="15">#REF!</definedName>
    <definedName name="PATTI_ALROUND" localSheetId="11">#REF!</definedName>
    <definedName name="PATTI_ALROUND" localSheetId="17">#REF!</definedName>
    <definedName name="PATTI_ALROUND" localSheetId="14">#REF!</definedName>
    <definedName name="PATTI_ALROUND" localSheetId="8">#REF!</definedName>
    <definedName name="PATTI_ALROUND" localSheetId="0">#REF!</definedName>
    <definedName name="PATTI_ALROUND" localSheetId="20">#REF!</definedName>
    <definedName name="PATTI_ALROUND" localSheetId="19">#REF!</definedName>
    <definedName name="PATTI_ALROUND" localSheetId="7">#REF!</definedName>
    <definedName name="PATTI_ALROUND" localSheetId="4">#REF!</definedName>
    <definedName name="PATTI_ALROUND" localSheetId="3">#REF!</definedName>
    <definedName name="PATTI_ALROUND" localSheetId="6">#REF!</definedName>
    <definedName name="PATTI_ALROUND" localSheetId="5">#REF!</definedName>
    <definedName name="PATTI_ALROUND" localSheetId="2">#REF!</definedName>
    <definedName name="PATTI_ALROUND" localSheetId="1">#REF!</definedName>
    <definedName name="PATTI_ALROUND" localSheetId="16">#REF!</definedName>
    <definedName name="PATTI_ALROUND" localSheetId="9">#REF!</definedName>
    <definedName name="PATTI_ALROUND">#REF!</definedName>
    <definedName name="paver" localSheetId="12">#REF!</definedName>
    <definedName name="paver" localSheetId="15">#REF!</definedName>
    <definedName name="paver" localSheetId="11">#REF!</definedName>
    <definedName name="paver" localSheetId="17">#REF!</definedName>
    <definedName name="paver" localSheetId="14">#REF!</definedName>
    <definedName name="paver" localSheetId="8">#REF!</definedName>
    <definedName name="paver" localSheetId="0">#REF!</definedName>
    <definedName name="paver" localSheetId="20">#REF!</definedName>
    <definedName name="paver" localSheetId="19">#REF!</definedName>
    <definedName name="paver" localSheetId="7">#REF!</definedName>
    <definedName name="paver" localSheetId="4">#REF!</definedName>
    <definedName name="paver" localSheetId="3">#REF!</definedName>
    <definedName name="paver" localSheetId="6">#REF!</definedName>
    <definedName name="paver" localSheetId="5">#REF!</definedName>
    <definedName name="paver" localSheetId="2">#REF!</definedName>
    <definedName name="paver" localSheetId="1">#REF!</definedName>
    <definedName name="paver" localSheetId="16">#REF!</definedName>
    <definedName name="paver" localSheetId="9">#REF!</definedName>
    <definedName name="paver">#REF!</definedName>
    <definedName name="pb" localSheetId="15">#REF!</definedName>
    <definedName name="pb" localSheetId="11">#REF!</definedName>
    <definedName name="pb" localSheetId="17">#REF!</definedName>
    <definedName name="pb" localSheetId="14">#REF!</definedName>
    <definedName name="pb" localSheetId="8">#REF!</definedName>
    <definedName name="pb" localSheetId="0">#REF!</definedName>
    <definedName name="pb" localSheetId="20">#REF!</definedName>
    <definedName name="pb" localSheetId="19">#REF!</definedName>
    <definedName name="pb" localSheetId="7">#REF!</definedName>
    <definedName name="pb" localSheetId="4">#REF!</definedName>
    <definedName name="pb" localSheetId="3">#REF!</definedName>
    <definedName name="pb" localSheetId="6">#REF!</definedName>
    <definedName name="pb" localSheetId="5">#REF!</definedName>
    <definedName name="pb" localSheetId="2">#REF!</definedName>
    <definedName name="pb" localSheetId="1">#REF!</definedName>
    <definedName name="pb" localSheetId="16">#REF!</definedName>
    <definedName name="pb" localSheetId="9">#REF!</definedName>
    <definedName name="pb">#REF!</definedName>
    <definedName name="pb___0" localSheetId="15">#REF!</definedName>
    <definedName name="pb___0" localSheetId="11">#REF!</definedName>
    <definedName name="pb___0" localSheetId="17">#REF!</definedName>
    <definedName name="pb___0" localSheetId="14">#REF!</definedName>
    <definedName name="pb___0" localSheetId="8">#REF!</definedName>
    <definedName name="pb___0" localSheetId="0">#REF!</definedName>
    <definedName name="pb___0" localSheetId="20">#REF!</definedName>
    <definedName name="pb___0" localSheetId="19">#REF!</definedName>
    <definedName name="pb___0" localSheetId="7">#REF!</definedName>
    <definedName name="pb___0" localSheetId="4">#REF!</definedName>
    <definedName name="pb___0" localSheetId="3">#REF!</definedName>
    <definedName name="pb___0" localSheetId="6">#REF!</definedName>
    <definedName name="pb___0" localSheetId="5">#REF!</definedName>
    <definedName name="pb___0" localSheetId="2">#REF!</definedName>
    <definedName name="pb___0" localSheetId="1">#REF!</definedName>
    <definedName name="pb___0" localSheetId="16">#REF!</definedName>
    <definedName name="pb___0" localSheetId="9">#REF!</definedName>
    <definedName name="pb___0">#REF!</definedName>
    <definedName name="pb___11" localSheetId="15">#REF!</definedName>
    <definedName name="pb___11" localSheetId="11">#REF!</definedName>
    <definedName name="pb___11" localSheetId="17">#REF!</definedName>
    <definedName name="pb___11" localSheetId="14">#REF!</definedName>
    <definedName name="pb___11" localSheetId="8">#REF!</definedName>
    <definedName name="pb___11" localSheetId="0">#REF!</definedName>
    <definedName name="pb___11" localSheetId="20">#REF!</definedName>
    <definedName name="pb___11" localSheetId="19">#REF!</definedName>
    <definedName name="pb___11" localSheetId="7">#REF!</definedName>
    <definedName name="pb___11" localSheetId="4">#REF!</definedName>
    <definedName name="pb___11" localSheetId="3">#REF!</definedName>
    <definedName name="pb___11" localSheetId="6">#REF!</definedName>
    <definedName name="pb___11" localSheetId="5">#REF!</definedName>
    <definedName name="pb___11" localSheetId="2">#REF!</definedName>
    <definedName name="pb___11" localSheetId="1">#REF!</definedName>
    <definedName name="pb___11" localSheetId="16">#REF!</definedName>
    <definedName name="pb___11" localSheetId="9">#REF!</definedName>
    <definedName name="pb___11">#REF!</definedName>
    <definedName name="pb___12" localSheetId="15">#REF!</definedName>
    <definedName name="pb___12" localSheetId="11">#REF!</definedName>
    <definedName name="pb___12" localSheetId="17">#REF!</definedName>
    <definedName name="pb___12" localSheetId="14">#REF!</definedName>
    <definedName name="pb___12" localSheetId="8">#REF!</definedName>
    <definedName name="pb___12" localSheetId="0">#REF!</definedName>
    <definedName name="pb___12" localSheetId="20">#REF!</definedName>
    <definedName name="pb___12" localSheetId="19">#REF!</definedName>
    <definedName name="pb___12" localSheetId="7">#REF!</definedName>
    <definedName name="pb___12" localSheetId="4">#REF!</definedName>
    <definedName name="pb___12" localSheetId="3">#REF!</definedName>
    <definedName name="pb___12" localSheetId="6">#REF!</definedName>
    <definedName name="pb___12" localSheetId="5">#REF!</definedName>
    <definedName name="pb___12" localSheetId="2">#REF!</definedName>
    <definedName name="pb___12" localSheetId="1">#REF!</definedName>
    <definedName name="pb___12" localSheetId="16">#REF!</definedName>
    <definedName name="pb___12" localSheetId="9">#REF!</definedName>
    <definedName name="pb___12">#REF!</definedName>
    <definedName name="pc" localSheetId="15">#REF!</definedName>
    <definedName name="pc" localSheetId="11">#REF!</definedName>
    <definedName name="pc" localSheetId="17">#REF!</definedName>
    <definedName name="pc" localSheetId="14">#REF!</definedName>
    <definedName name="pc" localSheetId="8">#REF!</definedName>
    <definedName name="pc" localSheetId="0">#REF!</definedName>
    <definedName name="pc" localSheetId="20">#REF!</definedName>
    <definedName name="pc" localSheetId="19">#REF!</definedName>
    <definedName name="pc" localSheetId="7">#REF!</definedName>
    <definedName name="pc" localSheetId="4">#REF!</definedName>
    <definedName name="pc" localSheetId="3">#REF!</definedName>
    <definedName name="pc" localSheetId="6">#REF!</definedName>
    <definedName name="pc" localSheetId="5">#REF!</definedName>
    <definedName name="pc" localSheetId="2">#REF!</definedName>
    <definedName name="pc" localSheetId="1">#REF!</definedName>
    <definedName name="pc" localSheetId="16">#REF!</definedName>
    <definedName name="pc" localSheetId="9">#REF!</definedName>
    <definedName name="pc">#REF!</definedName>
    <definedName name="PCC" localSheetId="15">#REF!</definedName>
    <definedName name="PCC" localSheetId="11">#REF!</definedName>
    <definedName name="PCC" localSheetId="17">#REF!</definedName>
    <definedName name="PCC" localSheetId="14">#REF!</definedName>
    <definedName name="PCC" localSheetId="8">#REF!</definedName>
    <definedName name="PCC" localSheetId="0">#REF!</definedName>
    <definedName name="PCC" localSheetId="20">#REF!</definedName>
    <definedName name="PCC" localSheetId="19">#REF!</definedName>
    <definedName name="PCC" localSheetId="7">#REF!</definedName>
    <definedName name="PCC" localSheetId="4">#REF!</definedName>
    <definedName name="PCC" localSheetId="3">#REF!</definedName>
    <definedName name="PCC" localSheetId="6">#REF!</definedName>
    <definedName name="PCC" localSheetId="5">#REF!</definedName>
    <definedName name="PCC" localSheetId="2">#REF!</definedName>
    <definedName name="PCC" localSheetId="1">#REF!</definedName>
    <definedName name="PCC" localSheetId="16">#REF!</definedName>
    <definedName name="PCC" localSheetId="9">#REF!</definedName>
    <definedName name="PCC">#REF!</definedName>
    <definedName name="pH" localSheetId="15">#REF!</definedName>
    <definedName name="pH" localSheetId="11">#REF!</definedName>
    <definedName name="pH" localSheetId="17">#REF!</definedName>
    <definedName name="pH" localSheetId="14">#REF!</definedName>
    <definedName name="pH" localSheetId="8">#REF!</definedName>
    <definedName name="pH" localSheetId="0">#REF!</definedName>
    <definedName name="pH" localSheetId="20">#REF!</definedName>
    <definedName name="pH" localSheetId="19">#REF!</definedName>
    <definedName name="pH" localSheetId="7">#REF!</definedName>
    <definedName name="pH" localSheetId="4">#REF!</definedName>
    <definedName name="pH" localSheetId="3">#REF!</definedName>
    <definedName name="pH" localSheetId="6">#REF!</definedName>
    <definedName name="pH" localSheetId="5">#REF!</definedName>
    <definedName name="pH" localSheetId="2">#REF!</definedName>
    <definedName name="pH" localSheetId="1">#REF!</definedName>
    <definedName name="pH" localSheetId="16">#REF!</definedName>
    <definedName name="pH" localSheetId="9">#REF!</definedName>
    <definedName name="pH">#REF!</definedName>
    <definedName name="pH___0" localSheetId="15">#REF!</definedName>
    <definedName name="pH___0" localSheetId="11">#REF!</definedName>
    <definedName name="pH___0" localSheetId="17">#REF!</definedName>
    <definedName name="pH___0" localSheetId="14">#REF!</definedName>
    <definedName name="pH___0" localSheetId="8">#REF!</definedName>
    <definedName name="pH___0" localSheetId="0">#REF!</definedName>
    <definedName name="pH___0" localSheetId="20">#REF!</definedName>
    <definedName name="pH___0" localSheetId="19">#REF!</definedName>
    <definedName name="pH___0" localSheetId="7">#REF!</definedName>
    <definedName name="pH___0" localSheetId="4">#REF!</definedName>
    <definedName name="pH___0" localSheetId="3">#REF!</definedName>
    <definedName name="pH___0" localSheetId="6">#REF!</definedName>
    <definedName name="pH___0" localSheetId="5">#REF!</definedName>
    <definedName name="pH___0" localSheetId="2">#REF!</definedName>
    <definedName name="pH___0" localSheetId="1">#REF!</definedName>
    <definedName name="pH___0" localSheetId="16">#REF!</definedName>
    <definedName name="pH___0" localSheetId="9">#REF!</definedName>
    <definedName name="pH___0">#REF!</definedName>
    <definedName name="pH___13" localSheetId="15">#REF!</definedName>
    <definedName name="pH___13" localSheetId="11">#REF!</definedName>
    <definedName name="pH___13" localSheetId="17">#REF!</definedName>
    <definedName name="pH___13" localSheetId="14">#REF!</definedName>
    <definedName name="pH___13" localSheetId="8">#REF!</definedName>
    <definedName name="pH___13" localSheetId="0">#REF!</definedName>
    <definedName name="pH___13" localSheetId="20">#REF!</definedName>
    <definedName name="pH___13" localSheetId="19">#REF!</definedName>
    <definedName name="pH___13" localSheetId="7">#REF!</definedName>
    <definedName name="pH___13" localSheetId="4">#REF!</definedName>
    <definedName name="pH___13" localSheetId="3">#REF!</definedName>
    <definedName name="pH___13" localSheetId="6">#REF!</definedName>
    <definedName name="pH___13" localSheetId="5">#REF!</definedName>
    <definedName name="pH___13" localSheetId="2">#REF!</definedName>
    <definedName name="pH___13" localSheetId="1">#REF!</definedName>
    <definedName name="pH___13" localSheetId="16">#REF!</definedName>
    <definedName name="pH___13" localSheetId="9">#REF!</definedName>
    <definedName name="pH___13">#REF!</definedName>
    <definedName name="Pi" localSheetId="15">#REF!</definedName>
    <definedName name="Pi" localSheetId="11">#REF!</definedName>
    <definedName name="Pi" localSheetId="17">#REF!</definedName>
    <definedName name="Pi" localSheetId="14">#REF!</definedName>
    <definedName name="Pi" localSheetId="8">#REF!</definedName>
    <definedName name="Pi" localSheetId="0">#REF!</definedName>
    <definedName name="Pi" localSheetId="20">#REF!</definedName>
    <definedName name="Pi" localSheetId="19">#REF!</definedName>
    <definedName name="Pi" localSheetId="7">#REF!</definedName>
    <definedName name="Pi" localSheetId="4">#REF!</definedName>
    <definedName name="Pi" localSheetId="3">#REF!</definedName>
    <definedName name="Pi" localSheetId="6">#REF!</definedName>
    <definedName name="Pi" localSheetId="5">#REF!</definedName>
    <definedName name="Pi" localSheetId="2">#REF!</definedName>
    <definedName name="Pi" localSheetId="1">#REF!</definedName>
    <definedName name="Pi" localSheetId="16">#REF!</definedName>
    <definedName name="Pi" localSheetId="9">#REF!</definedName>
    <definedName name="Pi">#REF!</definedName>
    <definedName name="pipesize" localSheetId="14">#REF!</definedName>
    <definedName name="pipesize" localSheetId="13">#REF!</definedName>
    <definedName name="pipesize" localSheetId="16">#REF!</definedName>
    <definedName name="pipesize">#REF!</definedName>
    <definedName name="pitching" localSheetId="15">#REF!</definedName>
    <definedName name="pitching" localSheetId="11">#REF!</definedName>
    <definedName name="pitching" localSheetId="17">#REF!</definedName>
    <definedName name="pitching" localSheetId="14">#REF!</definedName>
    <definedName name="pitching" localSheetId="8">#REF!</definedName>
    <definedName name="pitching" localSheetId="0">#REF!</definedName>
    <definedName name="pitching" localSheetId="20">#REF!</definedName>
    <definedName name="pitching" localSheetId="19">#REF!</definedName>
    <definedName name="pitching" localSheetId="7">#REF!</definedName>
    <definedName name="pitching" localSheetId="4">#REF!</definedName>
    <definedName name="pitching" localSheetId="3">#REF!</definedName>
    <definedName name="pitching" localSheetId="6">#REF!</definedName>
    <definedName name="pitching" localSheetId="5">#REF!</definedName>
    <definedName name="pitching" localSheetId="2">#REF!</definedName>
    <definedName name="pitching" localSheetId="1">#REF!</definedName>
    <definedName name="pitching" localSheetId="16">#REF!</definedName>
    <definedName name="pitching" localSheetId="9">#REF!</definedName>
    <definedName name="pitching">#REF!</definedName>
    <definedName name="PLAIN_PLASTERING" localSheetId="15">#REF!</definedName>
    <definedName name="PLAIN_PLASTERING" localSheetId="11">#REF!</definedName>
    <definedName name="PLAIN_PLASTERING" localSheetId="17">#REF!</definedName>
    <definedName name="PLAIN_PLASTERING" localSheetId="14">#REF!</definedName>
    <definedName name="PLAIN_PLASTERING" localSheetId="8">#REF!</definedName>
    <definedName name="PLAIN_PLASTERING" localSheetId="0">#REF!</definedName>
    <definedName name="PLAIN_PLASTERING" localSheetId="20">#REF!</definedName>
    <definedName name="PLAIN_PLASTERING" localSheetId="19">#REF!</definedName>
    <definedName name="PLAIN_PLASTERING" localSheetId="7">#REF!</definedName>
    <definedName name="PLAIN_PLASTERING" localSheetId="4">#REF!</definedName>
    <definedName name="PLAIN_PLASTERING" localSheetId="3">#REF!</definedName>
    <definedName name="PLAIN_PLASTERING" localSheetId="6">#REF!</definedName>
    <definedName name="PLAIN_PLASTERING" localSheetId="5">#REF!</definedName>
    <definedName name="PLAIN_PLASTERING" localSheetId="2">#REF!</definedName>
    <definedName name="PLAIN_PLASTERING" localSheetId="1">#REF!</definedName>
    <definedName name="PLAIN_PLASTERING" localSheetId="16">#REF!</definedName>
    <definedName name="PLAIN_PLASTERING" localSheetId="9">#REF!</definedName>
    <definedName name="PLAIN_PLASTERING">#REF!</definedName>
    <definedName name="platecompactor" localSheetId="12">#REF!</definedName>
    <definedName name="platecompactor" localSheetId="15">#REF!</definedName>
    <definedName name="platecompactor" localSheetId="11">#REF!</definedName>
    <definedName name="platecompactor" localSheetId="17">#REF!</definedName>
    <definedName name="platecompactor" localSheetId="14">#REF!</definedName>
    <definedName name="platecompactor" localSheetId="8">#REF!</definedName>
    <definedName name="platecompactor" localSheetId="0">#REF!</definedName>
    <definedName name="platecompactor" localSheetId="20">#REF!</definedName>
    <definedName name="platecompactor" localSheetId="19">#REF!</definedName>
    <definedName name="platecompactor" localSheetId="7">#REF!</definedName>
    <definedName name="platecompactor" localSheetId="4">#REF!</definedName>
    <definedName name="platecompactor" localSheetId="3">#REF!</definedName>
    <definedName name="platecompactor" localSheetId="6">#REF!</definedName>
    <definedName name="platecompactor" localSheetId="5">#REF!</definedName>
    <definedName name="platecompactor" localSheetId="2">#REF!</definedName>
    <definedName name="platecompactor" localSheetId="1">#REF!</definedName>
    <definedName name="platecompactor" localSheetId="16">#REF!</definedName>
    <definedName name="platecompactor" localSheetId="9">#REF!</definedName>
    <definedName name="platecompactor">#REF!</definedName>
    <definedName name="plumber" localSheetId="12">#REF!</definedName>
    <definedName name="plumber" localSheetId="15">#REF!</definedName>
    <definedName name="plumber" localSheetId="11">#REF!</definedName>
    <definedName name="plumber" localSheetId="17">#REF!</definedName>
    <definedName name="plumber" localSheetId="14">#REF!</definedName>
    <definedName name="plumber" localSheetId="8">#REF!</definedName>
    <definedName name="plumber" localSheetId="0">#REF!</definedName>
    <definedName name="plumber" localSheetId="20">#REF!</definedName>
    <definedName name="plumber" localSheetId="19">#REF!</definedName>
    <definedName name="plumber" localSheetId="7">#REF!</definedName>
    <definedName name="plumber" localSheetId="4">#REF!</definedName>
    <definedName name="plumber" localSheetId="3">#REF!</definedName>
    <definedName name="plumber" localSheetId="6">#REF!</definedName>
    <definedName name="plumber" localSheetId="5">#REF!</definedName>
    <definedName name="plumber" localSheetId="2">#REF!</definedName>
    <definedName name="plumber" localSheetId="1">#REF!</definedName>
    <definedName name="plumber" localSheetId="16">#REF!</definedName>
    <definedName name="plumber" localSheetId="9">#REF!</definedName>
    <definedName name="plumber">#REF!</definedName>
    <definedName name="PLUMBING" localSheetId="15">#REF!</definedName>
    <definedName name="PLUMBING" localSheetId="11">#REF!</definedName>
    <definedName name="PLUMBING" localSheetId="17">#REF!</definedName>
    <definedName name="PLUMBING" localSheetId="14">#REF!</definedName>
    <definedName name="PLUMBING" localSheetId="8">#REF!</definedName>
    <definedName name="PLUMBING" localSheetId="0">#REF!</definedName>
    <definedName name="PLUMBING" localSheetId="20">#REF!</definedName>
    <definedName name="PLUMBING" localSheetId="19">#REF!</definedName>
    <definedName name="PLUMBING" localSheetId="7">#REF!</definedName>
    <definedName name="PLUMBING" localSheetId="4">#REF!</definedName>
    <definedName name="PLUMBING" localSheetId="3">#REF!</definedName>
    <definedName name="PLUMBING" localSheetId="6">#REF!</definedName>
    <definedName name="PLUMBING" localSheetId="5">#REF!</definedName>
    <definedName name="PLUMBING" localSheetId="2">#REF!</definedName>
    <definedName name="PLUMBING" localSheetId="1">#REF!</definedName>
    <definedName name="PLUMBING" localSheetId="16">#REF!</definedName>
    <definedName name="PLUMBING" localSheetId="9">#REF!</definedName>
    <definedName name="PLUMBING">#REF!</definedName>
    <definedName name="PM_AirCompressor_210cfm">'[42]Plant &amp;  Machinery'!$G$4</definedName>
    <definedName name="PM_BitumenBoilerOilFired_1000">'[42]Plant &amp;  Machinery'!$G$9</definedName>
    <definedName name="PM_BitumenBoilerOilFired_200">'[42]Plant &amp;  Machinery'!$G$8</definedName>
    <definedName name="PM_BitumenEmulsionPressureDistributor">'[42]Plant &amp;  Machinery'!$G$10</definedName>
    <definedName name="PM_ConcreteMixer">'[41]Plant &amp;  Machinery'!$G$11</definedName>
    <definedName name="PM_Crane">'[42]Plant &amp;  Machinery'!$G$12</definedName>
    <definedName name="PM_Dozer_D50">'[42]Plant &amp;  Machinery'!$G$13</definedName>
    <definedName name="PM_FrontEndLoader_1cum">'[42]Plant &amp;  Machinery'!$G$17</definedName>
    <definedName name="PM_HydraulicBroom">'[42]Plant &amp;  Machinery'!$G$19</definedName>
    <definedName name="PM_HydraulicExcavator_09cum">'[42]Plant &amp;  Machinery'!$G$20</definedName>
    <definedName name="PM_Mixall_6_10t">'[42]Plant &amp;  Machinery'!$G$24</definedName>
    <definedName name="PM_MotorGrader">'[43]Plant &amp;  Machinery'!$G$25</definedName>
    <definedName name="PM_StoneCrusher_200TPH">'[42]Plant &amp;  Machinery'!$G$33</definedName>
    <definedName name="PM_ThreeWheeled_80_100kN_StaticRoller">'[43]Plant &amp;  Machinery'!$G$34</definedName>
    <definedName name="PM_Tipper_55">'[42]Plant &amp;  Machinery'!$G$45</definedName>
    <definedName name="PM_Tractor_Rotavator">'[43]Plant &amp;  Machinery'!$G$49</definedName>
    <definedName name="PM_Tractor_Trolley">'[42]Plant &amp;  Machinery'!$G$48</definedName>
    <definedName name="PM_Truck">'[42]Plant &amp;  Machinery'!$G$50</definedName>
    <definedName name="PM_WaterTanker_6kl">'[43]Plant &amp;  Machinery'!$G$53</definedName>
    <definedName name="pn">[61]REL!$W$172</definedName>
    <definedName name="POINTING" localSheetId="15">#REF!</definedName>
    <definedName name="POINTING" localSheetId="11">#REF!</definedName>
    <definedName name="POINTING" localSheetId="17">#REF!</definedName>
    <definedName name="POINTING" localSheetId="14">#REF!</definedName>
    <definedName name="POINTING" localSheetId="8">#REF!</definedName>
    <definedName name="POINTING" localSheetId="0">#REF!</definedName>
    <definedName name="POINTING" localSheetId="20">#REF!</definedName>
    <definedName name="POINTING" localSheetId="19">#REF!</definedName>
    <definedName name="POINTING" localSheetId="7">#REF!</definedName>
    <definedName name="POINTING" localSheetId="4">#REF!</definedName>
    <definedName name="POINTING" localSheetId="3">#REF!</definedName>
    <definedName name="POINTING" localSheetId="6">#REF!</definedName>
    <definedName name="POINTING" localSheetId="5">#REF!</definedName>
    <definedName name="POINTING" localSheetId="2">#REF!</definedName>
    <definedName name="POINTING" localSheetId="1">#REF!</definedName>
    <definedName name="POINTING" localSheetId="16">#REF!</definedName>
    <definedName name="POINTING" localSheetId="9">#REF!</definedName>
    <definedName name="POINTING">#REF!</definedName>
    <definedName name="PR" localSheetId="14">#REF!,#REF!,#REF!</definedName>
    <definedName name="PR" localSheetId="13">#REF!,#REF!,#REF!</definedName>
    <definedName name="PR" localSheetId="16">#REF!,#REF!,#REF!</definedName>
    <definedName name="PR">#REF!,#REF!,#REF!</definedName>
    <definedName name="Premould20" localSheetId="12">#REF!</definedName>
    <definedName name="Premould20" localSheetId="15">#REF!</definedName>
    <definedName name="Premould20" localSheetId="11">#REF!</definedName>
    <definedName name="Premould20" localSheetId="17">#REF!</definedName>
    <definedName name="Premould20" localSheetId="14">#REF!</definedName>
    <definedName name="Premould20" localSheetId="8">#REF!</definedName>
    <definedName name="Premould20" localSheetId="0">#REF!</definedName>
    <definedName name="Premould20" localSheetId="20">#REF!</definedName>
    <definedName name="Premould20" localSheetId="19">#REF!</definedName>
    <definedName name="Premould20" localSheetId="7">#REF!</definedName>
    <definedName name="Premould20" localSheetId="4">#REF!</definedName>
    <definedName name="Premould20" localSheetId="3">#REF!</definedName>
    <definedName name="Premould20" localSheetId="6">#REF!</definedName>
    <definedName name="Premould20" localSheetId="5">#REF!</definedName>
    <definedName name="Premould20" localSheetId="2">#REF!</definedName>
    <definedName name="Premould20" localSheetId="1">#REF!</definedName>
    <definedName name="Premould20" localSheetId="16">#REF!</definedName>
    <definedName name="Premould20" localSheetId="9">#REF!</definedName>
    <definedName name="Premould20">#REF!</definedName>
    <definedName name="premoulded" localSheetId="12">#REF!</definedName>
    <definedName name="premoulded" localSheetId="15">#REF!</definedName>
    <definedName name="premoulded" localSheetId="11">#REF!</definedName>
    <definedName name="premoulded" localSheetId="17">#REF!</definedName>
    <definedName name="premoulded" localSheetId="14">#REF!</definedName>
    <definedName name="premoulded" localSheetId="8">#REF!</definedName>
    <definedName name="premoulded" localSheetId="0">#REF!</definedName>
    <definedName name="premoulded" localSheetId="20">#REF!</definedName>
    <definedName name="premoulded" localSheetId="19">#REF!</definedName>
    <definedName name="premoulded" localSheetId="7">#REF!</definedName>
    <definedName name="premoulded" localSheetId="4">#REF!</definedName>
    <definedName name="premoulded" localSheetId="3">#REF!</definedName>
    <definedName name="premoulded" localSheetId="6">#REF!</definedName>
    <definedName name="premoulded" localSheetId="5">#REF!</definedName>
    <definedName name="premoulded" localSheetId="2">#REF!</definedName>
    <definedName name="premoulded" localSheetId="1">#REF!</definedName>
    <definedName name="premoulded" localSheetId="16">#REF!</definedName>
    <definedName name="premoulded" localSheetId="9">#REF!</definedName>
    <definedName name="premoulded">#REF!</definedName>
    <definedName name="_xlnm.Print_Area" localSheetId="12">'Boundary Wall'!$A$1:$G$94</definedName>
    <definedName name="_xlnm.Print_Area" localSheetId="15">'Boundary-wall'!$A$1:$G$77</definedName>
    <definedName name="_xlnm.Print_Area" localSheetId="11">'Container Paved'!$A$1:$G$15</definedName>
    <definedName name="_xlnm.Print_Area" localSheetId="17">'Cost Package-II'!$A$1:$D$18</definedName>
    <definedName name="_xlnm.Print_Area" localSheetId="14">DEMOLITION!$A$1:$G$31</definedName>
    <definedName name="_xlnm.Print_Area" localSheetId="0">Equipment!$A$1:$G$24</definedName>
    <definedName name="_xlnm.Print_Area" localSheetId="10">'Paved Area'!$A$1:$G$15</definedName>
    <definedName name="_xlnm.Print_Area" localSheetId="20">#REF!</definedName>
    <definedName name="_xlnm.Print_Area" localSheetId="19">#REF!</definedName>
    <definedName name="_xlnm.Print_Area" localSheetId="13">#REF!</definedName>
    <definedName name="_xlnm.Print_Area" localSheetId="7">'SUMM-MMLP'!$A$1:$D$17</definedName>
    <definedName name="_xlnm.Print_Area" localSheetId="4">'SUMM-NEW-09.03.20'!$A$1:$D$64</definedName>
    <definedName name="_xlnm.Print_Area" localSheetId="3">'SUMM-NEW-09.03.20 (2)'!$A$1:$D$51</definedName>
    <definedName name="_xlnm.Print_Area" localSheetId="6">'SUMM-OLD '!$A$1:$F$65</definedName>
    <definedName name="_xlnm.Print_Area" localSheetId="5">'SUMM-old-05.02.20'!$A$1:$D$66</definedName>
    <definedName name="_xlnm.Print_Area" localSheetId="2">'SUMM-Option 1'!$A$1:$C$12</definedName>
    <definedName name="_xlnm.Print_Area" localSheetId="1">'SUMM-Private'!$A$1:$E$19</definedName>
    <definedName name="_xlnm.Print_Area" localSheetId="16">'Toe Wall'!$A$1:$G$77</definedName>
    <definedName name="_xlnm.Print_Area" localSheetId="9">#REF!</definedName>
    <definedName name="_xlnm.Print_Area">#REF!</definedName>
    <definedName name="Print_Area_MI" localSheetId="15">#REF!</definedName>
    <definedName name="Print_Area_MI" localSheetId="11">#REF!</definedName>
    <definedName name="Print_Area_MI" localSheetId="17">#REF!</definedName>
    <definedName name="PRINT_AREA_MI" localSheetId="14">#REF!</definedName>
    <definedName name="Print_Area_MI" localSheetId="8">#REF!</definedName>
    <definedName name="Print_Area_MI" localSheetId="0">#REF!</definedName>
    <definedName name="Print_Area_MI" localSheetId="20">#REF!</definedName>
    <definedName name="Print_Area_MI" localSheetId="19">#REF!</definedName>
    <definedName name="PRINT_AREA_MI" localSheetId="13">#REF!</definedName>
    <definedName name="Print_Area_MI" localSheetId="7">#REF!</definedName>
    <definedName name="Print_Area_MI" localSheetId="4">#REF!</definedName>
    <definedName name="Print_Area_MI" localSheetId="3">#REF!</definedName>
    <definedName name="Print_Area_MI" localSheetId="6">#REF!</definedName>
    <definedName name="Print_Area_MI" localSheetId="5">#REF!</definedName>
    <definedName name="Print_Area_MI" localSheetId="2">#REF!</definedName>
    <definedName name="Print_Area_MI" localSheetId="1">#REF!</definedName>
    <definedName name="Print_Area_MI" localSheetId="16">#REF!</definedName>
    <definedName name="Print_Area_MI" localSheetId="9">#REF!</definedName>
    <definedName name="Print_Area_MI">#REF!</definedName>
    <definedName name="PRINT_AREA_MI___0" localSheetId="15">#REF!</definedName>
    <definedName name="PRINT_AREA_MI___0" localSheetId="11">#REF!</definedName>
    <definedName name="PRINT_AREA_MI___0" localSheetId="17">#REF!</definedName>
    <definedName name="PRINT_AREA_MI___0" localSheetId="14">#REF!</definedName>
    <definedName name="PRINT_AREA_MI___0" localSheetId="8">#REF!</definedName>
    <definedName name="PRINT_AREA_MI___0" localSheetId="0">#REF!</definedName>
    <definedName name="PRINT_AREA_MI___0" localSheetId="20">#REF!</definedName>
    <definedName name="PRINT_AREA_MI___0" localSheetId="19">#REF!</definedName>
    <definedName name="PRINT_AREA_MI___0" localSheetId="7">#REF!</definedName>
    <definedName name="PRINT_AREA_MI___0" localSheetId="4">#REF!</definedName>
    <definedName name="PRINT_AREA_MI___0" localSheetId="3">#REF!</definedName>
    <definedName name="PRINT_AREA_MI___0" localSheetId="6">#REF!</definedName>
    <definedName name="PRINT_AREA_MI___0" localSheetId="5">#REF!</definedName>
    <definedName name="PRINT_AREA_MI___0" localSheetId="2">#REF!</definedName>
    <definedName name="PRINT_AREA_MI___0" localSheetId="1">#REF!</definedName>
    <definedName name="PRINT_AREA_MI___0" localSheetId="16">#REF!</definedName>
    <definedName name="PRINT_AREA_MI___0" localSheetId="9">#REF!</definedName>
    <definedName name="PRINT_AREA_MI___0">#REF!</definedName>
    <definedName name="Print_Area2" localSheetId="14">#REF!</definedName>
    <definedName name="Print_Area2" localSheetId="13">#REF!</definedName>
    <definedName name="Print_Area2" localSheetId="16">#REF!</definedName>
    <definedName name="Print_Area2">#REF!</definedName>
    <definedName name="_xlnm.Print_Titles" localSheetId="12">'Boundary Wall'!$1:$7</definedName>
    <definedName name="_xlnm.Print_Titles" localSheetId="15">'Boundary-wall'!$1:$7</definedName>
    <definedName name="_xlnm.Print_Titles" localSheetId="11">'Container Paved'!$1:$2</definedName>
    <definedName name="_xlnm.Print_Titles" localSheetId="14">DEMOLITION!$1:$5</definedName>
    <definedName name="_xlnm.Print_Titles" localSheetId="8">DEVELOPMENT!$1:$3</definedName>
    <definedName name="_xlnm.Print_Titles" localSheetId="0">#REF!</definedName>
    <definedName name="_xlnm.Print_Titles" localSheetId="10">'Paved Area'!$1:$2</definedName>
    <definedName name="_xlnm.Print_Titles" localSheetId="20">#REF!</definedName>
    <definedName name="_xlnm.Print_Titles" localSheetId="19">#REF!</definedName>
    <definedName name="_xlnm.Print_Titles" localSheetId="13">'Site Levelling'!$4:$5</definedName>
    <definedName name="_xlnm.Print_Titles" localSheetId="4">#REF!</definedName>
    <definedName name="_xlnm.Print_Titles" localSheetId="3">#REF!</definedName>
    <definedName name="_xlnm.Print_Titles" localSheetId="2">#REF!</definedName>
    <definedName name="_xlnm.Print_Titles" localSheetId="16">'Toe Wall'!$1:$7</definedName>
    <definedName name="_xlnm.Print_Titles" localSheetId="9">#REF!</definedName>
    <definedName name="_xlnm.Print_Titles">#REF!</definedName>
    <definedName name="Print_Titles_0" localSheetId="12">'Boundary Wall'!$1:$7</definedName>
    <definedName name="Print_Titles_0" localSheetId="15">'Boundary-wall'!$1:$7</definedName>
    <definedName name="Print_Titles_0" localSheetId="16">'Toe Wall'!$1:$7</definedName>
    <definedName name="Process1" localSheetId="14">#REF!</definedName>
    <definedName name="Process1" localSheetId="13">#REF!</definedName>
    <definedName name="Process1" localSheetId="16">#REF!</definedName>
    <definedName name="Process1">#REF!</definedName>
    <definedName name="project" localSheetId="15">#REF!</definedName>
    <definedName name="project" localSheetId="11">#REF!</definedName>
    <definedName name="project" localSheetId="17">#REF!</definedName>
    <definedName name="project" localSheetId="14">#REF!</definedName>
    <definedName name="project" localSheetId="8">#REF!</definedName>
    <definedName name="project" localSheetId="0">#REF!</definedName>
    <definedName name="project" localSheetId="20">#REF!</definedName>
    <definedName name="project" localSheetId="19">#REF!</definedName>
    <definedName name="project" localSheetId="7">#REF!</definedName>
    <definedName name="project" localSheetId="4">#REF!</definedName>
    <definedName name="project" localSheetId="3">#REF!</definedName>
    <definedName name="project" localSheetId="6">#REF!</definedName>
    <definedName name="project" localSheetId="5">#REF!</definedName>
    <definedName name="project" localSheetId="2">#REF!</definedName>
    <definedName name="project" localSheetId="1">#REF!</definedName>
    <definedName name="project" localSheetId="16">#REF!</definedName>
    <definedName name="project" localSheetId="9">#REF!</definedName>
    <definedName name="project">#REF!</definedName>
    <definedName name="PROPS" localSheetId="15">[18]Sheet1!#REF!</definedName>
    <definedName name="PROPS" localSheetId="11">[18]Sheet1!#REF!</definedName>
    <definedName name="PROPS" localSheetId="17">[18]Sheet1!#REF!</definedName>
    <definedName name="PROPS" localSheetId="14">[18]Sheet1!#REF!</definedName>
    <definedName name="PROPS" localSheetId="8">[18]Sheet1!#REF!</definedName>
    <definedName name="PROPS" localSheetId="0">[18]Sheet1!#REF!</definedName>
    <definedName name="PROPS" localSheetId="20">[18]Sheet1!#REF!</definedName>
    <definedName name="PROPS" localSheetId="19">[18]Sheet1!#REF!</definedName>
    <definedName name="PROPS" localSheetId="7">[18]Sheet1!#REF!</definedName>
    <definedName name="PROPS" localSheetId="4">[18]Sheet1!#REF!</definedName>
    <definedName name="PROPS" localSheetId="3">[18]Sheet1!#REF!</definedName>
    <definedName name="PROPS" localSheetId="6">[18]Sheet1!#REF!</definedName>
    <definedName name="PROPS" localSheetId="5">[18]Sheet1!#REF!</definedName>
    <definedName name="PROPS" localSheetId="2">[18]Sheet1!#REF!</definedName>
    <definedName name="PROPS" localSheetId="1">[18]Sheet1!#REF!</definedName>
    <definedName name="PROPS" localSheetId="16">[18]Sheet1!#REF!</definedName>
    <definedName name="PROPS" localSheetId="9">[18]Sheet1!#REF!</definedName>
    <definedName name="PROPS">[18]Sheet1!#REF!</definedName>
    <definedName name="PRS" localSheetId="14">#REF!,#REF!,#REF!</definedName>
    <definedName name="PRS" localSheetId="13">#REF!,#REF!,#REF!</definedName>
    <definedName name="PRS" localSheetId="16">#REF!,#REF!,#REF!</definedName>
    <definedName name="PRS">#REF!,#REF!,#REF!</definedName>
    <definedName name="PS" localSheetId="15">#REF!</definedName>
    <definedName name="PS" localSheetId="11">#REF!</definedName>
    <definedName name="PS" localSheetId="17">#REF!</definedName>
    <definedName name="PS" localSheetId="14">#REF!</definedName>
    <definedName name="PS" localSheetId="8">#REF!</definedName>
    <definedName name="PS" localSheetId="0">#REF!</definedName>
    <definedName name="PS" localSheetId="20">#REF!</definedName>
    <definedName name="PS" localSheetId="19">#REF!</definedName>
    <definedName name="PS" localSheetId="7">#REF!</definedName>
    <definedName name="PS" localSheetId="4">#REF!</definedName>
    <definedName name="PS" localSheetId="3">#REF!</definedName>
    <definedName name="PS" localSheetId="6">#REF!</definedName>
    <definedName name="PS" localSheetId="5">#REF!</definedName>
    <definedName name="PS" localSheetId="2">#REF!</definedName>
    <definedName name="PS" localSheetId="1">#REF!</definedName>
    <definedName name="PS" localSheetId="16">#REF!</definedName>
    <definedName name="PS" localSheetId="9">#REF!</definedName>
    <definedName name="PS">#REF!</definedName>
    <definedName name="PS___0" localSheetId="15">#REF!</definedName>
    <definedName name="PS___0" localSheetId="11">#REF!</definedName>
    <definedName name="PS___0" localSheetId="17">#REF!</definedName>
    <definedName name="PS___0" localSheetId="14">#REF!</definedName>
    <definedName name="PS___0" localSheetId="8">#REF!</definedName>
    <definedName name="PS___0" localSheetId="0">#REF!</definedName>
    <definedName name="PS___0" localSheetId="20">#REF!</definedName>
    <definedName name="PS___0" localSheetId="19">#REF!</definedName>
    <definedName name="PS___0" localSheetId="7">#REF!</definedName>
    <definedName name="PS___0" localSheetId="4">#REF!</definedName>
    <definedName name="PS___0" localSheetId="3">#REF!</definedName>
    <definedName name="PS___0" localSheetId="6">#REF!</definedName>
    <definedName name="PS___0" localSheetId="5">#REF!</definedName>
    <definedName name="PS___0" localSheetId="2">#REF!</definedName>
    <definedName name="PS___0" localSheetId="1">#REF!</definedName>
    <definedName name="PS___0" localSheetId="16">#REF!</definedName>
    <definedName name="PS___0" localSheetId="9">#REF!</definedName>
    <definedName name="PS___0">#REF!</definedName>
    <definedName name="PS___13" localSheetId="15">#REF!</definedName>
    <definedName name="PS___13" localSheetId="11">#REF!</definedName>
    <definedName name="PS___13" localSheetId="17">#REF!</definedName>
    <definedName name="PS___13" localSheetId="14">#REF!</definedName>
    <definedName name="PS___13" localSheetId="8">#REF!</definedName>
    <definedName name="PS___13" localSheetId="0">#REF!</definedName>
    <definedName name="PS___13" localSheetId="20">#REF!</definedName>
    <definedName name="PS___13" localSheetId="19">#REF!</definedName>
    <definedName name="PS___13" localSheetId="7">#REF!</definedName>
    <definedName name="PS___13" localSheetId="4">#REF!</definedName>
    <definedName name="PS___13" localSheetId="3">#REF!</definedName>
    <definedName name="PS___13" localSheetId="6">#REF!</definedName>
    <definedName name="PS___13" localSheetId="5">#REF!</definedName>
    <definedName name="PS___13" localSheetId="2">#REF!</definedName>
    <definedName name="PS___13" localSheetId="1">#REF!</definedName>
    <definedName name="PS___13" localSheetId="16">#REF!</definedName>
    <definedName name="PS___13" localSheetId="9">#REF!</definedName>
    <definedName name="PS___13">#REF!</definedName>
    <definedName name="Ptroller" localSheetId="12">#REF!</definedName>
    <definedName name="Ptroller" localSheetId="15">#REF!</definedName>
    <definedName name="Ptroller" localSheetId="11">#REF!</definedName>
    <definedName name="Ptroller" localSheetId="17">#REF!</definedName>
    <definedName name="Ptroller" localSheetId="14">#REF!</definedName>
    <definedName name="Ptroller" localSheetId="8">#REF!</definedName>
    <definedName name="Ptroller" localSheetId="0">#REF!</definedName>
    <definedName name="Ptroller" localSheetId="20">#REF!</definedName>
    <definedName name="Ptroller" localSheetId="19">#REF!</definedName>
    <definedName name="Ptroller" localSheetId="7">#REF!</definedName>
    <definedName name="Ptroller" localSheetId="4">#REF!</definedName>
    <definedName name="Ptroller" localSheetId="3">#REF!</definedName>
    <definedName name="Ptroller" localSheetId="6">#REF!</definedName>
    <definedName name="Ptroller" localSheetId="5">#REF!</definedName>
    <definedName name="Ptroller" localSheetId="2">#REF!</definedName>
    <definedName name="Ptroller" localSheetId="1">#REF!</definedName>
    <definedName name="Ptroller" localSheetId="16">#REF!</definedName>
    <definedName name="Ptroller" localSheetId="9">#REF!</definedName>
    <definedName name="Ptroller">#REF!</definedName>
    <definedName name="Pugmill" localSheetId="12">#REF!</definedName>
    <definedName name="Pugmill" localSheetId="15">#REF!</definedName>
    <definedName name="Pugmill" localSheetId="11">#REF!</definedName>
    <definedName name="Pugmill" localSheetId="17">#REF!</definedName>
    <definedName name="Pugmill" localSheetId="14">#REF!</definedName>
    <definedName name="Pugmill" localSheetId="8">#REF!</definedName>
    <definedName name="Pugmill" localSheetId="0">#REF!</definedName>
    <definedName name="Pugmill" localSheetId="20">#REF!</definedName>
    <definedName name="Pugmill" localSheetId="19">#REF!</definedName>
    <definedName name="Pugmill" localSheetId="7">#REF!</definedName>
    <definedName name="Pugmill" localSheetId="4">#REF!</definedName>
    <definedName name="Pugmill" localSheetId="3">#REF!</definedName>
    <definedName name="Pugmill" localSheetId="6">#REF!</definedName>
    <definedName name="Pugmill" localSheetId="5">#REF!</definedName>
    <definedName name="Pugmill" localSheetId="2">#REF!</definedName>
    <definedName name="Pugmill" localSheetId="1">#REF!</definedName>
    <definedName name="Pugmill" localSheetId="16">#REF!</definedName>
    <definedName name="Pugmill" localSheetId="9">#REF!</definedName>
    <definedName name="Pugmill">#REF!</definedName>
    <definedName name="pvcpipe100" localSheetId="12">#REF!</definedName>
    <definedName name="pvcpipe100" localSheetId="15">#REF!</definedName>
    <definedName name="pvcpipe100" localSheetId="11">#REF!</definedName>
    <definedName name="pvcpipe100" localSheetId="17">#REF!</definedName>
    <definedName name="pvcpipe100" localSheetId="14">#REF!</definedName>
    <definedName name="pvcpipe100" localSheetId="8">#REF!</definedName>
    <definedName name="pvcpipe100" localSheetId="0">#REF!</definedName>
    <definedName name="pvcpipe100" localSheetId="20">#REF!</definedName>
    <definedName name="pvcpipe100" localSheetId="19">#REF!</definedName>
    <definedName name="pvcpipe100" localSheetId="7">#REF!</definedName>
    <definedName name="pvcpipe100" localSheetId="4">#REF!</definedName>
    <definedName name="pvcpipe100" localSheetId="3">#REF!</definedName>
    <definedName name="pvcpipe100" localSheetId="6">#REF!</definedName>
    <definedName name="pvcpipe100" localSheetId="5">#REF!</definedName>
    <definedName name="pvcpipe100" localSheetId="2">#REF!</definedName>
    <definedName name="pvcpipe100" localSheetId="1">#REF!</definedName>
    <definedName name="pvcpipe100" localSheetId="16">#REF!</definedName>
    <definedName name="pvcpipe100" localSheetId="9">#REF!</definedName>
    <definedName name="pvcpipe100">#REF!</definedName>
    <definedName name="pvcpipe150" localSheetId="12">#REF!</definedName>
    <definedName name="pvcpipe150" localSheetId="15">#REF!</definedName>
    <definedName name="pvcpipe150" localSheetId="11">#REF!</definedName>
    <definedName name="pvcpipe150" localSheetId="17">#REF!</definedName>
    <definedName name="pvcpipe150" localSheetId="14">#REF!</definedName>
    <definedName name="pvcpipe150" localSheetId="8">#REF!</definedName>
    <definedName name="pvcpipe150" localSheetId="0">#REF!</definedName>
    <definedName name="pvcpipe150" localSheetId="20">#REF!</definedName>
    <definedName name="pvcpipe150" localSheetId="19">#REF!</definedName>
    <definedName name="pvcpipe150" localSheetId="7">#REF!</definedName>
    <definedName name="pvcpipe150" localSheetId="4">#REF!</definedName>
    <definedName name="pvcpipe150" localSheetId="3">#REF!</definedName>
    <definedName name="pvcpipe150" localSheetId="6">#REF!</definedName>
    <definedName name="pvcpipe150" localSheetId="5">#REF!</definedName>
    <definedName name="pvcpipe150" localSheetId="2">#REF!</definedName>
    <definedName name="pvcpipe150" localSheetId="1">#REF!</definedName>
    <definedName name="pvcpipe150" localSheetId="16">#REF!</definedName>
    <definedName name="pvcpipe150" localSheetId="9">#REF!</definedName>
    <definedName name="pvcpipe150">#REF!</definedName>
    <definedName name="pvcpipe50" localSheetId="12">#REF!</definedName>
    <definedName name="pvcpipe50" localSheetId="15">#REF!</definedName>
    <definedName name="pvcpipe50" localSheetId="11">#REF!</definedName>
    <definedName name="pvcpipe50" localSheetId="17">#REF!</definedName>
    <definedName name="pvcpipe50" localSheetId="14">#REF!</definedName>
    <definedName name="pvcpipe50" localSheetId="8">#REF!</definedName>
    <definedName name="pvcpipe50" localSheetId="0">#REF!</definedName>
    <definedName name="pvcpipe50" localSheetId="20">#REF!</definedName>
    <definedName name="pvcpipe50" localSheetId="19">#REF!</definedName>
    <definedName name="pvcpipe50" localSheetId="7">#REF!</definedName>
    <definedName name="pvcpipe50" localSheetId="4">#REF!</definedName>
    <definedName name="pvcpipe50" localSheetId="3">#REF!</definedName>
    <definedName name="pvcpipe50" localSheetId="6">#REF!</definedName>
    <definedName name="pvcpipe50" localSheetId="5">#REF!</definedName>
    <definedName name="pvcpipe50" localSheetId="2">#REF!</definedName>
    <definedName name="pvcpipe50" localSheetId="1">#REF!</definedName>
    <definedName name="pvcpipe50" localSheetId="16">#REF!</definedName>
    <definedName name="pvcpipe50" localSheetId="9">#REF!</definedName>
    <definedName name="pvcpipe50">#REF!</definedName>
    <definedName name="qactual" localSheetId="14">#REF!</definedName>
    <definedName name="qactual" localSheetId="13">#REF!</definedName>
    <definedName name="qactual" localSheetId="16">#REF!</definedName>
    <definedName name="qactual">#REF!</definedName>
    <definedName name="qap" localSheetId="14" hidden="1">{"'Typical Costs Estimates'!$C$158:$H$161"}</definedName>
    <definedName name="qap" hidden="1">{"'Typical Costs Estimates'!$C$158:$H$161"}</definedName>
    <definedName name="Qc" localSheetId="15">#REF!</definedName>
    <definedName name="Qc" localSheetId="11">#REF!</definedName>
    <definedName name="Qc" localSheetId="17">#REF!</definedName>
    <definedName name="Qc" localSheetId="14">#REF!</definedName>
    <definedName name="Qc" localSheetId="8">#REF!</definedName>
    <definedName name="Qc" localSheetId="0">#REF!</definedName>
    <definedName name="Qc" localSheetId="20">#REF!</definedName>
    <definedName name="Qc" localSheetId="19">#REF!</definedName>
    <definedName name="Qc" localSheetId="7">#REF!</definedName>
    <definedName name="Qc" localSheetId="4">#REF!</definedName>
    <definedName name="Qc" localSheetId="3">#REF!</definedName>
    <definedName name="Qc" localSheetId="6">#REF!</definedName>
    <definedName name="Qc" localSheetId="5">#REF!</definedName>
    <definedName name="Qc" localSheetId="2">#REF!</definedName>
    <definedName name="Qc" localSheetId="1">#REF!</definedName>
    <definedName name="Qc" localSheetId="16">#REF!</definedName>
    <definedName name="Qc" localSheetId="9">#REF!</definedName>
    <definedName name="Qc">#REF!</definedName>
    <definedName name="Qc___0" localSheetId="15">#REF!</definedName>
    <definedName name="Qc___0" localSheetId="11">#REF!</definedName>
    <definedName name="Qc___0" localSheetId="17">#REF!</definedName>
    <definedName name="Qc___0" localSheetId="14">#REF!</definedName>
    <definedName name="Qc___0" localSheetId="8">#REF!</definedName>
    <definedName name="Qc___0" localSheetId="0">#REF!</definedName>
    <definedName name="Qc___0" localSheetId="20">#REF!</definedName>
    <definedName name="Qc___0" localSheetId="19">#REF!</definedName>
    <definedName name="Qc___0" localSheetId="7">#REF!</definedName>
    <definedName name="Qc___0" localSheetId="4">#REF!</definedName>
    <definedName name="Qc___0" localSheetId="3">#REF!</definedName>
    <definedName name="Qc___0" localSheetId="6">#REF!</definedName>
    <definedName name="Qc___0" localSheetId="5">#REF!</definedName>
    <definedName name="Qc___0" localSheetId="2">#REF!</definedName>
    <definedName name="Qc___0" localSheetId="1">#REF!</definedName>
    <definedName name="Qc___0" localSheetId="16">#REF!</definedName>
    <definedName name="Qc___0" localSheetId="9">#REF!</definedName>
    <definedName name="Qc___0">#REF!</definedName>
    <definedName name="Qc___13" localSheetId="15">#REF!</definedName>
    <definedName name="Qc___13" localSheetId="11">#REF!</definedName>
    <definedName name="Qc___13" localSheetId="17">#REF!</definedName>
    <definedName name="Qc___13" localSheetId="14">#REF!</definedName>
    <definedName name="Qc___13" localSheetId="8">#REF!</definedName>
    <definedName name="Qc___13" localSheetId="0">#REF!</definedName>
    <definedName name="Qc___13" localSheetId="20">#REF!</definedName>
    <definedName name="Qc___13" localSheetId="19">#REF!</definedName>
    <definedName name="Qc___13" localSheetId="7">#REF!</definedName>
    <definedName name="Qc___13" localSheetId="4">#REF!</definedName>
    <definedName name="Qc___13" localSheetId="3">#REF!</definedName>
    <definedName name="Qc___13" localSheetId="6">#REF!</definedName>
    <definedName name="Qc___13" localSheetId="5">#REF!</definedName>
    <definedName name="Qc___13" localSheetId="2">#REF!</definedName>
    <definedName name="Qc___13" localSheetId="1">#REF!</definedName>
    <definedName name="Qc___13" localSheetId="16">#REF!</definedName>
    <definedName name="Qc___13" localSheetId="9">#REF!</definedName>
    <definedName name="Qc___13">#REF!</definedName>
    <definedName name="Qf" localSheetId="15">#REF!</definedName>
    <definedName name="Qf" localSheetId="11">#REF!</definedName>
    <definedName name="Qf" localSheetId="17">#REF!</definedName>
    <definedName name="Qf" localSheetId="14">#REF!</definedName>
    <definedName name="Qf" localSheetId="8">#REF!</definedName>
    <definedName name="Qf" localSheetId="0">#REF!</definedName>
    <definedName name="Qf" localSheetId="20">#REF!</definedName>
    <definedName name="Qf" localSheetId="19">#REF!</definedName>
    <definedName name="Qf" localSheetId="7">#REF!</definedName>
    <definedName name="Qf" localSheetId="4">#REF!</definedName>
    <definedName name="Qf" localSheetId="3">#REF!</definedName>
    <definedName name="Qf" localSheetId="6">#REF!</definedName>
    <definedName name="Qf" localSheetId="5">#REF!</definedName>
    <definedName name="Qf" localSheetId="2">#REF!</definedName>
    <definedName name="Qf" localSheetId="1">#REF!</definedName>
    <definedName name="Qf" localSheetId="16">#REF!</definedName>
    <definedName name="Qf" localSheetId="9">#REF!</definedName>
    <definedName name="Qf">#REF!</definedName>
    <definedName name="Qf___0" localSheetId="15">#REF!</definedName>
    <definedName name="Qf___0" localSheetId="11">#REF!</definedName>
    <definedName name="Qf___0" localSheetId="17">#REF!</definedName>
    <definedName name="Qf___0" localSheetId="14">#REF!</definedName>
    <definedName name="Qf___0" localSheetId="8">#REF!</definedName>
    <definedName name="Qf___0" localSheetId="0">#REF!</definedName>
    <definedName name="Qf___0" localSheetId="20">#REF!</definedName>
    <definedName name="Qf___0" localSheetId="19">#REF!</definedName>
    <definedName name="Qf___0" localSheetId="7">#REF!</definedName>
    <definedName name="Qf___0" localSheetId="4">#REF!</definedName>
    <definedName name="Qf___0" localSheetId="3">#REF!</definedName>
    <definedName name="Qf___0" localSheetId="6">#REF!</definedName>
    <definedName name="Qf___0" localSheetId="5">#REF!</definedName>
    <definedName name="Qf___0" localSheetId="2">#REF!</definedName>
    <definedName name="Qf___0" localSheetId="1">#REF!</definedName>
    <definedName name="Qf___0" localSheetId="16">#REF!</definedName>
    <definedName name="Qf___0" localSheetId="9">#REF!</definedName>
    <definedName name="Qf___0">#REF!</definedName>
    <definedName name="Qf___13" localSheetId="15">#REF!</definedName>
    <definedName name="Qf___13" localSheetId="11">#REF!</definedName>
    <definedName name="Qf___13" localSheetId="17">#REF!</definedName>
    <definedName name="Qf___13" localSheetId="14">#REF!</definedName>
    <definedName name="Qf___13" localSheetId="8">#REF!</definedName>
    <definedName name="Qf___13" localSheetId="0">#REF!</definedName>
    <definedName name="Qf___13" localSheetId="20">#REF!</definedName>
    <definedName name="Qf___13" localSheetId="19">#REF!</definedName>
    <definedName name="Qf___13" localSheetId="7">#REF!</definedName>
    <definedName name="Qf___13" localSheetId="4">#REF!</definedName>
    <definedName name="Qf___13" localSheetId="3">#REF!</definedName>
    <definedName name="Qf___13" localSheetId="6">#REF!</definedName>
    <definedName name="Qf___13" localSheetId="5">#REF!</definedName>
    <definedName name="Qf___13" localSheetId="2">#REF!</definedName>
    <definedName name="Qf___13" localSheetId="1">#REF!</definedName>
    <definedName name="Qf___13" localSheetId="16">#REF!</definedName>
    <definedName name="Qf___13" localSheetId="9">#REF!</definedName>
    <definedName name="Qf___13">#REF!</definedName>
    <definedName name="qfull" localSheetId="14">#REF!</definedName>
    <definedName name="qfull" localSheetId="13">#REF!</definedName>
    <definedName name="qfull" localSheetId="16">#REF!</definedName>
    <definedName name="qfull">#REF!</definedName>
    <definedName name="Qi" localSheetId="15">#REF!</definedName>
    <definedName name="Qi" localSheetId="11">#REF!</definedName>
    <definedName name="Qi" localSheetId="17">#REF!</definedName>
    <definedName name="Qi" localSheetId="14">#REF!</definedName>
    <definedName name="Qi" localSheetId="8">#REF!</definedName>
    <definedName name="Qi" localSheetId="0">#REF!</definedName>
    <definedName name="Qi" localSheetId="20">#REF!</definedName>
    <definedName name="Qi" localSheetId="19">#REF!</definedName>
    <definedName name="Qi" localSheetId="7">#REF!</definedName>
    <definedName name="Qi" localSheetId="4">#REF!</definedName>
    <definedName name="Qi" localSheetId="3">#REF!</definedName>
    <definedName name="Qi" localSheetId="6">#REF!</definedName>
    <definedName name="Qi" localSheetId="5">#REF!</definedName>
    <definedName name="Qi" localSheetId="2">#REF!</definedName>
    <definedName name="Qi" localSheetId="1">#REF!</definedName>
    <definedName name="Qi" localSheetId="16">#REF!</definedName>
    <definedName name="Qi" localSheetId="9">#REF!</definedName>
    <definedName name="Qi">#REF!</definedName>
    <definedName name="Qi___0" localSheetId="15">#REF!</definedName>
    <definedName name="Qi___0" localSheetId="11">#REF!</definedName>
    <definedName name="Qi___0" localSheetId="17">#REF!</definedName>
    <definedName name="Qi___0" localSheetId="14">#REF!</definedName>
    <definedName name="Qi___0" localSheetId="8">#REF!</definedName>
    <definedName name="Qi___0" localSheetId="0">#REF!</definedName>
    <definedName name="Qi___0" localSheetId="20">#REF!</definedName>
    <definedName name="Qi___0" localSheetId="19">#REF!</definedName>
    <definedName name="Qi___0" localSheetId="7">#REF!</definedName>
    <definedName name="Qi___0" localSheetId="4">#REF!</definedName>
    <definedName name="Qi___0" localSheetId="3">#REF!</definedName>
    <definedName name="Qi___0" localSheetId="6">#REF!</definedName>
    <definedName name="Qi___0" localSheetId="5">#REF!</definedName>
    <definedName name="Qi___0" localSheetId="2">#REF!</definedName>
    <definedName name="Qi___0" localSheetId="1">#REF!</definedName>
    <definedName name="Qi___0" localSheetId="16">#REF!</definedName>
    <definedName name="Qi___0" localSheetId="9">#REF!</definedName>
    <definedName name="Qi___0">#REF!</definedName>
    <definedName name="Qi___13" localSheetId="15">#REF!</definedName>
    <definedName name="Qi___13" localSheetId="11">#REF!</definedName>
    <definedName name="Qi___13" localSheetId="17">#REF!</definedName>
    <definedName name="Qi___13" localSheetId="14">#REF!</definedName>
    <definedName name="Qi___13" localSheetId="8">#REF!</definedName>
    <definedName name="Qi___13" localSheetId="0">#REF!</definedName>
    <definedName name="Qi___13" localSheetId="20">#REF!</definedName>
    <definedName name="Qi___13" localSheetId="19">#REF!</definedName>
    <definedName name="Qi___13" localSheetId="7">#REF!</definedName>
    <definedName name="Qi___13" localSheetId="4">#REF!</definedName>
    <definedName name="Qi___13" localSheetId="3">#REF!</definedName>
    <definedName name="Qi___13" localSheetId="6">#REF!</definedName>
    <definedName name="Qi___13" localSheetId="5">#REF!</definedName>
    <definedName name="Qi___13" localSheetId="2">#REF!</definedName>
    <definedName name="Qi___13" localSheetId="1">#REF!</definedName>
    <definedName name="Qi___13" localSheetId="16">#REF!</definedName>
    <definedName name="Qi___13" localSheetId="9">#REF!</definedName>
    <definedName name="Qi___13">#REF!</definedName>
    <definedName name="Ql" localSheetId="15">#REF!</definedName>
    <definedName name="Ql" localSheetId="11">#REF!</definedName>
    <definedName name="Ql" localSheetId="17">#REF!</definedName>
    <definedName name="Ql" localSheetId="14">#REF!</definedName>
    <definedName name="Ql" localSheetId="8">#REF!</definedName>
    <definedName name="Ql" localSheetId="0">#REF!</definedName>
    <definedName name="Ql" localSheetId="20">#REF!</definedName>
    <definedName name="Ql" localSheetId="19">#REF!</definedName>
    <definedName name="Ql" localSheetId="7">#REF!</definedName>
    <definedName name="Ql" localSheetId="4">#REF!</definedName>
    <definedName name="Ql" localSheetId="3">#REF!</definedName>
    <definedName name="Ql" localSheetId="6">#REF!</definedName>
    <definedName name="Ql" localSheetId="5">#REF!</definedName>
    <definedName name="Ql" localSheetId="2">#REF!</definedName>
    <definedName name="Ql" localSheetId="1">#REF!</definedName>
    <definedName name="Ql" localSheetId="16">#REF!</definedName>
    <definedName name="Ql" localSheetId="9">#REF!</definedName>
    <definedName name="Ql">#REF!</definedName>
    <definedName name="Ql___0" localSheetId="15">#REF!</definedName>
    <definedName name="Ql___0" localSheetId="11">#REF!</definedName>
    <definedName name="Ql___0" localSheetId="17">#REF!</definedName>
    <definedName name="Ql___0" localSheetId="14">#REF!</definedName>
    <definedName name="Ql___0" localSheetId="8">#REF!</definedName>
    <definedName name="Ql___0" localSheetId="0">#REF!</definedName>
    <definedName name="Ql___0" localSheetId="20">#REF!</definedName>
    <definedName name="Ql___0" localSheetId="19">#REF!</definedName>
    <definedName name="Ql___0" localSheetId="7">#REF!</definedName>
    <definedName name="Ql___0" localSheetId="4">#REF!</definedName>
    <definedName name="Ql___0" localSheetId="3">#REF!</definedName>
    <definedName name="Ql___0" localSheetId="6">#REF!</definedName>
    <definedName name="Ql___0" localSheetId="5">#REF!</definedName>
    <definedName name="Ql___0" localSheetId="2">#REF!</definedName>
    <definedName name="Ql___0" localSheetId="1">#REF!</definedName>
    <definedName name="Ql___0" localSheetId="16">#REF!</definedName>
    <definedName name="Ql___0" localSheetId="9">#REF!</definedName>
    <definedName name="Ql___0">#REF!</definedName>
    <definedName name="Ql___13" localSheetId="15">#REF!</definedName>
    <definedName name="Ql___13" localSheetId="11">#REF!</definedName>
    <definedName name="Ql___13" localSheetId="17">#REF!</definedName>
    <definedName name="Ql___13" localSheetId="14">#REF!</definedName>
    <definedName name="Ql___13" localSheetId="8">#REF!</definedName>
    <definedName name="Ql___13" localSheetId="0">#REF!</definedName>
    <definedName name="Ql___13" localSheetId="20">#REF!</definedName>
    <definedName name="Ql___13" localSheetId="19">#REF!</definedName>
    <definedName name="Ql___13" localSheetId="7">#REF!</definedName>
    <definedName name="Ql___13" localSheetId="4">#REF!</definedName>
    <definedName name="Ql___13" localSheetId="3">#REF!</definedName>
    <definedName name="Ql___13" localSheetId="6">#REF!</definedName>
    <definedName name="Ql___13" localSheetId="5">#REF!</definedName>
    <definedName name="Ql___13" localSheetId="2">#REF!</definedName>
    <definedName name="Ql___13" localSheetId="1">#REF!</definedName>
    <definedName name="Ql___13" localSheetId="16">#REF!</definedName>
    <definedName name="Ql___13" localSheetId="9">#REF!</definedName>
    <definedName name="Ql___13">#REF!</definedName>
    <definedName name="Qr" localSheetId="15">#REF!</definedName>
    <definedName name="Qr" localSheetId="11">#REF!</definedName>
    <definedName name="Qr" localSheetId="17">#REF!</definedName>
    <definedName name="Qr" localSheetId="14">#REF!</definedName>
    <definedName name="Qr" localSheetId="8">#REF!</definedName>
    <definedName name="Qr" localSheetId="0">#REF!</definedName>
    <definedName name="Qr" localSheetId="20">#REF!</definedName>
    <definedName name="Qr" localSheetId="19">#REF!</definedName>
    <definedName name="Qr" localSheetId="7">#REF!</definedName>
    <definedName name="Qr" localSheetId="4">#REF!</definedName>
    <definedName name="Qr" localSheetId="3">#REF!</definedName>
    <definedName name="Qr" localSheetId="6">#REF!</definedName>
    <definedName name="Qr" localSheetId="5">#REF!</definedName>
    <definedName name="Qr" localSheetId="2">#REF!</definedName>
    <definedName name="Qr" localSheetId="1">#REF!</definedName>
    <definedName name="Qr" localSheetId="16">#REF!</definedName>
    <definedName name="Qr" localSheetId="9">#REF!</definedName>
    <definedName name="Qr">#REF!</definedName>
    <definedName name="Qspan" localSheetId="15">#REF!</definedName>
    <definedName name="Qspan" localSheetId="11">#REF!</definedName>
    <definedName name="Qspan" localSheetId="17">#REF!</definedName>
    <definedName name="Qspan" localSheetId="14">#REF!</definedName>
    <definedName name="Qspan" localSheetId="8">#REF!</definedName>
    <definedName name="Qspan" localSheetId="0">#REF!</definedName>
    <definedName name="Qspan" localSheetId="20">#REF!</definedName>
    <definedName name="Qspan" localSheetId="19">#REF!</definedName>
    <definedName name="Qspan" localSheetId="7">#REF!</definedName>
    <definedName name="Qspan" localSheetId="4">#REF!</definedName>
    <definedName name="Qspan" localSheetId="3">#REF!</definedName>
    <definedName name="Qspan" localSheetId="6">#REF!</definedName>
    <definedName name="Qspan" localSheetId="5">#REF!</definedName>
    <definedName name="Qspan" localSheetId="2">#REF!</definedName>
    <definedName name="Qspan" localSheetId="1">#REF!</definedName>
    <definedName name="Qspan" localSheetId="16">#REF!</definedName>
    <definedName name="Qspan" localSheetId="9">#REF!</definedName>
    <definedName name="Qspan">#REF!</definedName>
    <definedName name="qty" localSheetId="15">#REF!</definedName>
    <definedName name="qty" localSheetId="11">#REF!</definedName>
    <definedName name="qty" localSheetId="17">#REF!</definedName>
    <definedName name="qty" localSheetId="14">#REF!</definedName>
    <definedName name="qty" localSheetId="8">#REF!</definedName>
    <definedName name="qty" localSheetId="20">#REF!</definedName>
    <definedName name="qty" localSheetId="19">#REF!</definedName>
    <definedName name="qty" localSheetId="13">#REF!</definedName>
    <definedName name="qty" localSheetId="7">#REF!</definedName>
    <definedName name="qty" localSheetId="4">#REF!</definedName>
    <definedName name="qty" localSheetId="3">#REF!</definedName>
    <definedName name="qty" localSheetId="6">#REF!</definedName>
    <definedName name="qty" localSheetId="5">#REF!</definedName>
    <definedName name="qty" localSheetId="16">#REF!</definedName>
    <definedName name="qty">#REF!</definedName>
    <definedName name="Qty_as_on_apr" localSheetId="15">#REF!</definedName>
    <definedName name="Qty_as_on_apr" localSheetId="11">#REF!</definedName>
    <definedName name="Qty_as_on_apr" localSheetId="17">#REF!</definedName>
    <definedName name="Qty_as_on_apr" localSheetId="14">#REF!</definedName>
    <definedName name="Qty_as_on_apr" localSheetId="8">#REF!</definedName>
    <definedName name="Qty_as_on_apr" localSheetId="0">#REF!</definedName>
    <definedName name="Qty_as_on_apr" localSheetId="20">#REF!</definedName>
    <definedName name="Qty_as_on_apr" localSheetId="19">#REF!</definedName>
    <definedName name="Qty_as_on_apr" localSheetId="7">#REF!</definedName>
    <definedName name="Qty_as_on_apr" localSheetId="4">#REF!</definedName>
    <definedName name="Qty_as_on_apr" localSheetId="3">#REF!</definedName>
    <definedName name="Qty_as_on_apr" localSheetId="6">#REF!</definedName>
    <definedName name="Qty_as_on_apr" localSheetId="5">#REF!</definedName>
    <definedName name="Qty_as_on_apr" localSheetId="2">#REF!</definedName>
    <definedName name="Qty_as_on_apr" localSheetId="1">#REF!</definedName>
    <definedName name="Qty_as_on_apr" localSheetId="16">#REF!</definedName>
    <definedName name="Qty_as_on_apr" localSheetId="9">#REF!</definedName>
    <definedName name="Qty_as_on_apr">#REF!</definedName>
    <definedName name="qw" localSheetId="14">[62]Data!$H$988</definedName>
    <definedName name="qw" localSheetId="13">[62]Data!$H$988</definedName>
    <definedName name="qw">#NAME?</definedName>
    <definedName name="RA" localSheetId="15">#REF!</definedName>
    <definedName name="RA" localSheetId="11">#REF!</definedName>
    <definedName name="RA" localSheetId="17">#REF!</definedName>
    <definedName name="RA" localSheetId="14">#REF!</definedName>
    <definedName name="RA" localSheetId="8">#REF!</definedName>
    <definedName name="RA" localSheetId="0">#REF!</definedName>
    <definedName name="RA" localSheetId="20">#REF!</definedName>
    <definedName name="RA" localSheetId="19">#REF!</definedName>
    <definedName name="RA" localSheetId="13">#REF!</definedName>
    <definedName name="RA" localSheetId="7">#REF!</definedName>
    <definedName name="RA" localSheetId="4">#REF!</definedName>
    <definedName name="RA" localSheetId="3">#REF!</definedName>
    <definedName name="RA" localSheetId="6">#REF!</definedName>
    <definedName name="RA" localSheetId="5">#REF!</definedName>
    <definedName name="RA" localSheetId="2">#REF!</definedName>
    <definedName name="RA" localSheetId="1">#REF!</definedName>
    <definedName name="RA" localSheetId="16">#REF!</definedName>
    <definedName name="RA" localSheetId="9">#REF!</definedName>
    <definedName name="RA">#REF!</definedName>
    <definedName name="RANGE" localSheetId="14">[63]Cd!$A$17:$F$78</definedName>
    <definedName name="RANGE" localSheetId="13">[63]Cd!$A$17:$F$78</definedName>
    <definedName name="RANGE">#NAME?</definedName>
    <definedName name="RANGE1" localSheetId="12">#NAME?</definedName>
    <definedName name="RANGE1" localSheetId="15">#NAME?</definedName>
    <definedName name="RANGE1" localSheetId="16">#NAME?</definedName>
    <definedName name="RANGE1">[63]Cs!$A$7:$O$57</definedName>
    <definedName name="RANGE2" localSheetId="12">#NAME?</definedName>
    <definedName name="RANGE2" localSheetId="15">#NAME?</definedName>
    <definedName name="RANGE2" localSheetId="16">#NAME?</definedName>
    <definedName name="RANGE2">[63]CPIPE!$B$18:$E$39</definedName>
    <definedName name="RANGE3" localSheetId="12">#NAME?</definedName>
    <definedName name="RANGE3" localSheetId="15">#NAME?</definedName>
    <definedName name="RANGE3" localSheetId="16">#NAME?</definedName>
    <definedName name="RANGE3">[63]THK!$B$20:$H$41</definedName>
    <definedName name="RANGE4" localSheetId="12">#NAME?</definedName>
    <definedName name="RANGE4" localSheetId="15">#NAME?</definedName>
    <definedName name="RANGE4" localSheetId="16">#NAME?</definedName>
    <definedName name="RANGE4">'[63]CPIPE 1'!$B$16:$E$37</definedName>
    <definedName name="RANGECd" localSheetId="12">#NAME?</definedName>
    <definedName name="RANGECd" localSheetId="15">#NAME?</definedName>
    <definedName name="RANGECd" localSheetId="16">#NAME?</definedName>
    <definedName name="RANGECd">[15]Cd!$A$17:$F$78</definedName>
    <definedName name="RATE" localSheetId="15">#REF!</definedName>
    <definedName name="RATE" localSheetId="11">#REF!</definedName>
    <definedName name="RATE" localSheetId="17">#REF!</definedName>
    <definedName name="Rate" localSheetId="14">#REF!</definedName>
    <definedName name="RATE" localSheetId="8">#REF!</definedName>
    <definedName name="RATE" localSheetId="0">#REF!</definedName>
    <definedName name="RATE" localSheetId="20">#REF!</definedName>
    <definedName name="RATE" localSheetId="19">#REF!</definedName>
    <definedName name="Rate" localSheetId="13">#REF!</definedName>
    <definedName name="RATE" localSheetId="7">#REF!</definedName>
    <definedName name="RATE" localSheetId="4">#REF!</definedName>
    <definedName name="RATE" localSheetId="3">#REF!</definedName>
    <definedName name="RATE" localSheetId="6">#REF!</definedName>
    <definedName name="RATE" localSheetId="5">#REF!</definedName>
    <definedName name="RATE" localSheetId="2">#REF!</definedName>
    <definedName name="RATE" localSheetId="1">#REF!</definedName>
    <definedName name="RATE" localSheetId="16">#REF!</definedName>
    <definedName name="RATE" localSheetId="9">#REF!</definedName>
    <definedName name="RATE">#REF!</definedName>
    <definedName name="RATE___0" localSheetId="15">#REF!</definedName>
    <definedName name="RATE___0" localSheetId="11">#REF!</definedName>
    <definedName name="RATE___0" localSheetId="17">#REF!</definedName>
    <definedName name="RATE___0" localSheetId="14">#REF!</definedName>
    <definedName name="RATE___0" localSheetId="8">#REF!</definedName>
    <definedName name="RATE___0" localSheetId="0">#REF!</definedName>
    <definedName name="RATE___0" localSheetId="20">#REF!</definedName>
    <definedName name="RATE___0" localSheetId="19">#REF!</definedName>
    <definedName name="RATE___0" localSheetId="7">#REF!</definedName>
    <definedName name="RATE___0" localSheetId="4">#REF!</definedName>
    <definedName name="RATE___0" localSheetId="3">#REF!</definedName>
    <definedName name="RATE___0" localSheetId="6">#REF!</definedName>
    <definedName name="RATE___0" localSheetId="5">#REF!</definedName>
    <definedName name="RATE___0" localSheetId="2">#REF!</definedName>
    <definedName name="RATE___0" localSheetId="1">#REF!</definedName>
    <definedName name="RATE___0" localSheetId="16">#REF!</definedName>
    <definedName name="RATE___0" localSheetId="9">#REF!</definedName>
    <definedName name="RATE___0">#REF!</definedName>
    <definedName name="Rate_a_CuttingTree_300_1800" localSheetId="15">#REF!</definedName>
    <definedName name="Rate_a_CuttingTree_300_1800" localSheetId="11">#REF!</definedName>
    <definedName name="Rate_a_CuttingTree_300_1800" localSheetId="17">#REF!</definedName>
    <definedName name="Rate_a_CuttingTree_300_1800" localSheetId="14">#REF!</definedName>
    <definedName name="Rate_a_CuttingTree_300_1800" localSheetId="8">#REF!</definedName>
    <definedName name="Rate_a_CuttingTree_300_1800" localSheetId="0">#REF!</definedName>
    <definedName name="Rate_a_CuttingTree_300_1800" localSheetId="20">#REF!</definedName>
    <definedName name="Rate_a_CuttingTree_300_1800" localSheetId="19">#REF!</definedName>
    <definedName name="Rate_a_CuttingTree_300_1800" localSheetId="7">#REF!</definedName>
    <definedName name="Rate_a_CuttingTree_300_1800" localSheetId="4">#REF!</definedName>
    <definedName name="Rate_a_CuttingTree_300_1800" localSheetId="3">#REF!</definedName>
    <definedName name="Rate_a_CuttingTree_300_1800" localSheetId="6">#REF!</definedName>
    <definedName name="Rate_a_CuttingTree_300_1800" localSheetId="5">#REF!</definedName>
    <definedName name="Rate_a_CuttingTree_300_1800" localSheetId="2">#REF!</definedName>
    <definedName name="Rate_a_CuttingTree_300_1800" localSheetId="1">#REF!</definedName>
    <definedName name="Rate_a_CuttingTree_300_1800" localSheetId="16">#REF!</definedName>
    <definedName name="Rate_a_CuttingTree_300_1800" localSheetId="9">#REF!</definedName>
    <definedName name="Rate_a_CuttingTree_300_1800">#REF!</definedName>
    <definedName name="Rate_b_CuttingTree_above1800" localSheetId="15">#REF!</definedName>
    <definedName name="Rate_b_CuttingTree_above1800" localSheetId="11">#REF!</definedName>
    <definedName name="Rate_b_CuttingTree_above1800" localSheetId="17">#REF!</definedName>
    <definedName name="Rate_b_CuttingTree_above1800" localSheetId="14">#REF!</definedName>
    <definedName name="Rate_b_CuttingTree_above1800" localSheetId="8">#REF!</definedName>
    <definedName name="Rate_b_CuttingTree_above1800" localSheetId="0">#REF!</definedName>
    <definedName name="Rate_b_CuttingTree_above1800" localSheetId="20">#REF!</definedName>
    <definedName name="Rate_b_CuttingTree_above1800" localSheetId="19">#REF!</definedName>
    <definedName name="Rate_b_CuttingTree_above1800" localSheetId="7">#REF!</definedName>
    <definedName name="Rate_b_CuttingTree_above1800" localSheetId="4">#REF!</definedName>
    <definedName name="Rate_b_CuttingTree_above1800" localSheetId="3">#REF!</definedName>
    <definedName name="Rate_b_CuttingTree_above1800" localSheetId="6">#REF!</definedName>
    <definedName name="Rate_b_CuttingTree_above1800" localSheetId="5">#REF!</definedName>
    <definedName name="Rate_b_CuttingTree_above1800" localSheetId="2">#REF!</definedName>
    <definedName name="Rate_b_CuttingTree_above1800" localSheetId="1">#REF!</definedName>
    <definedName name="Rate_b_CuttingTree_above1800" localSheetId="16">#REF!</definedName>
    <definedName name="Rate_b_CuttingTree_above1800" localSheetId="9">#REF!</definedName>
    <definedName name="Rate_b_CuttingTree_above1800">#REF!</definedName>
    <definedName name="Rate_BM_excluding" localSheetId="15">#REF!</definedName>
    <definedName name="Rate_BM_excluding" localSheetId="11">#REF!</definedName>
    <definedName name="Rate_BM_excluding" localSheetId="17">#REF!</definedName>
    <definedName name="Rate_BM_excluding" localSheetId="14">#REF!</definedName>
    <definedName name="Rate_BM_excluding" localSheetId="8">#REF!</definedName>
    <definedName name="Rate_BM_excluding" localSheetId="0">#REF!</definedName>
    <definedName name="Rate_BM_excluding" localSheetId="20">#REF!</definedName>
    <definedName name="Rate_BM_excluding" localSheetId="19">#REF!</definedName>
    <definedName name="Rate_BM_excluding" localSheetId="7">#REF!</definedName>
    <definedName name="Rate_BM_excluding" localSheetId="4">#REF!</definedName>
    <definedName name="Rate_BM_excluding" localSheetId="3">#REF!</definedName>
    <definedName name="Rate_BM_excluding" localSheetId="6">#REF!</definedName>
    <definedName name="Rate_BM_excluding" localSheetId="5">#REF!</definedName>
    <definedName name="Rate_BM_excluding" localSheetId="2">#REF!</definedName>
    <definedName name="Rate_BM_excluding" localSheetId="1">#REF!</definedName>
    <definedName name="Rate_BM_excluding" localSheetId="16">#REF!</definedName>
    <definedName name="Rate_BM_excluding" localSheetId="9">#REF!</definedName>
    <definedName name="Rate_BM_excluding">#REF!</definedName>
    <definedName name="Rate_BM_including" localSheetId="15">#REF!</definedName>
    <definedName name="Rate_BM_including" localSheetId="11">#REF!</definedName>
    <definedName name="Rate_BM_including" localSheetId="17">#REF!</definedName>
    <definedName name="Rate_BM_including" localSheetId="14">#REF!</definedName>
    <definedName name="Rate_BM_including" localSheetId="8">#REF!</definedName>
    <definedName name="Rate_BM_including" localSheetId="0">#REF!</definedName>
    <definedName name="Rate_BM_including" localSheetId="20">#REF!</definedName>
    <definedName name="Rate_BM_including" localSheetId="19">#REF!</definedName>
    <definedName name="Rate_BM_including" localSheetId="7">#REF!</definedName>
    <definedName name="Rate_BM_including" localSheetId="4">#REF!</definedName>
    <definedName name="Rate_BM_including" localSheetId="3">#REF!</definedName>
    <definedName name="Rate_BM_including" localSheetId="6">#REF!</definedName>
    <definedName name="Rate_BM_including" localSheetId="5">#REF!</definedName>
    <definedName name="Rate_BM_including" localSheetId="2">#REF!</definedName>
    <definedName name="Rate_BM_including" localSheetId="1">#REF!</definedName>
    <definedName name="Rate_BM_including" localSheetId="16">#REF!</definedName>
    <definedName name="Rate_BM_including" localSheetId="9">#REF!</definedName>
    <definedName name="Rate_BM_including">#REF!</definedName>
    <definedName name="Rate_Clearing_grubbing" localSheetId="15">#REF!</definedName>
    <definedName name="Rate_Clearing_grubbing" localSheetId="11">#REF!</definedName>
    <definedName name="Rate_Clearing_grubbing" localSheetId="17">#REF!</definedName>
    <definedName name="Rate_Clearing_grubbing" localSheetId="14">#REF!</definedName>
    <definedName name="Rate_Clearing_grubbing" localSheetId="8">#REF!</definedName>
    <definedName name="Rate_Clearing_grubbing" localSheetId="0">#REF!</definedName>
    <definedName name="Rate_Clearing_grubbing" localSheetId="20">#REF!</definedName>
    <definedName name="Rate_Clearing_grubbing" localSheetId="19">#REF!</definedName>
    <definedName name="Rate_Clearing_grubbing" localSheetId="7">#REF!</definedName>
    <definedName name="Rate_Clearing_grubbing" localSheetId="4">#REF!</definedName>
    <definedName name="Rate_Clearing_grubbing" localSheetId="3">#REF!</definedName>
    <definedName name="Rate_Clearing_grubbing" localSheetId="6">#REF!</definedName>
    <definedName name="Rate_Clearing_grubbing" localSheetId="5">#REF!</definedName>
    <definedName name="Rate_Clearing_grubbing" localSheetId="2">#REF!</definedName>
    <definedName name="Rate_Clearing_grubbing" localSheetId="1">#REF!</definedName>
    <definedName name="Rate_Clearing_grubbing" localSheetId="16">#REF!</definedName>
    <definedName name="Rate_Clearing_grubbing" localSheetId="9">#REF!</definedName>
    <definedName name="Rate_Clearing_grubbing">#REF!</definedName>
    <definedName name="Rate_Disposal" localSheetId="15">#REF!</definedName>
    <definedName name="Rate_Disposal" localSheetId="11">#REF!</definedName>
    <definedName name="Rate_Disposal" localSheetId="17">#REF!</definedName>
    <definedName name="Rate_Disposal" localSheetId="14">#REF!</definedName>
    <definedName name="Rate_Disposal" localSheetId="8">#REF!</definedName>
    <definedName name="Rate_Disposal" localSheetId="0">#REF!</definedName>
    <definedName name="Rate_Disposal" localSheetId="20">#REF!</definedName>
    <definedName name="Rate_Disposal" localSheetId="19">#REF!</definedName>
    <definedName name="Rate_Disposal" localSheetId="7">#REF!</definedName>
    <definedName name="Rate_Disposal" localSheetId="4">#REF!</definedName>
    <definedName name="Rate_Disposal" localSheetId="3">#REF!</definedName>
    <definedName name="Rate_Disposal" localSheetId="6">#REF!</definedName>
    <definedName name="Rate_Disposal" localSheetId="5">#REF!</definedName>
    <definedName name="Rate_Disposal" localSheetId="2">#REF!</definedName>
    <definedName name="Rate_Disposal" localSheetId="1">#REF!</definedName>
    <definedName name="Rate_Disposal" localSheetId="16">#REF!</definedName>
    <definedName name="Rate_Disposal" localSheetId="9">#REF!</definedName>
    <definedName name="Rate_Disposal">#REF!</definedName>
    <definedName name="Rate_Earthexcavation_indrains_HS" localSheetId="15">#REF!</definedName>
    <definedName name="Rate_Earthexcavation_indrains_HS" localSheetId="11">#REF!</definedName>
    <definedName name="Rate_Earthexcavation_indrains_HS" localSheetId="17">#REF!</definedName>
    <definedName name="Rate_Earthexcavation_indrains_HS" localSheetId="14">#REF!</definedName>
    <definedName name="Rate_Earthexcavation_indrains_HS" localSheetId="8">#REF!</definedName>
    <definedName name="Rate_Earthexcavation_indrains_HS" localSheetId="0">#REF!</definedName>
    <definedName name="Rate_Earthexcavation_indrains_HS" localSheetId="20">#REF!</definedName>
    <definedName name="Rate_Earthexcavation_indrains_HS" localSheetId="19">#REF!</definedName>
    <definedName name="Rate_Earthexcavation_indrains_HS" localSheetId="7">#REF!</definedName>
    <definedName name="Rate_Earthexcavation_indrains_HS" localSheetId="4">#REF!</definedName>
    <definedName name="Rate_Earthexcavation_indrains_HS" localSheetId="3">#REF!</definedName>
    <definedName name="Rate_Earthexcavation_indrains_HS" localSheetId="6">#REF!</definedName>
    <definedName name="Rate_Earthexcavation_indrains_HS" localSheetId="5">#REF!</definedName>
    <definedName name="Rate_Earthexcavation_indrains_HS" localSheetId="2">#REF!</definedName>
    <definedName name="Rate_Earthexcavation_indrains_HS" localSheetId="1">#REF!</definedName>
    <definedName name="Rate_Earthexcavation_indrains_HS" localSheetId="16">#REF!</definedName>
    <definedName name="Rate_Earthexcavation_indrains_HS" localSheetId="9">#REF!</definedName>
    <definedName name="Rate_Earthexcavation_indrains_HS">#REF!</definedName>
    <definedName name="Rate_Earthexcavation_infounation_ORWB" localSheetId="15">#REF!</definedName>
    <definedName name="Rate_Earthexcavation_infounation_ORWB" localSheetId="11">#REF!</definedName>
    <definedName name="Rate_Earthexcavation_infounation_ORWB" localSheetId="17">#REF!</definedName>
    <definedName name="Rate_Earthexcavation_infounation_ORWB" localSheetId="14">#REF!</definedName>
    <definedName name="Rate_Earthexcavation_infounation_ORWB" localSheetId="8">#REF!</definedName>
    <definedName name="Rate_Earthexcavation_infounation_ORWB" localSheetId="0">#REF!</definedName>
    <definedName name="Rate_Earthexcavation_infounation_ORWB" localSheetId="20">#REF!</definedName>
    <definedName name="Rate_Earthexcavation_infounation_ORWB" localSheetId="19">#REF!</definedName>
    <definedName name="Rate_Earthexcavation_infounation_ORWB" localSheetId="7">#REF!</definedName>
    <definedName name="Rate_Earthexcavation_infounation_ORWB" localSheetId="4">#REF!</definedName>
    <definedName name="Rate_Earthexcavation_infounation_ORWB" localSheetId="3">#REF!</definedName>
    <definedName name="Rate_Earthexcavation_infounation_ORWB" localSheetId="6">#REF!</definedName>
    <definedName name="Rate_Earthexcavation_infounation_ORWB" localSheetId="5">#REF!</definedName>
    <definedName name="Rate_Earthexcavation_infounation_ORWB" localSheetId="2">#REF!</definedName>
    <definedName name="Rate_Earthexcavation_infounation_ORWB" localSheetId="1">#REF!</definedName>
    <definedName name="Rate_Earthexcavation_infounation_ORWB" localSheetId="16">#REF!</definedName>
    <definedName name="Rate_Earthexcavation_infounation_ORWB" localSheetId="9">#REF!</definedName>
    <definedName name="Rate_Earthexcavation_infounation_ORWB">#REF!</definedName>
    <definedName name="Rate_Earthexcavation_infoundation_HS" localSheetId="15">#REF!</definedName>
    <definedName name="Rate_Earthexcavation_infoundation_HS" localSheetId="11">#REF!</definedName>
    <definedName name="Rate_Earthexcavation_infoundation_HS" localSheetId="17">#REF!</definedName>
    <definedName name="Rate_Earthexcavation_infoundation_HS" localSheetId="14">#REF!</definedName>
    <definedName name="Rate_Earthexcavation_infoundation_HS" localSheetId="8">#REF!</definedName>
    <definedName name="Rate_Earthexcavation_infoundation_HS" localSheetId="0">#REF!</definedName>
    <definedName name="Rate_Earthexcavation_infoundation_HS" localSheetId="20">#REF!</definedName>
    <definedName name="Rate_Earthexcavation_infoundation_HS" localSheetId="19">#REF!</definedName>
    <definedName name="Rate_Earthexcavation_infoundation_HS" localSheetId="7">#REF!</definedName>
    <definedName name="Rate_Earthexcavation_infoundation_HS" localSheetId="4">#REF!</definedName>
    <definedName name="Rate_Earthexcavation_infoundation_HS" localSheetId="3">#REF!</definedName>
    <definedName name="Rate_Earthexcavation_infoundation_HS" localSheetId="6">#REF!</definedName>
    <definedName name="Rate_Earthexcavation_infoundation_HS" localSheetId="5">#REF!</definedName>
    <definedName name="Rate_Earthexcavation_infoundation_HS" localSheetId="2">#REF!</definedName>
    <definedName name="Rate_Earthexcavation_infoundation_HS" localSheetId="1">#REF!</definedName>
    <definedName name="Rate_Earthexcavation_infoundation_HS" localSheetId="16">#REF!</definedName>
    <definedName name="Rate_Earthexcavation_infoundation_HS" localSheetId="9">#REF!</definedName>
    <definedName name="Rate_Earthexcavation_infoundation_HS">#REF!</definedName>
    <definedName name="Rate_Earthfilling_surplussoil" localSheetId="15">#REF!</definedName>
    <definedName name="Rate_Earthfilling_surplussoil" localSheetId="11">#REF!</definedName>
    <definedName name="Rate_Earthfilling_surplussoil" localSheetId="17">#REF!</definedName>
    <definedName name="Rate_Earthfilling_surplussoil" localSheetId="14">#REF!</definedName>
    <definedName name="Rate_Earthfilling_surplussoil" localSheetId="8">#REF!</definedName>
    <definedName name="Rate_Earthfilling_surplussoil" localSheetId="0">#REF!</definedName>
    <definedName name="Rate_Earthfilling_surplussoil" localSheetId="20">#REF!</definedName>
    <definedName name="Rate_Earthfilling_surplussoil" localSheetId="19">#REF!</definedName>
    <definedName name="Rate_Earthfilling_surplussoil" localSheetId="7">#REF!</definedName>
    <definedName name="Rate_Earthfilling_surplussoil" localSheetId="4">#REF!</definedName>
    <definedName name="Rate_Earthfilling_surplussoil" localSheetId="3">#REF!</definedName>
    <definedName name="Rate_Earthfilling_surplussoil" localSheetId="6">#REF!</definedName>
    <definedName name="Rate_Earthfilling_surplussoil" localSheetId="5">#REF!</definedName>
    <definedName name="Rate_Earthfilling_surplussoil" localSheetId="2">#REF!</definedName>
    <definedName name="Rate_Earthfilling_surplussoil" localSheetId="1">#REF!</definedName>
    <definedName name="Rate_Earthfilling_surplussoil" localSheetId="16">#REF!</definedName>
    <definedName name="Rate_Earthfilling_surplussoil" localSheetId="9">#REF!</definedName>
    <definedName name="Rate_Earthfilling_surplussoil">#REF!</definedName>
    <definedName name="Rate_Embankment_availableearth" localSheetId="15">#REF!</definedName>
    <definedName name="Rate_Embankment_availableearth" localSheetId="11">#REF!</definedName>
    <definedName name="Rate_Embankment_availableearth" localSheetId="17">#REF!</definedName>
    <definedName name="Rate_Embankment_availableearth" localSheetId="14">#REF!</definedName>
    <definedName name="Rate_Embankment_availableearth" localSheetId="8">#REF!</definedName>
    <definedName name="Rate_Embankment_availableearth" localSheetId="0">#REF!</definedName>
    <definedName name="Rate_Embankment_availableearth" localSheetId="20">#REF!</definedName>
    <definedName name="Rate_Embankment_availableearth" localSheetId="19">#REF!</definedName>
    <definedName name="Rate_Embankment_availableearth" localSheetId="7">#REF!</definedName>
    <definedName name="Rate_Embankment_availableearth" localSheetId="4">#REF!</definedName>
    <definedName name="Rate_Embankment_availableearth" localSheetId="3">#REF!</definedName>
    <definedName name="Rate_Embankment_availableearth" localSheetId="6">#REF!</definedName>
    <definedName name="Rate_Embankment_availableearth" localSheetId="5">#REF!</definedName>
    <definedName name="Rate_Embankment_availableearth" localSheetId="2">#REF!</definedName>
    <definedName name="Rate_Embankment_availableearth" localSheetId="1">#REF!</definedName>
    <definedName name="Rate_Embankment_availableearth" localSheetId="16">#REF!</definedName>
    <definedName name="Rate_Embankment_availableearth" localSheetId="9">#REF!</definedName>
    <definedName name="Rate_Embankment_availableearth">#REF!</definedName>
    <definedName name="Rate_Embankment_newearth" localSheetId="15">#REF!</definedName>
    <definedName name="Rate_Embankment_newearth" localSheetId="11">#REF!</definedName>
    <definedName name="Rate_Embankment_newearth" localSheetId="17">#REF!</definedName>
    <definedName name="Rate_Embankment_newearth" localSheetId="14">#REF!</definedName>
    <definedName name="Rate_Embankment_newearth" localSheetId="8">#REF!</definedName>
    <definedName name="Rate_Embankment_newearth" localSheetId="0">#REF!</definedName>
    <definedName name="Rate_Embankment_newearth" localSheetId="20">#REF!</definedName>
    <definedName name="Rate_Embankment_newearth" localSheetId="19">#REF!</definedName>
    <definedName name="Rate_Embankment_newearth" localSheetId="7">#REF!</definedName>
    <definedName name="Rate_Embankment_newearth" localSheetId="4">#REF!</definedName>
    <definedName name="Rate_Embankment_newearth" localSheetId="3">#REF!</definedName>
    <definedName name="Rate_Embankment_newearth" localSheetId="6">#REF!</definedName>
    <definedName name="Rate_Embankment_newearth" localSheetId="5">#REF!</definedName>
    <definedName name="Rate_Embankment_newearth" localSheetId="2">#REF!</definedName>
    <definedName name="Rate_Embankment_newearth" localSheetId="1">#REF!</definedName>
    <definedName name="Rate_Embankment_newearth" localSheetId="16">#REF!</definedName>
    <definedName name="Rate_Embankment_newearth" localSheetId="9">#REF!</definedName>
    <definedName name="Rate_Embankment_newearth">#REF!</definedName>
    <definedName name="Rate_LBM_excluding" localSheetId="15">#REF!</definedName>
    <definedName name="Rate_LBM_excluding" localSheetId="11">#REF!</definedName>
    <definedName name="Rate_LBM_excluding" localSheetId="17">#REF!</definedName>
    <definedName name="Rate_LBM_excluding" localSheetId="14">#REF!</definedName>
    <definedName name="Rate_LBM_excluding" localSheetId="8">#REF!</definedName>
    <definedName name="Rate_LBM_excluding" localSheetId="0">#REF!</definedName>
    <definedName name="Rate_LBM_excluding" localSheetId="20">#REF!</definedName>
    <definedName name="Rate_LBM_excluding" localSheetId="19">#REF!</definedName>
    <definedName name="Rate_LBM_excluding" localSheetId="7">#REF!</definedName>
    <definedName name="Rate_LBM_excluding" localSheetId="4">#REF!</definedName>
    <definedName name="Rate_LBM_excluding" localSheetId="3">#REF!</definedName>
    <definedName name="Rate_LBM_excluding" localSheetId="6">#REF!</definedName>
    <definedName name="Rate_LBM_excluding" localSheetId="5">#REF!</definedName>
    <definedName name="Rate_LBM_excluding" localSheetId="2">#REF!</definedName>
    <definedName name="Rate_LBM_excluding" localSheetId="1">#REF!</definedName>
    <definedName name="Rate_LBM_excluding" localSheetId="16">#REF!</definedName>
    <definedName name="Rate_LBM_excluding" localSheetId="9">#REF!</definedName>
    <definedName name="Rate_LBM_excluding">#REF!</definedName>
    <definedName name="Rate_LBM_including" localSheetId="15">#REF!</definedName>
    <definedName name="Rate_LBM_including" localSheetId="11">#REF!</definedName>
    <definedName name="Rate_LBM_including" localSheetId="17">#REF!</definedName>
    <definedName name="Rate_LBM_including" localSheetId="14">#REF!</definedName>
    <definedName name="Rate_LBM_including" localSheetId="8">#REF!</definedName>
    <definedName name="Rate_LBM_including" localSheetId="0">#REF!</definedName>
    <definedName name="Rate_LBM_including" localSheetId="20">#REF!</definedName>
    <definedName name="Rate_LBM_including" localSheetId="19">#REF!</definedName>
    <definedName name="Rate_LBM_including" localSheetId="7">#REF!</definedName>
    <definedName name="Rate_LBM_including" localSheetId="4">#REF!</definedName>
    <definedName name="Rate_LBM_including" localSheetId="3">#REF!</definedName>
    <definedName name="Rate_LBM_including" localSheetId="6">#REF!</definedName>
    <definedName name="Rate_LBM_including" localSheetId="5">#REF!</definedName>
    <definedName name="Rate_LBM_including" localSheetId="2">#REF!</definedName>
    <definedName name="Rate_LBM_including" localSheetId="1">#REF!</definedName>
    <definedName name="Rate_LBM_including" localSheetId="16">#REF!</definedName>
    <definedName name="Rate_LBM_including" localSheetId="9">#REF!</definedName>
    <definedName name="Rate_LBM_including">#REF!</definedName>
    <definedName name="Rate_MSS_excluding" localSheetId="15">#REF!</definedName>
    <definedName name="Rate_MSS_excluding" localSheetId="11">#REF!</definedName>
    <definedName name="Rate_MSS_excluding" localSheetId="17">#REF!</definedName>
    <definedName name="Rate_MSS_excluding" localSheetId="14">#REF!</definedName>
    <definedName name="Rate_MSS_excluding" localSheetId="8">#REF!</definedName>
    <definedName name="Rate_MSS_excluding" localSheetId="0">#REF!</definedName>
    <definedName name="Rate_MSS_excluding" localSheetId="20">#REF!</definedName>
    <definedName name="Rate_MSS_excluding" localSheetId="19">#REF!</definedName>
    <definedName name="Rate_MSS_excluding" localSheetId="7">#REF!</definedName>
    <definedName name="Rate_MSS_excluding" localSheetId="4">#REF!</definedName>
    <definedName name="Rate_MSS_excluding" localSheetId="3">#REF!</definedName>
    <definedName name="Rate_MSS_excluding" localSheetId="6">#REF!</definedName>
    <definedName name="Rate_MSS_excluding" localSheetId="5">#REF!</definedName>
    <definedName name="Rate_MSS_excluding" localSheetId="2">#REF!</definedName>
    <definedName name="Rate_MSS_excluding" localSheetId="1">#REF!</definedName>
    <definedName name="Rate_MSS_excluding" localSheetId="16">#REF!</definedName>
    <definedName name="Rate_MSS_excluding" localSheetId="9">#REF!</definedName>
    <definedName name="Rate_MSS_excluding">#REF!</definedName>
    <definedName name="Rate_MSS_including" localSheetId="15">#REF!</definedName>
    <definedName name="Rate_MSS_including" localSheetId="11">#REF!</definedName>
    <definedName name="Rate_MSS_including" localSheetId="17">#REF!</definedName>
    <definedName name="Rate_MSS_including" localSheetId="14">#REF!</definedName>
    <definedName name="Rate_MSS_including" localSheetId="8">#REF!</definedName>
    <definedName name="Rate_MSS_including" localSheetId="0">#REF!</definedName>
    <definedName name="Rate_MSS_including" localSheetId="20">#REF!</definedName>
    <definedName name="Rate_MSS_including" localSheetId="19">#REF!</definedName>
    <definedName name="Rate_MSS_including" localSheetId="7">#REF!</definedName>
    <definedName name="Rate_MSS_including" localSheetId="4">#REF!</definedName>
    <definedName name="Rate_MSS_including" localSheetId="3">#REF!</definedName>
    <definedName name="Rate_MSS_including" localSheetId="6">#REF!</definedName>
    <definedName name="Rate_MSS_including" localSheetId="5">#REF!</definedName>
    <definedName name="Rate_MSS_including" localSheetId="2">#REF!</definedName>
    <definedName name="Rate_MSS_including" localSheetId="1">#REF!</definedName>
    <definedName name="Rate_MSS_including" localSheetId="16">#REF!</definedName>
    <definedName name="Rate_MSS_including" localSheetId="9">#REF!</definedName>
    <definedName name="Rate_MSS_including">#REF!</definedName>
    <definedName name="Rate_Primercoat_excluding" localSheetId="15">#REF!</definedName>
    <definedName name="Rate_Primercoat_excluding" localSheetId="11">#REF!</definedName>
    <definedName name="Rate_Primercoat_excluding" localSheetId="17">#REF!</definedName>
    <definedName name="Rate_Primercoat_excluding" localSheetId="14">#REF!</definedName>
    <definedName name="Rate_Primercoat_excluding" localSheetId="8">#REF!</definedName>
    <definedName name="Rate_Primercoat_excluding" localSheetId="0">#REF!</definedName>
    <definedName name="Rate_Primercoat_excluding" localSheetId="20">#REF!</definedName>
    <definedName name="Rate_Primercoat_excluding" localSheetId="19">#REF!</definedName>
    <definedName name="Rate_Primercoat_excluding" localSheetId="7">#REF!</definedName>
    <definedName name="Rate_Primercoat_excluding" localSheetId="4">#REF!</definedName>
    <definedName name="Rate_Primercoat_excluding" localSheetId="3">#REF!</definedName>
    <definedName name="Rate_Primercoat_excluding" localSheetId="6">#REF!</definedName>
    <definedName name="Rate_Primercoat_excluding" localSheetId="5">#REF!</definedName>
    <definedName name="Rate_Primercoat_excluding" localSheetId="2">#REF!</definedName>
    <definedName name="Rate_Primercoat_excluding" localSheetId="1">#REF!</definedName>
    <definedName name="Rate_Primercoat_excluding" localSheetId="16">#REF!</definedName>
    <definedName name="Rate_Primercoat_excluding" localSheetId="9">#REF!</definedName>
    <definedName name="Rate_Primercoat_excluding">#REF!</definedName>
    <definedName name="Rate_Primercoat_including" localSheetId="15">#REF!</definedName>
    <definedName name="Rate_Primercoat_including" localSheetId="11">#REF!</definedName>
    <definedName name="Rate_Primercoat_including" localSheetId="17">#REF!</definedName>
    <definedName name="Rate_Primercoat_including" localSheetId="14">#REF!</definedName>
    <definedName name="Rate_Primercoat_including" localSheetId="8">#REF!</definedName>
    <definedName name="Rate_Primercoat_including" localSheetId="0">#REF!</definedName>
    <definedName name="Rate_Primercoat_including" localSheetId="20">#REF!</definedName>
    <definedName name="Rate_Primercoat_including" localSheetId="19">#REF!</definedName>
    <definedName name="Rate_Primercoat_including" localSheetId="7">#REF!</definedName>
    <definedName name="Rate_Primercoat_including" localSheetId="4">#REF!</definedName>
    <definedName name="Rate_Primercoat_including" localSheetId="3">#REF!</definedName>
    <definedName name="Rate_Primercoat_including" localSheetId="6">#REF!</definedName>
    <definedName name="Rate_Primercoat_including" localSheetId="5">#REF!</definedName>
    <definedName name="Rate_Primercoat_including" localSheetId="2">#REF!</definedName>
    <definedName name="Rate_Primercoat_including" localSheetId="1">#REF!</definedName>
    <definedName name="Rate_Primercoat_including" localSheetId="16">#REF!</definedName>
    <definedName name="Rate_Primercoat_including" localSheetId="9">#REF!</definedName>
    <definedName name="Rate_Primercoat_including">#REF!</definedName>
    <definedName name="Rate_Profilecorrective_excluding" localSheetId="15">#REF!</definedName>
    <definedName name="Rate_Profilecorrective_excluding" localSheetId="11">#REF!</definedName>
    <definedName name="Rate_Profilecorrective_excluding" localSheetId="17">#REF!</definedName>
    <definedName name="Rate_Profilecorrective_excluding" localSheetId="14">#REF!</definedName>
    <definedName name="Rate_Profilecorrective_excluding" localSheetId="8">#REF!</definedName>
    <definedName name="Rate_Profilecorrective_excluding" localSheetId="0">#REF!</definedName>
    <definedName name="Rate_Profilecorrective_excluding" localSheetId="20">#REF!</definedName>
    <definedName name="Rate_Profilecorrective_excluding" localSheetId="19">#REF!</definedName>
    <definedName name="Rate_Profilecorrective_excluding" localSheetId="7">#REF!</definedName>
    <definedName name="Rate_Profilecorrective_excluding" localSheetId="4">#REF!</definedName>
    <definedName name="Rate_Profilecorrective_excluding" localSheetId="3">#REF!</definedName>
    <definedName name="Rate_Profilecorrective_excluding" localSheetId="6">#REF!</definedName>
    <definedName name="Rate_Profilecorrective_excluding" localSheetId="5">#REF!</definedName>
    <definedName name="Rate_Profilecorrective_excluding" localSheetId="2">#REF!</definedName>
    <definedName name="Rate_Profilecorrective_excluding" localSheetId="1">#REF!</definedName>
    <definedName name="Rate_Profilecorrective_excluding" localSheetId="16">#REF!</definedName>
    <definedName name="Rate_Profilecorrective_excluding" localSheetId="9">#REF!</definedName>
    <definedName name="Rate_Profilecorrective_excluding">#REF!</definedName>
    <definedName name="Rate_Profilecorrective_including" localSheetId="15">#REF!</definedName>
    <definedName name="Rate_Profilecorrective_including" localSheetId="11">#REF!</definedName>
    <definedName name="Rate_Profilecorrective_including" localSheetId="17">#REF!</definedName>
    <definedName name="Rate_Profilecorrective_including" localSheetId="14">#REF!</definedName>
    <definedName name="Rate_Profilecorrective_including" localSheetId="8">#REF!</definedName>
    <definedName name="Rate_Profilecorrective_including" localSheetId="0">#REF!</definedName>
    <definedName name="Rate_Profilecorrective_including" localSheetId="20">#REF!</definedName>
    <definedName name="Rate_Profilecorrective_including" localSheetId="19">#REF!</definedName>
    <definedName name="Rate_Profilecorrective_including" localSheetId="7">#REF!</definedName>
    <definedName name="Rate_Profilecorrective_including" localSheetId="4">#REF!</definedName>
    <definedName name="Rate_Profilecorrective_including" localSheetId="3">#REF!</definedName>
    <definedName name="Rate_Profilecorrective_including" localSheetId="6">#REF!</definedName>
    <definedName name="Rate_Profilecorrective_including" localSheetId="5">#REF!</definedName>
    <definedName name="Rate_Profilecorrective_including" localSheetId="2">#REF!</definedName>
    <definedName name="Rate_Profilecorrective_including" localSheetId="1">#REF!</definedName>
    <definedName name="Rate_Profilecorrective_including" localSheetId="16">#REF!</definedName>
    <definedName name="Rate_Profilecorrective_including" localSheetId="9">#REF!</definedName>
    <definedName name="Rate_Profilecorrective_including">#REF!</definedName>
    <definedName name="Rate_Repairpothole_including" localSheetId="15">#REF!</definedName>
    <definedName name="Rate_Repairpothole_including" localSheetId="11">#REF!</definedName>
    <definedName name="Rate_Repairpothole_including" localSheetId="17">#REF!</definedName>
    <definedName name="Rate_Repairpothole_including" localSheetId="14">#REF!</definedName>
    <definedName name="Rate_Repairpothole_including" localSheetId="8">#REF!</definedName>
    <definedName name="Rate_Repairpothole_including" localSheetId="0">#REF!</definedName>
    <definedName name="Rate_Repairpothole_including" localSheetId="20">#REF!</definedName>
    <definedName name="Rate_Repairpothole_including" localSheetId="19">#REF!</definedName>
    <definedName name="Rate_Repairpothole_including" localSheetId="7">#REF!</definedName>
    <definedName name="Rate_Repairpothole_including" localSheetId="4">#REF!</definedName>
    <definedName name="Rate_Repairpothole_including" localSheetId="3">#REF!</definedName>
    <definedName name="Rate_Repairpothole_including" localSheetId="6">#REF!</definedName>
    <definedName name="Rate_Repairpothole_including" localSheetId="5">#REF!</definedName>
    <definedName name="Rate_Repairpothole_including" localSheetId="2">#REF!</definedName>
    <definedName name="Rate_Repairpothole_including" localSheetId="1">#REF!</definedName>
    <definedName name="Rate_Repairpothole_including" localSheetId="16">#REF!</definedName>
    <definedName name="Rate_Repairpothole_including" localSheetId="9">#REF!</definedName>
    <definedName name="Rate_Repairpothole_including">#REF!</definedName>
    <definedName name="Rate_Repairpotholes_exluding" localSheetId="15">#REF!</definedName>
    <definedName name="Rate_Repairpotholes_exluding" localSheetId="11">#REF!</definedName>
    <definedName name="Rate_Repairpotholes_exluding" localSheetId="17">#REF!</definedName>
    <definedName name="Rate_Repairpotholes_exluding" localSheetId="14">#REF!</definedName>
    <definedName name="Rate_Repairpotholes_exluding" localSheetId="8">#REF!</definedName>
    <definedName name="Rate_Repairpotholes_exluding" localSheetId="0">#REF!</definedName>
    <definedName name="Rate_Repairpotholes_exluding" localSheetId="20">#REF!</definedName>
    <definedName name="Rate_Repairpotholes_exluding" localSheetId="19">#REF!</definedName>
    <definedName name="Rate_Repairpotholes_exluding" localSheetId="7">#REF!</definedName>
    <definedName name="Rate_Repairpotholes_exluding" localSheetId="4">#REF!</definedName>
    <definedName name="Rate_Repairpotholes_exluding" localSheetId="3">#REF!</definedName>
    <definedName name="Rate_Repairpotholes_exluding" localSheetId="6">#REF!</definedName>
    <definedName name="Rate_Repairpotholes_exluding" localSheetId="5">#REF!</definedName>
    <definedName name="Rate_Repairpotholes_exluding" localSheetId="2">#REF!</definedName>
    <definedName name="Rate_Repairpotholes_exluding" localSheetId="1">#REF!</definedName>
    <definedName name="Rate_Repairpotholes_exluding" localSheetId="16">#REF!</definedName>
    <definedName name="Rate_Repairpotholes_exluding" localSheetId="9">#REF!</definedName>
    <definedName name="Rate_Repairpotholes_exluding">#REF!</definedName>
    <definedName name="Rate_Sandfilling" localSheetId="15">#REF!</definedName>
    <definedName name="Rate_Sandfilling" localSheetId="11">#REF!</definedName>
    <definedName name="Rate_Sandfilling" localSheetId="17">#REF!</definedName>
    <definedName name="Rate_Sandfilling" localSheetId="14">#REF!</definedName>
    <definedName name="Rate_Sandfilling" localSheetId="8">#REF!</definedName>
    <definedName name="Rate_Sandfilling" localSheetId="0">#REF!</definedName>
    <definedName name="Rate_Sandfilling" localSheetId="20">#REF!</definedName>
    <definedName name="Rate_Sandfilling" localSheetId="19">#REF!</definedName>
    <definedName name="Rate_Sandfilling" localSheetId="7">#REF!</definedName>
    <definedName name="Rate_Sandfilling" localSheetId="4">#REF!</definedName>
    <definedName name="Rate_Sandfilling" localSheetId="3">#REF!</definedName>
    <definedName name="Rate_Sandfilling" localSheetId="6">#REF!</definedName>
    <definedName name="Rate_Sandfilling" localSheetId="5">#REF!</definedName>
    <definedName name="Rate_Sandfilling" localSheetId="2">#REF!</definedName>
    <definedName name="Rate_Sandfilling" localSheetId="1">#REF!</definedName>
    <definedName name="Rate_Sandfilling" localSheetId="16">#REF!</definedName>
    <definedName name="Rate_Sandfilling" localSheetId="9">#REF!</definedName>
    <definedName name="Rate_Sandfilling">#REF!</definedName>
    <definedName name="Rate_SDBC_excluding" localSheetId="15">#REF!</definedName>
    <definedName name="Rate_SDBC_excluding" localSheetId="11">#REF!</definedName>
    <definedName name="Rate_SDBC_excluding" localSheetId="17">#REF!</definedName>
    <definedName name="Rate_SDBC_excluding" localSheetId="14">#REF!</definedName>
    <definedName name="Rate_SDBC_excluding" localSheetId="8">#REF!</definedName>
    <definedName name="Rate_SDBC_excluding" localSheetId="0">#REF!</definedName>
    <definedName name="Rate_SDBC_excluding" localSheetId="20">#REF!</definedName>
    <definedName name="Rate_SDBC_excluding" localSheetId="19">#REF!</definedName>
    <definedName name="Rate_SDBC_excluding" localSheetId="7">#REF!</definedName>
    <definedName name="Rate_SDBC_excluding" localSheetId="4">#REF!</definedName>
    <definedName name="Rate_SDBC_excluding" localSheetId="3">#REF!</definedName>
    <definedName name="Rate_SDBC_excluding" localSheetId="6">#REF!</definedName>
    <definedName name="Rate_SDBC_excluding" localSheetId="5">#REF!</definedName>
    <definedName name="Rate_SDBC_excluding" localSheetId="2">#REF!</definedName>
    <definedName name="Rate_SDBC_excluding" localSheetId="1">#REF!</definedName>
    <definedName name="Rate_SDBC_excluding" localSheetId="16">#REF!</definedName>
    <definedName name="Rate_SDBC_excluding" localSheetId="9">#REF!</definedName>
    <definedName name="Rate_SDBC_excluding">#REF!</definedName>
    <definedName name="Rate_SDBC_including" localSheetId="15">#REF!</definedName>
    <definedName name="Rate_SDBC_including" localSheetId="11">#REF!</definedName>
    <definedName name="Rate_SDBC_including" localSheetId="17">#REF!</definedName>
    <definedName name="Rate_SDBC_including" localSheetId="14">#REF!</definedName>
    <definedName name="Rate_SDBC_including" localSheetId="8">#REF!</definedName>
    <definedName name="Rate_SDBC_including" localSheetId="0">#REF!</definedName>
    <definedName name="Rate_SDBC_including" localSheetId="20">#REF!</definedName>
    <definedName name="Rate_SDBC_including" localSheetId="19">#REF!</definedName>
    <definedName name="Rate_SDBC_including" localSheetId="7">#REF!</definedName>
    <definedName name="Rate_SDBC_including" localSheetId="4">#REF!</definedName>
    <definedName name="Rate_SDBC_including" localSheetId="3">#REF!</definedName>
    <definedName name="Rate_SDBC_including" localSheetId="6">#REF!</definedName>
    <definedName name="Rate_SDBC_including" localSheetId="5">#REF!</definedName>
    <definedName name="Rate_SDBC_including" localSheetId="2">#REF!</definedName>
    <definedName name="Rate_SDBC_including" localSheetId="1">#REF!</definedName>
    <definedName name="Rate_SDBC_including" localSheetId="16">#REF!</definedName>
    <definedName name="Rate_SDBC_including" localSheetId="9">#REF!</definedName>
    <definedName name="Rate_SDBC_including">#REF!</definedName>
    <definedName name="Rate_Subbase" localSheetId="15">#REF!</definedName>
    <definedName name="Rate_Subbase" localSheetId="11">#REF!</definedName>
    <definedName name="Rate_Subbase" localSheetId="17">#REF!</definedName>
    <definedName name="Rate_Subbase" localSheetId="14">#REF!</definedName>
    <definedName name="Rate_Subbase" localSheetId="8">#REF!</definedName>
    <definedName name="Rate_Subbase" localSheetId="0">#REF!</definedName>
    <definedName name="Rate_Subbase" localSheetId="20">#REF!</definedName>
    <definedName name="Rate_Subbase" localSheetId="19">#REF!</definedName>
    <definedName name="Rate_Subbase" localSheetId="7">#REF!</definedName>
    <definedName name="Rate_Subbase" localSheetId="4">#REF!</definedName>
    <definedName name="Rate_Subbase" localSheetId="3">#REF!</definedName>
    <definedName name="Rate_Subbase" localSheetId="6">#REF!</definedName>
    <definedName name="Rate_Subbase" localSheetId="5">#REF!</definedName>
    <definedName name="Rate_Subbase" localSheetId="2">#REF!</definedName>
    <definedName name="Rate_Subbase" localSheetId="1">#REF!</definedName>
    <definedName name="Rate_Subbase" localSheetId="16">#REF!</definedName>
    <definedName name="Rate_Subbase" localSheetId="9">#REF!</definedName>
    <definedName name="Rate_Subbase">#REF!</definedName>
    <definedName name="Rate_Tackcoat_granular_including" localSheetId="15">#REF!</definedName>
    <definedName name="Rate_Tackcoat_granular_including" localSheetId="11">#REF!</definedName>
    <definedName name="Rate_Tackcoat_granular_including" localSheetId="17">#REF!</definedName>
    <definedName name="Rate_Tackcoat_granular_including" localSheetId="14">#REF!</definedName>
    <definedName name="Rate_Tackcoat_granular_including" localSheetId="8">#REF!</definedName>
    <definedName name="Rate_Tackcoat_granular_including" localSheetId="0">#REF!</definedName>
    <definedName name="Rate_Tackcoat_granular_including" localSheetId="20">#REF!</definedName>
    <definedName name="Rate_Tackcoat_granular_including" localSheetId="19">#REF!</definedName>
    <definedName name="Rate_Tackcoat_granular_including" localSheetId="7">#REF!</definedName>
    <definedName name="Rate_Tackcoat_granular_including" localSheetId="4">#REF!</definedName>
    <definedName name="Rate_Tackcoat_granular_including" localSheetId="3">#REF!</definedName>
    <definedName name="Rate_Tackcoat_granular_including" localSheetId="6">#REF!</definedName>
    <definedName name="Rate_Tackcoat_granular_including" localSheetId="5">#REF!</definedName>
    <definedName name="Rate_Tackcoat_granular_including" localSheetId="2">#REF!</definedName>
    <definedName name="Rate_Tackcoat_granular_including" localSheetId="1">#REF!</definedName>
    <definedName name="Rate_Tackcoat_granular_including" localSheetId="16">#REF!</definedName>
    <definedName name="Rate_Tackcoat_granular_including" localSheetId="9">#REF!</definedName>
    <definedName name="Rate_Tackcoat_granular_including">#REF!</definedName>
    <definedName name="Rate_Tackcoat_granularbase_excluding" localSheetId="15">#REF!</definedName>
    <definedName name="Rate_Tackcoat_granularbase_excluding" localSheetId="11">#REF!</definedName>
    <definedName name="Rate_Tackcoat_granularbase_excluding" localSheetId="17">#REF!</definedName>
    <definedName name="Rate_Tackcoat_granularbase_excluding" localSheetId="14">#REF!</definedName>
    <definedName name="Rate_Tackcoat_granularbase_excluding" localSheetId="8">#REF!</definedName>
    <definedName name="Rate_Tackcoat_granularbase_excluding" localSheetId="0">#REF!</definedName>
    <definedName name="Rate_Tackcoat_granularbase_excluding" localSheetId="20">#REF!</definedName>
    <definedName name="Rate_Tackcoat_granularbase_excluding" localSheetId="19">#REF!</definedName>
    <definedName name="Rate_Tackcoat_granularbase_excluding" localSheetId="7">#REF!</definedName>
    <definedName name="Rate_Tackcoat_granularbase_excluding" localSheetId="4">#REF!</definedName>
    <definedName name="Rate_Tackcoat_granularbase_excluding" localSheetId="3">#REF!</definedName>
    <definedName name="Rate_Tackcoat_granularbase_excluding" localSheetId="6">#REF!</definedName>
    <definedName name="Rate_Tackcoat_granularbase_excluding" localSheetId="5">#REF!</definedName>
    <definedName name="Rate_Tackcoat_granularbase_excluding" localSheetId="2">#REF!</definedName>
    <definedName name="Rate_Tackcoat_granularbase_excluding" localSheetId="1">#REF!</definedName>
    <definedName name="Rate_Tackcoat_granularbase_excluding" localSheetId="16">#REF!</definedName>
    <definedName name="Rate_Tackcoat_granularbase_excluding" localSheetId="9">#REF!</definedName>
    <definedName name="Rate_Tackcoat_granularbase_excluding">#REF!</definedName>
    <definedName name="Rate_Tackcoat_topsurface_excluding" localSheetId="15">#REF!</definedName>
    <definedName name="Rate_Tackcoat_topsurface_excluding" localSheetId="11">#REF!</definedName>
    <definedName name="Rate_Tackcoat_topsurface_excluding" localSheetId="17">#REF!</definedName>
    <definedName name="Rate_Tackcoat_topsurface_excluding" localSheetId="14">#REF!</definedName>
    <definedName name="Rate_Tackcoat_topsurface_excluding" localSheetId="8">#REF!</definedName>
    <definedName name="Rate_Tackcoat_topsurface_excluding" localSheetId="0">#REF!</definedName>
    <definedName name="Rate_Tackcoat_topsurface_excluding" localSheetId="20">#REF!</definedName>
    <definedName name="Rate_Tackcoat_topsurface_excluding" localSheetId="19">#REF!</definedName>
    <definedName name="Rate_Tackcoat_topsurface_excluding" localSheetId="7">#REF!</definedName>
    <definedName name="Rate_Tackcoat_topsurface_excluding" localSheetId="4">#REF!</definedName>
    <definedName name="Rate_Tackcoat_topsurface_excluding" localSheetId="3">#REF!</definedName>
    <definedName name="Rate_Tackcoat_topsurface_excluding" localSheetId="6">#REF!</definedName>
    <definedName name="Rate_Tackcoat_topsurface_excluding" localSheetId="5">#REF!</definedName>
    <definedName name="Rate_Tackcoat_topsurface_excluding" localSheetId="2">#REF!</definedName>
    <definedName name="Rate_Tackcoat_topsurface_excluding" localSheetId="1">#REF!</definedName>
    <definedName name="Rate_Tackcoat_topsurface_excluding" localSheetId="16">#REF!</definedName>
    <definedName name="Rate_Tackcoat_topsurface_excluding" localSheetId="9">#REF!</definedName>
    <definedName name="Rate_Tackcoat_topsurface_excluding">#REF!</definedName>
    <definedName name="Rate_Tackcoat_topsurface_including" localSheetId="15">#REF!</definedName>
    <definedName name="Rate_Tackcoat_topsurface_including" localSheetId="11">#REF!</definedName>
    <definedName name="Rate_Tackcoat_topsurface_including" localSheetId="17">#REF!</definedName>
    <definedName name="Rate_Tackcoat_topsurface_including" localSheetId="14">#REF!</definedName>
    <definedName name="Rate_Tackcoat_topsurface_including" localSheetId="8">#REF!</definedName>
    <definedName name="Rate_Tackcoat_topsurface_including" localSheetId="0">#REF!</definedName>
    <definedName name="Rate_Tackcoat_topsurface_including" localSheetId="20">#REF!</definedName>
    <definedName name="Rate_Tackcoat_topsurface_including" localSheetId="19">#REF!</definedName>
    <definedName name="Rate_Tackcoat_topsurface_including" localSheetId="7">#REF!</definedName>
    <definedName name="Rate_Tackcoat_topsurface_including" localSheetId="4">#REF!</definedName>
    <definedName name="Rate_Tackcoat_topsurface_including" localSheetId="3">#REF!</definedName>
    <definedName name="Rate_Tackcoat_topsurface_including" localSheetId="6">#REF!</definedName>
    <definedName name="Rate_Tackcoat_topsurface_including" localSheetId="5">#REF!</definedName>
    <definedName name="Rate_Tackcoat_topsurface_including" localSheetId="2">#REF!</definedName>
    <definedName name="Rate_Tackcoat_topsurface_including" localSheetId="1">#REF!</definedName>
    <definedName name="Rate_Tackcoat_topsurface_including" localSheetId="16">#REF!</definedName>
    <definedName name="Rate_Tackcoat_topsurface_including" localSheetId="9">#REF!</definedName>
    <definedName name="Rate_Tackcoat_topsurface_including">#REF!</definedName>
    <definedName name="Rate_WMM" localSheetId="15">#REF!</definedName>
    <definedName name="Rate_WMM" localSheetId="11">#REF!</definedName>
    <definedName name="Rate_WMM" localSheetId="17">#REF!</definedName>
    <definedName name="Rate_WMM" localSheetId="14">#REF!</definedName>
    <definedName name="Rate_WMM" localSheetId="8">#REF!</definedName>
    <definedName name="Rate_WMM" localSheetId="0">#REF!</definedName>
    <definedName name="Rate_WMM" localSheetId="20">#REF!</definedName>
    <definedName name="Rate_WMM" localSheetId="19">#REF!</definedName>
    <definedName name="Rate_WMM" localSheetId="7">#REF!</definedName>
    <definedName name="Rate_WMM" localSheetId="4">#REF!</definedName>
    <definedName name="Rate_WMM" localSheetId="3">#REF!</definedName>
    <definedName name="Rate_WMM" localSheetId="6">#REF!</definedName>
    <definedName name="Rate_WMM" localSheetId="5">#REF!</definedName>
    <definedName name="Rate_WMM" localSheetId="2">#REF!</definedName>
    <definedName name="Rate_WMM" localSheetId="1">#REF!</definedName>
    <definedName name="Rate_WMM" localSheetId="16">#REF!</definedName>
    <definedName name="Rate_WMM" localSheetId="9">#REF!</definedName>
    <definedName name="Rate_WMM">#REF!</definedName>
    <definedName name="RATEST" localSheetId="15">#REF!</definedName>
    <definedName name="RATEST" localSheetId="11">#REF!</definedName>
    <definedName name="RATEST" localSheetId="17">#REF!</definedName>
    <definedName name="RATEST" localSheetId="14">#REF!</definedName>
    <definedName name="RATEST" localSheetId="8">#REF!</definedName>
    <definedName name="RATEST" localSheetId="0">#REF!</definedName>
    <definedName name="RATEST" localSheetId="20">#REF!</definedName>
    <definedName name="RATEST" localSheetId="19">#REF!</definedName>
    <definedName name="RATEST" localSheetId="13">#REF!</definedName>
    <definedName name="RATEST" localSheetId="7">#REF!</definedName>
    <definedName name="RATEST" localSheetId="4">#REF!</definedName>
    <definedName name="RATEST" localSheetId="3">#REF!</definedName>
    <definedName name="RATEST" localSheetId="6">#REF!</definedName>
    <definedName name="RATEST" localSheetId="5">#REF!</definedName>
    <definedName name="RATEST" localSheetId="2">#REF!</definedName>
    <definedName name="RATEST" localSheetId="1">#REF!</definedName>
    <definedName name="RATEST" localSheetId="16">#REF!</definedName>
    <definedName name="RATEST" localSheetId="9">#REF!</definedName>
    <definedName name="RATEST">#REF!</definedName>
    <definedName name="ravi" localSheetId="15">#REF!</definedName>
    <definedName name="ravi" localSheetId="11">#REF!</definedName>
    <definedName name="ravi" localSheetId="17">#REF!</definedName>
    <definedName name="ravi" localSheetId="14">#REF!</definedName>
    <definedName name="ravi" localSheetId="8">#REF!</definedName>
    <definedName name="ravi" localSheetId="0">#REF!</definedName>
    <definedName name="ravi" localSheetId="20">#REF!</definedName>
    <definedName name="ravi" localSheetId="19">#REF!</definedName>
    <definedName name="ravi" localSheetId="7">#REF!</definedName>
    <definedName name="ravi" localSheetId="4">#REF!</definedName>
    <definedName name="ravi" localSheetId="3">#REF!</definedName>
    <definedName name="ravi" localSheetId="6">#REF!</definedName>
    <definedName name="ravi" localSheetId="5">#REF!</definedName>
    <definedName name="ravi" localSheetId="2">#REF!</definedName>
    <definedName name="ravi" localSheetId="1">#REF!</definedName>
    <definedName name="ravi" localSheetId="16">#REF!</definedName>
    <definedName name="ravi" localSheetId="9">#REF!</definedName>
    <definedName name="ravi">#REF!</definedName>
    <definedName name="RC_RACKS" localSheetId="15">#REF!</definedName>
    <definedName name="RC_RACKS" localSheetId="11">#REF!</definedName>
    <definedName name="RC_RACKS" localSheetId="17">#REF!</definedName>
    <definedName name="RC_RACKS" localSheetId="14">#REF!</definedName>
    <definedName name="RC_RACKS" localSheetId="8">#REF!</definedName>
    <definedName name="RC_RACKS" localSheetId="0">#REF!</definedName>
    <definedName name="RC_RACKS" localSheetId="20">#REF!</definedName>
    <definedName name="RC_RACKS" localSheetId="19">#REF!</definedName>
    <definedName name="RC_RACKS" localSheetId="7">#REF!</definedName>
    <definedName name="RC_RACKS" localSheetId="4">#REF!</definedName>
    <definedName name="RC_RACKS" localSheetId="3">#REF!</definedName>
    <definedName name="RC_RACKS" localSheetId="6">#REF!</definedName>
    <definedName name="RC_RACKS" localSheetId="5">#REF!</definedName>
    <definedName name="RC_RACKS" localSheetId="2">#REF!</definedName>
    <definedName name="RC_RACKS" localSheetId="1">#REF!</definedName>
    <definedName name="RC_RACKS" localSheetId="16">#REF!</definedName>
    <definedName name="RC_RACKS" localSheetId="9">#REF!</definedName>
    <definedName name="RC_RACKS">#REF!</definedName>
    <definedName name="RC_WORKS" localSheetId="15">#REF!</definedName>
    <definedName name="RC_WORKS" localSheetId="11">#REF!</definedName>
    <definedName name="RC_WORKS" localSheetId="17">#REF!</definedName>
    <definedName name="RC_WORKS" localSheetId="14">#REF!</definedName>
    <definedName name="RC_WORKS" localSheetId="8">#REF!</definedName>
    <definedName name="RC_WORKS" localSheetId="0">#REF!</definedName>
    <definedName name="RC_WORKS" localSheetId="20">#REF!</definedName>
    <definedName name="RC_WORKS" localSheetId="19">#REF!</definedName>
    <definedName name="RC_WORKS" localSheetId="7">#REF!</definedName>
    <definedName name="RC_WORKS" localSheetId="4">#REF!</definedName>
    <definedName name="RC_WORKS" localSheetId="3">#REF!</definedName>
    <definedName name="RC_WORKS" localSheetId="6">#REF!</definedName>
    <definedName name="RC_WORKS" localSheetId="5">#REF!</definedName>
    <definedName name="RC_WORKS" localSheetId="2">#REF!</definedName>
    <definedName name="RC_WORKS" localSheetId="1">#REF!</definedName>
    <definedName name="RC_WORKS" localSheetId="16">#REF!</definedName>
    <definedName name="RC_WORKS" localSheetId="9">#REF!</definedName>
    <definedName name="RC_WORKS">#REF!</definedName>
    <definedName name="RCC_BEAMS" localSheetId="15">#REF!</definedName>
    <definedName name="RCC_BEAMS" localSheetId="11">#REF!</definedName>
    <definedName name="RCC_BEAMS" localSheetId="17">#REF!</definedName>
    <definedName name="RCC_BEAMS" localSheetId="14">#REF!</definedName>
    <definedName name="RCC_BEAMS" localSheetId="8">#REF!</definedName>
    <definedName name="RCC_BEAMS" localSheetId="0">#REF!</definedName>
    <definedName name="RCC_BEAMS" localSheetId="20">#REF!</definedName>
    <definedName name="RCC_BEAMS" localSheetId="19">#REF!</definedName>
    <definedName name="RCC_BEAMS" localSheetId="7">#REF!</definedName>
    <definedName name="RCC_BEAMS" localSheetId="4">#REF!</definedName>
    <definedName name="RCC_BEAMS" localSheetId="3">#REF!</definedName>
    <definedName name="RCC_BEAMS" localSheetId="6">#REF!</definedName>
    <definedName name="RCC_BEAMS" localSheetId="5">#REF!</definedName>
    <definedName name="RCC_BEAMS" localSheetId="2">#REF!</definedName>
    <definedName name="RCC_BEAMS" localSheetId="1">#REF!</definedName>
    <definedName name="RCC_BEAMS" localSheetId="16">#REF!</definedName>
    <definedName name="RCC_BEAMS" localSheetId="9">#REF!</definedName>
    <definedName name="RCC_BEAMS">#REF!</definedName>
    <definedName name="RCC_CHAJJA" localSheetId="15">#REF!</definedName>
    <definedName name="RCC_CHAJJA" localSheetId="11">#REF!</definedName>
    <definedName name="RCC_CHAJJA" localSheetId="17">#REF!</definedName>
    <definedName name="RCC_CHAJJA" localSheetId="14">#REF!</definedName>
    <definedName name="RCC_CHAJJA" localSheetId="8">#REF!</definedName>
    <definedName name="RCC_CHAJJA" localSheetId="0">#REF!</definedName>
    <definedName name="RCC_CHAJJA" localSheetId="20">#REF!</definedName>
    <definedName name="RCC_CHAJJA" localSheetId="19">#REF!</definedName>
    <definedName name="RCC_CHAJJA" localSheetId="7">#REF!</definedName>
    <definedName name="RCC_CHAJJA" localSheetId="4">#REF!</definedName>
    <definedName name="RCC_CHAJJA" localSheetId="3">#REF!</definedName>
    <definedName name="RCC_CHAJJA" localSheetId="6">#REF!</definedName>
    <definedName name="RCC_CHAJJA" localSheetId="5">#REF!</definedName>
    <definedName name="RCC_CHAJJA" localSheetId="2">#REF!</definedName>
    <definedName name="RCC_CHAJJA" localSheetId="1">#REF!</definedName>
    <definedName name="RCC_CHAJJA" localSheetId="16">#REF!</definedName>
    <definedName name="RCC_CHAJJA" localSheetId="9">#REF!</definedName>
    <definedName name="RCC_CHAJJA">#REF!</definedName>
    <definedName name="RCC_COLUMNS" localSheetId="15">#REF!</definedName>
    <definedName name="RCC_COLUMNS" localSheetId="11">#REF!</definedName>
    <definedName name="RCC_COLUMNS" localSheetId="17">#REF!</definedName>
    <definedName name="RCC_COLUMNS" localSheetId="14">#REF!</definedName>
    <definedName name="RCC_COLUMNS" localSheetId="8">#REF!</definedName>
    <definedName name="RCC_COLUMNS" localSheetId="0">#REF!</definedName>
    <definedName name="RCC_COLUMNS" localSheetId="20">#REF!</definedName>
    <definedName name="RCC_COLUMNS" localSheetId="19">#REF!</definedName>
    <definedName name="RCC_COLUMNS" localSheetId="7">#REF!</definedName>
    <definedName name="RCC_COLUMNS" localSheetId="4">#REF!</definedName>
    <definedName name="RCC_COLUMNS" localSheetId="3">#REF!</definedName>
    <definedName name="RCC_COLUMNS" localSheetId="6">#REF!</definedName>
    <definedName name="RCC_COLUMNS" localSheetId="5">#REF!</definedName>
    <definedName name="RCC_COLUMNS" localSheetId="2">#REF!</definedName>
    <definedName name="RCC_COLUMNS" localSheetId="1">#REF!</definedName>
    <definedName name="RCC_COLUMNS" localSheetId="16">#REF!</definedName>
    <definedName name="RCC_COLUMNS" localSheetId="9">#REF!</definedName>
    <definedName name="RCC_COLUMNS">#REF!</definedName>
    <definedName name="RCC_FOOTINGS" localSheetId="15">#REF!</definedName>
    <definedName name="RCC_FOOTINGS" localSheetId="11">#REF!</definedName>
    <definedName name="RCC_FOOTINGS" localSheetId="17">#REF!</definedName>
    <definedName name="RCC_FOOTINGS" localSheetId="14">#REF!</definedName>
    <definedName name="RCC_FOOTINGS" localSheetId="8">#REF!</definedName>
    <definedName name="RCC_FOOTINGS" localSheetId="0">#REF!</definedName>
    <definedName name="RCC_FOOTINGS" localSheetId="20">#REF!</definedName>
    <definedName name="RCC_FOOTINGS" localSheetId="19">#REF!</definedName>
    <definedName name="RCC_FOOTINGS" localSheetId="7">#REF!</definedName>
    <definedName name="RCC_FOOTINGS" localSheetId="4">#REF!</definedName>
    <definedName name="RCC_FOOTINGS" localSheetId="3">#REF!</definedName>
    <definedName name="RCC_FOOTINGS" localSheetId="6">#REF!</definedName>
    <definedName name="RCC_FOOTINGS" localSheetId="5">#REF!</definedName>
    <definedName name="RCC_FOOTINGS" localSheetId="2">#REF!</definedName>
    <definedName name="RCC_FOOTINGS" localSheetId="1">#REF!</definedName>
    <definedName name="RCC_FOOTINGS" localSheetId="16">#REF!</definedName>
    <definedName name="RCC_FOOTINGS" localSheetId="9">#REF!</definedName>
    <definedName name="RCC_FOOTINGS">#REF!</definedName>
    <definedName name="RCC_FOR_LINELS" localSheetId="15">#REF!</definedName>
    <definedName name="RCC_FOR_LINELS" localSheetId="11">#REF!</definedName>
    <definedName name="RCC_FOR_LINELS" localSheetId="17">#REF!</definedName>
    <definedName name="RCC_FOR_LINELS" localSheetId="14">#REF!</definedName>
    <definedName name="RCC_FOR_LINELS" localSheetId="8">#REF!</definedName>
    <definedName name="RCC_FOR_LINELS" localSheetId="0">#REF!</definedName>
    <definedName name="RCC_FOR_LINELS" localSheetId="20">#REF!</definedName>
    <definedName name="RCC_FOR_LINELS" localSheetId="19">#REF!</definedName>
    <definedName name="RCC_FOR_LINELS" localSheetId="7">#REF!</definedName>
    <definedName name="RCC_FOR_LINELS" localSheetId="4">#REF!</definedName>
    <definedName name="RCC_FOR_LINELS" localSheetId="3">#REF!</definedName>
    <definedName name="RCC_FOR_LINELS" localSheetId="6">#REF!</definedName>
    <definedName name="RCC_FOR_LINELS" localSheetId="5">#REF!</definedName>
    <definedName name="RCC_FOR_LINELS" localSheetId="2">#REF!</definedName>
    <definedName name="RCC_FOR_LINELS" localSheetId="1">#REF!</definedName>
    <definedName name="RCC_FOR_LINELS" localSheetId="16">#REF!</definedName>
    <definedName name="RCC_FOR_LINELS" localSheetId="9">#REF!</definedName>
    <definedName name="RCC_FOR_LINELS">#REF!</definedName>
    <definedName name="RCC_pipE_cost" localSheetId="12">#REF!</definedName>
    <definedName name="RCC_pipE_cost" localSheetId="15">#REF!</definedName>
    <definedName name="RCC_pipE_cost" localSheetId="11">#REF!</definedName>
    <definedName name="RCC_pipE_cost" localSheetId="17">#REF!</definedName>
    <definedName name="RCC_pipE_cost" localSheetId="14">#REF!</definedName>
    <definedName name="RCC_pipE_cost" localSheetId="8">#REF!</definedName>
    <definedName name="RCC_pipE_cost" localSheetId="0">#REF!</definedName>
    <definedName name="RCC_pipE_cost" localSheetId="20">#REF!</definedName>
    <definedName name="RCC_pipE_cost" localSheetId="19">#REF!</definedName>
    <definedName name="RCC_pipE_cost" localSheetId="13">#REF!</definedName>
    <definedName name="RCC_pipE_cost" localSheetId="7">#REF!</definedName>
    <definedName name="RCC_pipE_cost" localSheetId="4">#REF!</definedName>
    <definedName name="RCC_pipE_cost" localSheetId="3">#REF!</definedName>
    <definedName name="RCC_pipE_cost" localSheetId="6">#REF!</definedName>
    <definedName name="RCC_pipE_cost" localSheetId="5">#REF!</definedName>
    <definedName name="RCC_pipE_cost" localSheetId="2">#REF!</definedName>
    <definedName name="RCC_pipE_cost" localSheetId="1">#REF!</definedName>
    <definedName name="RCC_pipE_cost" localSheetId="16">#REF!</definedName>
    <definedName name="RCC_pipE_cost" localSheetId="9">#REF!</definedName>
    <definedName name="RCC_pipE_cost">#REF!</definedName>
    <definedName name="RCCFOR_ROOFSLAB" localSheetId="15">#REF!</definedName>
    <definedName name="RCCFOR_ROOFSLAB" localSheetId="11">#REF!</definedName>
    <definedName name="RCCFOR_ROOFSLAB" localSheetId="17">#REF!</definedName>
    <definedName name="RCCFOR_ROOFSLAB" localSheetId="14">#REF!</definedName>
    <definedName name="RCCFOR_ROOFSLAB" localSheetId="8">#REF!</definedName>
    <definedName name="RCCFOR_ROOFSLAB" localSheetId="0">#REF!</definedName>
    <definedName name="RCCFOR_ROOFSLAB" localSheetId="20">#REF!</definedName>
    <definedName name="RCCFOR_ROOFSLAB" localSheetId="19">#REF!</definedName>
    <definedName name="RCCFOR_ROOFSLAB" localSheetId="7">#REF!</definedName>
    <definedName name="RCCFOR_ROOFSLAB" localSheetId="4">#REF!</definedName>
    <definedName name="RCCFOR_ROOFSLAB" localSheetId="3">#REF!</definedName>
    <definedName name="RCCFOR_ROOFSLAB" localSheetId="6">#REF!</definedName>
    <definedName name="RCCFOR_ROOFSLAB" localSheetId="5">#REF!</definedName>
    <definedName name="RCCFOR_ROOFSLAB" localSheetId="2">#REF!</definedName>
    <definedName name="RCCFOR_ROOFSLAB" localSheetId="1">#REF!</definedName>
    <definedName name="RCCFOR_ROOFSLAB" localSheetId="16">#REF!</definedName>
    <definedName name="RCCFOR_ROOFSLAB" localSheetId="9">#REF!</definedName>
    <definedName name="RCCFOR_ROOFSLAB">#REF!</definedName>
    <definedName name="Re" localSheetId="15">#REF!</definedName>
    <definedName name="Re" localSheetId="11">#REF!</definedName>
    <definedName name="Re" localSheetId="17">#REF!</definedName>
    <definedName name="Re" localSheetId="14">#REF!</definedName>
    <definedName name="Re" localSheetId="8">#REF!</definedName>
    <definedName name="Re" localSheetId="0">#REF!</definedName>
    <definedName name="Re" localSheetId="20">#REF!</definedName>
    <definedName name="Re" localSheetId="19">#REF!</definedName>
    <definedName name="Re" localSheetId="7">#REF!</definedName>
    <definedName name="Re" localSheetId="4">#REF!</definedName>
    <definedName name="Re" localSheetId="3">#REF!</definedName>
    <definedName name="Re" localSheetId="6">#REF!</definedName>
    <definedName name="Re" localSheetId="5">#REF!</definedName>
    <definedName name="Re" localSheetId="2">#REF!</definedName>
    <definedName name="Re" localSheetId="1">#REF!</definedName>
    <definedName name="Re" localSheetId="16">#REF!</definedName>
    <definedName name="Re" localSheetId="9">#REF!</definedName>
    <definedName name="Re">#REF!</definedName>
    <definedName name="Re___0" localSheetId="15">#REF!</definedName>
    <definedName name="Re___0" localSheetId="11">#REF!</definedName>
    <definedName name="Re___0" localSheetId="17">#REF!</definedName>
    <definedName name="Re___0" localSheetId="14">#REF!</definedName>
    <definedName name="Re___0" localSheetId="8">#REF!</definedName>
    <definedName name="Re___0" localSheetId="0">#REF!</definedName>
    <definedName name="Re___0" localSheetId="20">#REF!</definedName>
    <definedName name="Re___0" localSheetId="19">#REF!</definedName>
    <definedName name="Re___0" localSheetId="7">#REF!</definedName>
    <definedName name="Re___0" localSheetId="4">#REF!</definedName>
    <definedName name="Re___0" localSheetId="3">#REF!</definedName>
    <definedName name="Re___0" localSheetId="6">#REF!</definedName>
    <definedName name="Re___0" localSheetId="5">#REF!</definedName>
    <definedName name="Re___0" localSheetId="2">#REF!</definedName>
    <definedName name="Re___0" localSheetId="1">#REF!</definedName>
    <definedName name="Re___0" localSheetId="16">#REF!</definedName>
    <definedName name="Re___0" localSheetId="9">#REF!</definedName>
    <definedName name="Re___0">#REF!</definedName>
    <definedName name="Re___13" localSheetId="15">#REF!</definedName>
    <definedName name="Re___13" localSheetId="11">#REF!</definedName>
    <definedName name="Re___13" localSheetId="17">#REF!</definedName>
    <definedName name="Re___13" localSheetId="14">#REF!</definedName>
    <definedName name="Re___13" localSheetId="8">#REF!</definedName>
    <definedName name="Re___13" localSheetId="0">#REF!</definedName>
    <definedName name="Re___13" localSheetId="20">#REF!</definedName>
    <definedName name="Re___13" localSheetId="19">#REF!</definedName>
    <definedName name="Re___13" localSheetId="7">#REF!</definedName>
    <definedName name="Re___13" localSheetId="4">#REF!</definedName>
    <definedName name="Re___13" localSheetId="3">#REF!</definedName>
    <definedName name="Re___13" localSheetId="6">#REF!</definedName>
    <definedName name="Re___13" localSheetId="5">#REF!</definedName>
    <definedName name="Re___13" localSheetId="2">#REF!</definedName>
    <definedName name="Re___13" localSheetId="1">#REF!</definedName>
    <definedName name="Re___13" localSheetId="16">#REF!</definedName>
    <definedName name="Re___13" localSheetId="9">#REF!</definedName>
    <definedName name="Re___13">#REF!</definedName>
    <definedName name="REINFORCEMENT" localSheetId="15">#REF!</definedName>
    <definedName name="REINFORCEMENT" localSheetId="11">#REF!</definedName>
    <definedName name="REINFORCEMENT" localSheetId="17">#REF!</definedName>
    <definedName name="REINFORCEMENT" localSheetId="14">#REF!</definedName>
    <definedName name="REINFORCEMENT" localSheetId="8">#REF!</definedName>
    <definedName name="REINFORCEMENT" localSheetId="0">#REF!</definedName>
    <definedName name="REINFORCEMENT" localSheetId="20">#REF!</definedName>
    <definedName name="REINFORCEMENT" localSheetId="19">#REF!</definedName>
    <definedName name="REINFORCEMENT" localSheetId="7">#REF!</definedName>
    <definedName name="REINFORCEMENT" localSheetId="4">#REF!</definedName>
    <definedName name="REINFORCEMENT" localSheetId="3">#REF!</definedName>
    <definedName name="REINFORCEMENT" localSheetId="6">#REF!</definedName>
    <definedName name="REINFORCEMENT" localSheetId="5">#REF!</definedName>
    <definedName name="REINFORCEMENT" localSheetId="2">#REF!</definedName>
    <definedName name="REINFORCEMENT" localSheetId="1">#REF!</definedName>
    <definedName name="REINFORCEMENT" localSheetId="16">#REF!</definedName>
    <definedName name="REINFORCEMENT" localSheetId="9">#REF!</definedName>
    <definedName name="REINFORCEMENT">#REF!</definedName>
    <definedName name="Reinforcement_All" localSheetId="14">#REF!</definedName>
    <definedName name="Reinforcement_All" localSheetId="13">#REF!</definedName>
    <definedName name="Reinforcement_All" localSheetId="16">#REF!</definedName>
    <definedName name="Reinforcement_All">#REF!</definedName>
    <definedName name="rel" localSheetId="15">#REF!</definedName>
    <definedName name="rel" localSheetId="11">#REF!</definedName>
    <definedName name="rel" localSheetId="17">#REF!</definedName>
    <definedName name="rel" localSheetId="14">#REF!</definedName>
    <definedName name="rel" localSheetId="8">#REF!</definedName>
    <definedName name="rel" localSheetId="0">#REF!</definedName>
    <definedName name="rel" localSheetId="20">#REF!</definedName>
    <definedName name="rel" localSheetId="19">#REF!</definedName>
    <definedName name="rel" localSheetId="7">#REF!</definedName>
    <definedName name="rel" localSheetId="4">#REF!</definedName>
    <definedName name="rel" localSheetId="3">#REF!</definedName>
    <definedName name="rel" localSheetId="6">#REF!</definedName>
    <definedName name="rel" localSheetId="5">#REF!</definedName>
    <definedName name="rel" localSheetId="2">#REF!</definedName>
    <definedName name="rel" localSheetId="1">#REF!</definedName>
    <definedName name="rel" localSheetId="16">#REF!</definedName>
    <definedName name="rel" localSheetId="9">#REF!</definedName>
    <definedName name="rel">#REF!</definedName>
    <definedName name="Rev" localSheetId="15">#REF!</definedName>
    <definedName name="Rev" localSheetId="11">#REF!</definedName>
    <definedName name="Rev" localSheetId="17">#REF!</definedName>
    <definedName name="Rev" localSheetId="14">#REF!</definedName>
    <definedName name="Rev" localSheetId="8">#REF!</definedName>
    <definedName name="Rev" localSheetId="0">#REF!</definedName>
    <definedName name="Rev" localSheetId="20">#REF!</definedName>
    <definedName name="Rev" localSheetId="19">#REF!</definedName>
    <definedName name="Rev" localSheetId="7">#REF!</definedName>
    <definedName name="Rev" localSheetId="4">#REF!</definedName>
    <definedName name="Rev" localSheetId="3">#REF!</definedName>
    <definedName name="Rev" localSheetId="6">#REF!</definedName>
    <definedName name="Rev" localSheetId="5">#REF!</definedName>
    <definedName name="Rev" localSheetId="2">#REF!</definedName>
    <definedName name="Rev" localSheetId="1">#REF!</definedName>
    <definedName name="Rev" localSheetId="16">#REF!</definedName>
    <definedName name="Rev" localSheetId="9">#REF!</definedName>
    <definedName name="Rev">#REF!</definedName>
    <definedName name="Rg" localSheetId="15">#REF!</definedName>
    <definedName name="Rg" localSheetId="11">#REF!</definedName>
    <definedName name="Rg" localSheetId="17">#REF!</definedName>
    <definedName name="Rg" localSheetId="14">#REF!</definedName>
    <definedName name="Rg" localSheetId="8">#REF!</definedName>
    <definedName name="Rg" localSheetId="0">#REF!</definedName>
    <definedName name="Rg" localSheetId="20">#REF!</definedName>
    <definedName name="Rg" localSheetId="19">#REF!</definedName>
    <definedName name="Rg" localSheetId="7">#REF!</definedName>
    <definedName name="Rg" localSheetId="4">#REF!</definedName>
    <definedName name="Rg" localSheetId="3">#REF!</definedName>
    <definedName name="Rg" localSheetId="6">#REF!</definedName>
    <definedName name="Rg" localSheetId="5">#REF!</definedName>
    <definedName name="Rg" localSheetId="2">#REF!</definedName>
    <definedName name="Rg" localSheetId="1">#REF!</definedName>
    <definedName name="Rg" localSheetId="16">#REF!</definedName>
    <definedName name="Rg" localSheetId="9">#REF!</definedName>
    <definedName name="Rg">#REF!</definedName>
    <definedName name="rgs" localSheetId="15">#REF!</definedName>
    <definedName name="rgs" localSheetId="11">#REF!</definedName>
    <definedName name="rgs" localSheetId="17">#REF!</definedName>
    <definedName name="rgs" localSheetId="14">#REF!</definedName>
    <definedName name="rgs" localSheetId="8">#REF!</definedName>
    <definedName name="rgs" localSheetId="0">#REF!</definedName>
    <definedName name="rgs" localSheetId="20">#REF!</definedName>
    <definedName name="rgs" localSheetId="19">#REF!</definedName>
    <definedName name="rgs" localSheetId="7">#REF!</definedName>
    <definedName name="rgs" localSheetId="4">#REF!</definedName>
    <definedName name="rgs" localSheetId="3">#REF!</definedName>
    <definedName name="rgs" localSheetId="6">#REF!</definedName>
    <definedName name="rgs" localSheetId="5">#REF!</definedName>
    <definedName name="rgs" localSheetId="2">#REF!</definedName>
    <definedName name="rgs" localSheetId="1">#REF!</definedName>
    <definedName name="rgs" localSheetId="16">#REF!</definedName>
    <definedName name="rgs" localSheetId="9">#REF!</definedName>
    <definedName name="rgs">#REF!</definedName>
    <definedName name="rig" localSheetId="15">#REF!</definedName>
    <definedName name="rig" localSheetId="11">#REF!</definedName>
    <definedName name="rig" localSheetId="17">#REF!</definedName>
    <definedName name="rig" localSheetId="14">#REF!</definedName>
    <definedName name="rig" localSheetId="8">#REF!</definedName>
    <definedName name="rig" localSheetId="0">#REF!</definedName>
    <definedName name="rig" localSheetId="20">#REF!</definedName>
    <definedName name="rig" localSheetId="19">#REF!</definedName>
    <definedName name="rig" localSheetId="7">#REF!</definedName>
    <definedName name="rig" localSheetId="4">#REF!</definedName>
    <definedName name="rig" localSheetId="3">#REF!</definedName>
    <definedName name="rig" localSheetId="6">#REF!</definedName>
    <definedName name="rig" localSheetId="5">#REF!</definedName>
    <definedName name="rig" localSheetId="2">#REF!</definedName>
    <definedName name="rig" localSheetId="1">#REF!</definedName>
    <definedName name="rig" localSheetId="16">#REF!</definedName>
    <definedName name="rig" localSheetId="9">#REF!</definedName>
    <definedName name="rig">#REF!</definedName>
    <definedName name="RIOTCONTROL" localSheetId="14">#REF!</definedName>
    <definedName name="RIOTCONTROL" localSheetId="13">#REF!</definedName>
    <definedName name="RIOTCONTROL" localSheetId="16">#REF!</definedName>
    <definedName name="RIOTCONTROL">#REF!</definedName>
    <definedName name="Rl" localSheetId="15">#REF!</definedName>
    <definedName name="Rl" localSheetId="11">#REF!</definedName>
    <definedName name="Rl" localSheetId="17">#REF!</definedName>
    <definedName name="Rl" localSheetId="14">#REF!</definedName>
    <definedName name="Rl" localSheetId="8">#REF!</definedName>
    <definedName name="Rl" localSheetId="0">#REF!</definedName>
    <definedName name="Rl" localSheetId="20">#REF!</definedName>
    <definedName name="Rl" localSheetId="19">#REF!</definedName>
    <definedName name="Rl" localSheetId="7">#REF!</definedName>
    <definedName name="Rl" localSheetId="4">#REF!</definedName>
    <definedName name="Rl" localSheetId="3">#REF!</definedName>
    <definedName name="Rl" localSheetId="6">#REF!</definedName>
    <definedName name="Rl" localSheetId="5">#REF!</definedName>
    <definedName name="Rl" localSheetId="2">#REF!</definedName>
    <definedName name="Rl" localSheetId="1">#REF!</definedName>
    <definedName name="Rl" localSheetId="16">#REF!</definedName>
    <definedName name="Rl" localSheetId="9">#REF!</definedName>
    <definedName name="Rl">#REF!</definedName>
    <definedName name="Rl___0" localSheetId="15">#REF!</definedName>
    <definedName name="Rl___0" localSheetId="11">#REF!</definedName>
    <definedName name="Rl___0" localSheetId="17">#REF!</definedName>
    <definedName name="Rl___0" localSheetId="14">#REF!</definedName>
    <definedName name="Rl___0" localSheetId="8">#REF!</definedName>
    <definedName name="Rl___0" localSheetId="0">#REF!</definedName>
    <definedName name="Rl___0" localSheetId="20">#REF!</definedName>
    <definedName name="Rl___0" localSheetId="19">#REF!</definedName>
    <definedName name="Rl___0" localSheetId="7">#REF!</definedName>
    <definedName name="Rl___0" localSheetId="4">#REF!</definedName>
    <definedName name="Rl___0" localSheetId="3">#REF!</definedName>
    <definedName name="Rl___0" localSheetId="6">#REF!</definedName>
    <definedName name="Rl___0" localSheetId="5">#REF!</definedName>
    <definedName name="Rl___0" localSheetId="2">#REF!</definedName>
    <definedName name="Rl___0" localSheetId="1">#REF!</definedName>
    <definedName name="Rl___0" localSheetId="16">#REF!</definedName>
    <definedName name="Rl___0" localSheetId="9">#REF!</definedName>
    <definedName name="Rl___0">#REF!</definedName>
    <definedName name="Rl___13" localSheetId="15">#REF!</definedName>
    <definedName name="Rl___13" localSheetId="11">#REF!</definedName>
    <definedName name="Rl___13" localSheetId="17">#REF!</definedName>
    <definedName name="Rl___13" localSheetId="14">#REF!</definedName>
    <definedName name="Rl___13" localSheetId="8">#REF!</definedName>
    <definedName name="Rl___13" localSheetId="0">#REF!</definedName>
    <definedName name="Rl___13" localSheetId="20">#REF!</definedName>
    <definedName name="Rl___13" localSheetId="19">#REF!</definedName>
    <definedName name="Rl___13" localSheetId="7">#REF!</definedName>
    <definedName name="Rl___13" localSheetId="4">#REF!</definedName>
    <definedName name="Rl___13" localSheetId="3">#REF!</definedName>
    <definedName name="Rl___13" localSheetId="6">#REF!</definedName>
    <definedName name="Rl___13" localSheetId="5">#REF!</definedName>
    <definedName name="Rl___13" localSheetId="2">#REF!</definedName>
    <definedName name="Rl___13" localSheetId="1">#REF!</definedName>
    <definedName name="Rl___13" localSheetId="16">#REF!</definedName>
    <definedName name="Rl___13" localSheetId="9">#REF!</definedName>
    <definedName name="Rl___13">#REF!</definedName>
    <definedName name="road" localSheetId="15">#REF!</definedName>
    <definedName name="road" localSheetId="11">#REF!</definedName>
    <definedName name="road" localSheetId="17">#REF!</definedName>
    <definedName name="road" localSheetId="14">#REF!</definedName>
    <definedName name="road" localSheetId="8">#REF!</definedName>
    <definedName name="road" localSheetId="0">#REF!</definedName>
    <definedName name="road" localSheetId="20">#REF!</definedName>
    <definedName name="road" localSheetId="19">#REF!</definedName>
    <definedName name="road" localSheetId="7">#REF!</definedName>
    <definedName name="road" localSheetId="4">#REF!</definedName>
    <definedName name="road" localSheetId="3">#REF!</definedName>
    <definedName name="road" localSheetId="6">#REF!</definedName>
    <definedName name="road" localSheetId="5">#REF!</definedName>
    <definedName name="road" localSheetId="2">#REF!</definedName>
    <definedName name="road" localSheetId="1">#REF!</definedName>
    <definedName name="road" localSheetId="16">#REF!</definedName>
    <definedName name="road" localSheetId="9">#REF!</definedName>
    <definedName name="road">#REF!</definedName>
    <definedName name="robot" localSheetId="15">#REF!</definedName>
    <definedName name="robot" localSheetId="11">#REF!</definedName>
    <definedName name="robot" localSheetId="17">#REF!</definedName>
    <definedName name="robot" localSheetId="14">#REF!</definedName>
    <definedName name="robot" localSheetId="8">#REF!</definedName>
    <definedName name="robot" localSheetId="0">#REF!</definedName>
    <definedName name="robot" localSheetId="20">#REF!</definedName>
    <definedName name="robot" localSheetId="19">#REF!</definedName>
    <definedName name="robot" localSheetId="7">#REF!</definedName>
    <definedName name="robot" localSheetId="4">#REF!</definedName>
    <definedName name="robot" localSheetId="3">#REF!</definedName>
    <definedName name="robot" localSheetId="6">#REF!</definedName>
    <definedName name="robot" localSheetId="5">#REF!</definedName>
    <definedName name="robot" localSheetId="2">#REF!</definedName>
    <definedName name="robot" localSheetId="1">#REF!</definedName>
    <definedName name="robot" localSheetId="16">#REF!</definedName>
    <definedName name="robot" localSheetId="9">#REF!</definedName>
    <definedName name="robot">#REF!</definedName>
    <definedName name="Rodbinder" localSheetId="12">#REF!</definedName>
    <definedName name="Rodbinder" localSheetId="15">#REF!</definedName>
    <definedName name="Rodbinder" localSheetId="11">#REF!</definedName>
    <definedName name="Rodbinder" localSheetId="17">#REF!</definedName>
    <definedName name="Rodbinder" localSheetId="14">#REF!</definedName>
    <definedName name="Rodbinder" localSheetId="8">#REF!</definedName>
    <definedName name="Rodbinder" localSheetId="0">#REF!</definedName>
    <definedName name="Rodbinder" localSheetId="20">#REF!</definedName>
    <definedName name="Rodbinder" localSheetId="19">#REF!</definedName>
    <definedName name="Rodbinder" localSheetId="7">#REF!</definedName>
    <definedName name="Rodbinder" localSheetId="4">#REF!</definedName>
    <definedName name="Rodbinder" localSheetId="3">#REF!</definedName>
    <definedName name="Rodbinder" localSheetId="6">#REF!</definedName>
    <definedName name="Rodbinder" localSheetId="5">#REF!</definedName>
    <definedName name="Rodbinder" localSheetId="2">#REF!</definedName>
    <definedName name="Rodbinder" localSheetId="1">#REF!</definedName>
    <definedName name="Rodbinder" localSheetId="16">#REF!</definedName>
    <definedName name="Rodbinder" localSheetId="9">#REF!</definedName>
    <definedName name="Rodbinder">#REF!</definedName>
    <definedName name="roller" localSheetId="12">#REF!</definedName>
    <definedName name="roller" localSheetId="15">#REF!</definedName>
    <definedName name="roller" localSheetId="11">#REF!</definedName>
    <definedName name="roller" localSheetId="17">#REF!</definedName>
    <definedName name="roller" localSheetId="14">#REF!</definedName>
    <definedName name="roller" localSheetId="8">#REF!</definedName>
    <definedName name="roller" localSheetId="0">#REF!</definedName>
    <definedName name="roller" localSheetId="20">#REF!</definedName>
    <definedName name="roller" localSheetId="19">#REF!</definedName>
    <definedName name="roller" localSheetId="7">#REF!</definedName>
    <definedName name="roller" localSheetId="4">#REF!</definedName>
    <definedName name="roller" localSheetId="3">#REF!</definedName>
    <definedName name="roller" localSheetId="6">#REF!</definedName>
    <definedName name="roller" localSheetId="5">#REF!</definedName>
    <definedName name="roller" localSheetId="2">#REF!</definedName>
    <definedName name="roller" localSheetId="1">#REF!</definedName>
    <definedName name="roller" localSheetId="16">#REF!</definedName>
    <definedName name="roller" localSheetId="9">#REF!</definedName>
    <definedName name="roller">#REF!</definedName>
    <definedName name="ROOF" localSheetId="15">#REF!</definedName>
    <definedName name="ROOF" localSheetId="11">#REF!</definedName>
    <definedName name="ROOF" localSheetId="17">#REF!</definedName>
    <definedName name="ROOF" localSheetId="14">#REF!</definedName>
    <definedName name="ROOF" localSheetId="8">#REF!</definedName>
    <definedName name="ROOF" localSheetId="0">#REF!</definedName>
    <definedName name="ROOF" localSheetId="20">#REF!</definedName>
    <definedName name="ROOF" localSheetId="19">#REF!</definedName>
    <definedName name="ROOF" localSheetId="7">#REF!</definedName>
    <definedName name="ROOF" localSheetId="4">#REF!</definedName>
    <definedName name="ROOF" localSheetId="3">#REF!</definedName>
    <definedName name="ROOF" localSheetId="6">#REF!</definedName>
    <definedName name="ROOF" localSheetId="5">#REF!</definedName>
    <definedName name="ROOF" localSheetId="2">#REF!</definedName>
    <definedName name="ROOF" localSheetId="1">#REF!</definedName>
    <definedName name="ROOF" localSheetId="16">#REF!</definedName>
    <definedName name="ROOF" localSheetId="9">#REF!</definedName>
    <definedName name="ROOF">#REF!</definedName>
    <definedName name="rosid" localSheetId="15">#REF!</definedName>
    <definedName name="rosid" localSheetId="11">#REF!</definedName>
    <definedName name="rosid" localSheetId="17">#REF!</definedName>
    <definedName name="rosid" localSheetId="14">#REF!</definedName>
    <definedName name="rosid" localSheetId="8">#REF!</definedName>
    <definedName name="rosid" localSheetId="0">#REF!</definedName>
    <definedName name="rosid" localSheetId="20">#REF!</definedName>
    <definedName name="rosid" localSheetId="19">#REF!</definedName>
    <definedName name="rosid" localSheetId="7">#REF!</definedName>
    <definedName name="rosid" localSheetId="4">#REF!</definedName>
    <definedName name="rosid" localSheetId="3">#REF!</definedName>
    <definedName name="rosid" localSheetId="6">#REF!</definedName>
    <definedName name="rosid" localSheetId="5">#REF!</definedName>
    <definedName name="rosid" localSheetId="2">#REF!</definedName>
    <definedName name="rosid" localSheetId="1">#REF!</definedName>
    <definedName name="rosid" localSheetId="16">#REF!</definedName>
    <definedName name="rosid" localSheetId="9">#REF!</definedName>
    <definedName name="rosid">#REF!</definedName>
    <definedName name="roughstone" localSheetId="12">#REF!</definedName>
    <definedName name="roughstone" localSheetId="15">#REF!</definedName>
    <definedName name="roughstone" localSheetId="11">#REF!</definedName>
    <definedName name="roughstone" localSheetId="17">#REF!</definedName>
    <definedName name="roughstone" localSheetId="14">#REF!</definedName>
    <definedName name="roughstone" localSheetId="8">#REF!</definedName>
    <definedName name="roughstone" localSheetId="0">#REF!</definedName>
    <definedName name="roughstone" localSheetId="20">#REF!</definedName>
    <definedName name="roughstone" localSheetId="19">#REF!</definedName>
    <definedName name="roughstone" localSheetId="7">#REF!</definedName>
    <definedName name="roughstone" localSheetId="4">#REF!</definedName>
    <definedName name="roughstone" localSheetId="3">#REF!</definedName>
    <definedName name="roughstone" localSheetId="6">#REF!</definedName>
    <definedName name="roughstone" localSheetId="5">#REF!</definedName>
    <definedName name="roughstone" localSheetId="2">#REF!</definedName>
    <definedName name="roughstone" localSheetId="1">#REF!</definedName>
    <definedName name="roughstone" localSheetId="16">#REF!</definedName>
    <definedName name="roughstone" localSheetId="9">#REF!</definedName>
    <definedName name="roughstone">#REF!</definedName>
    <definedName name="rrammv" localSheetId="15">#REF!</definedName>
    <definedName name="rrammv" localSheetId="11">#REF!</definedName>
    <definedName name="rrammv" localSheetId="17">#REF!</definedName>
    <definedName name="rrammv" localSheetId="14">#REF!</definedName>
    <definedName name="rrammv" localSheetId="8">#REF!</definedName>
    <definedName name="rrammv" localSheetId="0">#REF!</definedName>
    <definedName name="rrammv" localSheetId="20">#REF!</definedName>
    <definedName name="rrammv" localSheetId="19">#REF!</definedName>
    <definedName name="rrammv" localSheetId="7">#REF!</definedName>
    <definedName name="rrammv" localSheetId="4">#REF!</definedName>
    <definedName name="rrammv" localSheetId="3">#REF!</definedName>
    <definedName name="rrammv" localSheetId="6">#REF!</definedName>
    <definedName name="rrammv" localSheetId="5">#REF!</definedName>
    <definedName name="rrammv" localSheetId="2">#REF!</definedName>
    <definedName name="rrammv" localSheetId="1">#REF!</definedName>
    <definedName name="rrammv" localSheetId="16">#REF!</definedName>
    <definedName name="rrammv" localSheetId="9">#REF!</definedName>
    <definedName name="rrammv">#REF!</definedName>
    <definedName name="Rs" localSheetId="15">#REF!</definedName>
    <definedName name="Rs" localSheetId="11">#REF!</definedName>
    <definedName name="Rs" localSheetId="17">#REF!</definedName>
    <definedName name="Rs" localSheetId="14">#REF!</definedName>
    <definedName name="Rs" localSheetId="8">#REF!</definedName>
    <definedName name="Rs" localSheetId="0">#REF!</definedName>
    <definedName name="Rs" localSheetId="20">#REF!</definedName>
    <definedName name="Rs" localSheetId="19">#REF!</definedName>
    <definedName name="Rs" localSheetId="7">#REF!</definedName>
    <definedName name="Rs" localSheetId="4">#REF!</definedName>
    <definedName name="Rs" localSheetId="3">#REF!</definedName>
    <definedName name="Rs" localSheetId="6">#REF!</definedName>
    <definedName name="Rs" localSheetId="5">#REF!</definedName>
    <definedName name="Rs" localSheetId="2">#REF!</definedName>
    <definedName name="Rs" localSheetId="1">#REF!</definedName>
    <definedName name="Rs" localSheetId="16">#REF!</definedName>
    <definedName name="Rs" localSheetId="9">#REF!</definedName>
    <definedName name="Rs">#REF!</definedName>
    <definedName name="Rs___0" localSheetId="15">#REF!</definedName>
    <definedName name="Rs___0" localSheetId="11">#REF!</definedName>
    <definedName name="Rs___0" localSheetId="17">#REF!</definedName>
    <definedName name="Rs___0" localSheetId="14">#REF!</definedName>
    <definedName name="Rs___0" localSheetId="8">#REF!</definedName>
    <definedName name="Rs___0" localSheetId="0">#REF!</definedName>
    <definedName name="Rs___0" localSheetId="20">#REF!</definedName>
    <definedName name="Rs___0" localSheetId="19">#REF!</definedName>
    <definedName name="Rs___0" localSheetId="7">#REF!</definedName>
    <definedName name="Rs___0" localSheetId="4">#REF!</definedName>
    <definedName name="Rs___0" localSheetId="3">#REF!</definedName>
    <definedName name="Rs___0" localSheetId="6">#REF!</definedName>
    <definedName name="Rs___0" localSheetId="5">#REF!</definedName>
    <definedName name="Rs___0" localSheetId="2">#REF!</definedName>
    <definedName name="Rs___0" localSheetId="1">#REF!</definedName>
    <definedName name="Rs___0" localSheetId="16">#REF!</definedName>
    <definedName name="Rs___0" localSheetId="9">#REF!</definedName>
    <definedName name="Rs___0">#REF!</definedName>
    <definedName name="Rs___13" localSheetId="15">#REF!</definedName>
    <definedName name="Rs___13" localSheetId="11">#REF!</definedName>
    <definedName name="Rs___13" localSheetId="17">#REF!</definedName>
    <definedName name="Rs___13" localSheetId="14">#REF!</definedName>
    <definedName name="Rs___13" localSheetId="8">#REF!</definedName>
    <definedName name="Rs___13" localSheetId="0">#REF!</definedName>
    <definedName name="Rs___13" localSheetId="20">#REF!</definedName>
    <definedName name="Rs___13" localSheetId="19">#REF!</definedName>
    <definedName name="Rs___13" localSheetId="7">#REF!</definedName>
    <definedName name="Rs___13" localSheetId="4">#REF!</definedName>
    <definedName name="Rs___13" localSheetId="3">#REF!</definedName>
    <definedName name="Rs___13" localSheetId="6">#REF!</definedName>
    <definedName name="Rs___13" localSheetId="5">#REF!</definedName>
    <definedName name="Rs___13" localSheetId="2">#REF!</definedName>
    <definedName name="Rs___13" localSheetId="1">#REF!</definedName>
    <definedName name="Rs___13" localSheetId="16">#REF!</definedName>
    <definedName name="Rs___13" localSheetId="9">#REF!</definedName>
    <definedName name="Rs___13">#REF!</definedName>
    <definedName name="rsat" localSheetId="15">#REF!</definedName>
    <definedName name="rsat" localSheetId="11">#REF!</definedName>
    <definedName name="rsat" localSheetId="17">#REF!</definedName>
    <definedName name="rsat" localSheetId="14">#REF!</definedName>
    <definedName name="rsat" localSheetId="8">#REF!</definedName>
    <definedName name="rsat" localSheetId="0">#REF!</definedName>
    <definedName name="rsat" localSheetId="20">#REF!</definedName>
    <definedName name="rsat" localSheetId="19">#REF!</definedName>
    <definedName name="rsat" localSheetId="7">#REF!</definedName>
    <definedName name="rsat" localSheetId="4">#REF!</definedName>
    <definedName name="rsat" localSheetId="3">#REF!</definedName>
    <definedName name="rsat" localSheetId="6">#REF!</definedName>
    <definedName name="rsat" localSheetId="5">#REF!</definedName>
    <definedName name="rsat" localSheetId="2">#REF!</definedName>
    <definedName name="rsat" localSheetId="1">#REF!</definedName>
    <definedName name="rsat" localSheetId="16">#REF!</definedName>
    <definedName name="rsat" localSheetId="9">#REF!</definedName>
    <definedName name="rsat">#REF!</definedName>
    <definedName name="Rse" localSheetId="15">#REF!</definedName>
    <definedName name="Rse" localSheetId="11">#REF!</definedName>
    <definedName name="Rse" localSheetId="17">#REF!</definedName>
    <definedName name="Rse" localSheetId="14">#REF!</definedName>
    <definedName name="Rse" localSheetId="8">#REF!</definedName>
    <definedName name="Rse" localSheetId="0">#REF!</definedName>
    <definedName name="Rse" localSheetId="20">#REF!</definedName>
    <definedName name="Rse" localSheetId="19">#REF!</definedName>
    <definedName name="Rse" localSheetId="7">#REF!</definedName>
    <definedName name="Rse" localSheetId="4">#REF!</definedName>
    <definedName name="Rse" localSheetId="3">#REF!</definedName>
    <definedName name="Rse" localSheetId="6">#REF!</definedName>
    <definedName name="Rse" localSheetId="5">#REF!</definedName>
    <definedName name="Rse" localSheetId="2">#REF!</definedName>
    <definedName name="Rse" localSheetId="1">#REF!</definedName>
    <definedName name="Rse" localSheetId="16">#REF!</definedName>
    <definedName name="Rse" localSheetId="9">#REF!</definedName>
    <definedName name="Rse">#REF!</definedName>
    <definedName name="Rse___0" localSheetId="15">#REF!</definedName>
    <definedName name="Rse___0" localSheetId="11">#REF!</definedName>
    <definedName name="Rse___0" localSheetId="17">#REF!</definedName>
    <definedName name="Rse___0" localSheetId="14">#REF!</definedName>
    <definedName name="Rse___0" localSheetId="8">#REF!</definedName>
    <definedName name="Rse___0" localSheetId="0">#REF!</definedName>
    <definedName name="Rse___0" localSheetId="20">#REF!</definedName>
    <definedName name="Rse___0" localSheetId="19">#REF!</definedName>
    <definedName name="Rse___0" localSheetId="7">#REF!</definedName>
    <definedName name="Rse___0" localSheetId="4">#REF!</definedName>
    <definedName name="Rse___0" localSheetId="3">#REF!</definedName>
    <definedName name="Rse___0" localSheetId="6">#REF!</definedName>
    <definedName name="Rse___0" localSheetId="5">#REF!</definedName>
    <definedName name="Rse___0" localSheetId="2">#REF!</definedName>
    <definedName name="Rse___0" localSheetId="1">#REF!</definedName>
    <definedName name="Rse___0" localSheetId="16">#REF!</definedName>
    <definedName name="Rse___0" localSheetId="9">#REF!</definedName>
    <definedName name="Rse___0">#REF!</definedName>
    <definedName name="Rse___13" localSheetId="15">#REF!</definedName>
    <definedName name="Rse___13" localSheetId="11">#REF!</definedName>
    <definedName name="Rse___13" localSheetId="17">#REF!</definedName>
    <definedName name="Rse___13" localSheetId="14">#REF!</definedName>
    <definedName name="Rse___13" localSheetId="8">#REF!</definedName>
    <definedName name="Rse___13" localSheetId="0">#REF!</definedName>
    <definedName name="Rse___13" localSheetId="20">#REF!</definedName>
    <definedName name="Rse___13" localSheetId="19">#REF!</definedName>
    <definedName name="Rse___13" localSheetId="7">#REF!</definedName>
    <definedName name="Rse___13" localSheetId="4">#REF!</definedName>
    <definedName name="Rse___13" localSheetId="3">#REF!</definedName>
    <definedName name="Rse___13" localSheetId="6">#REF!</definedName>
    <definedName name="Rse___13" localSheetId="5">#REF!</definedName>
    <definedName name="Rse___13" localSheetId="2">#REF!</definedName>
    <definedName name="Rse___13" localSheetId="1">#REF!</definedName>
    <definedName name="Rse___13" localSheetId="16">#REF!</definedName>
    <definedName name="Rse___13" localSheetId="9">#REF!</definedName>
    <definedName name="Rse___13">#REF!</definedName>
    <definedName name="rtrytrey" localSheetId="15">#REF!</definedName>
    <definedName name="rtrytrey" localSheetId="11">#REF!</definedName>
    <definedName name="rtrytrey" localSheetId="17">#REF!</definedName>
    <definedName name="rtrytrey" localSheetId="14">#REF!</definedName>
    <definedName name="rtrytrey" localSheetId="8">#REF!</definedName>
    <definedName name="rtrytrey" localSheetId="0">#REF!</definedName>
    <definedName name="rtrytrey" localSheetId="20">#REF!</definedName>
    <definedName name="rtrytrey" localSheetId="19">#REF!</definedName>
    <definedName name="rtrytrey" localSheetId="7">#REF!</definedName>
    <definedName name="rtrytrey" localSheetId="4">#REF!</definedName>
    <definedName name="rtrytrey" localSheetId="3">#REF!</definedName>
    <definedName name="rtrytrey" localSheetId="6">#REF!</definedName>
    <definedName name="rtrytrey" localSheetId="5">#REF!</definedName>
    <definedName name="rtrytrey" localSheetId="2">#REF!</definedName>
    <definedName name="rtrytrey" localSheetId="1">#REF!</definedName>
    <definedName name="rtrytrey" localSheetId="16">#REF!</definedName>
    <definedName name="rtrytrey" localSheetId="9">#REF!</definedName>
    <definedName name="rtrytrey">#REF!</definedName>
    <definedName name="rup" localSheetId="15">#REF!</definedName>
    <definedName name="rup" localSheetId="11">#REF!</definedName>
    <definedName name="rup" localSheetId="17">#REF!</definedName>
    <definedName name="rup" localSheetId="14">#REF!</definedName>
    <definedName name="rup" localSheetId="8">#REF!</definedName>
    <definedName name="rup" localSheetId="0">#REF!</definedName>
    <definedName name="rup" localSheetId="20">#REF!</definedName>
    <definedName name="rup" localSheetId="19">#REF!</definedName>
    <definedName name="rup" localSheetId="7">#REF!</definedName>
    <definedName name="rup" localSheetId="4">#REF!</definedName>
    <definedName name="rup" localSheetId="3">#REF!</definedName>
    <definedName name="rup" localSheetId="6">#REF!</definedName>
    <definedName name="rup" localSheetId="5">#REF!</definedName>
    <definedName name="rup" localSheetId="2">#REF!</definedName>
    <definedName name="rup" localSheetId="1">#REF!</definedName>
    <definedName name="rup" localSheetId="16">#REF!</definedName>
    <definedName name="rup" localSheetId="9">#REF!</definedName>
    <definedName name="rup">#REF!</definedName>
    <definedName name="s" localSheetId="15">#REF!</definedName>
    <definedName name="s" localSheetId="11">#REF!</definedName>
    <definedName name="s" localSheetId="17">#REF!</definedName>
    <definedName name="s" localSheetId="14">#REF!</definedName>
    <definedName name="s" localSheetId="8">#REF!</definedName>
    <definedName name="s" localSheetId="0">#REF!</definedName>
    <definedName name="s" localSheetId="20">#REF!</definedName>
    <definedName name="s" localSheetId="19">#REF!</definedName>
    <definedName name="s" localSheetId="13">#REF!</definedName>
    <definedName name="s" localSheetId="7">#REF!</definedName>
    <definedName name="s" localSheetId="4">#REF!</definedName>
    <definedName name="s" localSheetId="3">#REF!</definedName>
    <definedName name="s" localSheetId="6">#REF!</definedName>
    <definedName name="s" localSheetId="5">#REF!</definedName>
    <definedName name="s" localSheetId="2">#REF!</definedName>
    <definedName name="s" localSheetId="1">#REF!</definedName>
    <definedName name="s" localSheetId="16">#REF!</definedName>
    <definedName name="s" localSheetId="9">#REF!</definedName>
    <definedName name="s">#REF!</definedName>
    <definedName name="S0" localSheetId="15">#REF!</definedName>
    <definedName name="S0" localSheetId="11">#REF!</definedName>
    <definedName name="S0" localSheetId="17">#REF!</definedName>
    <definedName name="S0" localSheetId="14">#REF!</definedName>
    <definedName name="S0" localSheetId="8">#REF!</definedName>
    <definedName name="S0" localSheetId="0">#REF!</definedName>
    <definedName name="S0" localSheetId="20">#REF!</definedName>
    <definedName name="S0" localSheetId="19">#REF!</definedName>
    <definedName name="S0" localSheetId="7">#REF!</definedName>
    <definedName name="S0" localSheetId="4">#REF!</definedName>
    <definedName name="S0" localSheetId="3">#REF!</definedName>
    <definedName name="S0" localSheetId="6">#REF!</definedName>
    <definedName name="S0" localSheetId="5">#REF!</definedName>
    <definedName name="S0" localSheetId="2">#REF!</definedName>
    <definedName name="S0" localSheetId="1">#REF!</definedName>
    <definedName name="S0" localSheetId="16">#REF!</definedName>
    <definedName name="S0" localSheetId="9">#REF!</definedName>
    <definedName name="S0">#REF!</definedName>
    <definedName name="Sa" localSheetId="15">#REF!</definedName>
    <definedName name="Sa" localSheetId="11">#REF!</definedName>
    <definedName name="Sa" localSheetId="17">#REF!</definedName>
    <definedName name="Sa" localSheetId="14">#REF!</definedName>
    <definedName name="Sa" localSheetId="8">#REF!</definedName>
    <definedName name="Sa" localSheetId="0">#REF!</definedName>
    <definedName name="Sa" localSheetId="20">#REF!</definedName>
    <definedName name="Sa" localSheetId="19">#REF!</definedName>
    <definedName name="Sa" localSheetId="7">#REF!</definedName>
    <definedName name="Sa" localSheetId="4">#REF!</definedName>
    <definedName name="Sa" localSheetId="3">#REF!</definedName>
    <definedName name="Sa" localSheetId="6">#REF!</definedName>
    <definedName name="Sa" localSheetId="5">#REF!</definedName>
    <definedName name="Sa" localSheetId="2">#REF!</definedName>
    <definedName name="Sa" localSheetId="1">#REF!</definedName>
    <definedName name="Sa" localSheetId="16">#REF!</definedName>
    <definedName name="Sa" localSheetId="9">#REF!</definedName>
    <definedName name="Sa">#REF!</definedName>
    <definedName name="sajid" localSheetId="15">#REF!</definedName>
    <definedName name="sajid" localSheetId="11">#REF!</definedName>
    <definedName name="sajid" localSheetId="17">#REF!</definedName>
    <definedName name="sajid" localSheetId="14">#REF!</definedName>
    <definedName name="sajid" localSheetId="8">#REF!</definedName>
    <definedName name="sajid" localSheetId="0">#REF!</definedName>
    <definedName name="sajid" localSheetId="20">#REF!</definedName>
    <definedName name="sajid" localSheetId="19">#REF!</definedName>
    <definedName name="sajid" localSheetId="7">#REF!</definedName>
    <definedName name="sajid" localSheetId="4">#REF!</definedName>
    <definedName name="sajid" localSheetId="3">#REF!</definedName>
    <definedName name="sajid" localSheetId="6">#REF!</definedName>
    <definedName name="sajid" localSheetId="5">#REF!</definedName>
    <definedName name="sajid" localSheetId="2">#REF!</definedName>
    <definedName name="sajid" localSheetId="1">#REF!</definedName>
    <definedName name="sajid" localSheetId="16">#REF!</definedName>
    <definedName name="sajid" localSheetId="9">#REF!</definedName>
    <definedName name="sajid">#REF!</definedName>
    <definedName name="salballies" localSheetId="12">#REF!</definedName>
    <definedName name="salballies" localSheetId="15">#REF!</definedName>
    <definedName name="salballies" localSheetId="11">#REF!</definedName>
    <definedName name="salballies" localSheetId="17">#REF!</definedName>
    <definedName name="salballies" localSheetId="14">#REF!</definedName>
    <definedName name="salballies" localSheetId="8">#REF!</definedName>
    <definedName name="salballies" localSheetId="0">#REF!</definedName>
    <definedName name="salballies" localSheetId="20">#REF!</definedName>
    <definedName name="salballies" localSheetId="19">#REF!</definedName>
    <definedName name="salballies" localSheetId="7">#REF!</definedName>
    <definedName name="salballies" localSheetId="4">#REF!</definedName>
    <definedName name="salballies" localSheetId="3">#REF!</definedName>
    <definedName name="salballies" localSheetId="6">#REF!</definedName>
    <definedName name="salballies" localSheetId="5">#REF!</definedName>
    <definedName name="salballies" localSheetId="2">#REF!</definedName>
    <definedName name="salballies" localSheetId="1">#REF!</definedName>
    <definedName name="salballies" localSheetId="16">#REF!</definedName>
    <definedName name="salballies" localSheetId="9">#REF!</definedName>
    <definedName name="salballies">#REF!</definedName>
    <definedName name="sand" localSheetId="12">#REF!</definedName>
    <definedName name="sand" localSheetId="15">#REF!</definedName>
    <definedName name="sand" localSheetId="11">#REF!</definedName>
    <definedName name="sand" localSheetId="17">#REF!</definedName>
    <definedName name="sand" localSheetId="14">#REF!</definedName>
    <definedName name="sand" localSheetId="8">#REF!</definedName>
    <definedName name="sand" localSheetId="0">#REF!</definedName>
    <definedName name="sand" localSheetId="20">#REF!</definedName>
    <definedName name="sand" localSheetId="19">#REF!</definedName>
    <definedName name="sand" localSheetId="7">#REF!</definedName>
    <definedName name="sand" localSheetId="4">#REF!</definedName>
    <definedName name="sand" localSheetId="3">#REF!</definedName>
    <definedName name="sand" localSheetId="6">#REF!</definedName>
    <definedName name="sand" localSheetId="5">#REF!</definedName>
    <definedName name="sand" localSheetId="2">#REF!</definedName>
    <definedName name="sand" localSheetId="1">#REF!</definedName>
    <definedName name="sand" localSheetId="16">#REF!</definedName>
    <definedName name="sand" localSheetId="9">#REF!</definedName>
    <definedName name="sand">#REF!</definedName>
    <definedName name="Sand_Rate" localSheetId="15">#REF!</definedName>
    <definedName name="Sand_Rate" localSheetId="11">#REF!</definedName>
    <definedName name="Sand_Rate" localSheetId="17">#REF!</definedName>
    <definedName name="Sand_Rate" localSheetId="14">#REF!</definedName>
    <definedName name="Sand_Rate" localSheetId="8">#REF!</definedName>
    <definedName name="Sand_Rate" localSheetId="0">#REF!</definedName>
    <definedName name="Sand_Rate" localSheetId="20">#REF!</definedName>
    <definedName name="Sand_Rate" localSheetId="19">#REF!</definedName>
    <definedName name="Sand_Rate" localSheetId="7">#REF!</definedName>
    <definedName name="Sand_Rate" localSheetId="4">#REF!</definedName>
    <definedName name="Sand_Rate" localSheetId="3">#REF!</definedName>
    <definedName name="Sand_Rate" localSheetId="6">#REF!</definedName>
    <definedName name="Sand_Rate" localSheetId="5">#REF!</definedName>
    <definedName name="Sand_Rate" localSheetId="2">#REF!</definedName>
    <definedName name="Sand_Rate" localSheetId="1">#REF!</definedName>
    <definedName name="Sand_Rate" localSheetId="16">#REF!</definedName>
    <definedName name="Sand_Rate" localSheetId="9">#REF!</definedName>
    <definedName name="Sand_Rate">#REF!</definedName>
    <definedName name="sandfilling" localSheetId="15">#REF!</definedName>
    <definedName name="sandfilling" localSheetId="11">#REF!</definedName>
    <definedName name="sandfilling" localSheetId="17">#REF!</definedName>
    <definedName name="sandfilling" localSheetId="14">#REF!</definedName>
    <definedName name="sandfilling" localSheetId="8">#REF!</definedName>
    <definedName name="sandfilling" localSheetId="0">#REF!</definedName>
    <definedName name="sandfilling" localSheetId="20">#REF!</definedName>
    <definedName name="sandfilling" localSheetId="19">#REF!</definedName>
    <definedName name="sandfilling" localSheetId="7">#REF!</definedName>
    <definedName name="sandfilling" localSheetId="4">#REF!</definedName>
    <definedName name="sandfilling" localSheetId="3">#REF!</definedName>
    <definedName name="sandfilling" localSheetId="6">#REF!</definedName>
    <definedName name="sandfilling" localSheetId="5">#REF!</definedName>
    <definedName name="sandfilling" localSheetId="2">#REF!</definedName>
    <definedName name="sandfilling" localSheetId="1">#REF!</definedName>
    <definedName name="sandfilling" localSheetId="16">#REF!</definedName>
    <definedName name="sandfilling" localSheetId="9">#REF!</definedName>
    <definedName name="sandfilling">#REF!</definedName>
    <definedName name="sastry" localSheetId="15">#REF!</definedName>
    <definedName name="sastry" localSheetId="11">#REF!</definedName>
    <definedName name="sastry" localSheetId="17">#REF!</definedName>
    <definedName name="sastry" localSheetId="14">#REF!</definedName>
    <definedName name="sastry" localSheetId="8">#REF!</definedName>
    <definedName name="sastry" localSheetId="0">#REF!</definedName>
    <definedName name="sastry" localSheetId="20">#REF!</definedName>
    <definedName name="sastry" localSheetId="19">#REF!</definedName>
    <definedName name="sastry" localSheetId="7">#REF!</definedName>
    <definedName name="sastry" localSheetId="4">#REF!</definedName>
    <definedName name="sastry" localSheetId="3">#REF!</definedName>
    <definedName name="sastry" localSheetId="6">#REF!</definedName>
    <definedName name="sastry" localSheetId="5">#REF!</definedName>
    <definedName name="sastry" localSheetId="2">#REF!</definedName>
    <definedName name="sastry" localSheetId="1">#REF!</definedName>
    <definedName name="sastry" localSheetId="16">#REF!</definedName>
    <definedName name="sastry" localSheetId="9">#REF!</definedName>
    <definedName name="sastry">#REF!</definedName>
    <definedName name="sch" localSheetId="15">'[64]purpose&amp;input'!#REF!</definedName>
    <definedName name="sch" localSheetId="11">'[64]purpose&amp;input'!#REF!</definedName>
    <definedName name="sch" localSheetId="17">'[64]purpose&amp;input'!#REF!</definedName>
    <definedName name="sch" localSheetId="14">'[64]purpose&amp;input'!#REF!</definedName>
    <definedName name="sch" localSheetId="8">'[64]purpose&amp;input'!#REF!</definedName>
    <definedName name="sch" localSheetId="0">'[64]purpose&amp;input'!#REF!</definedName>
    <definedName name="sch" localSheetId="20">'[64]purpose&amp;input'!#REF!</definedName>
    <definedName name="sch" localSheetId="19">'[64]purpose&amp;input'!#REF!</definedName>
    <definedName name="sch" localSheetId="7">'[64]purpose&amp;input'!#REF!</definedName>
    <definedName name="sch" localSheetId="4">'[64]purpose&amp;input'!#REF!</definedName>
    <definedName name="sch" localSheetId="3">'[64]purpose&amp;input'!#REF!</definedName>
    <definedName name="sch" localSheetId="6">'[64]purpose&amp;input'!#REF!</definedName>
    <definedName name="sch" localSheetId="5">'[64]purpose&amp;input'!#REF!</definedName>
    <definedName name="sch" localSheetId="2">'[64]purpose&amp;input'!#REF!</definedName>
    <definedName name="sch" localSheetId="1">'[64]purpose&amp;input'!#REF!</definedName>
    <definedName name="sch" localSheetId="16">'[64]purpose&amp;input'!#REF!</definedName>
    <definedName name="sch" localSheetId="9">'[64]purpose&amp;input'!#REF!</definedName>
    <definedName name="sch">'[64]purpose&amp;input'!#REF!</definedName>
    <definedName name="scraper" localSheetId="12">#REF!</definedName>
    <definedName name="scraper" localSheetId="15">#REF!</definedName>
    <definedName name="scraper" localSheetId="11">#REF!</definedName>
    <definedName name="scraper" localSheetId="17">#REF!</definedName>
    <definedName name="scraper" localSheetId="14">#REF!</definedName>
    <definedName name="scraper" localSheetId="8">#REF!</definedName>
    <definedName name="scraper" localSheetId="0">#REF!</definedName>
    <definedName name="scraper" localSheetId="20">#REF!</definedName>
    <definedName name="scraper" localSheetId="19">#REF!</definedName>
    <definedName name="scraper" localSheetId="7">#REF!</definedName>
    <definedName name="scraper" localSheetId="4">#REF!</definedName>
    <definedName name="scraper" localSheetId="3">#REF!</definedName>
    <definedName name="scraper" localSheetId="6">#REF!</definedName>
    <definedName name="scraper" localSheetId="5">#REF!</definedName>
    <definedName name="scraper" localSheetId="2">#REF!</definedName>
    <definedName name="scraper" localSheetId="1">#REF!</definedName>
    <definedName name="scraper" localSheetId="16">#REF!</definedName>
    <definedName name="scraper" localSheetId="9">#REF!</definedName>
    <definedName name="scraper">#REF!</definedName>
    <definedName name="Sdate" localSheetId="15">#REF!</definedName>
    <definedName name="Sdate" localSheetId="11">#REF!</definedName>
    <definedName name="Sdate" localSheetId="17">#REF!</definedName>
    <definedName name="Sdate" localSheetId="14">#REF!</definedName>
    <definedName name="Sdate" localSheetId="8">#REF!</definedName>
    <definedName name="Sdate" localSheetId="0">#REF!</definedName>
    <definedName name="Sdate" localSheetId="20">#REF!</definedName>
    <definedName name="Sdate" localSheetId="19">#REF!</definedName>
    <definedName name="Sdate" localSheetId="7">#REF!</definedName>
    <definedName name="Sdate" localSheetId="4">#REF!</definedName>
    <definedName name="Sdate" localSheetId="3">#REF!</definedName>
    <definedName name="Sdate" localSheetId="6">#REF!</definedName>
    <definedName name="Sdate" localSheetId="5">#REF!</definedName>
    <definedName name="Sdate" localSheetId="2">#REF!</definedName>
    <definedName name="Sdate" localSheetId="1">#REF!</definedName>
    <definedName name="Sdate" localSheetId="16">#REF!</definedName>
    <definedName name="Sdate" localSheetId="9">#REF!</definedName>
    <definedName name="Sdate">#REF!</definedName>
    <definedName name="se" localSheetId="15">#REF!</definedName>
    <definedName name="se" localSheetId="11">#REF!</definedName>
    <definedName name="se" localSheetId="17">#REF!</definedName>
    <definedName name="se" localSheetId="14">#REF!</definedName>
    <definedName name="se" localSheetId="8">#REF!</definedName>
    <definedName name="se" localSheetId="0">#REF!</definedName>
    <definedName name="se" localSheetId="20">#REF!</definedName>
    <definedName name="se" localSheetId="19">#REF!</definedName>
    <definedName name="se" localSheetId="7">#REF!</definedName>
    <definedName name="se" localSheetId="4">#REF!</definedName>
    <definedName name="se" localSheetId="3">#REF!</definedName>
    <definedName name="se" localSheetId="6">#REF!</definedName>
    <definedName name="se" localSheetId="5">#REF!</definedName>
    <definedName name="se" localSheetId="2">#REF!</definedName>
    <definedName name="se" localSheetId="1">#REF!</definedName>
    <definedName name="se" localSheetId="16">#REF!</definedName>
    <definedName name="se" localSheetId="9">#REF!</definedName>
    <definedName name="se">#REF!</definedName>
    <definedName name="see" localSheetId="15">#REF!</definedName>
    <definedName name="see" localSheetId="11">#REF!</definedName>
    <definedName name="see" localSheetId="17">#REF!</definedName>
    <definedName name="see" localSheetId="14">#REF!</definedName>
    <definedName name="see" localSheetId="8">#REF!</definedName>
    <definedName name="see" localSheetId="0">#REF!</definedName>
    <definedName name="see" localSheetId="20">#REF!</definedName>
    <definedName name="see" localSheetId="19">#REF!</definedName>
    <definedName name="see" localSheetId="7">#REF!</definedName>
    <definedName name="see" localSheetId="4">#REF!</definedName>
    <definedName name="see" localSheetId="3">#REF!</definedName>
    <definedName name="see" localSheetId="6">#REF!</definedName>
    <definedName name="see" localSheetId="5">#REF!</definedName>
    <definedName name="see" localSheetId="2">#REF!</definedName>
    <definedName name="see" localSheetId="1">#REF!</definedName>
    <definedName name="see" localSheetId="16">#REF!</definedName>
    <definedName name="see" localSheetId="9">#REF!</definedName>
    <definedName name="see">#REF!</definedName>
    <definedName name="seg_1">[34]Anl!$G$68</definedName>
    <definedName name="seg_2">[34]Anl!$G$67</definedName>
    <definedName name="seg_c">[34]Anl!$G$66</definedName>
    <definedName name="senserpaver" localSheetId="12">#REF!</definedName>
    <definedName name="senserpaver" localSheetId="15">#REF!</definedName>
    <definedName name="senserpaver" localSheetId="11">#REF!</definedName>
    <definedName name="senserpaver" localSheetId="17">#REF!</definedName>
    <definedName name="senserpaver" localSheetId="14">#REF!</definedName>
    <definedName name="senserpaver" localSheetId="8">#REF!</definedName>
    <definedName name="senserpaver" localSheetId="0">#REF!</definedName>
    <definedName name="senserpaver" localSheetId="20">#REF!</definedName>
    <definedName name="senserpaver" localSheetId="19">#REF!</definedName>
    <definedName name="senserpaver" localSheetId="7">#REF!</definedName>
    <definedName name="senserpaver" localSheetId="4">#REF!</definedName>
    <definedName name="senserpaver" localSheetId="3">#REF!</definedName>
    <definedName name="senserpaver" localSheetId="6">#REF!</definedName>
    <definedName name="senserpaver" localSheetId="5">#REF!</definedName>
    <definedName name="senserpaver" localSheetId="2">#REF!</definedName>
    <definedName name="senserpaver" localSheetId="1">#REF!</definedName>
    <definedName name="senserpaver" localSheetId="16">#REF!</definedName>
    <definedName name="senserpaver" localSheetId="9">#REF!</definedName>
    <definedName name="senserpaver">#REF!</definedName>
    <definedName name="SEPTIC_TANK" localSheetId="15">#REF!</definedName>
    <definedName name="SEPTIC_TANK" localSheetId="11">#REF!</definedName>
    <definedName name="SEPTIC_TANK" localSheetId="17">#REF!</definedName>
    <definedName name="SEPTIC_TANK" localSheetId="14">#REF!</definedName>
    <definedName name="SEPTIC_TANK" localSheetId="8">#REF!</definedName>
    <definedName name="SEPTIC_TANK" localSheetId="0">#REF!</definedName>
    <definedName name="SEPTIC_TANK" localSheetId="20">#REF!</definedName>
    <definedName name="SEPTIC_TANK" localSheetId="19">#REF!</definedName>
    <definedName name="SEPTIC_TANK" localSheetId="7">#REF!</definedName>
    <definedName name="SEPTIC_TANK" localSheetId="4">#REF!</definedName>
    <definedName name="SEPTIC_TANK" localSheetId="3">#REF!</definedName>
    <definedName name="SEPTIC_TANK" localSheetId="6">#REF!</definedName>
    <definedName name="SEPTIC_TANK" localSheetId="5">#REF!</definedName>
    <definedName name="SEPTIC_TANK" localSheetId="2">#REF!</definedName>
    <definedName name="SEPTIC_TANK" localSheetId="1">#REF!</definedName>
    <definedName name="SEPTIC_TANK" localSheetId="16">#REF!</definedName>
    <definedName name="SEPTIC_TANK" localSheetId="9">#REF!</definedName>
    <definedName name="SEPTIC_TANK">#REF!</definedName>
    <definedName name="SEPTIC_TANL" localSheetId="15">#REF!</definedName>
    <definedName name="SEPTIC_TANL" localSheetId="11">#REF!</definedName>
    <definedName name="SEPTIC_TANL" localSheetId="17">#REF!</definedName>
    <definedName name="SEPTIC_TANL" localSheetId="14">#REF!</definedName>
    <definedName name="SEPTIC_TANL" localSheetId="8">#REF!</definedName>
    <definedName name="SEPTIC_TANL" localSheetId="0">#REF!</definedName>
    <definedName name="SEPTIC_TANL" localSheetId="20">#REF!</definedName>
    <definedName name="SEPTIC_TANL" localSheetId="19">#REF!</definedName>
    <definedName name="SEPTIC_TANL" localSheetId="7">#REF!</definedName>
    <definedName name="SEPTIC_TANL" localSheetId="4">#REF!</definedName>
    <definedName name="SEPTIC_TANL" localSheetId="3">#REF!</definedName>
    <definedName name="SEPTIC_TANL" localSheetId="6">#REF!</definedName>
    <definedName name="SEPTIC_TANL" localSheetId="5">#REF!</definedName>
    <definedName name="SEPTIC_TANL" localSheetId="2">#REF!</definedName>
    <definedName name="SEPTIC_TANL" localSheetId="1">#REF!</definedName>
    <definedName name="SEPTIC_TANL" localSheetId="16">#REF!</definedName>
    <definedName name="SEPTIC_TANL" localSheetId="9">#REF!</definedName>
    <definedName name="SEPTIC_TANL">#REF!</definedName>
    <definedName name="SF" localSheetId="15">'[13]FT-05-02IsoBOM'!#REF!</definedName>
    <definedName name="SF" localSheetId="11">'[13]FT-05-02IsoBOM'!#REF!</definedName>
    <definedName name="SF" localSheetId="17">'[13]FT-05-02IsoBOM'!#REF!</definedName>
    <definedName name="SF" localSheetId="14">'[13]FT-05-02IsoBOM'!#REF!</definedName>
    <definedName name="SF" localSheetId="8">'[13]FT-05-02IsoBOM'!#REF!</definedName>
    <definedName name="SF" localSheetId="0">'[13]FT-05-02IsoBOM'!#REF!</definedName>
    <definedName name="SF" localSheetId="20">'[13]FT-05-02IsoBOM'!#REF!</definedName>
    <definedName name="SF" localSheetId="19">'[13]FT-05-02IsoBOM'!#REF!</definedName>
    <definedName name="SF" localSheetId="7">'[13]FT-05-02IsoBOM'!#REF!</definedName>
    <definedName name="SF" localSheetId="4">'[13]FT-05-02IsoBOM'!#REF!</definedName>
    <definedName name="SF" localSheetId="3">'[13]FT-05-02IsoBOM'!#REF!</definedName>
    <definedName name="SF" localSheetId="6">'[13]FT-05-02IsoBOM'!#REF!</definedName>
    <definedName name="SF" localSheetId="5">'[13]FT-05-02IsoBOM'!#REF!</definedName>
    <definedName name="SF" localSheetId="2">'[13]FT-05-02IsoBOM'!#REF!</definedName>
    <definedName name="SF" localSheetId="1">'[13]FT-05-02IsoBOM'!#REF!</definedName>
    <definedName name="SF" localSheetId="16">'[13]FT-05-02IsoBOM'!#REF!</definedName>
    <definedName name="SF" localSheetId="9">'[13]FT-05-02IsoBOM'!#REF!</definedName>
    <definedName name="SF">'[13]FT-05-02IsoBOM'!#REF!</definedName>
    <definedName name="SHABAD_FLOOR" localSheetId="15">#REF!</definedName>
    <definedName name="SHABAD_FLOOR" localSheetId="11">#REF!</definedName>
    <definedName name="SHABAD_FLOOR" localSheetId="17">#REF!</definedName>
    <definedName name="SHABAD_FLOOR" localSheetId="14">#REF!</definedName>
    <definedName name="SHABAD_FLOOR" localSheetId="8">#REF!</definedName>
    <definedName name="SHABAD_FLOOR" localSheetId="0">#REF!</definedName>
    <definedName name="SHABAD_FLOOR" localSheetId="20">#REF!</definedName>
    <definedName name="SHABAD_FLOOR" localSheetId="19">#REF!</definedName>
    <definedName name="SHABAD_FLOOR" localSheetId="7">#REF!</definedName>
    <definedName name="SHABAD_FLOOR" localSheetId="4">#REF!</definedName>
    <definedName name="SHABAD_FLOOR" localSheetId="3">#REF!</definedName>
    <definedName name="SHABAD_FLOOR" localSheetId="6">#REF!</definedName>
    <definedName name="SHABAD_FLOOR" localSheetId="5">#REF!</definedName>
    <definedName name="SHABAD_FLOOR" localSheetId="2">#REF!</definedName>
    <definedName name="SHABAD_FLOOR" localSheetId="1">#REF!</definedName>
    <definedName name="SHABAD_FLOOR" localSheetId="16">#REF!</definedName>
    <definedName name="SHABAD_FLOOR" localSheetId="9">#REF!</definedName>
    <definedName name="SHABAD_FLOOR">#REF!</definedName>
    <definedName name="sheet1" localSheetId="15">#REF!</definedName>
    <definedName name="sheet1" localSheetId="11">#REF!</definedName>
    <definedName name="sheet1" localSheetId="17">#REF!</definedName>
    <definedName name="sheet1" localSheetId="14">#REF!</definedName>
    <definedName name="sheet1" localSheetId="8">#REF!</definedName>
    <definedName name="sheet1" localSheetId="0">#REF!</definedName>
    <definedName name="sheet1" localSheetId="20">#REF!</definedName>
    <definedName name="sheet1" localSheetId="19">#REF!</definedName>
    <definedName name="sheet1" localSheetId="7">#REF!</definedName>
    <definedName name="sheet1" localSheetId="4">#REF!</definedName>
    <definedName name="sheet1" localSheetId="3">#REF!</definedName>
    <definedName name="sheet1" localSheetId="6">#REF!</definedName>
    <definedName name="sheet1" localSheetId="5">#REF!</definedName>
    <definedName name="sheet1" localSheetId="2">#REF!</definedName>
    <definedName name="sheet1" localSheetId="1">#REF!</definedName>
    <definedName name="sheet1" localSheetId="16">#REF!</definedName>
    <definedName name="sheet1" localSheetId="9">#REF!</definedName>
    <definedName name="sheet1">#REF!</definedName>
    <definedName name="sheet1___0" localSheetId="15">#REF!</definedName>
    <definedName name="sheet1___0" localSheetId="11">#REF!</definedName>
    <definedName name="sheet1___0" localSheetId="17">#REF!</definedName>
    <definedName name="sheet1___0" localSheetId="14">#REF!</definedName>
    <definedName name="sheet1___0" localSheetId="8">#REF!</definedName>
    <definedName name="sheet1___0" localSheetId="0">#REF!</definedName>
    <definedName name="sheet1___0" localSheetId="20">#REF!</definedName>
    <definedName name="sheet1___0" localSheetId="19">#REF!</definedName>
    <definedName name="sheet1___0" localSheetId="7">#REF!</definedName>
    <definedName name="sheet1___0" localSheetId="4">#REF!</definedName>
    <definedName name="sheet1___0" localSheetId="3">#REF!</definedName>
    <definedName name="sheet1___0" localSheetId="6">#REF!</definedName>
    <definedName name="sheet1___0" localSheetId="5">#REF!</definedName>
    <definedName name="sheet1___0" localSheetId="2">#REF!</definedName>
    <definedName name="sheet1___0" localSheetId="1">#REF!</definedName>
    <definedName name="sheet1___0" localSheetId="16">#REF!</definedName>
    <definedName name="sheet1___0" localSheetId="9">#REF!</definedName>
    <definedName name="sheet1___0">#REF!</definedName>
    <definedName name="sheet1___13" localSheetId="15">#REF!</definedName>
    <definedName name="sheet1___13" localSheetId="11">#REF!</definedName>
    <definedName name="sheet1___13" localSheetId="17">#REF!</definedName>
    <definedName name="sheet1___13" localSheetId="14">#REF!</definedName>
    <definedName name="sheet1___13" localSheetId="8">#REF!</definedName>
    <definedName name="sheet1___13" localSheetId="0">#REF!</definedName>
    <definedName name="sheet1___13" localSheetId="20">#REF!</definedName>
    <definedName name="sheet1___13" localSheetId="19">#REF!</definedName>
    <definedName name="sheet1___13" localSheetId="7">#REF!</definedName>
    <definedName name="sheet1___13" localSheetId="4">#REF!</definedName>
    <definedName name="sheet1___13" localSheetId="3">#REF!</definedName>
    <definedName name="sheet1___13" localSheetId="6">#REF!</definedName>
    <definedName name="sheet1___13" localSheetId="5">#REF!</definedName>
    <definedName name="sheet1___13" localSheetId="2">#REF!</definedName>
    <definedName name="sheet1___13" localSheetId="1">#REF!</definedName>
    <definedName name="sheet1___13" localSheetId="16">#REF!</definedName>
    <definedName name="sheet1___13" localSheetId="9">#REF!</definedName>
    <definedName name="sheet1___13">#REF!</definedName>
    <definedName name="sheet4" localSheetId="14">#REF!</definedName>
    <definedName name="sheet4" localSheetId="13">#REF!</definedName>
    <definedName name="sheet4" localSheetId="16">#REF!</definedName>
    <definedName name="sheet4">#REF!</definedName>
    <definedName name="Shoulder" localSheetId="15">#REF!</definedName>
    <definedName name="Shoulder" localSheetId="11">#REF!</definedName>
    <definedName name="Shoulder" localSheetId="17">#REF!</definedName>
    <definedName name="Shoulder" localSheetId="14">#REF!</definedName>
    <definedName name="Shoulder" localSheetId="8">#REF!</definedName>
    <definedName name="Shoulder" localSheetId="0">#REF!</definedName>
    <definedName name="Shoulder" localSheetId="20">#REF!</definedName>
    <definedName name="Shoulder" localSheetId="19">#REF!</definedName>
    <definedName name="Shoulder" localSheetId="7">#REF!</definedName>
    <definedName name="Shoulder" localSheetId="4">#REF!</definedName>
    <definedName name="Shoulder" localSheetId="3">#REF!</definedName>
    <definedName name="Shoulder" localSheetId="6">#REF!</definedName>
    <definedName name="Shoulder" localSheetId="5">#REF!</definedName>
    <definedName name="Shoulder" localSheetId="2">#REF!</definedName>
    <definedName name="Shoulder" localSheetId="1">#REF!</definedName>
    <definedName name="Shoulder" localSheetId="16">#REF!</definedName>
    <definedName name="Shoulder" localSheetId="9">#REF!</definedName>
    <definedName name="Shoulder">#REF!</definedName>
    <definedName name="SHS" localSheetId="15">#REF!</definedName>
    <definedName name="SHS" localSheetId="11">#REF!</definedName>
    <definedName name="SHS" localSheetId="17">#REF!</definedName>
    <definedName name="SHS" localSheetId="14">#REF!</definedName>
    <definedName name="SHS" localSheetId="8">#REF!</definedName>
    <definedName name="SHS" localSheetId="0">#REF!</definedName>
    <definedName name="SHS" localSheetId="20">#REF!</definedName>
    <definedName name="SHS" localSheetId="19">#REF!</definedName>
    <definedName name="SHS" localSheetId="7">#REF!</definedName>
    <definedName name="SHS" localSheetId="4">#REF!</definedName>
    <definedName name="SHS" localSheetId="3">#REF!</definedName>
    <definedName name="SHS" localSheetId="6">#REF!</definedName>
    <definedName name="SHS" localSheetId="5">#REF!</definedName>
    <definedName name="SHS" localSheetId="2">#REF!</definedName>
    <definedName name="SHS" localSheetId="1">#REF!</definedName>
    <definedName name="SHS" localSheetId="16">#REF!</definedName>
    <definedName name="SHS" localSheetId="9">#REF!</definedName>
    <definedName name="SHS">#REF!</definedName>
    <definedName name="shutteringtimber" localSheetId="12">#REF!</definedName>
    <definedName name="shutteringtimber" localSheetId="15">#REF!</definedName>
    <definedName name="shutteringtimber" localSheetId="11">#REF!</definedName>
    <definedName name="shutteringtimber" localSheetId="17">#REF!</definedName>
    <definedName name="shutteringtimber" localSheetId="14">#REF!</definedName>
    <definedName name="shutteringtimber" localSheetId="8">#REF!</definedName>
    <definedName name="shutteringtimber" localSheetId="0">#REF!</definedName>
    <definedName name="shutteringtimber" localSheetId="20">#REF!</definedName>
    <definedName name="shutteringtimber" localSheetId="19">#REF!</definedName>
    <definedName name="shutteringtimber" localSheetId="7">#REF!</definedName>
    <definedName name="shutteringtimber" localSheetId="4">#REF!</definedName>
    <definedName name="shutteringtimber" localSheetId="3">#REF!</definedName>
    <definedName name="shutteringtimber" localSheetId="6">#REF!</definedName>
    <definedName name="shutteringtimber" localSheetId="5">#REF!</definedName>
    <definedName name="shutteringtimber" localSheetId="2">#REF!</definedName>
    <definedName name="shutteringtimber" localSheetId="1">#REF!</definedName>
    <definedName name="shutteringtimber" localSheetId="16">#REF!</definedName>
    <definedName name="shutteringtimber" localSheetId="9">#REF!</definedName>
    <definedName name="shutteringtimber">#REF!</definedName>
    <definedName name="si" localSheetId="15">'[13]FT-05-02IsoBOM'!#REF!</definedName>
    <definedName name="si" localSheetId="11">'[13]FT-05-02IsoBOM'!#REF!</definedName>
    <definedName name="si" localSheetId="17">'[13]FT-05-02IsoBOM'!#REF!</definedName>
    <definedName name="si" localSheetId="14">'[13]FT-05-02IsoBOM'!#REF!</definedName>
    <definedName name="si" localSheetId="8">'[13]FT-05-02IsoBOM'!#REF!</definedName>
    <definedName name="si" localSheetId="0">'[13]FT-05-02IsoBOM'!#REF!</definedName>
    <definedName name="si" localSheetId="20">'[13]FT-05-02IsoBOM'!#REF!</definedName>
    <definedName name="si" localSheetId="19">'[13]FT-05-02IsoBOM'!#REF!</definedName>
    <definedName name="si" localSheetId="7">'[13]FT-05-02IsoBOM'!#REF!</definedName>
    <definedName name="si" localSheetId="4">'[13]FT-05-02IsoBOM'!#REF!</definedName>
    <definedName name="si" localSheetId="3">'[13]FT-05-02IsoBOM'!#REF!</definedName>
    <definedName name="si" localSheetId="6">'[13]FT-05-02IsoBOM'!#REF!</definedName>
    <definedName name="si" localSheetId="5">'[13]FT-05-02IsoBOM'!#REF!</definedName>
    <definedName name="si" localSheetId="2">'[13]FT-05-02IsoBOM'!#REF!</definedName>
    <definedName name="si" localSheetId="1">'[13]FT-05-02IsoBOM'!#REF!</definedName>
    <definedName name="si" localSheetId="16">'[13]FT-05-02IsoBOM'!#REF!</definedName>
    <definedName name="si" localSheetId="9">'[13]FT-05-02IsoBOM'!#REF!</definedName>
    <definedName name="si">'[13]FT-05-02IsoBOM'!#REF!</definedName>
    <definedName name="sigma0.2" localSheetId="15">#REF!</definedName>
    <definedName name="sigma0.2" localSheetId="11">#REF!</definedName>
    <definedName name="sigma0.2" localSheetId="17">#REF!</definedName>
    <definedName name="sigma0.2" localSheetId="14">#REF!</definedName>
    <definedName name="sigma0.2" localSheetId="8">#REF!</definedName>
    <definedName name="sigma0.2" localSheetId="0">#REF!</definedName>
    <definedName name="sigma0.2" localSheetId="20">#REF!</definedName>
    <definedName name="sigma0.2" localSheetId="19">#REF!</definedName>
    <definedName name="sigma0.2" localSheetId="7">#REF!</definedName>
    <definedName name="sigma0.2" localSheetId="4">#REF!</definedName>
    <definedName name="sigma0.2" localSheetId="3">#REF!</definedName>
    <definedName name="sigma0.2" localSheetId="6">#REF!</definedName>
    <definedName name="sigma0.2" localSheetId="5">#REF!</definedName>
    <definedName name="sigma0.2" localSheetId="2">#REF!</definedName>
    <definedName name="sigma0.2" localSheetId="1">#REF!</definedName>
    <definedName name="sigma0.2" localSheetId="16">#REF!</definedName>
    <definedName name="sigma0.2" localSheetId="9">#REF!</definedName>
    <definedName name="sigma0.2">#REF!</definedName>
    <definedName name="sigma0_2" localSheetId="15">#REF!</definedName>
    <definedName name="sigma0_2" localSheetId="11">#REF!</definedName>
    <definedName name="sigma0_2" localSheetId="17">#REF!</definedName>
    <definedName name="sigma0_2" localSheetId="14">#REF!</definedName>
    <definedName name="sigma0_2" localSheetId="8">#REF!</definedName>
    <definedName name="sigma0_2" localSheetId="0">#REF!</definedName>
    <definedName name="sigma0_2" localSheetId="20">#REF!</definedName>
    <definedName name="sigma0_2" localSheetId="19">#REF!</definedName>
    <definedName name="sigma0_2" localSheetId="7">#REF!</definedName>
    <definedName name="sigma0_2" localSheetId="4">#REF!</definedName>
    <definedName name="sigma0_2" localSheetId="3">#REF!</definedName>
    <definedName name="sigma0_2" localSheetId="6">#REF!</definedName>
    <definedName name="sigma0_2" localSheetId="5">#REF!</definedName>
    <definedName name="sigma0_2" localSheetId="2">#REF!</definedName>
    <definedName name="sigma0_2" localSheetId="1">#REF!</definedName>
    <definedName name="sigma0_2" localSheetId="16">#REF!</definedName>
    <definedName name="sigma0_2" localSheetId="9">#REF!</definedName>
    <definedName name="sigma0_2">#REF!</definedName>
    <definedName name="sigmab" localSheetId="15">#REF!</definedName>
    <definedName name="sigmab" localSheetId="11">#REF!</definedName>
    <definedName name="sigmab" localSheetId="17">#REF!</definedName>
    <definedName name="sigmab" localSheetId="14">#REF!</definedName>
    <definedName name="sigmab" localSheetId="8">#REF!</definedName>
    <definedName name="sigmab" localSheetId="0">#REF!</definedName>
    <definedName name="sigmab" localSheetId="20">#REF!</definedName>
    <definedName name="sigmab" localSheetId="19">#REF!</definedName>
    <definedName name="sigmab" localSheetId="7">#REF!</definedName>
    <definedName name="sigmab" localSheetId="4">#REF!</definedName>
    <definedName name="sigmab" localSheetId="3">#REF!</definedName>
    <definedName name="sigmab" localSheetId="6">#REF!</definedName>
    <definedName name="sigmab" localSheetId="5">#REF!</definedName>
    <definedName name="sigmab" localSheetId="2">#REF!</definedName>
    <definedName name="sigmab" localSheetId="1">#REF!</definedName>
    <definedName name="sigmab" localSheetId="16">#REF!</definedName>
    <definedName name="sigmab" localSheetId="9">#REF!</definedName>
    <definedName name="sigmab">#REF!</definedName>
    <definedName name="sigmah" localSheetId="15">#REF!</definedName>
    <definedName name="sigmah" localSheetId="11">#REF!</definedName>
    <definedName name="sigmah" localSheetId="17">#REF!</definedName>
    <definedName name="sigmah" localSheetId="14">#REF!</definedName>
    <definedName name="sigmah" localSheetId="8">#REF!</definedName>
    <definedName name="sigmah" localSheetId="0">#REF!</definedName>
    <definedName name="sigmah" localSheetId="20">#REF!</definedName>
    <definedName name="sigmah" localSheetId="19">#REF!</definedName>
    <definedName name="sigmah" localSheetId="7">#REF!</definedName>
    <definedName name="sigmah" localSheetId="4">#REF!</definedName>
    <definedName name="sigmah" localSheetId="3">#REF!</definedName>
    <definedName name="sigmah" localSheetId="6">#REF!</definedName>
    <definedName name="sigmah" localSheetId="5">#REF!</definedName>
    <definedName name="sigmah" localSheetId="2">#REF!</definedName>
    <definedName name="sigmah" localSheetId="1">#REF!</definedName>
    <definedName name="sigmah" localSheetId="16">#REF!</definedName>
    <definedName name="sigmah" localSheetId="9">#REF!</definedName>
    <definedName name="sigmah">#REF!</definedName>
    <definedName name="sigmat" localSheetId="15">#REF!</definedName>
    <definedName name="sigmat" localSheetId="11">#REF!</definedName>
    <definedName name="sigmat" localSheetId="17">#REF!</definedName>
    <definedName name="sigmat" localSheetId="14">#REF!</definedName>
    <definedName name="sigmat" localSheetId="8">#REF!</definedName>
    <definedName name="sigmat" localSheetId="0">#REF!</definedName>
    <definedName name="sigmat" localSheetId="20">#REF!</definedName>
    <definedName name="sigmat" localSheetId="19">#REF!</definedName>
    <definedName name="sigmat" localSheetId="7">#REF!</definedName>
    <definedName name="sigmat" localSheetId="4">#REF!</definedName>
    <definedName name="sigmat" localSheetId="3">#REF!</definedName>
    <definedName name="sigmat" localSheetId="6">#REF!</definedName>
    <definedName name="sigmat" localSheetId="5">#REF!</definedName>
    <definedName name="sigmat" localSheetId="2">#REF!</definedName>
    <definedName name="sigmat" localSheetId="1">#REF!</definedName>
    <definedName name="sigmat" localSheetId="16">#REF!</definedName>
    <definedName name="sigmat" localSheetId="9">#REF!</definedName>
    <definedName name="sigmat">#REF!</definedName>
    <definedName name="skilldresser" localSheetId="12">#REF!</definedName>
    <definedName name="skilldresser" localSheetId="15">#REF!</definedName>
    <definedName name="skilldresser" localSheetId="11">#REF!</definedName>
    <definedName name="skilldresser" localSheetId="17">#REF!</definedName>
    <definedName name="skilldresser" localSheetId="14">#REF!</definedName>
    <definedName name="skilldresser" localSheetId="8">#REF!</definedName>
    <definedName name="skilldresser" localSheetId="0">#REF!</definedName>
    <definedName name="skilldresser" localSheetId="20">#REF!</definedName>
    <definedName name="skilldresser" localSheetId="19">#REF!</definedName>
    <definedName name="skilldresser" localSheetId="7">#REF!</definedName>
    <definedName name="skilldresser" localSheetId="4">#REF!</definedName>
    <definedName name="skilldresser" localSheetId="3">#REF!</definedName>
    <definedName name="skilldresser" localSheetId="6">#REF!</definedName>
    <definedName name="skilldresser" localSheetId="5">#REF!</definedName>
    <definedName name="skilldresser" localSheetId="2">#REF!</definedName>
    <definedName name="skilldresser" localSheetId="1">#REF!</definedName>
    <definedName name="skilldresser" localSheetId="16">#REF!</definedName>
    <definedName name="skilldresser" localSheetId="9">#REF!</definedName>
    <definedName name="skilldresser">#REF!</definedName>
    <definedName name="skilledmazdoor" localSheetId="12">#REF!</definedName>
    <definedName name="skilledmazdoor" localSheetId="15">#REF!</definedName>
    <definedName name="skilledmazdoor" localSheetId="11">#REF!</definedName>
    <definedName name="skilledmazdoor" localSheetId="17">#REF!</definedName>
    <definedName name="skilledmazdoor" localSheetId="14">#REF!</definedName>
    <definedName name="skilledmazdoor" localSheetId="8">#REF!</definedName>
    <definedName name="skilledmazdoor" localSheetId="0">#REF!</definedName>
    <definedName name="skilledmazdoor" localSheetId="20">#REF!</definedName>
    <definedName name="skilledmazdoor" localSheetId="19">#REF!</definedName>
    <definedName name="skilledmazdoor" localSheetId="7">#REF!</definedName>
    <definedName name="skilledmazdoor" localSheetId="4">#REF!</definedName>
    <definedName name="skilledmazdoor" localSheetId="3">#REF!</definedName>
    <definedName name="skilledmazdoor" localSheetId="6">#REF!</definedName>
    <definedName name="skilledmazdoor" localSheetId="5">#REF!</definedName>
    <definedName name="skilledmazdoor" localSheetId="2">#REF!</definedName>
    <definedName name="skilledmazdoor" localSheetId="1">#REF!</definedName>
    <definedName name="skilledmazdoor" localSheetId="16">#REF!</definedName>
    <definedName name="skilledmazdoor" localSheetId="9">#REF!</definedName>
    <definedName name="skilledmazdoor">#REF!</definedName>
    <definedName name="skillmazdoor" localSheetId="12">#REF!</definedName>
    <definedName name="skillmazdoor" localSheetId="15">#REF!</definedName>
    <definedName name="skillmazdoor" localSheetId="11">#REF!</definedName>
    <definedName name="skillmazdoor" localSheetId="17">#REF!</definedName>
    <definedName name="skillmazdoor" localSheetId="14">#REF!</definedName>
    <definedName name="skillmazdoor" localSheetId="8">#REF!</definedName>
    <definedName name="skillmazdoor" localSheetId="0">#REF!</definedName>
    <definedName name="skillmazdoor" localSheetId="20">#REF!</definedName>
    <definedName name="skillmazdoor" localSheetId="19">#REF!</definedName>
    <definedName name="skillmazdoor" localSheetId="7">#REF!</definedName>
    <definedName name="skillmazdoor" localSheetId="4">#REF!</definedName>
    <definedName name="skillmazdoor" localSheetId="3">#REF!</definedName>
    <definedName name="skillmazdoor" localSheetId="6">#REF!</definedName>
    <definedName name="skillmazdoor" localSheetId="5">#REF!</definedName>
    <definedName name="skillmazdoor" localSheetId="2">#REF!</definedName>
    <definedName name="skillmazdoor" localSheetId="1">#REF!</definedName>
    <definedName name="skillmazdoor" localSheetId="16">#REF!</definedName>
    <definedName name="skillmazdoor" localSheetId="9">#REF!</definedName>
    <definedName name="skillmazdoor">#REF!</definedName>
    <definedName name="SKYLIGHT_ROOF" localSheetId="15">#REF!</definedName>
    <definedName name="SKYLIGHT_ROOF" localSheetId="11">#REF!</definedName>
    <definedName name="SKYLIGHT_ROOF" localSheetId="17">#REF!</definedName>
    <definedName name="SKYLIGHT_ROOF" localSheetId="14">#REF!</definedName>
    <definedName name="SKYLIGHT_ROOF" localSheetId="8">#REF!</definedName>
    <definedName name="SKYLIGHT_ROOF" localSheetId="0">#REF!</definedName>
    <definedName name="SKYLIGHT_ROOF" localSheetId="20">#REF!</definedName>
    <definedName name="SKYLIGHT_ROOF" localSheetId="19">#REF!</definedName>
    <definedName name="SKYLIGHT_ROOF" localSheetId="7">#REF!</definedName>
    <definedName name="SKYLIGHT_ROOF" localSheetId="4">#REF!</definedName>
    <definedName name="SKYLIGHT_ROOF" localSheetId="3">#REF!</definedName>
    <definedName name="SKYLIGHT_ROOF" localSheetId="6">#REF!</definedName>
    <definedName name="SKYLIGHT_ROOF" localSheetId="5">#REF!</definedName>
    <definedName name="SKYLIGHT_ROOF" localSheetId="2">#REF!</definedName>
    <definedName name="SKYLIGHT_ROOF" localSheetId="1">#REF!</definedName>
    <definedName name="SKYLIGHT_ROOF" localSheetId="16">#REF!</definedName>
    <definedName name="SKYLIGHT_ROOF" localSheetId="9">#REF!</definedName>
    <definedName name="SKYLIGHT_ROOF">#REF!</definedName>
    <definedName name="SLOPE" localSheetId="15">#REF!</definedName>
    <definedName name="SLOPE" localSheetId="11">#REF!</definedName>
    <definedName name="SLOPE" localSheetId="17">#REF!</definedName>
    <definedName name="SLOPE" localSheetId="14">#REF!</definedName>
    <definedName name="SLOPE" localSheetId="8">#REF!</definedName>
    <definedName name="SLOPE" localSheetId="0">#REF!</definedName>
    <definedName name="SLOPE" localSheetId="20">#REF!</definedName>
    <definedName name="SLOPE" localSheetId="19">#REF!</definedName>
    <definedName name="SLOPE" localSheetId="7">#REF!</definedName>
    <definedName name="SLOPE" localSheetId="4">#REF!</definedName>
    <definedName name="SLOPE" localSheetId="3">#REF!</definedName>
    <definedName name="SLOPE" localSheetId="6">#REF!</definedName>
    <definedName name="SLOPE" localSheetId="5">#REF!</definedName>
    <definedName name="SLOPE" localSheetId="2">#REF!</definedName>
    <definedName name="SLOPE" localSheetId="1">#REF!</definedName>
    <definedName name="SLOPE" localSheetId="16">#REF!</definedName>
    <definedName name="SLOPE" localSheetId="9">#REF!</definedName>
    <definedName name="SLOPE">#REF!</definedName>
    <definedName name="soil_data" localSheetId="12">#REF!</definedName>
    <definedName name="soil_data" localSheetId="15">#REF!</definedName>
    <definedName name="soil_data" localSheetId="11">#REF!</definedName>
    <definedName name="soil_data" localSheetId="17">#REF!</definedName>
    <definedName name="soil_data" localSheetId="14">#REF!</definedName>
    <definedName name="soil_data" localSheetId="8">#REF!</definedName>
    <definedName name="soil_data" localSheetId="0">#REF!</definedName>
    <definedName name="soil_data" localSheetId="20">#REF!</definedName>
    <definedName name="soil_data" localSheetId="19">#REF!</definedName>
    <definedName name="soil_data" localSheetId="13">#REF!</definedName>
    <definedName name="soil_data" localSheetId="7">#REF!</definedName>
    <definedName name="soil_data" localSheetId="4">#REF!</definedName>
    <definedName name="soil_data" localSheetId="3">#REF!</definedName>
    <definedName name="soil_data" localSheetId="6">#REF!</definedName>
    <definedName name="soil_data" localSheetId="5">#REF!</definedName>
    <definedName name="soil_data" localSheetId="2">#REF!</definedName>
    <definedName name="soil_data" localSheetId="1">#REF!</definedName>
    <definedName name="soil_data" localSheetId="16">#REF!</definedName>
    <definedName name="soil_data" localSheetId="9">#REF!</definedName>
    <definedName name="soil_data">#REF!</definedName>
    <definedName name="SOURCE" localSheetId="14">#REF!</definedName>
    <definedName name="SOURCE" localSheetId="13">#REF!</definedName>
    <definedName name="SOURCE" localSheetId="16">#REF!</definedName>
    <definedName name="SOURCE">#REF!</definedName>
    <definedName name="span">[34]Anl!$G$6</definedName>
    <definedName name="sprayer" localSheetId="12">#REF!</definedName>
    <definedName name="sprayer" localSheetId="15">#REF!</definedName>
    <definedName name="sprayer" localSheetId="11">#REF!</definedName>
    <definedName name="sprayer" localSheetId="17">#REF!</definedName>
    <definedName name="sprayer" localSheetId="14">#REF!</definedName>
    <definedName name="sprayer" localSheetId="8">#REF!</definedName>
    <definedName name="sprayer" localSheetId="0">#REF!</definedName>
    <definedName name="sprayer" localSheetId="20">#REF!</definedName>
    <definedName name="sprayer" localSheetId="19">#REF!</definedName>
    <definedName name="sprayer" localSheetId="7">#REF!</definedName>
    <definedName name="sprayer" localSheetId="4">#REF!</definedName>
    <definedName name="sprayer" localSheetId="3">#REF!</definedName>
    <definedName name="sprayer" localSheetId="6">#REF!</definedName>
    <definedName name="sprayer" localSheetId="5">#REF!</definedName>
    <definedName name="sprayer" localSheetId="2">#REF!</definedName>
    <definedName name="sprayer" localSheetId="1">#REF!</definedName>
    <definedName name="sprayer" localSheetId="16">#REF!</definedName>
    <definedName name="sprayer" localSheetId="9">#REF!</definedName>
    <definedName name="sprayer">#REF!</definedName>
    <definedName name="SQRT__1___0.6___1.0" localSheetId="15">#REF!</definedName>
    <definedName name="SQRT__1___0.6___1.0" localSheetId="11">#REF!</definedName>
    <definedName name="SQRT__1___0.6___1.0" localSheetId="17">#REF!</definedName>
    <definedName name="SQRT__1___0.6___1.0" localSheetId="14">#REF!</definedName>
    <definedName name="SQRT__1___0.6___1.0" localSheetId="8">#REF!</definedName>
    <definedName name="SQRT__1___0.6___1.0" localSheetId="0">#REF!</definedName>
    <definedName name="SQRT__1___0.6___1.0" localSheetId="20">#REF!</definedName>
    <definedName name="SQRT__1___0.6___1.0" localSheetId="19">#REF!</definedName>
    <definedName name="SQRT__1___0.6___1.0" localSheetId="7">#REF!</definedName>
    <definedName name="SQRT__1___0.6___1.0" localSheetId="4">#REF!</definedName>
    <definedName name="SQRT__1___0.6___1.0" localSheetId="3">#REF!</definedName>
    <definedName name="SQRT__1___0.6___1.0" localSheetId="6">#REF!</definedName>
    <definedName name="SQRT__1___0.6___1.0" localSheetId="5">#REF!</definedName>
    <definedName name="SQRT__1___0.6___1.0" localSheetId="2">#REF!</definedName>
    <definedName name="SQRT__1___0.6___1.0" localSheetId="1">#REF!</definedName>
    <definedName name="SQRT__1___0.6___1.0" localSheetId="16">#REF!</definedName>
    <definedName name="SQRT__1___0.6___1.0" localSheetId="9">#REF!</definedName>
    <definedName name="SQRT__1___0.6___1.0">#REF!</definedName>
    <definedName name="SQRT__1___0_6___1_0" localSheetId="15">#REF!</definedName>
    <definedName name="SQRT__1___0_6___1_0" localSheetId="11">#REF!</definedName>
    <definedName name="SQRT__1___0_6___1_0" localSheetId="17">#REF!</definedName>
    <definedName name="SQRT__1___0_6___1_0" localSheetId="14">#REF!</definedName>
    <definedName name="SQRT__1___0_6___1_0" localSheetId="8">#REF!</definedName>
    <definedName name="SQRT__1___0_6___1_0" localSheetId="0">#REF!</definedName>
    <definedName name="SQRT__1___0_6___1_0" localSheetId="20">#REF!</definedName>
    <definedName name="SQRT__1___0_6___1_0" localSheetId="19">#REF!</definedName>
    <definedName name="SQRT__1___0_6___1_0" localSheetId="7">#REF!</definedName>
    <definedName name="SQRT__1___0_6___1_0" localSheetId="4">#REF!</definedName>
    <definedName name="SQRT__1___0_6___1_0" localSheetId="3">#REF!</definedName>
    <definedName name="SQRT__1___0_6___1_0" localSheetId="6">#REF!</definedName>
    <definedName name="SQRT__1___0_6___1_0" localSheetId="5">#REF!</definedName>
    <definedName name="SQRT__1___0_6___1_0" localSheetId="2">#REF!</definedName>
    <definedName name="SQRT__1___0_6___1_0" localSheetId="1">#REF!</definedName>
    <definedName name="SQRT__1___0_6___1_0" localSheetId="16">#REF!</definedName>
    <definedName name="SQRT__1___0_6___1_0" localSheetId="9">#REF!</definedName>
    <definedName name="SQRT__1___0_6___1_0">#REF!</definedName>
    <definedName name="SQRT__1___0_6___1_0___0" localSheetId="15">#REF!</definedName>
    <definedName name="SQRT__1___0_6___1_0___0" localSheetId="11">#REF!</definedName>
    <definedName name="SQRT__1___0_6___1_0___0" localSheetId="17">#REF!</definedName>
    <definedName name="SQRT__1___0_6___1_0___0" localSheetId="14">#REF!</definedName>
    <definedName name="SQRT__1___0_6___1_0___0" localSheetId="8">#REF!</definedName>
    <definedName name="SQRT__1___0_6___1_0___0" localSheetId="0">#REF!</definedName>
    <definedName name="SQRT__1___0_6___1_0___0" localSheetId="20">#REF!</definedName>
    <definedName name="SQRT__1___0_6___1_0___0" localSheetId="19">#REF!</definedName>
    <definedName name="SQRT__1___0_6___1_0___0" localSheetId="7">#REF!</definedName>
    <definedName name="SQRT__1___0_6___1_0___0" localSheetId="4">#REF!</definedName>
    <definedName name="SQRT__1___0_6___1_0___0" localSheetId="3">#REF!</definedName>
    <definedName name="SQRT__1___0_6___1_0___0" localSheetId="6">#REF!</definedName>
    <definedName name="SQRT__1___0_6___1_0___0" localSheetId="5">#REF!</definedName>
    <definedName name="SQRT__1___0_6___1_0___0" localSheetId="2">#REF!</definedName>
    <definedName name="SQRT__1___0_6___1_0___0" localSheetId="1">#REF!</definedName>
    <definedName name="SQRT__1___0_6___1_0___0" localSheetId="16">#REF!</definedName>
    <definedName name="SQRT__1___0_6___1_0___0" localSheetId="9">#REF!</definedName>
    <definedName name="SQRT__1___0_6___1_0___0">#REF!</definedName>
    <definedName name="SQRT__1___0_6___1_0___13" localSheetId="15">#REF!</definedName>
    <definedName name="SQRT__1___0_6___1_0___13" localSheetId="11">#REF!</definedName>
    <definedName name="SQRT__1___0_6___1_0___13" localSheetId="17">#REF!</definedName>
    <definedName name="SQRT__1___0_6___1_0___13" localSheetId="14">#REF!</definedName>
    <definedName name="SQRT__1___0_6___1_0___13" localSheetId="8">#REF!</definedName>
    <definedName name="SQRT__1___0_6___1_0___13" localSheetId="0">#REF!</definedName>
    <definedName name="SQRT__1___0_6___1_0___13" localSheetId="20">#REF!</definedName>
    <definedName name="SQRT__1___0_6___1_0___13" localSheetId="19">#REF!</definedName>
    <definedName name="SQRT__1___0_6___1_0___13" localSheetId="7">#REF!</definedName>
    <definedName name="SQRT__1___0_6___1_0___13" localSheetId="4">#REF!</definedName>
    <definedName name="SQRT__1___0_6___1_0___13" localSheetId="3">#REF!</definedName>
    <definedName name="SQRT__1___0_6___1_0___13" localSheetId="6">#REF!</definedName>
    <definedName name="SQRT__1___0_6___1_0___13" localSheetId="5">#REF!</definedName>
    <definedName name="SQRT__1___0_6___1_0___13" localSheetId="2">#REF!</definedName>
    <definedName name="SQRT__1___0_6___1_0___13" localSheetId="1">#REF!</definedName>
    <definedName name="SQRT__1___0_6___1_0___13" localSheetId="16">#REF!</definedName>
    <definedName name="SQRT__1___0_6___1_0___13" localSheetId="9">#REF!</definedName>
    <definedName name="SQRT__1___0_6___1_0___13">#REF!</definedName>
    <definedName name="Sr_No" localSheetId="12">#REF!</definedName>
    <definedName name="Sr_No" localSheetId="15">#REF!</definedName>
    <definedName name="Sr_No" localSheetId="11">#REF!</definedName>
    <definedName name="Sr_No" localSheetId="17">#REF!</definedName>
    <definedName name="Sr_No" localSheetId="14">#REF!</definedName>
    <definedName name="Sr_No" localSheetId="8">#REF!</definedName>
    <definedName name="Sr_No" localSheetId="0">#REF!</definedName>
    <definedName name="Sr_No" localSheetId="20">#REF!</definedName>
    <definedName name="Sr_No" localSheetId="19">#REF!</definedName>
    <definedName name="Sr_No" localSheetId="13">#REF!</definedName>
    <definedName name="Sr_No" localSheetId="7">#REF!</definedName>
    <definedName name="Sr_No" localSheetId="4">#REF!</definedName>
    <definedName name="Sr_No" localSheetId="3">#REF!</definedName>
    <definedName name="Sr_No" localSheetId="6">#REF!</definedName>
    <definedName name="Sr_No" localSheetId="5">#REF!</definedName>
    <definedName name="Sr_No" localSheetId="2">#REF!</definedName>
    <definedName name="Sr_No" localSheetId="1">#REF!</definedName>
    <definedName name="Sr_No" localSheetId="16">#REF!</definedName>
    <definedName name="Sr_No" localSheetId="9">#REF!</definedName>
    <definedName name="Sr_No">#REF!</definedName>
    <definedName name="sri" localSheetId="15">#REF!</definedName>
    <definedName name="sri" localSheetId="11">#REF!</definedName>
    <definedName name="sri" localSheetId="17">#REF!</definedName>
    <definedName name="sri" localSheetId="14">#REF!</definedName>
    <definedName name="sri" localSheetId="8">#REF!</definedName>
    <definedName name="sri" localSheetId="0">#REF!</definedName>
    <definedName name="sri" localSheetId="20">#REF!</definedName>
    <definedName name="sri" localSheetId="19">#REF!</definedName>
    <definedName name="sri" localSheetId="7">#REF!</definedName>
    <definedName name="sri" localSheetId="4">#REF!</definedName>
    <definedName name="sri" localSheetId="3">#REF!</definedName>
    <definedName name="sri" localSheetId="6">#REF!</definedName>
    <definedName name="sri" localSheetId="5">#REF!</definedName>
    <definedName name="sri" localSheetId="2">#REF!</definedName>
    <definedName name="sri" localSheetId="1">#REF!</definedName>
    <definedName name="sri" localSheetId="16">#REF!</definedName>
    <definedName name="sri" localSheetId="9">#REF!</definedName>
    <definedName name="sri">#REF!</definedName>
    <definedName name="ss" localSheetId="15">#REF!</definedName>
    <definedName name="ss" localSheetId="11">#REF!</definedName>
    <definedName name="ss" localSheetId="17">#REF!</definedName>
    <definedName name="ss" localSheetId="14">#REF!</definedName>
    <definedName name="ss" localSheetId="8">#REF!</definedName>
    <definedName name="ss" localSheetId="0">#REF!</definedName>
    <definedName name="ss" localSheetId="20">#REF!</definedName>
    <definedName name="ss" localSheetId="19">#REF!</definedName>
    <definedName name="ss" localSheetId="7">#REF!</definedName>
    <definedName name="ss" localSheetId="4">#REF!</definedName>
    <definedName name="ss" localSheetId="3">#REF!</definedName>
    <definedName name="ss" localSheetId="6">#REF!</definedName>
    <definedName name="ss" localSheetId="5">#REF!</definedName>
    <definedName name="ss" localSheetId="2">#REF!</definedName>
    <definedName name="ss" localSheetId="1">#REF!</definedName>
    <definedName name="ss" localSheetId="16">#REF!</definedName>
    <definedName name="ss" localSheetId="9">#REF!</definedName>
    <definedName name="ss">#REF!</definedName>
    <definedName name="SSM" localSheetId="15">#REF!</definedName>
    <definedName name="SSM" localSheetId="11">#REF!</definedName>
    <definedName name="SSM" localSheetId="17">#REF!</definedName>
    <definedName name="SSM" localSheetId="14">#REF!</definedName>
    <definedName name="SSM" localSheetId="8">#REF!</definedName>
    <definedName name="SSM" localSheetId="0">#REF!</definedName>
    <definedName name="SSM" localSheetId="20">#REF!</definedName>
    <definedName name="SSM" localSheetId="19">#REF!</definedName>
    <definedName name="SSM" localSheetId="7">#REF!</definedName>
    <definedName name="SSM" localSheetId="4">#REF!</definedName>
    <definedName name="SSM" localSheetId="3">#REF!</definedName>
    <definedName name="SSM" localSheetId="6">#REF!</definedName>
    <definedName name="SSM" localSheetId="5">#REF!</definedName>
    <definedName name="SSM" localSheetId="2">#REF!</definedName>
    <definedName name="SSM" localSheetId="1">#REF!</definedName>
    <definedName name="SSM" localSheetId="16">#REF!</definedName>
    <definedName name="SSM" localSheetId="9">#REF!</definedName>
    <definedName name="SSM">#REF!</definedName>
    <definedName name="SSM_ABOVE_GL" localSheetId="15">#REF!</definedName>
    <definedName name="SSM_ABOVE_GL" localSheetId="11">#REF!</definedName>
    <definedName name="SSM_ABOVE_GL" localSheetId="17">#REF!</definedName>
    <definedName name="SSM_ABOVE_GL" localSheetId="14">#REF!</definedName>
    <definedName name="SSM_ABOVE_GL" localSheetId="8">#REF!</definedName>
    <definedName name="SSM_ABOVE_GL" localSheetId="0">#REF!</definedName>
    <definedName name="SSM_ABOVE_GL" localSheetId="20">#REF!</definedName>
    <definedName name="SSM_ABOVE_GL" localSheetId="19">#REF!</definedName>
    <definedName name="SSM_ABOVE_GL" localSheetId="7">#REF!</definedName>
    <definedName name="SSM_ABOVE_GL" localSheetId="4">#REF!</definedName>
    <definedName name="SSM_ABOVE_GL" localSheetId="3">#REF!</definedName>
    <definedName name="SSM_ABOVE_GL" localSheetId="6">#REF!</definedName>
    <definedName name="SSM_ABOVE_GL" localSheetId="5">#REF!</definedName>
    <definedName name="SSM_ABOVE_GL" localSheetId="2">#REF!</definedName>
    <definedName name="SSM_ABOVE_GL" localSheetId="1">#REF!</definedName>
    <definedName name="SSM_ABOVE_GL" localSheetId="16">#REF!</definedName>
    <definedName name="SSM_ABOVE_GL" localSheetId="9">#REF!</definedName>
    <definedName name="SSM_ABOVE_GL">#REF!</definedName>
    <definedName name="SSM_BELOW_GL" localSheetId="15">#REF!</definedName>
    <definedName name="SSM_BELOW_GL" localSheetId="11">#REF!</definedName>
    <definedName name="SSM_BELOW_GL" localSheetId="17">#REF!</definedName>
    <definedName name="SSM_BELOW_GL" localSheetId="14">#REF!</definedName>
    <definedName name="SSM_BELOW_GL" localSheetId="8">#REF!</definedName>
    <definedName name="SSM_BELOW_GL" localSheetId="0">#REF!</definedName>
    <definedName name="SSM_BELOW_GL" localSheetId="20">#REF!</definedName>
    <definedName name="SSM_BELOW_GL" localSheetId="19">#REF!</definedName>
    <definedName name="SSM_BELOW_GL" localSheetId="7">#REF!</definedName>
    <definedName name="SSM_BELOW_GL" localSheetId="4">#REF!</definedName>
    <definedName name="SSM_BELOW_GL" localSheetId="3">#REF!</definedName>
    <definedName name="SSM_BELOW_GL" localSheetId="6">#REF!</definedName>
    <definedName name="SSM_BELOW_GL" localSheetId="5">#REF!</definedName>
    <definedName name="SSM_BELOW_GL" localSheetId="2">#REF!</definedName>
    <definedName name="SSM_BELOW_GL" localSheetId="1">#REF!</definedName>
    <definedName name="SSM_BELOW_GL" localSheetId="16">#REF!</definedName>
    <definedName name="SSM_BELOW_GL" localSheetId="9">#REF!</definedName>
    <definedName name="SSM_BELOW_GL">#REF!</definedName>
    <definedName name="sss" localSheetId="15">'[13]FT-05-02IsoBOM'!#REF!</definedName>
    <definedName name="sss" localSheetId="11">'[13]FT-05-02IsoBOM'!#REF!</definedName>
    <definedName name="sss" localSheetId="17">'[13]FT-05-02IsoBOM'!#REF!</definedName>
    <definedName name="sss" localSheetId="14">'[13]FT-05-02IsoBOM'!#REF!</definedName>
    <definedName name="sss" localSheetId="8">'[13]FT-05-02IsoBOM'!#REF!</definedName>
    <definedName name="sss" localSheetId="0">'[13]FT-05-02IsoBOM'!#REF!</definedName>
    <definedName name="sss" localSheetId="20">'[13]FT-05-02IsoBOM'!#REF!</definedName>
    <definedName name="sss" localSheetId="19">'[13]FT-05-02IsoBOM'!#REF!</definedName>
    <definedName name="sss" localSheetId="7">'[13]FT-05-02IsoBOM'!#REF!</definedName>
    <definedName name="sss" localSheetId="4">'[13]FT-05-02IsoBOM'!#REF!</definedName>
    <definedName name="sss" localSheetId="3">'[13]FT-05-02IsoBOM'!#REF!</definedName>
    <definedName name="sss" localSheetId="6">'[13]FT-05-02IsoBOM'!#REF!</definedName>
    <definedName name="sss" localSheetId="5">'[13]FT-05-02IsoBOM'!#REF!</definedName>
    <definedName name="sss" localSheetId="2">'[13]FT-05-02IsoBOM'!#REF!</definedName>
    <definedName name="sss" localSheetId="1">'[13]FT-05-02IsoBOM'!#REF!</definedName>
    <definedName name="sss" localSheetId="16">'[13]FT-05-02IsoBOM'!#REF!</definedName>
    <definedName name="sss" localSheetId="9">'[13]FT-05-02IsoBOM'!#REF!</definedName>
    <definedName name="sss">'[13]FT-05-02IsoBOM'!#REF!</definedName>
    <definedName name="ssss" localSheetId="15">'[3]Steel-Circular'!#REF!</definedName>
    <definedName name="ssss" localSheetId="11">'[3]Steel-Circular'!#REF!</definedName>
    <definedName name="ssss" localSheetId="17">'[3]Steel-Circular'!#REF!</definedName>
    <definedName name="ssss" localSheetId="14">'[3]Steel-Circular'!#REF!</definedName>
    <definedName name="ssss" localSheetId="8">'[3]Steel-Circular'!#REF!</definedName>
    <definedName name="ssss" localSheetId="0">'[3]Steel-Circular'!#REF!</definedName>
    <definedName name="ssss" localSheetId="20">'[3]Steel-Circular'!#REF!</definedName>
    <definedName name="ssss" localSheetId="19">'[3]Steel-Circular'!#REF!</definedName>
    <definedName name="ssss" localSheetId="7">'[3]Steel-Circular'!#REF!</definedName>
    <definedName name="ssss" localSheetId="4">'[3]Steel-Circular'!#REF!</definedName>
    <definedName name="ssss" localSheetId="3">'[3]Steel-Circular'!#REF!</definedName>
    <definedName name="ssss" localSheetId="6">'[3]Steel-Circular'!#REF!</definedName>
    <definedName name="ssss" localSheetId="5">'[3]Steel-Circular'!#REF!</definedName>
    <definedName name="ssss" localSheetId="2">'[3]Steel-Circular'!#REF!</definedName>
    <definedName name="ssss" localSheetId="1">'[3]Steel-Circular'!#REF!</definedName>
    <definedName name="ssss" localSheetId="16">'[3]Steel-Circular'!#REF!</definedName>
    <definedName name="ssss" localSheetId="9">'[3]Steel-Circular'!#REF!</definedName>
    <definedName name="ssss">'[3]Steel-Circular'!#REF!</definedName>
    <definedName name="sssss" localSheetId="14">#REF!</definedName>
    <definedName name="sssss" localSheetId="13">#REF!</definedName>
    <definedName name="sssss" localSheetId="16">#REF!</definedName>
    <definedName name="sssss">#REF!</definedName>
    <definedName name="sst" localSheetId="15">#REF!</definedName>
    <definedName name="sst" localSheetId="11">#REF!</definedName>
    <definedName name="sst" localSheetId="17">#REF!</definedName>
    <definedName name="sst" localSheetId="14">#REF!</definedName>
    <definedName name="sst" localSheetId="8">#REF!</definedName>
    <definedName name="sst" localSheetId="0">#REF!</definedName>
    <definedName name="sst" localSheetId="20">#REF!</definedName>
    <definedName name="sst" localSheetId="19">#REF!</definedName>
    <definedName name="sst" localSheetId="7">#REF!</definedName>
    <definedName name="sst" localSheetId="4">#REF!</definedName>
    <definedName name="sst" localSheetId="3">#REF!</definedName>
    <definedName name="sst" localSheetId="6">#REF!</definedName>
    <definedName name="sst" localSheetId="5">#REF!</definedName>
    <definedName name="sst" localSheetId="2">#REF!</definedName>
    <definedName name="sst" localSheetId="1">#REF!</definedName>
    <definedName name="sst" localSheetId="16">#REF!</definedName>
    <definedName name="sst" localSheetId="9">#REF!</definedName>
    <definedName name="sst">#REF!</definedName>
    <definedName name="ST">[4]Rates!$H$28</definedName>
    <definedName name="Staircase" localSheetId="15">#REF!</definedName>
    <definedName name="Staircase" localSheetId="11">#REF!</definedName>
    <definedName name="Staircase" localSheetId="17">#REF!</definedName>
    <definedName name="Staircase" localSheetId="14">#REF!</definedName>
    <definedName name="Staircase" localSheetId="8">#REF!</definedName>
    <definedName name="Staircase" localSheetId="0">#REF!</definedName>
    <definedName name="Staircase" localSheetId="20">#REF!</definedName>
    <definedName name="Staircase" localSheetId="19">#REF!</definedName>
    <definedName name="Staircase" localSheetId="7">#REF!</definedName>
    <definedName name="Staircase" localSheetId="4">#REF!</definedName>
    <definedName name="Staircase" localSheetId="3">#REF!</definedName>
    <definedName name="Staircase" localSheetId="6">#REF!</definedName>
    <definedName name="Staircase" localSheetId="5">#REF!</definedName>
    <definedName name="Staircase" localSheetId="2">#REF!</definedName>
    <definedName name="Staircase" localSheetId="1">#REF!</definedName>
    <definedName name="Staircase" localSheetId="16">#REF!</definedName>
    <definedName name="Staircase" localSheetId="9">#REF!</definedName>
    <definedName name="Staircase">#REF!</definedName>
    <definedName name="Staircase2" localSheetId="15">#REF!</definedName>
    <definedName name="Staircase2" localSheetId="11">#REF!</definedName>
    <definedName name="Staircase2" localSheetId="17">#REF!</definedName>
    <definedName name="Staircase2" localSheetId="14">#REF!</definedName>
    <definedName name="Staircase2" localSheetId="8">#REF!</definedName>
    <definedName name="Staircase2" localSheetId="0">#REF!</definedName>
    <definedName name="Staircase2" localSheetId="20">#REF!</definedName>
    <definedName name="Staircase2" localSheetId="19">#REF!</definedName>
    <definedName name="Staircase2" localSheetId="7">#REF!</definedName>
    <definedName name="Staircase2" localSheetId="4">#REF!</definedName>
    <definedName name="Staircase2" localSheetId="3">#REF!</definedName>
    <definedName name="Staircase2" localSheetId="6">#REF!</definedName>
    <definedName name="Staircase2" localSheetId="5">#REF!</definedName>
    <definedName name="Staircase2" localSheetId="2">#REF!</definedName>
    <definedName name="Staircase2" localSheetId="1">#REF!</definedName>
    <definedName name="Staircase2" localSheetId="16">#REF!</definedName>
    <definedName name="Staircase2" localSheetId="9">#REF!</definedName>
    <definedName name="Staircase2">#REF!</definedName>
    <definedName name="staticpaver" localSheetId="12">#REF!</definedName>
    <definedName name="staticpaver" localSheetId="15">#REF!</definedName>
    <definedName name="staticpaver" localSheetId="11">#REF!</definedName>
    <definedName name="staticpaver" localSheetId="17">#REF!</definedName>
    <definedName name="staticpaver" localSheetId="14">#REF!</definedName>
    <definedName name="staticpaver" localSheetId="8">#REF!</definedName>
    <definedName name="staticpaver" localSheetId="0">#REF!</definedName>
    <definedName name="staticpaver" localSheetId="20">#REF!</definedName>
    <definedName name="staticpaver" localSheetId="19">#REF!</definedName>
    <definedName name="staticpaver" localSheetId="7">#REF!</definedName>
    <definedName name="staticpaver" localSheetId="4">#REF!</definedName>
    <definedName name="staticpaver" localSheetId="3">#REF!</definedName>
    <definedName name="staticpaver" localSheetId="6">#REF!</definedName>
    <definedName name="staticpaver" localSheetId="5">#REF!</definedName>
    <definedName name="staticpaver" localSheetId="2">#REF!</definedName>
    <definedName name="staticpaver" localSheetId="1">#REF!</definedName>
    <definedName name="staticpaver" localSheetId="16">#REF!</definedName>
    <definedName name="staticpaver" localSheetId="9">#REF!</definedName>
    <definedName name="staticpaver">#REF!</definedName>
    <definedName name="steam_props" localSheetId="15">#REF!</definedName>
    <definedName name="steam_props" localSheetId="11">#REF!</definedName>
    <definedName name="steam_props" localSheetId="17">#REF!</definedName>
    <definedName name="steam_props" localSheetId="14">#REF!</definedName>
    <definedName name="steam_props" localSheetId="8">#REF!</definedName>
    <definedName name="steam_props" localSheetId="0">#REF!</definedName>
    <definedName name="steam_props" localSheetId="20">#REF!</definedName>
    <definedName name="steam_props" localSheetId="19">#REF!</definedName>
    <definedName name="steam_props" localSheetId="7">#REF!</definedName>
    <definedName name="steam_props" localSheetId="4">#REF!</definedName>
    <definedName name="steam_props" localSheetId="3">#REF!</definedName>
    <definedName name="steam_props" localSheetId="6">#REF!</definedName>
    <definedName name="steam_props" localSheetId="5">#REF!</definedName>
    <definedName name="steam_props" localSheetId="2">#REF!</definedName>
    <definedName name="steam_props" localSheetId="1">#REF!</definedName>
    <definedName name="steam_props" localSheetId="16">#REF!</definedName>
    <definedName name="steam_props" localSheetId="9">#REF!</definedName>
    <definedName name="steam_props">#REF!</definedName>
    <definedName name="STEEL_WINDOW" localSheetId="15">#REF!</definedName>
    <definedName name="STEEL_WINDOW" localSheetId="11">#REF!</definedName>
    <definedName name="STEEL_WINDOW" localSheetId="17">#REF!</definedName>
    <definedName name="STEEL_WINDOW" localSheetId="14">#REF!</definedName>
    <definedName name="STEEL_WINDOW" localSheetId="8">#REF!</definedName>
    <definedName name="STEEL_WINDOW" localSheetId="0">#REF!</definedName>
    <definedName name="STEEL_WINDOW" localSheetId="20">#REF!</definedName>
    <definedName name="STEEL_WINDOW" localSheetId="19">#REF!</definedName>
    <definedName name="STEEL_WINDOW" localSheetId="7">#REF!</definedName>
    <definedName name="STEEL_WINDOW" localSheetId="4">#REF!</definedName>
    <definedName name="STEEL_WINDOW" localSheetId="3">#REF!</definedName>
    <definedName name="STEEL_WINDOW" localSheetId="6">#REF!</definedName>
    <definedName name="STEEL_WINDOW" localSheetId="5">#REF!</definedName>
    <definedName name="STEEL_WINDOW" localSheetId="2">#REF!</definedName>
    <definedName name="STEEL_WINDOW" localSheetId="1">#REF!</definedName>
    <definedName name="STEEL_WINDOW" localSheetId="16">#REF!</definedName>
    <definedName name="STEEL_WINDOW" localSheetId="9">#REF!</definedName>
    <definedName name="STEEL_WINDOW">#REF!</definedName>
    <definedName name="steelbars" localSheetId="12">#REF!</definedName>
    <definedName name="steelbars" localSheetId="15">#REF!</definedName>
    <definedName name="steelbars" localSheetId="11">#REF!</definedName>
    <definedName name="steelbars" localSheetId="17">#REF!</definedName>
    <definedName name="steelbars" localSheetId="14">#REF!</definedName>
    <definedName name="steelbars" localSheetId="8">#REF!</definedName>
    <definedName name="steelbars" localSheetId="0">#REF!</definedName>
    <definedName name="steelbars" localSheetId="20">#REF!</definedName>
    <definedName name="steelbars" localSheetId="19">#REF!</definedName>
    <definedName name="steelbars" localSheetId="7">#REF!</definedName>
    <definedName name="steelbars" localSheetId="4">#REF!</definedName>
    <definedName name="steelbars" localSheetId="3">#REF!</definedName>
    <definedName name="steelbars" localSheetId="6">#REF!</definedName>
    <definedName name="steelbars" localSheetId="5">#REF!</definedName>
    <definedName name="steelbars" localSheetId="2">#REF!</definedName>
    <definedName name="steelbars" localSheetId="1">#REF!</definedName>
    <definedName name="steelbars" localSheetId="16">#REF!</definedName>
    <definedName name="steelbars" localSheetId="9">#REF!</definedName>
    <definedName name="steelbars">#REF!</definedName>
    <definedName name="steelrod" localSheetId="12">#REF!</definedName>
    <definedName name="steelrod" localSheetId="15">#REF!</definedName>
    <definedName name="steelrod" localSheetId="11">#REF!</definedName>
    <definedName name="steelrod" localSheetId="17">#REF!</definedName>
    <definedName name="steelrod" localSheetId="14">#REF!</definedName>
    <definedName name="steelrod" localSheetId="8">#REF!</definedName>
    <definedName name="steelrod" localSheetId="0">#REF!</definedName>
    <definedName name="steelrod" localSheetId="20">#REF!</definedName>
    <definedName name="steelrod" localSheetId="19">#REF!</definedName>
    <definedName name="steelrod" localSheetId="7">#REF!</definedName>
    <definedName name="steelrod" localSheetId="4">#REF!</definedName>
    <definedName name="steelrod" localSheetId="3">#REF!</definedName>
    <definedName name="steelrod" localSheetId="6">#REF!</definedName>
    <definedName name="steelrod" localSheetId="5">#REF!</definedName>
    <definedName name="steelrod" localSheetId="2">#REF!</definedName>
    <definedName name="steelrod" localSheetId="1">#REF!</definedName>
    <definedName name="steelrod" localSheetId="16">#REF!</definedName>
    <definedName name="steelrod" localSheetId="9">#REF!</definedName>
    <definedName name="steelrod">#REF!</definedName>
    <definedName name="steelstrands" localSheetId="12">#REF!</definedName>
    <definedName name="steelstrands" localSheetId="15">#REF!</definedName>
    <definedName name="steelstrands" localSheetId="11">#REF!</definedName>
    <definedName name="steelstrands" localSheetId="17">#REF!</definedName>
    <definedName name="steelstrands" localSheetId="14">#REF!</definedName>
    <definedName name="steelstrands" localSheetId="8">#REF!</definedName>
    <definedName name="steelstrands" localSheetId="0">#REF!</definedName>
    <definedName name="steelstrands" localSheetId="20">#REF!</definedName>
    <definedName name="steelstrands" localSheetId="19">#REF!</definedName>
    <definedName name="steelstrands" localSheetId="7">#REF!</definedName>
    <definedName name="steelstrands" localSheetId="4">#REF!</definedName>
    <definedName name="steelstrands" localSheetId="3">#REF!</definedName>
    <definedName name="steelstrands" localSheetId="6">#REF!</definedName>
    <definedName name="steelstrands" localSheetId="5">#REF!</definedName>
    <definedName name="steelstrands" localSheetId="2">#REF!</definedName>
    <definedName name="steelstrands" localSheetId="1">#REF!</definedName>
    <definedName name="steelstrands" localSheetId="16">#REF!</definedName>
    <definedName name="steelstrands" localSheetId="9">#REF!</definedName>
    <definedName name="steelstrands">#REF!</definedName>
    <definedName name="steelwire" localSheetId="12">#REF!</definedName>
    <definedName name="steelwire" localSheetId="15">#REF!</definedName>
    <definedName name="steelwire" localSheetId="11">#REF!</definedName>
    <definedName name="steelwire" localSheetId="17">#REF!</definedName>
    <definedName name="steelwire" localSheetId="14">#REF!</definedName>
    <definedName name="steelwire" localSheetId="8">#REF!</definedName>
    <definedName name="steelwire" localSheetId="0">#REF!</definedName>
    <definedName name="steelwire" localSheetId="20">#REF!</definedName>
    <definedName name="steelwire" localSheetId="19">#REF!</definedName>
    <definedName name="steelwire" localSheetId="7">#REF!</definedName>
    <definedName name="steelwire" localSheetId="4">#REF!</definedName>
    <definedName name="steelwire" localSheetId="3">#REF!</definedName>
    <definedName name="steelwire" localSheetId="6">#REF!</definedName>
    <definedName name="steelwire" localSheetId="5">#REF!</definedName>
    <definedName name="steelwire" localSheetId="2">#REF!</definedName>
    <definedName name="steelwire" localSheetId="1">#REF!</definedName>
    <definedName name="steelwire" localSheetId="16">#REF!</definedName>
    <definedName name="steelwire" localSheetId="9">#REF!</definedName>
    <definedName name="steelwire">#REF!</definedName>
    <definedName name="steelwires" localSheetId="12">#REF!</definedName>
    <definedName name="steelwires" localSheetId="15">#REF!</definedName>
    <definedName name="steelwires" localSheetId="11">#REF!</definedName>
    <definedName name="steelwires" localSheetId="17">#REF!</definedName>
    <definedName name="steelwires" localSheetId="14">#REF!</definedName>
    <definedName name="steelwires" localSheetId="8">#REF!</definedName>
    <definedName name="steelwires" localSheetId="0">#REF!</definedName>
    <definedName name="steelwires" localSheetId="20">#REF!</definedName>
    <definedName name="steelwires" localSheetId="19">#REF!</definedName>
    <definedName name="steelwires" localSheetId="7">#REF!</definedName>
    <definedName name="steelwires" localSheetId="4">#REF!</definedName>
    <definedName name="steelwires" localSheetId="3">#REF!</definedName>
    <definedName name="steelwires" localSheetId="6">#REF!</definedName>
    <definedName name="steelwires" localSheetId="5">#REF!</definedName>
    <definedName name="steelwires" localSheetId="2">#REF!</definedName>
    <definedName name="steelwires" localSheetId="1">#REF!</definedName>
    <definedName name="steelwires" localSheetId="16">#REF!</definedName>
    <definedName name="steelwires" localSheetId="9">#REF!</definedName>
    <definedName name="steelwires">#REF!</definedName>
    <definedName name="stonebreaker" localSheetId="12">#REF!</definedName>
    <definedName name="stonebreaker" localSheetId="15">#REF!</definedName>
    <definedName name="stonebreaker" localSheetId="11">#REF!</definedName>
    <definedName name="stonebreaker" localSheetId="17">#REF!</definedName>
    <definedName name="stonebreaker" localSheetId="14">#REF!</definedName>
    <definedName name="stonebreaker" localSheetId="8">#REF!</definedName>
    <definedName name="stonebreaker" localSheetId="0">#REF!</definedName>
    <definedName name="stonebreaker" localSheetId="20">#REF!</definedName>
    <definedName name="stonebreaker" localSheetId="19">#REF!</definedName>
    <definedName name="stonebreaker" localSheetId="7">#REF!</definedName>
    <definedName name="stonebreaker" localSheetId="4">#REF!</definedName>
    <definedName name="stonebreaker" localSheetId="3">#REF!</definedName>
    <definedName name="stonebreaker" localSheetId="6">#REF!</definedName>
    <definedName name="stonebreaker" localSheetId="5">#REF!</definedName>
    <definedName name="stonebreaker" localSheetId="2">#REF!</definedName>
    <definedName name="stonebreaker" localSheetId="1">#REF!</definedName>
    <definedName name="stonebreaker" localSheetId="16">#REF!</definedName>
    <definedName name="stonebreaker" localSheetId="9">#REF!</definedName>
    <definedName name="stonebreaker">#REF!</definedName>
    <definedName name="strands" localSheetId="12">#REF!</definedName>
    <definedName name="strands" localSheetId="15">#REF!</definedName>
    <definedName name="strands" localSheetId="11">#REF!</definedName>
    <definedName name="strands" localSheetId="17">#REF!</definedName>
    <definedName name="strands" localSheetId="14">#REF!</definedName>
    <definedName name="strands" localSheetId="8">#REF!</definedName>
    <definedName name="strands" localSheetId="0">#REF!</definedName>
    <definedName name="strands" localSheetId="20">#REF!</definedName>
    <definedName name="strands" localSheetId="19">#REF!</definedName>
    <definedName name="strands" localSheetId="7">#REF!</definedName>
    <definedName name="strands" localSheetId="4">#REF!</definedName>
    <definedName name="strands" localSheetId="3">#REF!</definedName>
    <definedName name="strands" localSheetId="6">#REF!</definedName>
    <definedName name="strands" localSheetId="5">#REF!</definedName>
    <definedName name="strands" localSheetId="2">#REF!</definedName>
    <definedName name="strands" localSheetId="1">#REF!</definedName>
    <definedName name="strands" localSheetId="16">#REF!</definedName>
    <definedName name="strands" localSheetId="9">#REF!</definedName>
    <definedName name="strands">#REF!</definedName>
    <definedName name="StrID" localSheetId="15">#REF!</definedName>
    <definedName name="StrID" localSheetId="11">#REF!</definedName>
    <definedName name="StrID" localSheetId="17">#REF!</definedName>
    <definedName name="StrID" localSheetId="14">#REF!</definedName>
    <definedName name="StrID" localSheetId="8">#REF!</definedName>
    <definedName name="StrID" localSheetId="0">#REF!</definedName>
    <definedName name="StrID" localSheetId="20">#REF!</definedName>
    <definedName name="StrID" localSheetId="19">#REF!</definedName>
    <definedName name="StrID" localSheetId="7">#REF!</definedName>
    <definedName name="StrID" localSheetId="4">#REF!</definedName>
    <definedName name="StrID" localSheetId="3">#REF!</definedName>
    <definedName name="StrID" localSheetId="6">#REF!</definedName>
    <definedName name="StrID" localSheetId="5">#REF!</definedName>
    <definedName name="StrID" localSheetId="2">#REF!</definedName>
    <definedName name="StrID" localSheetId="1">#REF!</definedName>
    <definedName name="StrID" localSheetId="16">#REF!</definedName>
    <definedName name="StrID" localSheetId="9">#REF!</definedName>
    <definedName name="StrID">#REF!</definedName>
    <definedName name="structuralsteel" localSheetId="12">#REF!</definedName>
    <definedName name="structuralsteel" localSheetId="15">#REF!</definedName>
    <definedName name="structuralsteel" localSheetId="11">#REF!</definedName>
    <definedName name="structuralsteel" localSheetId="17">#REF!</definedName>
    <definedName name="structuralsteel" localSheetId="14">#REF!</definedName>
    <definedName name="structuralsteel" localSheetId="8">#REF!</definedName>
    <definedName name="structuralsteel" localSheetId="0">#REF!</definedName>
    <definedName name="structuralsteel" localSheetId="20">#REF!</definedName>
    <definedName name="structuralsteel" localSheetId="19">#REF!</definedName>
    <definedName name="structuralsteel" localSheetId="7">#REF!</definedName>
    <definedName name="structuralsteel" localSheetId="4">#REF!</definedName>
    <definedName name="structuralsteel" localSheetId="3">#REF!</definedName>
    <definedName name="structuralsteel" localSheetId="6">#REF!</definedName>
    <definedName name="structuralsteel" localSheetId="5">#REF!</definedName>
    <definedName name="structuralsteel" localSheetId="2">#REF!</definedName>
    <definedName name="structuralsteel" localSheetId="1">#REF!</definedName>
    <definedName name="structuralsteel" localSheetId="16">#REF!</definedName>
    <definedName name="structuralsteel" localSheetId="9">#REF!</definedName>
    <definedName name="structuralsteel">#REF!</definedName>
    <definedName name="structure" localSheetId="15">#REF!</definedName>
    <definedName name="structure" localSheetId="11">#REF!</definedName>
    <definedName name="structure" localSheetId="17">#REF!</definedName>
    <definedName name="structure" localSheetId="14">#REF!</definedName>
    <definedName name="structure" localSheetId="8">#REF!</definedName>
    <definedName name="structure" localSheetId="0">#REF!</definedName>
    <definedName name="structure" localSheetId="20">#REF!</definedName>
    <definedName name="structure" localSheetId="19">#REF!</definedName>
    <definedName name="structure" localSheetId="7">#REF!</definedName>
    <definedName name="structure" localSheetId="4">#REF!</definedName>
    <definedName name="structure" localSheetId="3">#REF!</definedName>
    <definedName name="structure" localSheetId="6">#REF!</definedName>
    <definedName name="structure" localSheetId="5">#REF!</definedName>
    <definedName name="structure" localSheetId="2">#REF!</definedName>
    <definedName name="structure" localSheetId="1">#REF!</definedName>
    <definedName name="structure" localSheetId="16">#REF!</definedName>
    <definedName name="structure" localSheetId="9">#REF!</definedName>
    <definedName name="structure">#REF!</definedName>
    <definedName name="Subgrade" localSheetId="15">#REF!</definedName>
    <definedName name="Subgrade" localSheetId="11">#REF!</definedName>
    <definedName name="Subgrade" localSheetId="17">#REF!</definedName>
    <definedName name="Subgrade" localSheetId="14">#REF!</definedName>
    <definedName name="Subgrade" localSheetId="8">#REF!</definedName>
    <definedName name="Subgrade" localSheetId="0">#REF!</definedName>
    <definedName name="Subgrade" localSheetId="20">#REF!</definedName>
    <definedName name="Subgrade" localSheetId="19">#REF!</definedName>
    <definedName name="Subgrade" localSheetId="7">#REF!</definedName>
    <definedName name="Subgrade" localSheetId="4">#REF!</definedName>
    <definedName name="Subgrade" localSheetId="3">#REF!</definedName>
    <definedName name="Subgrade" localSheetId="6">#REF!</definedName>
    <definedName name="Subgrade" localSheetId="5">#REF!</definedName>
    <definedName name="Subgrade" localSheetId="2">#REF!</definedName>
    <definedName name="Subgrade" localSheetId="1">#REF!</definedName>
    <definedName name="Subgrade" localSheetId="16">#REF!</definedName>
    <definedName name="Subgrade" localSheetId="9">#REF!</definedName>
    <definedName name="Subgrade">#REF!</definedName>
    <definedName name="Subject" localSheetId="15">#REF!</definedName>
    <definedName name="Subject" localSheetId="11">#REF!</definedName>
    <definedName name="Subject" localSheetId="17">#REF!</definedName>
    <definedName name="Subject" localSheetId="14">#REF!</definedName>
    <definedName name="Subject" localSheetId="8">#REF!</definedName>
    <definedName name="Subject" localSheetId="0">#REF!</definedName>
    <definedName name="Subject" localSheetId="20">#REF!</definedName>
    <definedName name="Subject" localSheetId="19">#REF!</definedName>
    <definedName name="Subject" localSheetId="7">#REF!</definedName>
    <definedName name="Subject" localSheetId="4">#REF!</definedName>
    <definedName name="Subject" localSheetId="3">#REF!</definedName>
    <definedName name="Subject" localSheetId="6">#REF!</definedName>
    <definedName name="Subject" localSheetId="5">#REF!</definedName>
    <definedName name="Subject" localSheetId="2">#REF!</definedName>
    <definedName name="Subject" localSheetId="1">#REF!</definedName>
    <definedName name="Subject" localSheetId="16">#REF!</definedName>
    <definedName name="Subject" localSheetId="9">#REF!</definedName>
    <definedName name="Subject">#REF!</definedName>
    <definedName name="substructure" localSheetId="15">#REF!</definedName>
    <definedName name="substructure" localSheetId="11">#REF!</definedName>
    <definedName name="substructure" localSheetId="17">#REF!</definedName>
    <definedName name="substructure" localSheetId="14">#REF!</definedName>
    <definedName name="substructure" localSheetId="8">#REF!</definedName>
    <definedName name="substructure" localSheetId="0">#REF!</definedName>
    <definedName name="substructure" localSheetId="20">#REF!</definedName>
    <definedName name="substructure" localSheetId="19">#REF!</definedName>
    <definedName name="substructure" localSheetId="7">#REF!</definedName>
    <definedName name="substructure" localSheetId="4">#REF!</definedName>
    <definedName name="substructure" localSheetId="3">#REF!</definedName>
    <definedName name="substructure" localSheetId="6">#REF!</definedName>
    <definedName name="substructure" localSheetId="5">#REF!</definedName>
    <definedName name="substructure" localSheetId="2">#REF!</definedName>
    <definedName name="substructure" localSheetId="1">#REF!</definedName>
    <definedName name="substructure" localSheetId="16">#REF!</definedName>
    <definedName name="substructure" localSheetId="9">#REF!</definedName>
    <definedName name="substructure">#REF!</definedName>
    <definedName name="sumana" localSheetId="15">#REF!</definedName>
    <definedName name="sumana" localSheetId="11">#REF!</definedName>
    <definedName name="sumana" localSheetId="17">#REF!</definedName>
    <definedName name="sumana" localSheetId="14">#REF!</definedName>
    <definedName name="sumana" localSheetId="8">#REF!</definedName>
    <definedName name="sumana" localSheetId="0">#REF!</definedName>
    <definedName name="sumana" localSheetId="20">#REF!</definedName>
    <definedName name="sumana" localSheetId="19">#REF!</definedName>
    <definedName name="sumana" localSheetId="13">#REF!</definedName>
    <definedName name="sumana" localSheetId="7">#REF!</definedName>
    <definedName name="sumana" localSheetId="4">#REF!</definedName>
    <definedName name="sumana" localSheetId="3">#REF!</definedName>
    <definedName name="sumana" localSheetId="6">#REF!</definedName>
    <definedName name="sumana" localSheetId="5">#REF!</definedName>
    <definedName name="sumana" localSheetId="2">#REF!</definedName>
    <definedName name="sumana" localSheetId="1">#REF!</definedName>
    <definedName name="sumana" localSheetId="16">#REF!</definedName>
    <definedName name="sumana" localSheetId="9">#REF!</definedName>
    <definedName name="sumana">#REF!</definedName>
    <definedName name="Summary" localSheetId="15">#REF!</definedName>
    <definedName name="Summary" localSheetId="11">#REF!</definedName>
    <definedName name="Summary" localSheetId="17">#REF!</definedName>
    <definedName name="Summary" localSheetId="14">#REF!</definedName>
    <definedName name="Summary" localSheetId="8">#REF!</definedName>
    <definedName name="Summary" localSheetId="0">#REF!</definedName>
    <definedName name="Summary" localSheetId="20">#REF!</definedName>
    <definedName name="Summary" localSheetId="19">#REF!</definedName>
    <definedName name="Summary" localSheetId="7">#REF!</definedName>
    <definedName name="Summary" localSheetId="4">#REF!</definedName>
    <definedName name="Summary" localSheetId="3">#REF!</definedName>
    <definedName name="Summary" localSheetId="6">#REF!</definedName>
    <definedName name="Summary" localSheetId="5">#REF!</definedName>
    <definedName name="Summary" localSheetId="2">#REF!</definedName>
    <definedName name="Summary" localSheetId="1">#REF!</definedName>
    <definedName name="Summary" localSheetId="16">#REF!</definedName>
    <definedName name="Summary" localSheetId="9">#REF!</definedName>
    <definedName name="Summary">#REF!</definedName>
    <definedName name="SUMP_TANK" localSheetId="15">#REF!</definedName>
    <definedName name="SUMP_TANK" localSheetId="11">#REF!</definedName>
    <definedName name="SUMP_TANK" localSheetId="17">#REF!</definedName>
    <definedName name="SUMP_TANK" localSheetId="14">#REF!</definedName>
    <definedName name="SUMP_TANK" localSheetId="8">#REF!</definedName>
    <definedName name="SUMP_TANK" localSheetId="0">#REF!</definedName>
    <definedName name="SUMP_TANK" localSheetId="20">#REF!</definedName>
    <definedName name="SUMP_TANK" localSheetId="19">#REF!</definedName>
    <definedName name="SUMP_TANK" localSheetId="7">#REF!</definedName>
    <definedName name="SUMP_TANK" localSheetId="4">#REF!</definedName>
    <definedName name="SUMP_TANK" localSheetId="3">#REF!</definedName>
    <definedName name="SUMP_TANK" localSheetId="6">#REF!</definedName>
    <definedName name="SUMP_TANK" localSheetId="5">#REF!</definedName>
    <definedName name="SUMP_TANK" localSheetId="2">#REF!</definedName>
    <definedName name="SUMP_TANK" localSheetId="1">#REF!</definedName>
    <definedName name="SUMP_TANK" localSheetId="16">#REF!</definedName>
    <definedName name="SUMP_TANK" localSheetId="9">#REF!</definedName>
    <definedName name="SUMP_TANK">#REF!</definedName>
    <definedName name="sumtotal" localSheetId="14">#REF!</definedName>
    <definedName name="sumtotal" localSheetId="13">#REF!</definedName>
    <definedName name="sumtotal" localSheetId="16">#REF!</definedName>
    <definedName name="sumtotal">#REF!</definedName>
    <definedName name="SUNKENPRN_PLASTERING" localSheetId="15">#REF!</definedName>
    <definedName name="SUNKENPRN_PLASTERING" localSheetId="11">#REF!</definedName>
    <definedName name="SUNKENPRN_PLASTERING" localSheetId="17">#REF!</definedName>
    <definedName name="SUNKENPRN_PLASTERING" localSheetId="14">#REF!</definedName>
    <definedName name="SUNKENPRN_PLASTERING" localSheetId="8">#REF!</definedName>
    <definedName name="SUNKENPRN_PLASTERING" localSheetId="0">#REF!</definedName>
    <definedName name="SUNKENPRN_PLASTERING" localSheetId="20">#REF!</definedName>
    <definedName name="SUNKENPRN_PLASTERING" localSheetId="19">#REF!</definedName>
    <definedName name="SUNKENPRN_PLASTERING" localSheetId="7">#REF!</definedName>
    <definedName name="SUNKENPRN_PLASTERING" localSheetId="4">#REF!</definedName>
    <definedName name="SUNKENPRN_PLASTERING" localSheetId="3">#REF!</definedName>
    <definedName name="SUNKENPRN_PLASTERING" localSheetId="6">#REF!</definedName>
    <definedName name="SUNKENPRN_PLASTERING" localSheetId="5">#REF!</definedName>
    <definedName name="SUNKENPRN_PLASTERING" localSheetId="2">#REF!</definedName>
    <definedName name="SUNKENPRN_PLASTERING" localSheetId="1">#REF!</definedName>
    <definedName name="SUNKENPRN_PLASTERING" localSheetId="16">#REF!</definedName>
    <definedName name="SUNKENPRN_PLASTERING" localSheetId="9">#REF!</definedName>
    <definedName name="SUNKENPRN_PLASTERING">#REF!</definedName>
    <definedName name="super" localSheetId="15">#REF!</definedName>
    <definedName name="super" localSheetId="11">#REF!</definedName>
    <definedName name="super" localSheetId="17">#REF!</definedName>
    <definedName name="super" localSheetId="14">#REF!</definedName>
    <definedName name="super" localSheetId="8">#REF!</definedName>
    <definedName name="super" localSheetId="0">#REF!</definedName>
    <definedName name="super" localSheetId="20">#REF!</definedName>
    <definedName name="super" localSheetId="19">#REF!</definedName>
    <definedName name="super" localSheetId="7">#REF!</definedName>
    <definedName name="super" localSheetId="4">#REF!</definedName>
    <definedName name="super" localSheetId="3">#REF!</definedName>
    <definedName name="super" localSheetId="6">#REF!</definedName>
    <definedName name="super" localSheetId="5">#REF!</definedName>
    <definedName name="super" localSheetId="2">#REF!</definedName>
    <definedName name="super" localSheetId="1">#REF!</definedName>
    <definedName name="super" localSheetId="16">#REF!</definedName>
    <definedName name="super" localSheetId="9">#REF!</definedName>
    <definedName name="super">#REF!</definedName>
    <definedName name="Sydney" localSheetId="15">#REF!</definedName>
    <definedName name="Sydney" localSheetId="11">#REF!</definedName>
    <definedName name="Sydney" localSheetId="17">#REF!</definedName>
    <definedName name="Sydney" localSheetId="14">#REF!</definedName>
    <definedName name="Sydney" localSheetId="8">#REF!</definedName>
    <definedName name="Sydney" localSheetId="0">#REF!</definedName>
    <definedName name="Sydney" localSheetId="20">#REF!</definedName>
    <definedName name="Sydney" localSheetId="19">#REF!</definedName>
    <definedName name="Sydney" localSheetId="7">#REF!</definedName>
    <definedName name="Sydney" localSheetId="4">#REF!</definedName>
    <definedName name="Sydney" localSheetId="3">#REF!</definedName>
    <definedName name="Sydney" localSheetId="6">#REF!</definedName>
    <definedName name="Sydney" localSheetId="5">#REF!</definedName>
    <definedName name="Sydney" localSheetId="2">#REF!</definedName>
    <definedName name="Sydney" localSheetId="1">#REF!</definedName>
    <definedName name="Sydney" localSheetId="16">#REF!</definedName>
    <definedName name="Sydney" localSheetId="9">#REF!</definedName>
    <definedName name="Sydney">#REF!</definedName>
    <definedName name="T" localSheetId="15">#REF!</definedName>
    <definedName name="T" localSheetId="11">#REF!</definedName>
    <definedName name="T" localSheetId="17">#REF!</definedName>
    <definedName name="T" localSheetId="14">#REF!</definedName>
    <definedName name="T" localSheetId="8">#REF!</definedName>
    <definedName name="T" localSheetId="0">#REF!</definedName>
    <definedName name="T" localSheetId="20">#REF!</definedName>
    <definedName name="T" localSheetId="19">#REF!</definedName>
    <definedName name="T" localSheetId="13">#REF!</definedName>
    <definedName name="T" localSheetId="7">#REF!</definedName>
    <definedName name="T" localSheetId="4">#REF!</definedName>
    <definedName name="T" localSheetId="3">#REF!</definedName>
    <definedName name="T" localSheetId="6">#REF!</definedName>
    <definedName name="T" localSheetId="5">#REF!</definedName>
    <definedName name="T" localSheetId="2">#REF!</definedName>
    <definedName name="T" localSheetId="1">#REF!</definedName>
    <definedName name="T" localSheetId="16">#REF!</definedName>
    <definedName name="T" localSheetId="9">#REF!</definedName>
    <definedName name="T">#REF!</definedName>
    <definedName name="T___0" localSheetId="15">#REF!</definedName>
    <definedName name="T___0" localSheetId="11">#REF!</definedName>
    <definedName name="T___0" localSheetId="17">#REF!</definedName>
    <definedName name="T___0" localSheetId="14">#REF!</definedName>
    <definedName name="T___0" localSheetId="8">#REF!</definedName>
    <definedName name="T___0" localSheetId="0">#REF!</definedName>
    <definedName name="T___0" localSheetId="20">#REF!</definedName>
    <definedName name="T___0" localSheetId="19">#REF!</definedName>
    <definedName name="T___0" localSheetId="7">#REF!</definedName>
    <definedName name="T___0" localSheetId="4">#REF!</definedName>
    <definedName name="T___0" localSheetId="3">#REF!</definedName>
    <definedName name="T___0" localSheetId="6">#REF!</definedName>
    <definedName name="T___0" localSheetId="5">#REF!</definedName>
    <definedName name="T___0" localSheetId="2">#REF!</definedName>
    <definedName name="T___0" localSheetId="1">#REF!</definedName>
    <definedName name="T___0" localSheetId="16">#REF!</definedName>
    <definedName name="T___0" localSheetId="9">#REF!</definedName>
    <definedName name="T___0">#REF!</definedName>
    <definedName name="t___13" localSheetId="15">#REF!</definedName>
    <definedName name="t___13" localSheetId="11">#REF!</definedName>
    <definedName name="t___13" localSheetId="17">#REF!</definedName>
    <definedName name="t___13" localSheetId="14">#REF!</definedName>
    <definedName name="t___13" localSheetId="8">#REF!</definedName>
    <definedName name="t___13" localSheetId="0">#REF!</definedName>
    <definedName name="t___13" localSheetId="20">#REF!</definedName>
    <definedName name="t___13" localSheetId="19">#REF!</definedName>
    <definedName name="t___13" localSheetId="7">#REF!</definedName>
    <definedName name="t___13" localSheetId="4">#REF!</definedName>
    <definedName name="t___13" localSheetId="3">#REF!</definedName>
    <definedName name="t___13" localSheetId="6">#REF!</definedName>
    <definedName name="t___13" localSheetId="5">#REF!</definedName>
    <definedName name="t___13" localSheetId="2">#REF!</definedName>
    <definedName name="t___13" localSheetId="1">#REF!</definedName>
    <definedName name="t___13" localSheetId="16">#REF!</definedName>
    <definedName name="t___13" localSheetId="9">#REF!</definedName>
    <definedName name="t___13">#REF!</definedName>
    <definedName name="T0" localSheetId="15">#REF!</definedName>
    <definedName name="T0" localSheetId="11">#REF!</definedName>
    <definedName name="T0" localSheetId="17">#REF!</definedName>
    <definedName name="T0" localSheetId="14">#REF!</definedName>
    <definedName name="T0" localSheetId="8">#REF!</definedName>
    <definedName name="T0" localSheetId="0">#REF!</definedName>
    <definedName name="T0" localSheetId="20">#REF!</definedName>
    <definedName name="T0" localSheetId="19">#REF!</definedName>
    <definedName name="T0" localSheetId="7">#REF!</definedName>
    <definedName name="T0" localSheetId="4">#REF!</definedName>
    <definedName name="T0" localSheetId="3">#REF!</definedName>
    <definedName name="T0" localSheetId="6">#REF!</definedName>
    <definedName name="T0" localSheetId="5">#REF!</definedName>
    <definedName name="T0" localSheetId="2">#REF!</definedName>
    <definedName name="T0" localSheetId="1">#REF!</definedName>
    <definedName name="T0" localSheetId="16">#REF!</definedName>
    <definedName name="T0" localSheetId="9">#REF!</definedName>
    <definedName name="T0">#REF!</definedName>
    <definedName name="TABLE_4" localSheetId="15">#REF!</definedName>
    <definedName name="TABLE_4" localSheetId="11">#REF!</definedName>
    <definedName name="TABLE_4" localSheetId="17">#REF!</definedName>
    <definedName name="TABLE_4" localSheetId="14">#REF!</definedName>
    <definedName name="TABLE_4" localSheetId="8">#REF!</definedName>
    <definedName name="TABLE_4" localSheetId="0">#REF!</definedName>
    <definedName name="TABLE_4" localSheetId="20">#REF!</definedName>
    <definedName name="TABLE_4" localSheetId="19">#REF!</definedName>
    <definedName name="TABLE_4" localSheetId="7">#REF!</definedName>
    <definedName name="TABLE_4" localSheetId="4">#REF!</definedName>
    <definedName name="TABLE_4" localSheetId="3">#REF!</definedName>
    <definedName name="TABLE_4" localSheetId="6">#REF!</definedName>
    <definedName name="TABLE_4" localSheetId="5">#REF!</definedName>
    <definedName name="TABLE_4" localSheetId="2">#REF!</definedName>
    <definedName name="TABLE_4" localSheetId="1">#REF!</definedName>
    <definedName name="TABLE_4" localSheetId="16">#REF!</definedName>
    <definedName name="TABLE_4" localSheetId="9">#REF!</definedName>
    <definedName name="TABLE_4">#REF!</definedName>
    <definedName name="table1" localSheetId="15">#REF!</definedName>
    <definedName name="table1" localSheetId="11">#REF!</definedName>
    <definedName name="table1" localSheetId="17">#REF!</definedName>
    <definedName name="table1" localSheetId="14">#REF!</definedName>
    <definedName name="table1" localSheetId="8">#REF!</definedName>
    <definedName name="table1" localSheetId="0">#REF!</definedName>
    <definedName name="table1" localSheetId="20">#REF!</definedName>
    <definedName name="table1" localSheetId="19">#REF!</definedName>
    <definedName name="table1" localSheetId="7">#REF!</definedName>
    <definedName name="table1" localSheetId="4">#REF!</definedName>
    <definedName name="table1" localSheetId="3">#REF!</definedName>
    <definedName name="table1" localSheetId="6">#REF!</definedName>
    <definedName name="table1" localSheetId="5">#REF!</definedName>
    <definedName name="table1" localSheetId="2">#REF!</definedName>
    <definedName name="table1" localSheetId="1">#REF!</definedName>
    <definedName name="table1" localSheetId="16">#REF!</definedName>
    <definedName name="table1" localSheetId="9">#REF!</definedName>
    <definedName name="table1">#REF!</definedName>
    <definedName name="TableData" localSheetId="15">#REF!</definedName>
    <definedName name="TableData" localSheetId="11">#REF!</definedName>
    <definedName name="TableData" localSheetId="17">#REF!</definedName>
    <definedName name="TableData" localSheetId="14">#REF!</definedName>
    <definedName name="TableData" localSheetId="8">#REF!</definedName>
    <definedName name="TableData" localSheetId="0">#REF!</definedName>
    <definedName name="TableData" localSheetId="20">#REF!</definedName>
    <definedName name="TableData" localSheetId="19">#REF!</definedName>
    <definedName name="TableData" localSheetId="7">#REF!</definedName>
    <definedName name="TableData" localSheetId="4">#REF!</definedName>
    <definedName name="TableData" localSheetId="3">#REF!</definedName>
    <definedName name="TableData" localSheetId="6">#REF!</definedName>
    <definedName name="TableData" localSheetId="5">#REF!</definedName>
    <definedName name="TableData" localSheetId="2">#REF!</definedName>
    <definedName name="TableData" localSheetId="1">#REF!</definedName>
    <definedName name="TableData" localSheetId="16">#REF!</definedName>
    <definedName name="TableData" localSheetId="9">#REF!</definedName>
    <definedName name="TableData">#REF!</definedName>
    <definedName name="TANDOOR_BLUE" localSheetId="15">#REF!</definedName>
    <definedName name="TANDOOR_BLUE" localSheetId="11">#REF!</definedName>
    <definedName name="TANDOOR_BLUE" localSheetId="17">#REF!</definedName>
    <definedName name="TANDOOR_BLUE" localSheetId="14">#REF!</definedName>
    <definedName name="TANDOOR_BLUE" localSheetId="8">#REF!</definedName>
    <definedName name="TANDOOR_BLUE" localSheetId="0">#REF!</definedName>
    <definedName name="TANDOOR_BLUE" localSheetId="20">#REF!</definedName>
    <definedName name="TANDOOR_BLUE" localSheetId="19">#REF!</definedName>
    <definedName name="TANDOOR_BLUE" localSheetId="7">#REF!</definedName>
    <definedName name="TANDOOR_BLUE" localSheetId="4">#REF!</definedName>
    <definedName name="TANDOOR_BLUE" localSheetId="3">#REF!</definedName>
    <definedName name="TANDOOR_BLUE" localSheetId="6">#REF!</definedName>
    <definedName name="TANDOOR_BLUE" localSheetId="5">#REF!</definedName>
    <definedName name="TANDOOR_BLUE" localSheetId="2">#REF!</definedName>
    <definedName name="TANDOOR_BLUE" localSheetId="1">#REF!</definedName>
    <definedName name="TANDOOR_BLUE" localSheetId="16">#REF!</definedName>
    <definedName name="TANDOOR_BLUE" localSheetId="9">#REF!</definedName>
    <definedName name="TANDOOR_BLUE">#REF!</definedName>
    <definedName name="TANDOOR_FLOOR" localSheetId="15">#REF!</definedName>
    <definedName name="TANDOOR_FLOOR" localSheetId="11">#REF!</definedName>
    <definedName name="TANDOOR_FLOOR" localSheetId="17">#REF!</definedName>
    <definedName name="TANDOOR_FLOOR" localSheetId="14">#REF!</definedName>
    <definedName name="TANDOOR_FLOOR" localSheetId="8">#REF!</definedName>
    <definedName name="TANDOOR_FLOOR" localSheetId="0">#REF!</definedName>
    <definedName name="TANDOOR_FLOOR" localSheetId="20">#REF!</definedName>
    <definedName name="TANDOOR_FLOOR" localSheetId="19">#REF!</definedName>
    <definedName name="TANDOOR_FLOOR" localSheetId="7">#REF!</definedName>
    <definedName name="TANDOOR_FLOOR" localSheetId="4">#REF!</definedName>
    <definedName name="TANDOOR_FLOOR" localSheetId="3">#REF!</definedName>
    <definedName name="TANDOOR_FLOOR" localSheetId="6">#REF!</definedName>
    <definedName name="TANDOOR_FLOOR" localSheetId="5">#REF!</definedName>
    <definedName name="TANDOOR_FLOOR" localSheetId="2">#REF!</definedName>
    <definedName name="TANDOOR_FLOOR" localSheetId="1">#REF!</definedName>
    <definedName name="TANDOOR_FLOOR" localSheetId="16">#REF!</definedName>
    <definedName name="TANDOOR_FLOOR" localSheetId="9">#REF!</definedName>
    <definedName name="TANDOOR_FLOOR">#REF!</definedName>
    <definedName name="TANDOOR_SKIRT" localSheetId="15">#REF!</definedName>
    <definedName name="TANDOOR_SKIRT" localSheetId="11">#REF!</definedName>
    <definedName name="TANDOOR_SKIRT" localSheetId="17">#REF!</definedName>
    <definedName name="TANDOOR_SKIRT" localSheetId="14">#REF!</definedName>
    <definedName name="TANDOOR_SKIRT" localSheetId="8">#REF!</definedName>
    <definedName name="TANDOOR_SKIRT" localSheetId="0">#REF!</definedName>
    <definedName name="TANDOOR_SKIRT" localSheetId="20">#REF!</definedName>
    <definedName name="TANDOOR_SKIRT" localSheetId="19">#REF!</definedName>
    <definedName name="TANDOOR_SKIRT" localSheetId="7">#REF!</definedName>
    <definedName name="TANDOOR_SKIRT" localSheetId="4">#REF!</definedName>
    <definedName name="TANDOOR_SKIRT" localSheetId="3">#REF!</definedName>
    <definedName name="TANDOOR_SKIRT" localSheetId="6">#REF!</definedName>
    <definedName name="TANDOOR_SKIRT" localSheetId="5">#REF!</definedName>
    <definedName name="TANDOOR_SKIRT" localSheetId="2">#REF!</definedName>
    <definedName name="TANDOOR_SKIRT" localSheetId="1">#REF!</definedName>
    <definedName name="TANDOOR_SKIRT" localSheetId="16">#REF!</definedName>
    <definedName name="TANDOOR_SKIRT" localSheetId="9">#REF!</definedName>
    <definedName name="TANDOOR_SKIRT">#REF!</definedName>
    <definedName name="TANDURBLUE_FLOORING" localSheetId="15">#REF!</definedName>
    <definedName name="TANDURBLUE_FLOORING" localSheetId="11">#REF!</definedName>
    <definedName name="TANDURBLUE_FLOORING" localSheetId="17">#REF!</definedName>
    <definedName name="TANDURBLUE_FLOORING" localSheetId="14">#REF!</definedName>
    <definedName name="TANDURBLUE_FLOORING" localSheetId="8">#REF!</definedName>
    <definedName name="TANDURBLUE_FLOORING" localSheetId="0">#REF!</definedName>
    <definedName name="TANDURBLUE_FLOORING" localSheetId="20">#REF!</definedName>
    <definedName name="TANDURBLUE_FLOORING" localSheetId="19">#REF!</definedName>
    <definedName name="TANDURBLUE_FLOORING" localSheetId="7">#REF!</definedName>
    <definedName name="TANDURBLUE_FLOORING" localSheetId="4">#REF!</definedName>
    <definedName name="TANDURBLUE_FLOORING" localSheetId="3">#REF!</definedName>
    <definedName name="TANDURBLUE_FLOORING" localSheetId="6">#REF!</definedName>
    <definedName name="TANDURBLUE_FLOORING" localSheetId="5">#REF!</definedName>
    <definedName name="TANDURBLUE_FLOORING" localSheetId="2">#REF!</definedName>
    <definedName name="TANDURBLUE_FLOORING" localSheetId="1">#REF!</definedName>
    <definedName name="TANDURBLUE_FLOORING" localSheetId="16">#REF!</definedName>
    <definedName name="TANDURBLUE_FLOORING" localSheetId="9">#REF!</definedName>
    <definedName name="TANDURBLUE_FLOORING">#REF!</definedName>
    <definedName name="tarnian" localSheetId="12">#REF!</definedName>
    <definedName name="tarnian" localSheetId="15">#REF!</definedName>
    <definedName name="tarnian" localSheetId="11">#REF!</definedName>
    <definedName name="tarnian" localSheetId="17">#REF!</definedName>
    <definedName name="tarnian" localSheetId="14">#REF!</definedName>
    <definedName name="tarnian" localSheetId="8">#REF!</definedName>
    <definedName name="tarnian" localSheetId="0">#REF!</definedName>
    <definedName name="tarnian" localSheetId="20">#REF!</definedName>
    <definedName name="tarnian" localSheetId="19">#REF!</definedName>
    <definedName name="tarnian" localSheetId="7">#REF!</definedName>
    <definedName name="tarnian" localSheetId="4">#REF!</definedName>
    <definedName name="tarnian" localSheetId="3">#REF!</definedName>
    <definedName name="tarnian" localSheetId="6">#REF!</definedName>
    <definedName name="tarnian" localSheetId="5">#REF!</definedName>
    <definedName name="tarnian" localSheetId="2">#REF!</definedName>
    <definedName name="tarnian" localSheetId="1">#REF!</definedName>
    <definedName name="tarnian" localSheetId="16">#REF!</definedName>
    <definedName name="tarnian" localSheetId="9">#REF!</definedName>
    <definedName name="tarnian">#REF!</definedName>
    <definedName name="te" localSheetId="15">#REF!</definedName>
    <definedName name="te" localSheetId="11">#REF!</definedName>
    <definedName name="te" localSheetId="17">#REF!</definedName>
    <definedName name="te" localSheetId="14">#REF!</definedName>
    <definedName name="te" localSheetId="8">#REF!</definedName>
    <definedName name="te" localSheetId="0">#REF!</definedName>
    <definedName name="te" localSheetId="20">#REF!</definedName>
    <definedName name="te" localSheetId="19">#REF!</definedName>
    <definedName name="te" localSheetId="7">#REF!</definedName>
    <definedName name="te" localSheetId="4">#REF!</definedName>
    <definedName name="te" localSheetId="3">#REF!</definedName>
    <definedName name="te" localSheetId="6">#REF!</definedName>
    <definedName name="te" localSheetId="5">#REF!</definedName>
    <definedName name="te" localSheetId="2">#REF!</definedName>
    <definedName name="te" localSheetId="1">#REF!</definedName>
    <definedName name="te" localSheetId="16">#REF!</definedName>
    <definedName name="te" localSheetId="9">#REF!</definedName>
    <definedName name="te">#REF!</definedName>
    <definedName name="TEs" localSheetId="15">#REF!</definedName>
    <definedName name="TEs" localSheetId="11">#REF!</definedName>
    <definedName name="TEs" localSheetId="17">#REF!</definedName>
    <definedName name="TEs" localSheetId="14">#REF!</definedName>
    <definedName name="TEs" localSheetId="8">#REF!</definedName>
    <definedName name="TEs" localSheetId="0">#REF!</definedName>
    <definedName name="TEs" localSheetId="20">#REF!</definedName>
    <definedName name="TEs" localSheetId="19">#REF!</definedName>
    <definedName name="TEs" localSheetId="7">#REF!</definedName>
    <definedName name="TEs" localSheetId="4">#REF!</definedName>
    <definedName name="TEs" localSheetId="3">#REF!</definedName>
    <definedName name="TEs" localSheetId="6">#REF!</definedName>
    <definedName name="TEs" localSheetId="5">#REF!</definedName>
    <definedName name="TEs" localSheetId="2">#REF!</definedName>
    <definedName name="TEs" localSheetId="1">#REF!</definedName>
    <definedName name="TEs" localSheetId="16">#REF!</definedName>
    <definedName name="TEs" localSheetId="9">#REF!</definedName>
    <definedName name="TEs">#REF!</definedName>
    <definedName name="TEs___0" localSheetId="15">#REF!</definedName>
    <definedName name="TEs___0" localSheetId="11">#REF!</definedName>
    <definedName name="TEs___0" localSheetId="17">#REF!</definedName>
    <definedName name="TEs___0" localSheetId="14">#REF!</definedName>
    <definedName name="TEs___0" localSheetId="8">#REF!</definedName>
    <definedName name="TEs___0" localSheetId="0">#REF!</definedName>
    <definedName name="TEs___0" localSheetId="20">#REF!</definedName>
    <definedName name="TEs___0" localSheetId="19">#REF!</definedName>
    <definedName name="TEs___0" localSheetId="7">#REF!</definedName>
    <definedName name="TEs___0" localSheetId="4">#REF!</definedName>
    <definedName name="TEs___0" localSheetId="3">#REF!</definedName>
    <definedName name="TEs___0" localSheetId="6">#REF!</definedName>
    <definedName name="TEs___0" localSheetId="5">#REF!</definedName>
    <definedName name="TEs___0" localSheetId="2">#REF!</definedName>
    <definedName name="TEs___0" localSheetId="1">#REF!</definedName>
    <definedName name="TEs___0" localSheetId="16">#REF!</definedName>
    <definedName name="TEs___0" localSheetId="9">#REF!</definedName>
    <definedName name="TEs___0">#REF!</definedName>
    <definedName name="TEs___13" localSheetId="15">#REF!</definedName>
    <definedName name="TEs___13" localSheetId="11">#REF!</definedName>
    <definedName name="TEs___13" localSheetId="17">#REF!</definedName>
    <definedName name="TEs___13" localSheetId="14">#REF!</definedName>
    <definedName name="TEs___13" localSheetId="8">#REF!</definedName>
    <definedName name="TEs___13" localSheetId="0">#REF!</definedName>
    <definedName name="TEs___13" localSheetId="20">#REF!</definedName>
    <definedName name="TEs___13" localSheetId="19">#REF!</definedName>
    <definedName name="TEs___13" localSheetId="7">#REF!</definedName>
    <definedName name="TEs___13" localSheetId="4">#REF!</definedName>
    <definedName name="TEs___13" localSheetId="3">#REF!</definedName>
    <definedName name="TEs___13" localSheetId="6">#REF!</definedName>
    <definedName name="TEs___13" localSheetId="5">#REF!</definedName>
    <definedName name="TEs___13" localSheetId="2">#REF!</definedName>
    <definedName name="TEs___13" localSheetId="1">#REF!</definedName>
    <definedName name="TEs___13" localSheetId="16">#REF!</definedName>
    <definedName name="TEs___13" localSheetId="9">#REF!</definedName>
    <definedName name="TEs___13">#REF!</definedName>
    <definedName name="test" localSheetId="15">#REF!</definedName>
    <definedName name="test" localSheetId="11">#REF!</definedName>
    <definedName name="test" localSheetId="17">#REF!</definedName>
    <definedName name="test" localSheetId="14">#REF!</definedName>
    <definedName name="test" localSheetId="8">#REF!</definedName>
    <definedName name="test" localSheetId="0">#REF!</definedName>
    <definedName name="test" localSheetId="20">#REF!</definedName>
    <definedName name="test" localSheetId="19">#REF!</definedName>
    <definedName name="test" localSheetId="7">#REF!</definedName>
    <definedName name="test" localSheetId="4">#REF!</definedName>
    <definedName name="test" localSheetId="3">#REF!</definedName>
    <definedName name="test" localSheetId="6">#REF!</definedName>
    <definedName name="test" localSheetId="5">#REF!</definedName>
    <definedName name="test" localSheetId="2">#REF!</definedName>
    <definedName name="test" localSheetId="1">#REF!</definedName>
    <definedName name="test" localSheetId="16">#REF!</definedName>
    <definedName name="test" localSheetId="9">#REF!</definedName>
    <definedName name="test">#REF!</definedName>
    <definedName name="test1" localSheetId="15">#REF!</definedName>
    <definedName name="test1" localSheetId="11">#REF!</definedName>
    <definedName name="test1" localSheetId="17">#REF!</definedName>
    <definedName name="test1" localSheetId="14">#REF!</definedName>
    <definedName name="test1" localSheetId="8">#REF!</definedName>
    <definedName name="test1" localSheetId="0">#REF!</definedName>
    <definedName name="test1" localSheetId="20">#REF!</definedName>
    <definedName name="test1" localSheetId="19">#REF!</definedName>
    <definedName name="test1" localSheetId="7">#REF!</definedName>
    <definedName name="test1" localSheetId="4">#REF!</definedName>
    <definedName name="test1" localSheetId="3">#REF!</definedName>
    <definedName name="test1" localSheetId="6">#REF!</definedName>
    <definedName name="test1" localSheetId="5">#REF!</definedName>
    <definedName name="test1" localSheetId="2">#REF!</definedName>
    <definedName name="test1" localSheetId="1">#REF!</definedName>
    <definedName name="test1" localSheetId="16">#REF!</definedName>
    <definedName name="test1" localSheetId="9">#REF!</definedName>
    <definedName name="test1">#REF!</definedName>
    <definedName name="TEt" localSheetId="15">#REF!</definedName>
    <definedName name="TEt" localSheetId="11">#REF!</definedName>
    <definedName name="TEt" localSheetId="17">#REF!</definedName>
    <definedName name="TEt" localSheetId="14">#REF!</definedName>
    <definedName name="TEt" localSheetId="8">#REF!</definedName>
    <definedName name="TEt" localSheetId="0">#REF!</definedName>
    <definedName name="TEt" localSheetId="20">#REF!</definedName>
    <definedName name="TEt" localSheetId="19">#REF!</definedName>
    <definedName name="TEt" localSheetId="7">#REF!</definedName>
    <definedName name="TEt" localSheetId="4">#REF!</definedName>
    <definedName name="TEt" localSheetId="3">#REF!</definedName>
    <definedName name="TEt" localSheetId="6">#REF!</definedName>
    <definedName name="TEt" localSheetId="5">#REF!</definedName>
    <definedName name="TEt" localSheetId="2">#REF!</definedName>
    <definedName name="TEt" localSheetId="1">#REF!</definedName>
    <definedName name="TEt" localSheetId="16">#REF!</definedName>
    <definedName name="TEt" localSheetId="9">#REF!</definedName>
    <definedName name="TEt">#REF!</definedName>
    <definedName name="TEt___0" localSheetId="15">#REF!</definedName>
    <definedName name="TEt___0" localSheetId="11">#REF!</definedName>
    <definedName name="TEt___0" localSheetId="17">#REF!</definedName>
    <definedName name="TEt___0" localSheetId="14">#REF!</definedName>
    <definedName name="TEt___0" localSheetId="8">#REF!</definedName>
    <definedName name="TEt___0" localSheetId="0">#REF!</definedName>
    <definedName name="TEt___0" localSheetId="20">#REF!</definedName>
    <definedName name="TEt___0" localSheetId="19">#REF!</definedName>
    <definedName name="TEt___0" localSheetId="7">#REF!</definedName>
    <definedName name="TEt___0" localSheetId="4">#REF!</definedName>
    <definedName name="TEt___0" localSheetId="3">#REF!</definedName>
    <definedName name="TEt___0" localSheetId="6">#REF!</definedName>
    <definedName name="TEt___0" localSheetId="5">#REF!</definedName>
    <definedName name="TEt___0" localSheetId="2">#REF!</definedName>
    <definedName name="TEt___0" localSheetId="1">#REF!</definedName>
    <definedName name="TEt___0" localSheetId="16">#REF!</definedName>
    <definedName name="TEt___0" localSheetId="9">#REF!</definedName>
    <definedName name="TEt___0">#REF!</definedName>
    <definedName name="TEt___13" localSheetId="15">#REF!</definedName>
    <definedName name="TEt___13" localSheetId="11">#REF!</definedName>
    <definedName name="TEt___13" localSheetId="17">#REF!</definedName>
    <definedName name="TEt___13" localSheetId="14">#REF!</definedName>
    <definedName name="TEt___13" localSheetId="8">#REF!</definedName>
    <definedName name="TEt___13" localSheetId="0">#REF!</definedName>
    <definedName name="TEt___13" localSheetId="20">#REF!</definedName>
    <definedName name="TEt___13" localSheetId="19">#REF!</definedName>
    <definedName name="TEt___13" localSheetId="7">#REF!</definedName>
    <definedName name="TEt___13" localSheetId="4">#REF!</definedName>
    <definedName name="TEt___13" localSheetId="3">#REF!</definedName>
    <definedName name="TEt___13" localSheetId="6">#REF!</definedName>
    <definedName name="TEt___13" localSheetId="5">#REF!</definedName>
    <definedName name="TEt___13" localSheetId="2">#REF!</definedName>
    <definedName name="TEt___13" localSheetId="1">#REF!</definedName>
    <definedName name="TEt___13" localSheetId="16">#REF!</definedName>
    <definedName name="TEt___13" localSheetId="9">#REF!</definedName>
    <definedName name="TEt___13">#REF!</definedName>
    <definedName name="TF" localSheetId="15">'[13]FT-05-02IsoBOM'!#REF!</definedName>
    <definedName name="TF" localSheetId="11">'[13]FT-05-02IsoBOM'!#REF!</definedName>
    <definedName name="TF" localSheetId="17">'[13]FT-05-02IsoBOM'!#REF!</definedName>
    <definedName name="TF" localSheetId="14">'[13]FT-05-02IsoBOM'!#REF!</definedName>
    <definedName name="TF" localSheetId="8">'[13]FT-05-02IsoBOM'!#REF!</definedName>
    <definedName name="TF" localSheetId="0">'[13]FT-05-02IsoBOM'!#REF!</definedName>
    <definedName name="TF" localSheetId="20">'[13]FT-05-02IsoBOM'!#REF!</definedName>
    <definedName name="TF" localSheetId="19">'[13]FT-05-02IsoBOM'!#REF!</definedName>
    <definedName name="TF" localSheetId="7">'[13]FT-05-02IsoBOM'!#REF!</definedName>
    <definedName name="TF" localSheetId="4">'[13]FT-05-02IsoBOM'!#REF!</definedName>
    <definedName name="TF" localSheetId="3">'[13]FT-05-02IsoBOM'!#REF!</definedName>
    <definedName name="TF" localSheetId="6">'[13]FT-05-02IsoBOM'!#REF!</definedName>
    <definedName name="TF" localSheetId="5">'[13]FT-05-02IsoBOM'!#REF!</definedName>
    <definedName name="TF" localSheetId="2">'[13]FT-05-02IsoBOM'!#REF!</definedName>
    <definedName name="TF" localSheetId="1">'[13]FT-05-02IsoBOM'!#REF!</definedName>
    <definedName name="TF" localSheetId="16">'[13]FT-05-02IsoBOM'!#REF!</definedName>
    <definedName name="TF" localSheetId="9">'[13]FT-05-02IsoBOM'!#REF!</definedName>
    <definedName name="TF">'[13]FT-05-02IsoBOM'!#REF!</definedName>
    <definedName name="tg4tw" localSheetId="15">#REF!</definedName>
    <definedName name="tg4tw" localSheetId="11">#REF!</definedName>
    <definedName name="tg4tw" localSheetId="17">#REF!</definedName>
    <definedName name="tg4tw" localSheetId="14">#REF!</definedName>
    <definedName name="tg4tw" localSheetId="8">#REF!</definedName>
    <definedName name="tg4tw" localSheetId="0">#REF!</definedName>
    <definedName name="tg4tw" localSheetId="20">#REF!</definedName>
    <definedName name="tg4tw" localSheetId="19">#REF!</definedName>
    <definedName name="tg4tw" localSheetId="7">#REF!</definedName>
    <definedName name="tg4tw" localSheetId="4">#REF!</definedName>
    <definedName name="tg4tw" localSheetId="3">#REF!</definedName>
    <definedName name="tg4tw" localSheetId="6">#REF!</definedName>
    <definedName name="tg4tw" localSheetId="5">#REF!</definedName>
    <definedName name="tg4tw" localSheetId="2">#REF!</definedName>
    <definedName name="tg4tw" localSheetId="1">#REF!</definedName>
    <definedName name="tg4tw" localSheetId="16">#REF!</definedName>
    <definedName name="tg4tw" localSheetId="9">#REF!</definedName>
    <definedName name="tg4tw">#REF!</definedName>
    <definedName name="th" localSheetId="15">#REF!</definedName>
    <definedName name="th" localSheetId="11">#REF!</definedName>
    <definedName name="th" localSheetId="17">#REF!</definedName>
    <definedName name="th" localSheetId="14">#REF!</definedName>
    <definedName name="th" localSheetId="8">#REF!</definedName>
    <definedName name="th" localSheetId="0">#REF!</definedName>
    <definedName name="th" localSheetId="20">#REF!</definedName>
    <definedName name="th" localSheetId="19">#REF!</definedName>
    <definedName name="th" localSheetId="7">#REF!</definedName>
    <definedName name="th" localSheetId="4">#REF!</definedName>
    <definedName name="th" localSheetId="3">#REF!</definedName>
    <definedName name="th" localSheetId="6">#REF!</definedName>
    <definedName name="th" localSheetId="5">#REF!</definedName>
    <definedName name="th" localSheetId="2">#REF!</definedName>
    <definedName name="th" localSheetId="1">#REF!</definedName>
    <definedName name="th" localSheetId="16">#REF!</definedName>
    <definedName name="th" localSheetId="9">#REF!</definedName>
    <definedName name="th">#REF!</definedName>
    <definedName name="thickness" localSheetId="12">#NAME?</definedName>
    <definedName name="thickness" localSheetId="15">#NAME?</definedName>
    <definedName name="thickness" localSheetId="16">#NAME?</definedName>
    <definedName name="thickness">[65]THK!$B$20:$I$42</definedName>
    <definedName name="thickness1" localSheetId="14">#REF!</definedName>
    <definedName name="thickness1" localSheetId="13">#REF!</definedName>
    <definedName name="thickness1" localSheetId="16">#REF!</definedName>
    <definedName name="thickness1">#REF!</definedName>
    <definedName name="Tiles" localSheetId="12">#REF!</definedName>
    <definedName name="Tiles" localSheetId="15">#REF!</definedName>
    <definedName name="Tiles" localSheetId="11">#REF!</definedName>
    <definedName name="Tiles" localSheetId="17">#REF!</definedName>
    <definedName name="Tiles" localSheetId="14">#REF!</definedName>
    <definedName name="Tiles" localSheetId="8">#REF!</definedName>
    <definedName name="Tiles" localSheetId="0">#REF!</definedName>
    <definedName name="Tiles" localSheetId="20">#REF!</definedName>
    <definedName name="Tiles" localSheetId="19">#REF!</definedName>
    <definedName name="Tiles" localSheetId="7">#REF!</definedName>
    <definedName name="Tiles" localSheetId="4">#REF!</definedName>
    <definedName name="Tiles" localSheetId="3">#REF!</definedName>
    <definedName name="Tiles" localSheetId="6">#REF!</definedName>
    <definedName name="Tiles" localSheetId="5">#REF!</definedName>
    <definedName name="Tiles" localSheetId="2">#REF!</definedName>
    <definedName name="Tiles" localSheetId="1">#REF!</definedName>
    <definedName name="Tiles" localSheetId="16">#REF!</definedName>
    <definedName name="Tiles" localSheetId="9">#REF!</definedName>
    <definedName name="Tiles">#REF!</definedName>
    <definedName name="timber" localSheetId="12">#NAME?</definedName>
    <definedName name="timber" localSheetId="15">#NAME?</definedName>
    <definedName name="timber" localSheetId="16">#NAME?</definedName>
    <definedName name="timber">'[6]Material '!$G$30</definedName>
    <definedName name="tipp5t" localSheetId="12">#REF!</definedName>
    <definedName name="tipp5t" localSheetId="15">#REF!</definedName>
    <definedName name="tipp5t" localSheetId="11">#REF!</definedName>
    <definedName name="tipp5t" localSheetId="17">#REF!</definedName>
    <definedName name="tipp5t" localSheetId="14">#REF!</definedName>
    <definedName name="tipp5t" localSheetId="8">#REF!</definedName>
    <definedName name="tipp5t" localSheetId="0">#REF!</definedName>
    <definedName name="tipp5t" localSheetId="20">#REF!</definedName>
    <definedName name="tipp5t" localSheetId="19">#REF!</definedName>
    <definedName name="tipp5t" localSheetId="7">#REF!</definedName>
    <definedName name="tipp5t" localSheetId="4">#REF!</definedName>
    <definedName name="tipp5t" localSheetId="3">#REF!</definedName>
    <definedName name="tipp5t" localSheetId="6">#REF!</definedName>
    <definedName name="tipp5t" localSheetId="5">#REF!</definedName>
    <definedName name="tipp5t" localSheetId="2">#REF!</definedName>
    <definedName name="tipp5t" localSheetId="1">#REF!</definedName>
    <definedName name="tipp5t" localSheetId="16">#REF!</definedName>
    <definedName name="tipp5t" localSheetId="9">#REF!</definedName>
    <definedName name="tipp5t">#REF!</definedName>
    <definedName name="tipper" localSheetId="12">#REF!</definedName>
    <definedName name="tipper" localSheetId="15">#REF!</definedName>
    <definedName name="tipper" localSheetId="11">#REF!</definedName>
    <definedName name="tipper" localSheetId="17">#REF!</definedName>
    <definedName name="tipper" localSheetId="14">#REF!</definedName>
    <definedName name="tipper" localSheetId="8">#REF!</definedName>
    <definedName name="tipper" localSheetId="0">#REF!</definedName>
    <definedName name="tipper" localSheetId="20">#REF!</definedName>
    <definedName name="tipper" localSheetId="19">#REF!</definedName>
    <definedName name="tipper" localSheetId="7">#REF!</definedName>
    <definedName name="tipper" localSheetId="4">#REF!</definedName>
    <definedName name="tipper" localSheetId="3">#REF!</definedName>
    <definedName name="tipper" localSheetId="6">#REF!</definedName>
    <definedName name="tipper" localSheetId="5">#REF!</definedName>
    <definedName name="tipper" localSheetId="2">#REF!</definedName>
    <definedName name="tipper" localSheetId="1">#REF!</definedName>
    <definedName name="tipper" localSheetId="16">#REF!</definedName>
    <definedName name="tipper" localSheetId="9">#REF!</definedName>
    <definedName name="tipper">#REF!</definedName>
    <definedName name="tipper5t" localSheetId="12">#REF!</definedName>
    <definedName name="tipper5t" localSheetId="15">#REF!</definedName>
    <definedName name="tipper5t" localSheetId="11">#REF!</definedName>
    <definedName name="tipper5t" localSheetId="17">#REF!</definedName>
    <definedName name="tipper5t" localSheetId="14">#REF!</definedName>
    <definedName name="tipper5t" localSheetId="8">#REF!</definedName>
    <definedName name="tipper5t" localSheetId="0">#REF!</definedName>
    <definedName name="tipper5t" localSheetId="20">#REF!</definedName>
    <definedName name="tipper5t" localSheetId="19">#REF!</definedName>
    <definedName name="tipper5t" localSheetId="7">#REF!</definedName>
    <definedName name="tipper5t" localSheetId="4">#REF!</definedName>
    <definedName name="tipper5t" localSheetId="3">#REF!</definedName>
    <definedName name="tipper5t" localSheetId="6">#REF!</definedName>
    <definedName name="tipper5t" localSheetId="5">#REF!</definedName>
    <definedName name="tipper5t" localSheetId="2">#REF!</definedName>
    <definedName name="tipper5t" localSheetId="1">#REF!</definedName>
    <definedName name="tipper5t" localSheetId="16">#REF!</definedName>
    <definedName name="tipper5t" localSheetId="9">#REF!</definedName>
    <definedName name="tipper5t">#REF!</definedName>
    <definedName name="TITLE" localSheetId="15">#REF!</definedName>
    <definedName name="TITLE" localSheetId="11">#REF!</definedName>
    <definedName name="TITLE" localSheetId="17">#REF!</definedName>
    <definedName name="TITLE" localSheetId="14">#REF!</definedName>
    <definedName name="TITLE" localSheetId="8">#REF!</definedName>
    <definedName name="TITLE" localSheetId="0">#REF!</definedName>
    <definedName name="TITLE" localSheetId="20">#REF!</definedName>
    <definedName name="TITLE" localSheetId="19">#REF!</definedName>
    <definedName name="TITLE" localSheetId="7">#REF!</definedName>
    <definedName name="TITLE" localSheetId="4">#REF!</definedName>
    <definedName name="TITLE" localSheetId="3">#REF!</definedName>
    <definedName name="TITLE" localSheetId="6">#REF!</definedName>
    <definedName name="TITLE" localSheetId="5">#REF!</definedName>
    <definedName name="TITLE" localSheetId="2">#REF!</definedName>
    <definedName name="TITLE" localSheetId="1">#REF!</definedName>
    <definedName name="TITLE" localSheetId="16">#REF!</definedName>
    <definedName name="TITLE" localSheetId="9">#REF!</definedName>
    <definedName name="TITLE">#REF!</definedName>
    <definedName name="Title1" localSheetId="15">#REF!</definedName>
    <definedName name="Title1" localSheetId="11">#REF!</definedName>
    <definedName name="Title1" localSheetId="17">#REF!</definedName>
    <definedName name="Title1" localSheetId="14">#REF!</definedName>
    <definedName name="Title1" localSheetId="8">#REF!</definedName>
    <definedName name="Title1" localSheetId="0">#REF!</definedName>
    <definedName name="Title1" localSheetId="20">#REF!</definedName>
    <definedName name="Title1" localSheetId="19">#REF!</definedName>
    <definedName name="Title1" localSheetId="7">#REF!</definedName>
    <definedName name="Title1" localSheetId="4">#REF!</definedName>
    <definedName name="Title1" localSheetId="3">#REF!</definedName>
    <definedName name="Title1" localSheetId="6">#REF!</definedName>
    <definedName name="Title1" localSheetId="5">#REF!</definedName>
    <definedName name="Title1" localSheetId="2">#REF!</definedName>
    <definedName name="Title1" localSheetId="1">#REF!</definedName>
    <definedName name="Title1" localSheetId="16">#REF!</definedName>
    <definedName name="Title1" localSheetId="9">#REF!</definedName>
    <definedName name="Title1">#REF!</definedName>
    <definedName name="Title2" localSheetId="15">#REF!</definedName>
    <definedName name="Title2" localSheetId="11">#REF!</definedName>
    <definedName name="Title2" localSheetId="17">#REF!</definedName>
    <definedName name="Title2" localSheetId="14">#REF!</definedName>
    <definedName name="Title2" localSheetId="8">#REF!</definedName>
    <definedName name="Title2" localSheetId="0">#REF!</definedName>
    <definedName name="Title2" localSheetId="20">#REF!</definedName>
    <definedName name="Title2" localSheetId="19">#REF!</definedName>
    <definedName name="Title2" localSheetId="7">#REF!</definedName>
    <definedName name="Title2" localSheetId="4">#REF!</definedName>
    <definedName name="Title2" localSheetId="3">#REF!</definedName>
    <definedName name="Title2" localSheetId="6">#REF!</definedName>
    <definedName name="Title2" localSheetId="5">#REF!</definedName>
    <definedName name="Title2" localSheetId="2">#REF!</definedName>
    <definedName name="Title2" localSheetId="1">#REF!</definedName>
    <definedName name="Title2" localSheetId="16">#REF!</definedName>
    <definedName name="Title2" localSheetId="9">#REF!</definedName>
    <definedName name="Title2">#REF!</definedName>
    <definedName name="Tk" localSheetId="15">#REF!</definedName>
    <definedName name="Tk" localSheetId="11">#REF!</definedName>
    <definedName name="Tk" localSheetId="17">#REF!</definedName>
    <definedName name="Tk" localSheetId="14">#REF!</definedName>
    <definedName name="Tk" localSheetId="8">#REF!</definedName>
    <definedName name="Tk" localSheetId="0">#REF!</definedName>
    <definedName name="Tk" localSheetId="20">#REF!</definedName>
    <definedName name="Tk" localSheetId="19">#REF!</definedName>
    <definedName name="Tk" localSheetId="7">#REF!</definedName>
    <definedName name="Tk" localSheetId="4">#REF!</definedName>
    <definedName name="Tk" localSheetId="3">#REF!</definedName>
    <definedName name="Tk" localSheetId="6">#REF!</definedName>
    <definedName name="Tk" localSheetId="5">#REF!</definedName>
    <definedName name="Tk" localSheetId="2">#REF!</definedName>
    <definedName name="Tk" localSheetId="1">#REF!</definedName>
    <definedName name="Tk" localSheetId="16">#REF!</definedName>
    <definedName name="Tk" localSheetId="9">#REF!</definedName>
    <definedName name="Tk">#REF!</definedName>
    <definedName name="TMBPLA" localSheetId="15">[18]Sheet1!#REF!</definedName>
    <definedName name="TMBPLA" localSheetId="11">[18]Sheet1!#REF!</definedName>
    <definedName name="TMBPLA" localSheetId="17">[18]Sheet1!#REF!</definedName>
    <definedName name="TMBPLA" localSheetId="14">[18]Sheet1!#REF!</definedName>
    <definedName name="TMBPLA" localSheetId="8">[18]Sheet1!#REF!</definedName>
    <definedName name="TMBPLA" localSheetId="0">[18]Sheet1!#REF!</definedName>
    <definedName name="TMBPLA" localSheetId="20">[18]Sheet1!#REF!</definedName>
    <definedName name="TMBPLA" localSheetId="19">[18]Sheet1!#REF!</definedName>
    <definedName name="TMBPLA" localSheetId="7">[18]Sheet1!#REF!</definedName>
    <definedName name="TMBPLA" localSheetId="4">[18]Sheet1!#REF!</definedName>
    <definedName name="TMBPLA" localSheetId="3">[18]Sheet1!#REF!</definedName>
    <definedName name="TMBPLA" localSheetId="6">[18]Sheet1!#REF!</definedName>
    <definedName name="TMBPLA" localSheetId="5">[18]Sheet1!#REF!</definedName>
    <definedName name="TMBPLA" localSheetId="2">[18]Sheet1!#REF!</definedName>
    <definedName name="TMBPLA" localSheetId="1">[18]Sheet1!#REF!</definedName>
    <definedName name="TMBPLA" localSheetId="16">[18]Sheet1!#REF!</definedName>
    <definedName name="TMBPLA" localSheetId="9">[18]Sheet1!#REF!</definedName>
    <definedName name="TMBPLA">[18]Sheet1!#REF!</definedName>
    <definedName name="TMBSCA" localSheetId="15">[18]Sheet1!#REF!</definedName>
    <definedName name="TMBSCA" localSheetId="11">[18]Sheet1!#REF!</definedName>
    <definedName name="TMBSCA" localSheetId="17">[18]Sheet1!#REF!</definedName>
    <definedName name="TMBSCA" localSheetId="14">[18]Sheet1!#REF!</definedName>
    <definedName name="TMBSCA" localSheetId="8">[18]Sheet1!#REF!</definedName>
    <definedName name="TMBSCA" localSheetId="0">[18]Sheet1!#REF!</definedName>
    <definedName name="TMBSCA" localSheetId="20">[18]Sheet1!#REF!</definedName>
    <definedName name="TMBSCA" localSheetId="19">[18]Sheet1!#REF!</definedName>
    <definedName name="TMBSCA" localSheetId="7">[18]Sheet1!#REF!</definedName>
    <definedName name="TMBSCA" localSheetId="4">[18]Sheet1!#REF!</definedName>
    <definedName name="TMBSCA" localSheetId="3">[18]Sheet1!#REF!</definedName>
    <definedName name="TMBSCA" localSheetId="6">[18]Sheet1!#REF!</definedName>
    <definedName name="TMBSCA" localSheetId="5">[18]Sheet1!#REF!</definedName>
    <definedName name="TMBSCA" localSheetId="2">[18]Sheet1!#REF!</definedName>
    <definedName name="TMBSCA" localSheetId="1">[18]Sheet1!#REF!</definedName>
    <definedName name="TMBSCA" localSheetId="16">[18]Sheet1!#REF!</definedName>
    <definedName name="TMBSCA" localSheetId="9">[18]Sheet1!#REF!</definedName>
    <definedName name="TMBSCA">[18]Sheet1!#REF!</definedName>
    <definedName name="tol" localSheetId="15">#REF!</definedName>
    <definedName name="tol" localSheetId="11">#REF!</definedName>
    <definedName name="tol" localSheetId="17">#REF!</definedName>
    <definedName name="tol" localSheetId="14">#REF!</definedName>
    <definedName name="tol" localSheetId="8">#REF!</definedName>
    <definedName name="tol" localSheetId="0">#REF!</definedName>
    <definedName name="tol" localSheetId="20">#REF!</definedName>
    <definedName name="tol" localSheetId="19">#REF!</definedName>
    <definedName name="tol" localSheetId="7">#REF!</definedName>
    <definedName name="tol" localSheetId="4">#REF!</definedName>
    <definedName name="tol" localSheetId="3">#REF!</definedName>
    <definedName name="tol" localSheetId="6">#REF!</definedName>
    <definedName name="tol" localSheetId="5">#REF!</definedName>
    <definedName name="tol" localSheetId="2">#REF!</definedName>
    <definedName name="tol" localSheetId="1">#REF!</definedName>
    <definedName name="tol" localSheetId="16">#REF!</definedName>
    <definedName name="tol" localSheetId="9">#REF!</definedName>
    <definedName name="tol">#REF!</definedName>
    <definedName name="topl" localSheetId="15">#REF!</definedName>
    <definedName name="topl" localSheetId="11">#REF!</definedName>
    <definedName name="topl" localSheetId="17">#REF!</definedName>
    <definedName name="topl" localSheetId="14">#REF!</definedName>
    <definedName name="topl" localSheetId="8">#REF!</definedName>
    <definedName name="topl" localSheetId="0">#REF!</definedName>
    <definedName name="topl" localSheetId="20">#REF!</definedName>
    <definedName name="topl" localSheetId="19">#REF!</definedName>
    <definedName name="topl" localSheetId="7">#REF!</definedName>
    <definedName name="topl" localSheetId="4">#REF!</definedName>
    <definedName name="topl" localSheetId="3">#REF!</definedName>
    <definedName name="topl" localSheetId="6">#REF!</definedName>
    <definedName name="topl" localSheetId="5">#REF!</definedName>
    <definedName name="topl" localSheetId="2">#REF!</definedName>
    <definedName name="topl" localSheetId="1">#REF!</definedName>
    <definedName name="topl" localSheetId="16">#REF!</definedName>
    <definedName name="topl" localSheetId="9">#REF!</definedName>
    <definedName name="topl">#REF!</definedName>
    <definedName name="topn" localSheetId="15">#REF!</definedName>
    <definedName name="topn" localSheetId="11">#REF!</definedName>
    <definedName name="topn" localSheetId="17">#REF!</definedName>
    <definedName name="topn" localSheetId="14">#REF!</definedName>
    <definedName name="topn" localSheetId="8">#REF!</definedName>
    <definedName name="topn" localSheetId="0">#REF!</definedName>
    <definedName name="topn" localSheetId="20">#REF!</definedName>
    <definedName name="topn" localSheetId="19">#REF!</definedName>
    <definedName name="topn" localSheetId="7">#REF!</definedName>
    <definedName name="topn" localSheetId="4">#REF!</definedName>
    <definedName name="topn" localSheetId="3">#REF!</definedName>
    <definedName name="topn" localSheetId="6">#REF!</definedName>
    <definedName name="topn" localSheetId="5">#REF!</definedName>
    <definedName name="topn" localSheetId="2">#REF!</definedName>
    <definedName name="topn" localSheetId="1">#REF!</definedName>
    <definedName name="topn" localSheetId="16">#REF!</definedName>
    <definedName name="topn" localSheetId="9">#REF!</definedName>
    <definedName name="topn">#REF!</definedName>
    <definedName name="TOTAL" localSheetId="15">#REF!</definedName>
    <definedName name="TOTAL" localSheetId="11">#REF!</definedName>
    <definedName name="TOTAL" localSheetId="17">#REF!</definedName>
    <definedName name="TOTAL" localSheetId="14">#REF!</definedName>
    <definedName name="TOTAL" localSheetId="8">#REF!</definedName>
    <definedName name="TOTAL" localSheetId="0">#REF!</definedName>
    <definedName name="TOTAL" localSheetId="20">#REF!</definedName>
    <definedName name="TOTAL" localSheetId="19">#REF!</definedName>
    <definedName name="TOTAL" localSheetId="7">#REF!</definedName>
    <definedName name="TOTAL" localSheetId="4">#REF!</definedName>
    <definedName name="TOTAL" localSheetId="3">#REF!</definedName>
    <definedName name="TOTAL" localSheetId="6">#REF!</definedName>
    <definedName name="TOTAL" localSheetId="5">#REF!</definedName>
    <definedName name="TOTAL" localSheetId="2">#REF!</definedName>
    <definedName name="TOTAL" localSheetId="1">#REF!</definedName>
    <definedName name="TOTAL" localSheetId="16">#REF!</definedName>
    <definedName name="TOTAL" localSheetId="9">#REF!</definedName>
    <definedName name="TOTAL">#REF!</definedName>
    <definedName name="TOTEARTHWORK" localSheetId="15">[8]det_est!#REF!</definedName>
    <definedName name="TOTEARTHWORK" localSheetId="11">[8]det_est!#REF!</definedName>
    <definedName name="TOTEARTHWORK" localSheetId="17">[8]det_est!#REF!</definedName>
    <definedName name="TOTEARTHWORK" localSheetId="14">[8]det_est!#REF!</definedName>
    <definedName name="TOTEARTHWORK" localSheetId="8">[8]det_est!#REF!</definedName>
    <definedName name="TOTEARTHWORK" localSheetId="0">[8]det_est!#REF!</definedName>
    <definedName name="TOTEARTHWORK" localSheetId="20">[8]det_est!#REF!</definedName>
    <definedName name="TOTEARTHWORK" localSheetId="19">[8]det_est!#REF!</definedName>
    <definedName name="TOTEARTHWORK" localSheetId="13">[8]det_est!#REF!</definedName>
    <definedName name="TOTEARTHWORK" localSheetId="7">[8]det_est!#REF!</definedName>
    <definedName name="TOTEARTHWORK" localSheetId="4">[8]det_est!#REF!</definedName>
    <definedName name="TOTEARTHWORK" localSheetId="3">[8]det_est!#REF!</definedName>
    <definedName name="TOTEARTHWORK" localSheetId="6">[8]det_est!#REF!</definedName>
    <definedName name="TOTEARTHWORK" localSheetId="5">[8]det_est!#REF!</definedName>
    <definedName name="TOTEARTHWORK" localSheetId="2">[8]det_est!#REF!</definedName>
    <definedName name="TOTEARTHWORK" localSheetId="1">[8]det_est!#REF!</definedName>
    <definedName name="TOTEARTHWORK" localSheetId="16">[8]det_est!#REF!</definedName>
    <definedName name="TOTEARTHWORK" localSheetId="9">[8]det_est!#REF!</definedName>
    <definedName name="TOTEARTHWORK">[8]det_est!#REF!</definedName>
    <definedName name="tr" localSheetId="15">#REF!</definedName>
    <definedName name="tr" localSheetId="11">#REF!</definedName>
    <definedName name="tr" localSheetId="17">#REF!</definedName>
    <definedName name="tr" localSheetId="14">#REF!</definedName>
    <definedName name="tr" localSheetId="8">#REF!</definedName>
    <definedName name="tr" localSheetId="0">#REF!</definedName>
    <definedName name="tr" localSheetId="20">#REF!</definedName>
    <definedName name="tr" localSheetId="19">#REF!</definedName>
    <definedName name="tr" localSheetId="7">#REF!</definedName>
    <definedName name="tr" localSheetId="4">#REF!</definedName>
    <definedName name="tr" localSheetId="3">#REF!</definedName>
    <definedName name="tr" localSheetId="6">#REF!</definedName>
    <definedName name="tr" localSheetId="5">#REF!</definedName>
    <definedName name="tr" localSheetId="2">#REF!</definedName>
    <definedName name="tr" localSheetId="1">#REF!</definedName>
    <definedName name="tr" localSheetId="16">#REF!</definedName>
    <definedName name="tr" localSheetId="9">#REF!</definedName>
    <definedName name="tr">#REF!</definedName>
    <definedName name="tractor" localSheetId="12">#REF!</definedName>
    <definedName name="tractor" localSheetId="15">#REF!</definedName>
    <definedName name="tractor" localSheetId="11">#REF!</definedName>
    <definedName name="tractor" localSheetId="17">#REF!</definedName>
    <definedName name="tractor" localSheetId="14">#REF!</definedName>
    <definedName name="tractor" localSheetId="8">#REF!</definedName>
    <definedName name="tractor" localSheetId="0">#REF!</definedName>
    <definedName name="tractor" localSheetId="20">#REF!</definedName>
    <definedName name="tractor" localSheetId="19">#REF!</definedName>
    <definedName name="tractor" localSheetId="7">#REF!</definedName>
    <definedName name="tractor" localSheetId="4">#REF!</definedName>
    <definedName name="tractor" localSheetId="3">#REF!</definedName>
    <definedName name="tractor" localSheetId="6">#REF!</definedName>
    <definedName name="tractor" localSheetId="5">#REF!</definedName>
    <definedName name="tractor" localSheetId="2">#REF!</definedName>
    <definedName name="tractor" localSheetId="1">#REF!</definedName>
    <definedName name="tractor" localSheetId="16">#REF!</definedName>
    <definedName name="tractor" localSheetId="9">#REF!</definedName>
    <definedName name="tractor">#REF!</definedName>
    <definedName name="transitmixer" localSheetId="12">#REF!</definedName>
    <definedName name="transitmixer" localSheetId="15">#REF!</definedName>
    <definedName name="transitmixer" localSheetId="11">#REF!</definedName>
    <definedName name="transitmixer" localSheetId="17">#REF!</definedName>
    <definedName name="transitmixer" localSheetId="14">#REF!</definedName>
    <definedName name="transitmixer" localSheetId="8">#REF!</definedName>
    <definedName name="transitmixer" localSheetId="0">#REF!</definedName>
    <definedName name="transitmixer" localSheetId="20">#REF!</definedName>
    <definedName name="transitmixer" localSheetId="19">#REF!</definedName>
    <definedName name="transitmixer" localSheetId="7">#REF!</definedName>
    <definedName name="transitmixer" localSheetId="4">#REF!</definedName>
    <definedName name="transitmixer" localSheetId="3">#REF!</definedName>
    <definedName name="transitmixer" localSheetId="6">#REF!</definedName>
    <definedName name="transitmixer" localSheetId="5">#REF!</definedName>
    <definedName name="transitmixer" localSheetId="2">#REF!</definedName>
    <definedName name="transitmixer" localSheetId="1">#REF!</definedName>
    <definedName name="transitmixer" localSheetId="16">#REF!</definedName>
    <definedName name="transitmixer" localSheetId="9">#REF!</definedName>
    <definedName name="transitmixer">#REF!</definedName>
    <definedName name="truck5t" localSheetId="12">#REF!</definedName>
    <definedName name="truck5t" localSheetId="15">#REF!</definedName>
    <definedName name="truck5t" localSheetId="11">#REF!</definedName>
    <definedName name="truck5t" localSheetId="17">#REF!</definedName>
    <definedName name="truck5t" localSheetId="14">#REF!</definedName>
    <definedName name="truck5t" localSheetId="8">#REF!</definedName>
    <definedName name="truck5t" localSheetId="0">#REF!</definedName>
    <definedName name="truck5t" localSheetId="20">#REF!</definedName>
    <definedName name="truck5t" localSheetId="19">#REF!</definedName>
    <definedName name="truck5t" localSheetId="7">#REF!</definedName>
    <definedName name="truck5t" localSheetId="4">#REF!</definedName>
    <definedName name="truck5t" localSheetId="3">#REF!</definedName>
    <definedName name="truck5t" localSheetId="6">#REF!</definedName>
    <definedName name="truck5t" localSheetId="5">#REF!</definedName>
    <definedName name="truck5t" localSheetId="2">#REF!</definedName>
    <definedName name="truck5t" localSheetId="1">#REF!</definedName>
    <definedName name="truck5t" localSheetId="16">#REF!</definedName>
    <definedName name="truck5t" localSheetId="9">#REF!</definedName>
    <definedName name="truck5t">#REF!</definedName>
    <definedName name="trunk_co" localSheetId="12">#REF!</definedName>
    <definedName name="trunk_co" localSheetId="15">#REF!</definedName>
    <definedName name="trunk_co" localSheetId="11">#REF!</definedName>
    <definedName name="trunk_co" localSheetId="17">#REF!</definedName>
    <definedName name="trunk_co" localSheetId="14">#REF!</definedName>
    <definedName name="trunk_co" localSheetId="8">#REF!</definedName>
    <definedName name="trunk_co" localSheetId="0">#REF!</definedName>
    <definedName name="trunk_co" localSheetId="20">#REF!</definedName>
    <definedName name="trunk_co" localSheetId="19">#REF!</definedName>
    <definedName name="trunk_co" localSheetId="13">#REF!</definedName>
    <definedName name="trunk_co" localSheetId="7">#REF!</definedName>
    <definedName name="trunk_co" localSheetId="4">#REF!</definedName>
    <definedName name="trunk_co" localSheetId="3">#REF!</definedName>
    <definedName name="trunk_co" localSheetId="6">#REF!</definedName>
    <definedName name="trunk_co" localSheetId="5">#REF!</definedName>
    <definedName name="trunk_co" localSheetId="2">#REF!</definedName>
    <definedName name="trunk_co" localSheetId="1">#REF!</definedName>
    <definedName name="trunk_co" localSheetId="16">#REF!</definedName>
    <definedName name="trunk_co" localSheetId="9">#REF!</definedName>
    <definedName name="trunk_co">#REF!</definedName>
    <definedName name="tS" localSheetId="15">#REF!</definedName>
    <definedName name="tS" localSheetId="11">#REF!</definedName>
    <definedName name="tS" localSheetId="17">#REF!</definedName>
    <definedName name="tS" localSheetId="14">#REF!</definedName>
    <definedName name="tS" localSheetId="8">#REF!</definedName>
    <definedName name="tS" localSheetId="0">#REF!</definedName>
    <definedName name="tS" localSheetId="20">#REF!</definedName>
    <definedName name="tS" localSheetId="19">#REF!</definedName>
    <definedName name="tS" localSheetId="7">#REF!</definedName>
    <definedName name="tS" localSheetId="4">#REF!</definedName>
    <definedName name="tS" localSheetId="3">#REF!</definedName>
    <definedName name="tS" localSheetId="6">#REF!</definedName>
    <definedName name="tS" localSheetId="5">#REF!</definedName>
    <definedName name="tS" localSheetId="2">#REF!</definedName>
    <definedName name="tS" localSheetId="1">#REF!</definedName>
    <definedName name="tS" localSheetId="16">#REF!</definedName>
    <definedName name="tS" localSheetId="9">#REF!</definedName>
    <definedName name="tS">#REF!</definedName>
    <definedName name="tS___0" localSheetId="15">#REF!</definedName>
    <definedName name="tS___0" localSheetId="11">#REF!</definedName>
    <definedName name="tS___0" localSheetId="17">#REF!</definedName>
    <definedName name="tS___0" localSheetId="14">#REF!</definedName>
    <definedName name="tS___0" localSheetId="8">#REF!</definedName>
    <definedName name="tS___0" localSheetId="0">#REF!</definedName>
    <definedName name="tS___0" localSheetId="20">#REF!</definedName>
    <definedName name="tS___0" localSheetId="19">#REF!</definedName>
    <definedName name="tS___0" localSheetId="7">#REF!</definedName>
    <definedName name="tS___0" localSheetId="4">#REF!</definedName>
    <definedName name="tS___0" localSheetId="3">#REF!</definedName>
    <definedName name="tS___0" localSheetId="6">#REF!</definedName>
    <definedName name="tS___0" localSheetId="5">#REF!</definedName>
    <definedName name="tS___0" localSheetId="2">#REF!</definedName>
    <definedName name="tS___0" localSheetId="1">#REF!</definedName>
    <definedName name="tS___0" localSheetId="16">#REF!</definedName>
    <definedName name="tS___0" localSheetId="9">#REF!</definedName>
    <definedName name="tS___0">#REF!</definedName>
    <definedName name="tS___13" localSheetId="15">#REF!</definedName>
    <definedName name="tS___13" localSheetId="11">#REF!</definedName>
    <definedName name="tS___13" localSheetId="17">#REF!</definedName>
    <definedName name="tS___13" localSheetId="14">#REF!</definedName>
    <definedName name="tS___13" localSheetId="8">#REF!</definedName>
    <definedName name="tS___13" localSheetId="0">#REF!</definedName>
    <definedName name="tS___13" localSheetId="20">#REF!</definedName>
    <definedName name="tS___13" localSheetId="19">#REF!</definedName>
    <definedName name="tS___13" localSheetId="7">#REF!</definedName>
    <definedName name="tS___13" localSheetId="4">#REF!</definedName>
    <definedName name="tS___13" localSheetId="3">#REF!</definedName>
    <definedName name="tS___13" localSheetId="6">#REF!</definedName>
    <definedName name="tS___13" localSheetId="5">#REF!</definedName>
    <definedName name="tS___13" localSheetId="2">#REF!</definedName>
    <definedName name="tS___13" localSheetId="1">#REF!</definedName>
    <definedName name="tS___13" localSheetId="16">#REF!</definedName>
    <definedName name="tS___13" localSheetId="9">#REF!</definedName>
    <definedName name="tS___13">#REF!</definedName>
    <definedName name="tt" localSheetId="15">#REF!</definedName>
    <definedName name="tt" localSheetId="11">#REF!</definedName>
    <definedName name="tt" localSheetId="17">#REF!</definedName>
    <definedName name="tt" localSheetId="14">#REF!</definedName>
    <definedName name="tt" localSheetId="8">#REF!</definedName>
    <definedName name="tt" localSheetId="0">#REF!</definedName>
    <definedName name="tt" localSheetId="20">#REF!</definedName>
    <definedName name="tt" localSheetId="19">#REF!</definedName>
    <definedName name="tt" localSheetId="7">#REF!</definedName>
    <definedName name="tt" localSheetId="4">#REF!</definedName>
    <definedName name="tt" localSheetId="3">#REF!</definedName>
    <definedName name="tt" localSheetId="6">#REF!</definedName>
    <definedName name="tt" localSheetId="5">#REF!</definedName>
    <definedName name="tt" localSheetId="2">#REF!</definedName>
    <definedName name="tt" localSheetId="1">#REF!</definedName>
    <definedName name="tt" localSheetId="16">#REF!</definedName>
    <definedName name="tt" localSheetId="9">#REF!</definedName>
    <definedName name="tt">#REF!</definedName>
    <definedName name="TUES1" localSheetId="15">#REF!</definedName>
    <definedName name="TUES1" localSheetId="11">#REF!</definedName>
    <definedName name="TUES1" localSheetId="17">#REF!</definedName>
    <definedName name="TUES1" localSheetId="14">#REF!</definedName>
    <definedName name="TUES1" localSheetId="8">#REF!</definedName>
    <definedName name="TUES1" localSheetId="0">#REF!</definedName>
    <definedName name="TUES1" localSheetId="20">#REF!</definedName>
    <definedName name="TUES1" localSheetId="19">#REF!</definedName>
    <definedName name="TUES1" localSheetId="7">#REF!</definedName>
    <definedName name="TUES1" localSheetId="4">#REF!</definedName>
    <definedName name="TUES1" localSheetId="3">#REF!</definedName>
    <definedName name="TUES1" localSheetId="6">#REF!</definedName>
    <definedName name="TUES1" localSheetId="5">#REF!</definedName>
    <definedName name="TUES1" localSheetId="2">#REF!</definedName>
    <definedName name="TUES1" localSheetId="1">#REF!</definedName>
    <definedName name="TUES1" localSheetId="16">#REF!</definedName>
    <definedName name="TUES1" localSheetId="9">#REF!</definedName>
    <definedName name="TUES1">#REF!</definedName>
    <definedName name="Type3" localSheetId="15">#REF!</definedName>
    <definedName name="Type3" localSheetId="11">#REF!</definedName>
    <definedName name="Type3" localSheetId="17">#REF!</definedName>
    <definedName name="Type3" localSheetId="14">#REF!</definedName>
    <definedName name="Type3" localSheetId="8">#REF!</definedName>
    <definedName name="Type3" localSheetId="0">#REF!</definedName>
    <definedName name="Type3" localSheetId="20">#REF!</definedName>
    <definedName name="Type3" localSheetId="19">#REF!</definedName>
    <definedName name="Type3" localSheetId="7">#REF!</definedName>
    <definedName name="Type3" localSheetId="4">#REF!</definedName>
    <definedName name="Type3" localSheetId="3">#REF!</definedName>
    <definedName name="Type3" localSheetId="6">#REF!</definedName>
    <definedName name="Type3" localSheetId="5">#REF!</definedName>
    <definedName name="Type3" localSheetId="2">#REF!</definedName>
    <definedName name="Type3" localSheetId="1">#REF!</definedName>
    <definedName name="Type3" localSheetId="16">#REF!</definedName>
    <definedName name="Type3" localSheetId="9">#REF!</definedName>
    <definedName name="Type3">#REF!</definedName>
    <definedName name="TYRO_PLASTERING" localSheetId="15">#REF!</definedName>
    <definedName name="TYRO_PLASTERING" localSheetId="11">#REF!</definedName>
    <definedName name="TYRO_PLASTERING" localSheetId="17">#REF!</definedName>
    <definedName name="TYRO_PLASTERING" localSheetId="14">#REF!</definedName>
    <definedName name="TYRO_PLASTERING" localSheetId="8">#REF!</definedName>
    <definedName name="TYRO_PLASTERING" localSheetId="0">#REF!</definedName>
    <definedName name="TYRO_PLASTERING" localSheetId="20">#REF!</definedName>
    <definedName name="TYRO_PLASTERING" localSheetId="19">#REF!</definedName>
    <definedName name="TYRO_PLASTERING" localSheetId="7">#REF!</definedName>
    <definedName name="TYRO_PLASTERING" localSheetId="4">#REF!</definedName>
    <definedName name="TYRO_PLASTERING" localSheetId="3">#REF!</definedName>
    <definedName name="TYRO_PLASTERING" localSheetId="6">#REF!</definedName>
    <definedName name="TYRO_PLASTERING" localSheetId="5">#REF!</definedName>
    <definedName name="TYRO_PLASTERING" localSheetId="2">#REF!</definedName>
    <definedName name="TYRO_PLASTERING" localSheetId="1">#REF!</definedName>
    <definedName name="TYRO_PLASTERING" localSheetId="16">#REF!</definedName>
    <definedName name="TYRO_PLASTERING" localSheetId="9">#REF!</definedName>
    <definedName name="TYRO_PLASTERING">#REF!</definedName>
    <definedName name="UNITS" localSheetId="15">#REF!</definedName>
    <definedName name="UNITS" localSheetId="11">#REF!</definedName>
    <definedName name="UNITS" localSheetId="17">#REF!</definedName>
    <definedName name="UNITS" localSheetId="14">#REF!</definedName>
    <definedName name="UNITS" localSheetId="8">#REF!</definedName>
    <definedName name="UNITS" localSheetId="0">#REF!</definedName>
    <definedName name="UNITS" localSheetId="20">#REF!</definedName>
    <definedName name="UNITS" localSheetId="19">#REF!</definedName>
    <definedName name="UNITS" localSheetId="7">#REF!</definedName>
    <definedName name="UNITS" localSheetId="4">#REF!</definedName>
    <definedName name="UNITS" localSheetId="3">#REF!</definedName>
    <definedName name="UNITS" localSheetId="6">#REF!</definedName>
    <definedName name="UNITS" localSheetId="5">#REF!</definedName>
    <definedName name="UNITS" localSheetId="2">#REF!</definedName>
    <definedName name="UNITS" localSheetId="1">#REF!</definedName>
    <definedName name="UNITS" localSheetId="16">#REF!</definedName>
    <definedName name="UNITS" localSheetId="9">#REF!</definedName>
    <definedName name="UNITS">#REF!</definedName>
    <definedName name="use" localSheetId="14">#REF!</definedName>
    <definedName name="use" localSheetId="16">#REF!</definedName>
    <definedName name="use">#REF!</definedName>
    <definedName name="v" localSheetId="12">#REF!</definedName>
    <definedName name="v" localSheetId="15">#REF!</definedName>
    <definedName name="V" localSheetId="11">#REF!</definedName>
    <definedName name="V" localSheetId="17">#REF!</definedName>
    <definedName name="v" localSheetId="14">#REF!</definedName>
    <definedName name="V" localSheetId="8">#REF!</definedName>
    <definedName name="V" localSheetId="0">#REF!</definedName>
    <definedName name="V" localSheetId="20">#REF!</definedName>
    <definedName name="V" localSheetId="19">#REF!</definedName>
    <definedName name="v" localSheetId="13">#REF!</definedName>
    <definedName name="V" localSheetId="7">#REF!</definedName>
    <definedName name="V" localSheetId="4">#REF!</definedName>
    <definedName name="V" localSheetId="3">#REF!</definedName>
    <definedName name="V" localSheetId="6">#REF!</definedName>
    <definedName name="V" localSheetId="5">#REF!</definedName>
    <definedName name="V" localSheetId="2">#REF!</definedName>
    <definedName name="V" localSheetId="1">#REF!</definedName>
    <definedName name="v" localSheetId="16">#REF!</definedName>
    <definedName name="V" localSheetId="9">#REF!</definedName>
    <definedName name="V">#REF!</definedName>
    <definedName name="va" localSheetId="15">#REF!</definedName>
    <definedName name="va" localSheetId="11">#REF!</definedName>
    <definedName name="va" localSheetId="17">#REF!</definedName>
    <definedName name="va" localSheetId="14">#REF!</definedName>
    <definedName name="va" localSheetId="8">#REF!</definedName>
    <definedName name="va" localSheetId="0">#REF!</definedName>
    <definedName name="va" localSheetId="20">#REF!</definedName>
    <definedName name="va" localSheetId="19">#REF!</definedName>
    <definedName name="va" localSheetId="7">#REF!</definedName>
    <definedName name="va" localSheetId="4">#REF!</definedName>
    <definedName name="va" localSheetId="3">#REF!</definedName>
    <definedName name="va" localSheetId="6">#REF!</definedName>
    <definedName name="va" localSheetId="5">#REF!</definedName>
    <definedName name="va" localSheetId="2">#REF!</definedName>
    <definedName name="va" localSheetId="1">#REF!</definedName>
    <definedName name="va" localSheetId="16">#REF!</definedName>
    <definedName name="va" localSheetId="9">#REF!</definedName>
    <definedName name="va">#REF!</definedName>
    <definedName name="va___0" localSheetId="15">#REF!</definedName>
    <definedName name="va___0" localSheetId="11">#REF!</definedName>
    <definedName name="va___0" localSheetId="17">#REF!</definedName>
    <definedName name="va___0" localSheetId="14">#REF!</definedName>
    <definedName name="va___0" localSheetId="8">#REF!</definedName>
    <definedName name="va___0" localSheetId="0">#REF!</definedName>
    <definedName name="va___0" localSheetId="20">#REF!</definedName>
    <definedName name="va___0" localSheetId="19">#REF!</definedName>
    <definedName name="va___0" localSheetId="7">#REF!</definedName>
    <definedName name="va___0" localSheetId="4">#REF!</definedName>
    <definedName name="va___0" localSheetId="3">#REF!</definedName>
    <definedName name="va___0" localSheetId="6">#REF!</definedName>
    <definedName name="va___0" localSheetId="5">#REF!</definedName>
    <definedName name="va___0" localSheetId="2">#REF!</definedName>
    <definedName name="va___0" localSheetId="1">#REF!</definedName>
    <definedName name="va___0" localSheetId="16">#REF!</definedName>
    <definedName name="va___0" localSheetId="9">#REF!</definedName>
    <definedName name="va___0">#REF!</definedName>
    <definedName name="va___13" localSheetId="15">#REF!</definedName>
    <definedName name="va___13" localSheetId="11">#REF!</definedName>
    <definedName name="va___13" localSheetId="17">#REF!</definedName>
    <definedName name="va___13" localSheetId="14">#REF!</definedName>
    <definedName name="va___13" localSheetId="8">#REF!</definedName>
    <definedName name="va___13" localSheetId="0">#REF!</definedName>
    <definedName name="va___13" localSheetId="20">#REF!</definedName>
    <definedName name="va___13" localSheetId="19">#REF!</definedName>
    <definedName name="va___13" localSheetId="7">#REF!</definedName>
    <definedName name="va___13" localSheetId="4">#REF!</definedName>
    <definedName name="va___13" localSheetId="3">#REF!</definedName>
    <definedName name="va___13" localSheetId="6">#REF!</definedName>
    <definedName name="va___13" localSheetId="5">#REF!</definedName>
    <definedName name="va___13" localSheetId="2">#REF!</definedName>
    <definedName name="va___13" localSheetId="1">#REF!</definedName>
    <definedName name="va___13" localSheetId="16">#REF!</definedName>
    <definedName name="va___13" localSheetId="9">#REF!</definedName>
    <definedName name="va___13">#REF!</definedName>
    <definedName name="VANDEMATARAM" localSheetId="15">#REF!</definedName>
    <definedName name="VANDEMATARAM" localSheetId="11">#REF!</definedName>
    <definedName name="VANDEMATARAM" localSheetId="17">#REF!</definedName>
    <definedName name="VANDEMATARAM" localSheetId="14">#REF!</definedName>
    <definedName name="VANDEMATARAM" localSheetId="8">#REF!</definedName>
    <definedName name="VANDEMATARAM" localSheetId="0">#REF!</definedName>
    <definedName name="VANDEMATARAM" localSheetId="20">#REF!</definedName>
    <definedName name="VANDEMATARAM" localSheetId="19">#REF!</definedName>
    <definedName name="VANDEMATARAM" localSheetId="7">#REF!</definedName>
    <definedName name="VANDEMATARAM" localSheetId="4">#REF!</definedName>
    <definedName name="VANDEMATARAM" localSheetId="3">#REF!</definedName>
    <definedName name="VANDEMATARAM" localSheetId="6">#REF!</definedName>
    <definedName name="VANDEMATARAM" localSheetId="5">#REF!</definedName>
    <definedName name="VANDEMATARAM" localSheetId="2">#REF!</definedName>
    <definedName name="VANDEMATARAM" localSheetId="1">#REF!</definedName>
    <definedName name="VANDEMATARAM" localSheetId="16">#REF!</definedName>
    <definedName name="VANDEMATARAM" localSheetId="9">#REF!</definedName>
    <definedName name="VANDEMATARAM">#REF!</definedName>
    <definedName name="VB" localSheetId="15">#REF!</definedName>
    <definedName name="VB" localSheetId="11">#REF!</definedName>
    <definedName name="VB" localSheetId="17">#REF!</definedName>
    <definedName name="VB" localSheetId="14">#REF!</definedName>
    <definedName name="VB" localSheetId="8">#REF!</definedName>
    <definedName name="VB" localSheetId="0">#REF!</definedName>
    <definedName name="VB" localSheetId="20">#REF!</definedName>
    <definedName name="VB" localSheetId="19">#REF!</definedName>
    <definedName name="VB" localSheetId="7">#REF!</definedName>
    <definedName name="VB" localSheetId="4">#REF!</definedName>
    <definedName name="VB" localSheetId="3">#REF!</definedName>
    <definedName name="VB" localSheetId="6">#REF!</definedName>
    <definedName name="VB" localSheetId="5">#REF!</definedName>
    <definedName name="VB" localSheetId="2">#REF!</definedName>
    <definedName name="VB" localSheetId="1">#REF!</definedName>
    <definedName name="VB" localSheetId="16">#REF!</definedName>
    <definedName name="VB" localSheetId="9">#REF!</definedName>
    <definedName name="VB">#REF!</definedName>
    <definedName name="VD" localSheetId="15">#REF!</definedName>
    <definedName name="VD" localSheetId="11">#REF!</definedName>
    <definedName name="VD" localSheetId="17">#REF!</definedName>
    <definedName name="VD" localSheetId="14">#REF!</definedName>
    <definedName name="VD" localSheetId="8">#REF!</definedName>
    <definedName name="VD" localSheetId="0">#REF!</definedName>
    <definedName name="VD" localSheetId="20">#REF!</definedName>
    <definedName name="VD" localSheetId="19">#REF!</definedName>
    <definedName name="VD" localSheetId="7">#REF!</definedName>
    <definedName name="VD" localSheetId="4">#REF!</definedName>
    <definedName name="VD" localSheetId="3">#REF!</definedName>
    <definedName name="VD" localSheetId="6">#REF!</definedName>
    <definedName name="VD" localSheetId="5">#REF!</definedName>
    <definedName name="VD" localSheetId="2">#REF!</definedName>
    <definedName name="VD" localSheetId="1">#REF!</definedName>
    <definedName name="VD" localSheetId="16">#REF!</definedName>
    <definedName name="VD" localSheetId="9">#REF!</definedName>
    <definedName name="VD">#REF!</definedName>
    <definedName name="Vend" localSheetId="15">'[27]FT-05-02IsoBOM'!#REF!</definedName>
    <definedName name="Vend" localSheetId="11">'[27]FT-05-02IsoBOM'!#REF!</definedName>
    <definedName name="Vend" localSheetId="17">'[27]FT-05-02IsoBOM'!#REF!</definedName>
    <definedName name="Vend" localSheetId="14">'[27]FT-05-02IsoBOM'!#REF!</definedName>
    <definedName name="Vend" localSheetId="8">'[27]FT-05-02IsoBOM'!#REF!</definedName>
    <definedName name="Vend" localSheetId="0">'[27]FT-05-02IsoBOM'!#REF!</definedName>
    <definedName name="Vend" localSheetId="20">'[27]FT-05-02IsoBOM'!#REF!</definedName>
    <definedName name="Vend" localSheetId="19">'[27]FT-05-02IsoBOM'!#REF!</definedName>
    <definedName name="Vend" localSheetId="7">'[27]FT-05-02IsoBOM'!#REF!</definedName>
    <definedName name="Vend" localSheetId="4">'[27]FT-05-02IsoBOM'!#REF!</definedName>
    <definedName name="Vend" localSheetId="3">'[27]FT-05-02IsoBOM'!#REF!</definedName>
    <definedName name="Vend" localSheetId="6">'[27]FT-05-02IsoBOM'!#REF!</definedName>
    <definedName name="Vend" localSheetId="5">'[27]FT-05-02IsoBOM'!#REF!</definedName>
    <definedName name="Vend" localSheetId="2">'[27]FT-05-02IsoBOM'!#REF!</definedName>
    <definedName name="Vend" localSheetId="1">'[27]FT-05-02IsoBOM'!#REF!</definedName>
    <definedName name="Vend" localSheetId="16">'[27]FT-05-02IsoBOM'!#REF!</definedName>
    <definedName name="Vend" localSheetId="9">'[27]FT-05-02IsoBOM'!#REF!</definedName>
    <definedName name="Vend">'[27]FT-05-02IsoBOM'!#REF!</definedName>
    <definedName name="vertical_col_and_corner_walls" localSheetId="15">#REF!</definedName>
    <definedName name="vertical_col_and_corner_walls" localSheetId="11">#REF!</definedName>
    <definedName name="vertical_col_and_corner_walls" localSheetId="17">#REF!</definedName>
    <definedName name="vertical_col_and_corner_walls" localSheetId="14">#REF!</definedName>
    <definedName name="vertical_col_and_corner_walls" localSheetId="8">#REF!</definedName>
    <definedName name="vertical_col_and_corner_walls" localSheetId="0">#REF!</definedName>
    <definedName name="vertical_col_and_corner_walls" localSheetId="20">#REF!</definedName>
    <definedName name="vertical_col_and_corner_walls" localSheetId="19">#REF!</definedName>
    <definedName name="vertical_col_and_corner_walls" localSheetId="7">#REF!</definedName>
    <definedName name="vertical_col_and_corner_walls" localSheetId="4">#REF!</definedName>
    <definedName name="vertical_col_and_corner_walls" localSheetId="3">#REF!</definedName>
    <definedName name="vertical_col_and_corner_walls" localSheetId="6">#REF!</definedName>
    <definedName name="vertical_col_and_corner_walls" localSheetId="5">#REF!</definedName>
    <definedName name="vertical_col_and_corner_walls" localSheetId="2">#REF!</definedName>
    <definedName name="vertical_col_and_corner_walls" localSheetId="1">#REF!</definedName>
    <definedName name="vertical_col_and_corner_walls" localSheetId="16">#REF!</definedName>
    <definedName name="vertical_col_and_corner_walls" localSheetId="9">#REF!</definedName>
    <definedName name="vertical_col_and_corner_walls">#REF!</definedName>
    <definedName name="Vf" localSheetId="15">#REF!</definedName>
    <definedName name="Vf" localSheetId="11">#REF!</definedName>
    <definedName name="Vf" localSheetId="17">#REF!</definedName>
    <definedName name="Vf" localSheetId="14">#REF!</definedName>
    <definedName name="Vf" localSheetId="8">#REF!</definedName>
    <definedName name="Vf" localSheetId="0">#REF!</definedName>
    <definedName name="Vf" localSheetId="20">#REF!</definedName>
    <definedName name="Vf" localSheetId="19">#REF!</definedName>
    <definedName name="Vf" localSheetId="7">#REF!</definedName>
    <definedName name="Vf" localSheetId="4">#REF!</definedName>
    <definedName name="Vf" localSheetId="3">#REF!</definedName>
    <definedName name="Vf" localSheetId="6">#REF!</definedName>
    <definedName name="Vf" localSheetId="5">#REF!</definedName>
    <definedName name="Vf" localSheetId="2">#REF!</definedName>
    <definedName name="Vf" localSheetId="1">#REF!</definedName>
    <definedName name="Vf" localSheetId="16">#REF!</definedName>
    <definedName name="Vf" localSheetId="9">#REF!</definedName>
    <definedName name="Vf">#REF!</definedName>
    <definedName name="vibrator" localSheetId="12">#REF!</definedName>
    <definedName name="vibrator" localSheetId="15">#REF!</definedName>
    <definedName name="vibrator" localSheetId="11">#REF!</definedName>
    <definedName name="vibrator" localSheetId="17">#REF!</definedName>
    <definedName name="vibrator" localSheetId="14">#REF!</definedName>
    <definedName name="vibrator" localSheetId="8">#REF!</definedName>
    <definedName name="vibrator" localSheetId="0">#REF!</definedName>
    <definedName name="vibrator" localSheetId="20">#REF!</definedName>
    <definedName name="vibrator" localSheetId="19">#REF!</definedName>
    <definedName name="vibrator" localSheetId="7">#REF!</definedName>
    <definedName name="vibrator" localSheetId="4">#REF!</definedName>
    <definedName name="vibrator" localSheetId="3">#REF!</definedName>
    <definedName name="vibrator" localSheetId="6">#REF!</definedName>
    <definedName name="vibrator" localSheetId="5">#REF!</definedName>
    <definedName name="vibrator" localSheetId="2">#REF!</definedName>
    <definedName name="vibrator" localSheetId="1">#REF!</definedName>
    <definedName name="vibrator" localSheetId="16">#REF!</definedName>
    <definedName name="vibrator" localSheetId="9">#REF!</definedName>
    <definedName name="vibrator">#REF!</definedName>
    <definedName name="vibro" localSheetId="12">#REF!</definedName>
    <definedName name="vibro" localSheetId="15">#REF!</definedName>
    <definedName name="vibro" localSheetId="11">#REF!</definedName>
    <definedName name="vibro" localSheetId="17">#REF!</definedName>
    <definedName name="vibro" localSheetId="14">#REF!</definedName>
    <definedName name="vibro" localSheetId="8">#REF!</definedName>
    <definedName name="vibro" localSheetId="0">#REF!</definedName>
    <definedName name="vibro" localSheetId="20">#REF!</definedName>
    <definedName name="vibro" localSheetId="19">#REF!</definedName>
    <definedName name="vibro" localSheetId="7">#REF!</definedName>
    <definedName name="vibro" localSheetId="4">#REF!</definedName>
    <definedName name="vibro" localSheetId="3">#REF!</definedName>
    <definedName name="vibro" localSheetId="6">#REF!</definedName>
    <definedName name="vibro" localSheetId="5">#REF!</definedName>
    <definedName name="vibro" localSheetId="2">#REF!</definedName>
    <definedName name="vibro" localSheetId="1">#REF!</definedName>
    <definedName name="vibro" localSheetId="16">#REF!</definedName>
    <definedName name="vibro" localSheetId="9">#REF!</definedName>
    <definedName name="vibro">#REF!</definedName>
    <definedName name="VIVEKANANDA" localSheetId="15">#REF!</definedName>
    <definedName name="VIVEKANANDA" localSheetId="11">#REF!</definedName>
    <definedName name="VIVEKANANDA" localSheetId="17">#REF!</definedName>
    <definedName name="VIVEKANANDA" localSheetId="14">#REF!</definedName>
    <definedName name="VIVEKANANDA" localSheetId="8">#REF!</definedName>
    <definedName name="VIVEKANANDA" localSheetId="0">#REF!</definedName>
    <definedName name="VIVEKANANDA" localSheetId="20">#REF!</definedName>
    <definedName name="VIVEKANANDA" localSheetId="19">#REF!</definedName>
    <definedName name="VIVEKANANDA" localSheetId="7">#REF!</definedName>
    <definedName name="VIVEKANANDA" localSheetId="4">#REF!</definedName>
    <definedName name="VIVEKANANDA" localSheetId="3">#REF!</definedName>
    <definedName name="VIVEKANANDA" localSheetId="6">#REF!</definedName>
    <definedName name="VIVEKANANDA" localSheetId="5">#REF!</definedName>
    <definedName name="VIVEKANANDA" localSheetId="2">#REF!</definedName>
    <definedName name="VIVEKANANDA" localSheetId="1">#REF!</definedName>
    <definedName name="VIVEKANANDA" localSheetId="16">#REF!</definedName>
    <definedName name="VIVEKANANDA" localSheetId="9">#REF!</definedName>
    <definedName name="VIVEKANANDA">#REF!</definedName>
    <definedName name="vk">[66]FORM7!$R$3:$S$7</definedName>
    <definedName name="Vsigma" localSheetId="15">#REF!</definedName>
    <definedName name="Vsigma" localSheetId="11">#REF!</definedName>
    <definedName name="Vsigma" localSheetId="17">#REF!</definedName>
    <definedName name="Vsigma" localSheetId="14">#REF!</definedName>
    <definedName name="Vsigma" localSheetId="8">#REF!</definedName>
    <definedName name="Vsigma" localSheetId="0">#REF!</definedName>
    <definedName name="Vsigma" localSheetId="20">#REF!</definedName>
    <definedName name="Vsigma" localSheetId="19">#REF!</definedName>
    <definedName name="Vsigma" localSheetId="7">#REF!</definedName>
    <definedName name="Vsigma" localSheetId="4">#REF!</definedName>
    <definedName name="Vsigma" localSheetId="3">#REF!</definedName>
    <definedName name="Vsigma" localSheetId="6">#REF!</definedName>
    <definedName name="Vsigma" localSheetId="5">#REF!</definedName>
    <definedName name="Vsigma" localSheetId="2">#REF!</definedName>
    <definedName name="Vsigma" localSheetId="1">#REF!</definedName>
    <definedName name="Vsigma" localSheetId="16">#REF!</definedName>
    <definedName name="Vsigma" localSheetId="9">#REF!</definedName>
    <definedName name="Vsigma">#REF!</definedName>
    <definedName name="Vz" localSheetId="15">#REF!</definedName>
    <definedName name="Vz" localSheetId="11">#REF!</definedName>
    <definedName name="Vz" localSheetId="17">#REF!</definedName>
    <definedName name="Vz" localSheetId="14">#REF!</definedName>
    <definedName name="Vz" localSheetId="8">#REF!</definedName>
    <definedName name="Vz" localSheetId="0">#REF!</definedName>
    <definedName name="Vz" localSheetId="20">#REF!</definedName>
    <definedName name="Vz" localSheetId="19">#REF!</definedName>
    <definedName name="Vz" localSheetId="7">#REF!</definedName>
    <definedName name="Vz" localSheetId="4">#REF!</definedName>
    <definedName name="Vz" localSheetId="3">#REF!</definedName>
    <definedName name="Vz" localSheetId="6">#REF!</definedName>
    <definedName name="Vz" localSheetId="5">#REF!</definedName>
    <definedName name="Vz" localSheetId="2">#REF!</definedName>
    <definedName name="Vz" localSheetId="1">#REF!</definedName>
    <definedName name="Vz" localSheetId="16">#REF!</definedName>
    <definedName name="Vz" localSheetId="9">#REF!</definedName>
    <definedName name="Vz">#REF!</definedName>
    <definedName name="W" localSheetId="15">#REF!</definedName>
    <definedName name="W" localSheetId="11">#REF!</definedName>
    <definedName name="W" localSheetId="17">#REF!</definedName>
    <definedName name="W" localSheetId="14">#REF!</definedName>
    <definedName name="W" localSheetId="8">#REF!</definedName>
    <definedName name="W" localSheetId="0">#REF!</definedName>
    <definedName name="W" localSheetId="20">#REF!</definedName>
    <definedName name="W" localSheetId="19">#REF!</definedName>
    <definedName name="W" localSheetId="7">#REF!</definedName>
    <definedName name="W" localSheetId="4">#REF!</definedName>
    <definedName name="W" localSheetId="3">#REF!</definedName>
    <definedName name="W" localSheetId="6">#REF!</definedName>
    <definedName name="W" localSheetId="5">#REF!</definedName>
    <definedName name="W" localSheetId="2">#REF!</definedName>
    <definedName name="W" localSheetId="1">#REF!</definedName>
    <definedName name="W" localSheetId="16">#REF!</definedName>
    <definedName name="W" localSheetId="9">#REF!</definedName>
    <definedName name="W">#REF!</definedName>
    <definedName name="Waiting">"Picture 1"</definedName>
    <definedName name="wardarea" localSheetId="12">#NAME?</definedName>
    <definedName name="wardarea" localSheetId="15">#NAME?</definedName>
    <definedName name="wardarea" localSheetId="16">#NAME?</definedName>
    <definedName name="wardarea">'[67]Ward areas'!$A$2:$M$36</definedName>
    <definedName name="watertank" localSheetId="12">#REF!</definedName>
    <definedName name="watertank" localSheetId="15">#REF!</definedName>
    <definedName name="watertank" localSheetId="11">#REF!</definedName>
    <definedName name="watertank" localSheetId="17">#REF!</definedName>
    <definedName name="watertank" localSheetId="14">#REF!</definedName>
    <definedName name="watertank" localSheetId="8">#REF!</definedName>
    <definedName name="watertank" localSheetId="0">#REF!</definedName>
    <definedName name="watertank" localSheetId="20">#REF!</definedName>
    <definedName name="watertank" localSheetId="19">#REF!</definedName>
    <definedName name="watertank" localSheetId="7">#REF!</definedName>
    <definedName name="watertank" localSheetId="4">#REF!</definedName>
    <definedName name="watertank" localSheetId="3">#REF!</definedName>
    <definedName name="watertank" localSheetId="6">#REF!</definedName>
    <definedName name="watertank" localSheetId="5">#REF!</definedName>
    <definedName name="watertank" localSheetId="2">#REF!</definedName>
    <definedName name="watertank" localSheetId="1">#REF!</definedName>
    <definedName name="watertank" localSheetId="16">#REF!</definedName>
    <definedName name="watertank" localSheetId="9">#REF!</definedName>
    <definedName name="watertank">#REF!</definedName>
    <definedName name="watertanker" localSheetId="12">#REF!</definedName>
    <definedName name="watertanker" localSheetId="15">#REF!</definedName>
    <definedName name="watertanker" localSheetId="11">#REF!</definedName>
    <definedName name="watertanker" localSheetId="17">#REF!</definedName>
    <definedName name="watertanker" localSheetId="14">#REF!</definedName>
    <definedName name="watertanker" localSheetId="8">#REF!</definedName>
    <definedName name="watertanker" localSheetId="0">#REF!</definedName>
    <definedName name="watertanker" localSheetId="20">#REF!</definedName>
    <definedName name="watertanker" localSheetId="19">#REF!</definedName>
    <definedName name="watertanker" localSheetId="7">#REF!</definedName>
    <definedName name="watertanker" localSheetId="4">#REF!</definedName>
    <definedName name="watertanker" localSheetId="3">#REF!</definedName>
    <definedName name="watertanker" localSheetId="6">#REF!</definedName>
    <definedName name="watertanker" localSheetId="5">#REF!</definedName>
    <definedName name="watertanker" localSheetId="2">#REF!</definedName>
    <definedName name="watertanker" localSheetId="1">#REF!</definedName>
    <definedName name="watertanker" localSheetId="16">#REF!</definedName>
    <definedName name="watertanker" localSheetId="9">#REF!</definedName>
    <definedName name="watertanker">#REF!</definedName>
    <definedName name="wearingcourse" localSheetId="15">#REF!</definedName>
    <definedName name="wearingcourse" localSheetId="11">#REF!</definedName>
    <definedName name="wearingcourse" localSheetId="17">#REF!</definedName>
    <definedName name="wearingcourse" localSheetId="14">#REF!</definedName>
    <definedName name="wearingcourse" localSheetId="8">#REF!</definedName>
    <definedName name="wearingcourse" localSheetId="0">#REF!</definedName>
    <definedName name="wearingcourse" localSheetId="20">#REF!</definedName>
    <definedName name="wearingcourse" localSheetId="19">#REF!</definedName>
    <definedName name="wearingcourse" localSheetId="7">#REF!</definedName>
    <definedName name="wearingcourse" localSheetId="4">#REF!</definedName>
    <definedName name="wearingcourse" localSheetId="3">#REF!</definedName>
    <definedName name="wearingcourse" localSheetId="6">#REF!</definedName>
    <definedName name="wearingcourse" localSheetId="5">#REF!</definedName>
    <definedName name="wearingcourse" localSheetId="2">#REF!</definedName>
    <definedName name="wearingcourse" localSheetId="1">#REF!</definedName>
    <definedName name="wearingcourse" localSheetId="16">#REF!</definedName>
    <definedName name="wearingcourse" localSheetId="9">#REF!</definedName>
    <definedName name="wearingcourse">#REF!</definedName>
    <definedName name="weepholes" localSheetId="15">#REF!</definedName>
    <definedName name="weepholes" localSheetId="11">#REF!</definedName>
    <definedName name="weepholes" localSheetId="17">#REF!</definedName>
    <definedName name="weepholes" localSheetId="14">#REF!</definedName>
    <definedName name="weepholes" localSheetId="8">#REF!</definedName>
    <definedName name="weepholes" localSheetId="0">#REF!</definedName>
    <definedName name="weepholes" localSheetId="20">#REF!</definedName>
    <definedName name="weepholes" localSheetId="19">#REF!</definedName>
    <definedName name="weepholes" localSheetId="7">#REF!</definedName>
    <definedName name="weepholes" localSheetId="4">#REF!</definedName>
    <definedName name="weepholes" localSheetId="3">#REF!</definedName>
    <definedName name="weepholes" localSheetId="6">#REF!</definedName>
    <definedName name="weepholes" localSheetId="5">#REF!</definedName>
    <definedName name="weepholes" localSheetId="2">#REF!</definedName>
    <definedName name="weepholes" localSheetId="1">#REF!</definedName>
    <definedName name="weepholes" localSheetId="16">#REF!</definedName>
    <definedName name="weepholes" localSheetId="9">#REF!</definedName>
    <definedName name="weepholes">#REF!</definedName>
    <definedName name="Welder" localSheetId="12">#REF!</definedName>
    <definedName name="Welder" localSheetId="15">#REF!</definedName>
    <definedName name="Welder" localSheetId="11">#REF!</definedName>
    <definedName name="Welder" localSheetId="17">#REF!</definedName>
    <definedName name="Welder" localSheetId="14">#REF!</definedName>
    <definedName name="Welder" localSheetId="8">#REF!</definedName>
    <definedName name="Welder" localSheetId="0">#REF!</definedName>
    <definedName name="Welder" localSheetId="20">#REF!</definedName>
    <definedName name="Welder" localSheetId="19">#REF!</definedName>
    <definedName name="Welder" localSheetId="7">#REF!</definedName>
    <definedName name="Welder" localSheetId="4">#REF!</definedName>
    <definedName name="Welder" localSheetId="3">#REF!</definedName>
    <definedName name="Welder" localSheetId="6">#REF!</definedName>
    <definedName name="Welder" localSheetId="5">#REF!</definedName>
    <definedName name="Welder" localSheetId="2">#REF!</definedName>
    <definedName name="Welder" localSheetId="1">#REF!</definedName>
    <definedName name="Welder" localSheetId="16">#REF!</definedName>
    <definedName name="Welder" localSheetId="9">#REF!</definedName>
    <definedName name="Welder">#REF!</definedName>
    <definedName name="welderhelper" localSheetId="12">#REF!</definedName>
    <definedName name="welderhelper" localSheetId="15">#REF!</definedName>
    <definedName name="welderhelper" localSheetId="11">#REF!</definedName>
    <definedName name="welderhelper" localSheetId="17">#REF!</definedName>
    <definedName name="welderhelper" localSheetId="14">#REF!</definedName>
    <definedName name="welderhelper" localSheetId="8">#REF!</definedName>
    <definedName name="welderhelper" localSheetId="0">#REF!</definedName>
    <definedName name="welderhelper" localSheetId="20">#REF!</definedName>
    <definedName name="welderhelper" localSheetId="19">#REF!</definedName>
    <definedName name="welderhelper" localSheetId="7">#REF!</definedName>
    <definedName name="welderhelper" localSheetId="4">#REF!</definedName>
    <definedName name="welderhelper" localSheetId="3">#REF!</definedName>
    <definedName name="welderhelper" localSheetId="6">#REF!</definedName>
    <definedName name="welderhelper" localSheetId="5">#REF!</definedName>
    <definedName name="welderhelper" localSheetId="2">#REF!</definedName>
    <definedName name="welderhelper" localSheetId="1">#REF!</definedName>
    <definedName name="welderhelper" localSheetId="16">#REF!</definedName>
    <definedName name="welderhelper" localSheetId="9">#REF!</definedName>
    <definedName name="welderhelper">#REF!</definedName>
    <definedName name="wid" localSheetId="15">#REF!</definedName>
    <definedName name="wid" localSheetId="11">#REF!</definedName>
    <definedName name="wid" localSheetId="17">#REF!</definedName>
    <definedName name="wid" localSheetId="14">#REF!</definedName>
    <definedName name="wid" localSheetId="8">#REF!</definedName>
    <definedName name="wid" localSheetId="0">#REF!</definedName>
    <definedName name="wid" localSheetId="20">#REF!</definedName>
    <definedName name="wid" localSheetId="19">#REF!</definedName>
    <definedName name="wid" localSheetId="7">#REF!</definedName>
    <definedName name="wid" localSheetId="4">#REF!</definedName>
    <definedName name="wid" localSheetId="3">#REF!</definedName>
    <definedName name="wid" localSheetId="6">#REF!</definedName>
    <definedName name="wid" localSheetId="5">#REF!</definedName>
    <definedName name="wid" localSheetId="2">#REF!</definedName>
    <definedName name="wid" localSheetId="1">#REF!</definedName>
    <definedName name="wid" localSheetId="16">#REF!</definedName>
    <definedName name="wid" localSheetId="9">#REF!</definedName>
    <definedName name="wid">#REF!</definedName>
    <definedName name="WIRE_GLASS" localSheetId="15">#REF!</definedName>
    <definedName name="WIRE_GLASS" localSheetId="11">#REF!</definedName>
    <definedName name="WIRE_GLASS" localSheetId="17">#REF!</definedName>
    <definedName name="WIRE_GLASS" localSheetId="14">#REF!</definedName>
    <definedName name="WIRE_GLASS" localSheetId="8">#REF!</definedName>
    <definedName name="WIRE_GLASS" localSheetId="0">#REF!</definedName>
    <definedName name="WIRE_GLASS" localSheetId="20">#REF!</definedName>
    <definedName name="WIRE_GLASS" localSheetId="19">#REF!</definedName>
    <definedName name="WIRE_GLASS" localSheetId="7">#REF!</definedName>
    <definedName name="WIRE_GLASS" localSheetId="4">#REF!</definedName>
    <definedName name="WIRE_GLASS" localSheetId="3">#REF!</definedName>
    <definedName name="WIRE_GLASS" localSheetId="6">#REF!</definedName>
    <definedName name="WIRE_GLASS" localSheetId="5">#REF!</definedName>
    <definedName name="WIRE_GLASS" localSheetId="2">#REF!</definedName>
    <definedName name="WIRE_GLASS" localSheetId="1">#REF!</definedName>
    <definedName name="WIRE_GLASS" localSheetId="16">#REF!</definedName>
    <definedName name="WIRE_GLASS" localSheetId="9">#REF!</definedName>
    <definedName name="WIRE_GLASS">#REF!</definedName>
    <definedName name="WLP" localSheetId="15">'[13]FT-05-02IsoBOM'!#REF!</definedName>
    <definedName name="WLP" localSheetId="11">'[13]FT-05-02IsoBOM'!#REF!</definedName>
    <definedName name="WLP" localSheetId="17">'[13]FT-05-02IsoBOM'!#REF!</definedName>
    <definedName name="WLP" localSheetId="14">'[13]FT-05-02IsoBOM'!#REF!</definedName>
    <definedName name="WLP" localSheetId="8">'[13]FT-05-02IsoBOM'!#REF!</definedName>
    <definedName name="WLP" localSheetId="0">'[13]FT-05-02IsoBOM'!#REF!</definedName>
    <definedName name="WLP" localSheetId="20">'[13]FT-05-02IsoBOM'!#REF!</definedName>
    <definedName name="WLP" localSheetId="19">'[13]FT-05-02IsoBOM'!#REF!</definedName>
    <definedName name="WLP" localSheetId="7">'[13]FT-05-02IsoBOM'!#REF!</definedName>
    <definedName name="WLP" localSheetId="4">'[13]FT-05-02IsoBOM'!#REF!</definedName>
    <definedName name="WLP" localSheetId="3">'[13]FT-05-02IsoBOM'!#REF!</definedName>
    <definedName name="WLP" localSheetId="6">'[13]FT-05-02IsoBOM'!#REF!</definedName>
    <definedName name="WLP" localSheetId="5">'[13]FT-05-02IsoBOM'!#REF!</definedName>
    <definedName name="WLP" localSheetId="2">'[13]FT-05-02IsoBOM'!#REF!</definedName>
    <definedName name="WLP" localSheetId="1">'[13]FT-05-02IsoBOM'!#REF!</definedName>
    <definedName name="WLP" localSheetId="16">'[13]FT-05-02IsoBOM'!#REF!</definedName>
    <definedName name="WLP" localSheetId="9">'[13]FT-05-02IsoBOM'!#REF!</definedName>
    <definedName name="WLP">'[13]FT-05-02IsoBOM'!#REF!</definedName>
    <definedName name="WMM" localSheetId="15">#REF!</definedName>
    <definedName name="WMM" localSheetId="11">#REF!</definedName>
    <definedName name="WMM" localSheetId="17">#REF!</definedName>
    <definedName name="WMM" localSheetId="14">#REF!</definedName>
    <definedName name="WMM" localSheetId="8">#REF!</definedName>
    <definedName name="WMM" localSheetId="0">#REF!</definedName>
    <definedName name="WMM" localSheetId="20">#REF!</definedName>
    <definedName name="WMM" localSheetId="19">#REF!</definedName>
    <definedName name="WMM" localSheetId="7">#REF!</definedName>
    <definedName name="WMM" localSheetId="4">#REF!</definedName>
    <definedName name="WMM" localSheetId="3">#REF!</definedName>
    <definedName name="WMM" localSheetId="6">#REF!</definedName>
    <definedName name="WMM" localSheetId="5">#REF!</definedName>
    <definedName name="WMM" localSheetId="2">#REF!</definedName>
    <definedName name="WMM" localSheetId="1">#REF!</definedName>
    <definedName name="WMM" localSheetId="16">#REF!</definedName>
    <definedName name="WMM" localSheetId="9">#REF!</definedName>
    <definedName name="WMM">#REF!</definedName>
    <definedName name="wmmplant" localSheetId="12">#REF!</definedName>
    <definedName name="wmmplant" localSheetId="15">#REF!</definedName>
    <definedName name="wmmplant" localSheetId="11">#REF!</definedName>
    <definedName name="wmmplant" localSheetId="17">#REF!</definedName>
    <definedName name="wmmplant" localSheetId="14">#REF!</definedName>
    <definedName name="wmmplant" localSheetId="8">#REF!</definedName>
    <definedName name="wmmplant" localSheetId="0">#REF!</definedName>
    <definedName name="wmmplant" localSheetId="20">#REF!</definedName>
    <definedName name="wmmplant" localSheetId="19">#REF!</definedName>
    <definedName name="wmmplant" localSheetId="7">#REF!</definedName>
    <definedName name="wmmplant" localSheetId="4">#REF!</definedName>
    <definedName name="wmmplant" localSheetId="3">#REF!</definedName>
    <definedName name="wmmplant" localSheetId="6">#REF!</definedName>
    <definedName name="wmmplant" localSheetId="5">#REF!</definedName>
    <definedName name="wmmplant" localSheetId="2">#REF!</definedName>
    <definedName name="wmmplant" localSheetId="1">#REF!</definedName>
    <definedName name="wmmplant" localSheetId="16">#REF!</definedName>
    <definedName name="wmmplant" localSheetId="9">#REF!</definedName>
    <definedName name="wmmplant">#REF!</definedName>
    <definedName name="WP" localSheetId="15">#REF!</definedName>
    <definedName name="WP" localSheetId="11">#REF!</definedName>
    <definedName name="WP" localSheetId="17">#REF!</definedName>
    <definedName name="WP" localSheetId="14">#REF!</definedName>
    <definedName name="WP" localSheetId="8">#REF!</definedName>
    <definedName name="WP" localSheetId="0">#REF!</definedName>
    <definedName name="WP" localSheetId="20">#REF!</definedName>
    <definedName name="WP" localSheetId="19">#REF!</definedName>
    <definedName name="WP" localSheetId="7">#REF!</definedName>
    <definedName name="WP" localSheetId="4">#REF!</definedName>
    <definedName name="WP" localSheetId="3">#REF!</definedName>
    <definedName name="WP" localSheetId="6">#REF!</definedName>
    <definedName name="WP" localSheetId="5">#REF!</definedName>
    <definedName name="WP" localSheetId="2">#REF!</definedName>
    <definedName name="WP" localSheetId="1">#REF!</definedName>
    <definedName name="WP" localSheetId="16">#REF!</definedName>
    <definedName name="WP" localSheetId="9">#REF!</definedName>
    <definedName name="WP">#REF!</definedName>
    <definedName name="WPC" localSheetId="15">#REF!</definedName>
    <definedName name="WPC" localSheetId="11">#REF!</definedName>
    <definedName name="WPC" localSheetId="17">#REF!</definedName>
    <definedName name="WPC" localSheetId="14">#REF!</definedName>
    <definedName name="WPC" localSheetId="8">#REF!</definedName>
    <definedName name="WPC" localSheetId="0">#REF!</definedName>
    <definedName name="WPC" localSheetId="20">#REF!</definedName>
    <definedName name="WPC" localSheetId="19">#REF!</definedName>
    <definedName name="WPC" localSheetId="7">#REF!</definedName>
    <definedName name="WPC" localSheetId="4">#REF!</definedName>
    <definedName name="WPC" localSheetId="3">#REF!</definedName>
    <definedName name="WPC" localSheetId="6">#REF!</definedName>
    <definedName name="WPC" localSheetId="5">#REF!</definedName>
    <definedName name="WPC" localSheetId="2">#REF!</definedName>
    <definedName name="WPC" localSheetId="1">#REF!</definedName>
    <definedName name="WPC" localSheetId="16">#REF!</definedName>
    <definedName name="WPC" localSheetId="9">#REF!</definedName>
    <definedName name="WPC">#REF!</definedName>
    <definedName name="X" localSheetId="15">[8]Data!#REF!</definedName>
    <definedName name="X" localSheetId="11">[8]Data!#REF!</definedName>
    <definedName name="X" localSheetId="17">[8]Data!#REF!</definedName>
    <definedName name="X" localSheetId="14">[8]Data!#REF!</definedName>
    <definedName name="X" localSheetId="8">[8]Data!#REF!</definedName>
    <definedName name="X" localSheetId="0">[8]Data!#REF!</definedName>
    <definedName name="X" localSheetId="20">[8]Data!#REF!</definedName>
    <definedName name="X" localSheetId="19">[8]Data!#REF!</definedName>
    <definedName name="X" localSheetId="13">[8]Data!#REF!</definedName>
    <definedName name="X" localSheetId="7">[8]Data!#REF!</definedName>
    <definedName name="X" localSheetId="4">[8]Data!#REF!</definedName>
    <definedName name="X" localSheetId="3">[8]Data!#REF!</definedName>
    <definedName name="X" localSheetId="6">[8]Data!#REF!</definedName>
    <definedName name="X" localSheetId="5">[8]Data!#REF!</definedName>
    <definedName name="X" localSheetId="2">[8]Data!#REF!</definedName>
    <definedName name="X" localSheetId="1">[8]Data!#REF!</definedName>
    <definedName name="X" localSheetId="16">[8]Data!#REF!</definedName>
    <definedName name="X" localSheetId="9">[8]Data!#REF!</definedName>
    <definedName name="X">[8]Data!#REF!</definedName>
    <definedName name="xb" localSheetId="15">#REF!</definedName>
    <definedName name="xb" localSheetId="11">#REF!</definedName>
    <definedName name="xb" localSheetId="17">#REF!</definedName>
    <definedName name="xb" localSheetId="14">#REF!</definedName>
    <definedName name="xb" localSheetId="8">#REF!</definedName>
    <definedName name="xb" localSheetId="0">#REF!</definedName>
    <definedName name="xb" localSheetId="20">#REF!</definedName>
    <definedName name="xb" localSheetId="19">#REF!</definedName>
    <definedName name="xb" localSheetId="7">#REF!</definedName>
    <definedName name="xb" localSheetId="4">#REF!</definedName>
    <definedName name="xb" localSheetId="3">#REF!</definedName>
    <definedName name="xb" localSheetId="6">#REF!</definedName>
    <definedName name="xb" localSheetId="5">#REF!</definedName>
    <definedName name="xb" localSheetId="2">#REF!</definedName>
    <definedName name="xb" localSheetId="1">#REF!</definedName>
    <definedName name="xb" localSheetId="16">#REF!</definedName>
    <definedName name="xb" localSheetId="9">#REF!</definedName>
    <definedName name="xb">#REF!</definedName>
    <definedName name="xc" localSheetId="15">#REF!</definedName>
    <definedName name="xc" localSheetId="11">#REF!</definedName>
    <definedName name="xc" localSheetId="17">#REF!</definedName>
    <definedName name="xc" localSheetId="14">#REF!</definedName>
    <definedName name="xc" localSheetId="8">#REF!</definedName>
    <definedName name="xc" localSheetId="0">#REF!</definedName>
    <definedName name="xc" localSheetId="20">#REF!</definedName>
    <definedName name="xc" localSheetId="19">#REF!</definedName>
    <definedName name="xc" localSheetId="7">#REF!</definedName>
    <definedName name="xc" localSheetId="4">#REF!</definedName>
    <definedName name="xc" localSheetId="3">#REF!</definedName>
    <definedName name="xc" localSheetId="6">#REF!</definedName>
    <definedName name="xc" localSheetId="5">#REF!</definedName>
    <definedName name="xc" localSheetId="2">#REF!</definedName>
    <definedName name="xc" localSheetId="1">#REF!</definedName>
    <definedName name="xc" localSheetId="16">#REF!</definedName>
    <definedName name="xc" localSheetId="9">#REF!</definedName>
    <definedName name="xc">#REF!</definedName>
    <definedName name="xf" localSheetId="15">#REF!</definedName>
    <definedName name="xf" localSheetId="11">#REF!</definedName>
    <definedName name="xf" localSheetId="17">#REF!</definedName>
    <definedName name="xf" localSheetId="14">#REF!</definedName>
    <definedName name="xf" localSheetId="8">#REF!</definedName>
    <definedName name="xf" localSheetId="0">#REF!</definedName>
    <definedName name="xf" localSheetId="20">#REF!</definedName>
    <definedName name="xf" localSheetId="19">#REF!</definedName>
    <definedName name="xf" localSheetId="7">#REF!</definedName>
    <definedName name="xf" localSheetId="4">#REF!</definedName>
    <definedName name="xf" localSheetId="3">#REF!</definedName>
    <definedName name="xf" localSheetId="6">#REF!</definedName>
    <definedName name="xf" localSheetId="5">#REF!</definedName>
    <definedName name="xf" localSheetId="2">#REF!</definedName>
    <definedName name="xf" localSheetId="1">#REF!</definedName>
    <definedName name="xf" localSheetId="16">#REF!</definedName>
    <definedName name="xf" localSheetId="9">#REF!</definedName>
    <definedName name="xf">#REF!</definedName>
    <definedName name="xi" localSheetId="15">#REF!</definedName>
    <definedName name="xi" localSheetId="11">#REF!</definedName>
    <definedName name="xi" localSheetId="17">#REF!</definedName>
    <definedName name="xi" localSheetId="14">#REF!</definedName>
    <definedName name="xi" localSheetId="8">#REF!</definedName>
    <definedName name="xi" localSheetId="0">#REF!</definedName>
    <definedName name="xi" localSheetId="20">#REF!</definedName>
    <definedName name="xi" localSheetId="19">#REF!</definedName>
    <definedName name="xi" localSheetId="7">#REF!</definedName>
    <definedName name="xi" localSheetId="4">#REF!</definedName>
    <definedName name="xi" localSheetId="3">#REF!</definedName>
    <definedName name="xi" localSheetId="6">#REF!</definedName>
    <definedName name="xi" localSheetId="5">#REF!</definedName>
    <definedName name="xi" localSheetId="2">#REF!</definedName>
    <definedName name="xi" localSheetId="1">#REF!</definedName>
    <definedName name="xi" localSheetId="16">#REF!</definedName>
    <definedName name="xi" localSheetId="9">#REF!</definedName>
    <definedName name="xi">#REF!</definedName>
    <definedName name="xj" localSheetId="15">#REF!</definedName>
    <definedName name="xj" localSheetId="11">#REF!</definedName>
    <definedName name="xj" localSheetId="17">#REF!</definedName>
    <definedName name="xj" localSheetId="14">#REF!</definedName>
    <definedName name="xj" localSheetId="8">#REF!</definedName>
    <definedName name="xj" localSheetId="0">#REF!</definedName>
    <definedName name="xj" localSheetId="20">#REF!</definedName>
    <definedName name="xj" localSheetId="19">#REF!</definedName>
    <definedName name="xj" localSheetId="7">#REF!</definedName>
    <definedName name="xj" localSheetId="4">#REF!</definedName>
    <definedName name="xj" localSheetId="3">#REF!</definedName>
    <definedName name="xj" localSheetId="6">#REF!</definedName>
    <definedName name="xj" localSheetId="5">#REF!</definedName>
    <definedName name="xj" localSheetId="2">#REF!</definedName>
    <definedName name="xj" localSheetId="1">#REF!</definedName>
    <definedName name="xj" localSheetId="16">#REF!</definedName>
    <definedName name="xj" localSheetId="9">#REF!</definedName>
    <definedName name="xj">#REF!</definedName>
    <definedName name="xk" localSheetId="15">#REF!</definedName>
    <definedName name="xk" localSheetId="11">#REF!</definedName>
    <definedName name="xk" localSheetId="17">#REF!</definedName>
    <definedName name="xk" localSheetId="14">#REF!</definedName>
    <definedName name="xk" localSheetId="8">#REF!</definedName>
    <definedName name="xk" localSheetId="0">#REF!</definedName>
    <definedName name="xk" localSheetId="20">#REF!</definedName>
    <definedName name="xk" localSheetId="19">#REF!</definedName>
    <definedName name="xk" localSheetId="7">#REF!</definedName>
    <definedName name="xk" localSheetId="4">#REF!</definedName>
    <definedName name="xk" localSheetId="3">#REF!</definedName>
    <definedName name="xk" localSheetId="6">#REF!</definedName>
    <definedName name="xk" localSheetId="5">#REF!</definedName>
    <definedName name="xk" localSheetId="2">#REF!</definedName>
    <definedName name="xk" localSheetId="1">#REF!</definedName>
    <definedName name="xk" localSheetId="16">#REF!</definedName>
    <definedName name="xk" localSheetId="9">#REF!</definedName>
    <definedName name="xk">#REF!</definedName>
    <definedName name="Xl" localSheetId="15">#REF!</definedName>
    <definedName name="Xl" localSheetId="11">#REF!</definedName>
    <definedName name="Xl" localSheetId="17">#REF!</definedName>
    <definedName name="Xl" localSheetId="14">#REF!</definedName>
    <definedName name="Xl" localSheetId="8">#REF!</definedName>
    <definedName name="Xl" localSheetId="0">#REF!</definedName>
    <definedName name="Xl" localSheetId="20">#REF!</definedName>
    <definedName name="Xl" localSheetId="19">#REF!</definedName>
    <definedName name="Xl" localSheetId="7">#REF!</definedName>
    <definedName name="Xl" localSheetId="4">#REF!</definedName>
    <definedName name="Xl" localSheetId="3">#REF!</definedName>
    <definedName name="Xl" localSheetId="6">#REF!</definedName>
    <definedName name="Xl" localSheetId="5">#REF!</definedName>
    <definedName name="Xl" localSheetId="2">#REF!</definedName>
    <definedName name="Xl" localSheetId="1">#REF!</definedName>
    <definedName name="Xl" localSheetId="16">#REF!</definedName>
    <definedName name="Xl" localSheetId="9">#REF!</definedName>
    <definedName name="Xl">#REF!</definedName>
    <definedName name="Xl___0" localSheetId="15">#REF!</definedName>
    <definedName name="Xl___0" localSheetId="11">#REF!</definedName>
    <definedName name="Xl___0" localSheetId="17">#REF!</definedName>
    <definedName name="Xl___0" localSheetId="14">#REF!</definedName>
    <definedName name="Xl___0" localSheetId="8">#REF!</definedName>
    <definedName name="Xl___0" localSheetId="0">#REF!</definedName>
    <definedName name="Xl___0" localSheetId="20">#REF!</definedName>
    <definedName name="Xl___0" localSheetId="19">#REF!</definedName>
    <definedName name="Xl___0" localSheetId="7">#REF!</definedName>
    <definedName name="Xl___0" localSheetId="4">#REF!</definedName>
    <definedName name="Xl___0" localSheetId="3">#REF!</definedName>
    <definedName name="Xl___0" localSheetId="6">#REF!</definedName>
    <definedName name="Xl___0" localSheetId="5">#REF!</definedName>
    <definedName name="Xl___0" localSheetId="2">#REF!</definedName>
    <definedName name="Xl___0" localSheetId="1">#REF!</definedName>
    <definedName name="Xl___0" localSheetId="16">#REF!</definedName>
    <definedName name="Xl___0" localSheetId="9">#REF!</definedName>
    <definedName name="Xl___0">#REF!</definedName>
    <definedName name="Xl___13" localSheetId="15">#REF!</definedName>
    <definedName name="Xl___13" localSheetId="11">#REF!</definedName>
    <definedName name="Xl___13" localSheetId="17">#REF!</definedName>
    <definedName name="Xl___13" localSheetId="14">#REF!</definedName>
    <definedName name="Xl___13" localSheetId="8">#REF!</definedName>
    <definedName name="Xl___13" localSheetId="0">#REF!</definedName>
    <definedName name="Xl___13" localSheetId="20">#REF!</definedName>
    <definedName name="Xl___13" localSheetId="19">#REF!</definedName>
    <definedName name="Xl___13" localSheetId="7">#REF!</definedName>
    <definedName name="Xl___13" localSheetId="4">#REF!</definedName>
    <definedName name="Xl___13" localSheetId="3">#REF!</definedName>
    <definedName name="Xl___13" localSheetId="6">#REF!</definedName>
    <definedName name="Xl___13" localSheetId="5">#REF!</definedName>
    <definedName name="Xl___13" localSheetId="2">#REF!</definedName>
    <definedName name="Xl___13" localSheetId="1">#REF!</definedName>
    <definedName name="Xl___13" localSheetId="16">#REF!</definedName>
    <definedName name="Xl___13" localSheetId="9">#REF!</definedName>
    <definedName name="Xl___13">#REF!</definedName>
    <definedName name="xtot" localSheetId="15">#REF!</definedName>
    <definedName name="xtot" localSheetId="11">#REF!</definedName>
    <definedName name="xtot" localSheetId="17">#REF!</definedName>
    <definedName name="xtot" localSheetId="14">#REF!</definedName>
    <definedName name="xtot" localSheetId="8">#REF!</definedName>
    <definedName name="xtot" localSheetId="0">#REF!</definedName>
    <definedName name="xtot" localSheetId="20">#REF!</definedName>
    <definedName name="xtot" localSheetId="19">#REF!</definedName>
    <definedName name="xtot" localSheetId="7">#REF!</definedName>
    <definedName name="xtot" localSheetId="4">#REF!</definedName>
    <definedName name="xtot" localSheetId="3">#REF!</definedName>
    <definedName name="xtot" localSheetId="6">#REF!</definedName>
    <definedName name="xtot" localSheetId="5">#REF!</definedName>
    <definedName name="xtot" localSheetId="2">#REF!</definedName>
    <definedName name="xtot" localSheetId="1">#REF!</definedName>
    <definedName name="xtot" localSheetId="16">#REF!</definedName>
    <definedName name="xtot" localSheetId="9">#REF!</definedName>
    <definedName name="xtot">#REF!</definedName>
    <definedName name="xx" localSheetId="15">#REF!</definedName>
    <definedName name="xx" localSheetId="11">#REF!</definedName>
    <definedName name="xx" localSheetId="17">#REF!</definedName>
    <definedName name="xx" localSheetId="14">#REF!</definedName>
    <definedName name="xx" localSheetId="8">#REF!</definedName>
    <definedName name="xx" localSheetId="0">#REF!</definedName>
    <definedName name="xx" localSheetId="20">#REF!</definedName>
    <definedName name="xx" localSheetId="19">#REF!</definedName>
    <definedName name="xx" localSheetId="7">#REF!</definedName>
    <definedName name="xx" localSheetId="4">#REF!</definedName>
    <definedName name="xx" localSheetId="3">#REF!</definedName>
    <definedName name="xx" localSheetId="6">#REF!</definedName>
    <definedName name="xx" localSheetId="5">#REF!</definedName>
    <definedName name="xx" localSheetId="2">#REF!</definedName>
    <definedName name="xx" localSheetId="1">#REF!</definedName>
    <definedName name="xx" localSheetId="16">#REF!</definedName>
    <definedName name="xx" localSheetId="9">#REF!</definedName>
    <definedName name="xx">#REF!</definedName>
    <definedName name="xxxx" localSheetId="12">#REF!</definedName>
    <definedName name="xxxx" localSheetId="15">#REF!</definedName>
    <definedName name="xxxx" localSheetId="11">#REF!</definedName>
    <definedName name="xxxx" localSheetId="17">#REF!</definedName>
    <definedName name="xxxx" localSheetId="14">#REF!</definedName>
    <definedName name="xxxx" localSheetId="8">#REF!</definedName>
    <definedName name="xxxx" localSheetId="0">#REF!</definedName>
    <definedName name="xxxx" localSheetId="20">#REF!</definedName>
    <definedName name="xxxx" localSheetId="19">#REF!</definedName>
    <definedName name="xxxx" localSheetId="7">#REF!</definedName>
    <definedName name="xxxx" localSheetId="4">#REF!</definedName>
    <definedName name="xxxx" localSheetId="3">#REF!</definedName>
    <definedName name="xxxx" localSheetId="6">#REF!</definedName>
    <definedName name="xxxx" localSheetId="5">#REF!</definedName>
    <definedName name="xxxx" localSheetId="2">#REF!</definedName>
    <definedName name="xxxx" localSheetId="1">#REF!</definedName>
    <definedName name="xxxx" localSheetId="16">#REF!</definedName>
    <definedName name="xxxx" localSheetId="9">#REF!</definedName>
    <definedName name="xxxx">#REF!</definedName>
    <definedName name="xyz" localSheetId="15">#REF!</definedName>
    <definedName name="xyz" localSheetId="11">#REF!</definedName>
    <definedName name="xyz" localSheetId="17">#REF!</definedName>
    <definedName name="xyz" localSheetId="14">#REF!</definedName>
    <definedName name="xyz" localSheetId="8">#REF!</definedName>
    <definedName name="xyz" localSheetId="0">#REF!</definedName>
    <definedName name="xyz" localSheetId="20">#REF!</definedName>
    <definedName name="xyz" localSheetId="19">#REF!</definedName>
    <definedName name="xyz" localSheetId="7">#REF!</definedName>
    <definedName name="xyz" localSheetId="4">#REF!</definedName>
    <definedName name="xyz" localSheetId="3">#REF!</definedName>
    <definedName name="xyz" localSheetId="6">#REF!</definedName>
    <definedName name="xyz" localSheetId="5">#REF!</definedName>
    <definedName name="xyz" localSheetId="2">#REF!</definedName>
    <definedName name="xyz" localSheetId="1">#REF!</definedName>
    <definedName name="xyz" localSheetId="16">#REF!</definedName>
    <definedName name="xyz" localSheetId="9">#REF!</definedName>
    <definedName name="xyz">#REF!</definedName>
    <definedName name="y" localSheetId="15">#REF!</definedName>
    <definedName name="y" localSheetId="11">#REF!</definedName>
    <definedName name="y" localSheetId="17">#REF!</definedName>
    <definedName name="y" localSheetId="14">#REF!</definedName>
    <definedName name="y" localSheetId="8">#REF!</definedName>
    <definedName name="y" localSheetId="0">#REF!</definedName>
    <definedName name="y" localSheetId="20">#REF!</definedName>
    <definedName name="y" localSheetId="19">#REF!</definedName>
    <definedName name="y" localSheetId="7">#REF!</definedName>
    <definedName name="y" localSheetId="4">#REF!</definedName>
    <definedName name="y" localSheetId="3">#REF!</definedName>
    <definedName name="y" localSheetId="6">#REF!</definedName>
    <definedName name="y" localSheetId="5">#REF!</definedName>
    <definedName name="y" localSheetId="2">#REF!</definedName>
    <definedName name="y" localSheetId="1">#REF!</definedName>
    <definedName name="y" localSheetId="16">#REF!</definedName>
    <definedName name="y" localSheetId="9">#REF!</definedName>
    <definedName name="y">#REF!</definedName>
    <definedName name="yb" localSheetId="15">#REF!</definedName>
    <definedName name="yb" localSheetId="11">#REF!</definedName>
    <definedName name="yb" localSheetId="17">#REF!</definedName>
    <definedName name="yb" localSheetId="14">#REF!</definedName>
    <definedName name="yb" localSheetId="8">#REF!</definedName>
    <definedName name="yb" localSheetId="0">#REF!</definedName>
    <definedName name="yb" localSheetId="20">#REF!</definedName>
    <definedName name="yb" localSheetId="19">#REF!</definedName>
    <definedName name="yb" localSheetId="7">#REF!</definedName>
    <definedName name="yb" localSheetId="4">#REF!</definedName>
    <definedName name="yb" localSheetId="3">#REF!</definedName>
    <definedName name="yb" localSheetId="6">#REF!</definedName>
    <definedName name="yb" localSheetId="5">#REF!</definedName>
    <definedName name="yb" localSheetId="2">#REF!</definedName>
    <definedName name="yb" localSheetId="1">#REF!</definedName>
    <definedName name="yb" localSheetId="16">#REF!</definedName>
    <definedName name="yb" localSheetId="9">#REF!</definedName>
    <definedName name="yb">#REF!</definedName>
    <definedName name="ybot" localSheetId="15">#REF!</definedName>
    <definedName name="ybot" localSheetId="11">#REF!</definedName>
    <definedName name="ybot" localSheetId="17">#REF!</definedName>
    <definedName name="ybot" localSheetId="14">#REF!</definedName>
    <definedName name="ybot" localSheetId="8">#REF!</definedName>
    <definedName name="ybot" localSheetId="0">#REF!</definedName>
    <definedName name="ybot" localSheetId="20">#REF!</definedName>
    <definedName name="ybot" localSheetId="19">#REF!</definedName>
    <definedName name="ybot" localSheetId="7">#REF!</definedName>
    <definedName name="ybot" localSheetId="4">#REF!</definedName>
    <definedName name="ybot" localSheetId="3">#REF!</definedName>
    <definedName name="ybot" localSheetId="6">#REF!</definedName>
    <definedName name="ybot" localSheetId="5">#REF!</definedName>
    <definedName name="ybot" localSheetId="2">#REF!</definedName>
    <definedName name="ybot" localSheetId="1">#REF!</definedName>
    <definedName name="ybot" localSheetId="16">#REF!</definedName>
    <definedName name="ybot" localSheetId="9">#REF!</definedName>
    <definedName name="ybot">#REF!</definedName>
    <definedName name="yc" localSheetId="15">#REF!</definedName>
    <definedName name="yc" localSheetId="11">#REF!</definedName>
    <definedName name="yc" localSheetId="17">#REF!</definedName>
    <definedName name="yc" localSheetId="14">#REF!</definedName>
    <definedName name="yc" localSheetId="8">#REF!</definedName>
    <definedName name="yc" localSheetId="0">#REF!</definedName>
    <definedName name="yc" localSheetId="20">#REF!</definedName>
    <definedName name="yc" localSheetId="19">#REF!</definedName>
    <definedName name="yc" localSheetId="7">#REF!</definedName>
    <definedName name="yc" localSheetId="4">#REF!</definedName>
    <definedName name="yc" localSheetId="3">#REF!</definedName>
    <definedName name="yc" localSheetId="6">#REF!</definedName>
    <definedName name="yc" localSheetId="5">#REF!</definedName>
    <definedName name="yc" localSheetId="2">#REF!</definedName>
    <definedName name="yc" localSheetId="1">#REF!</definedName>
    <definedName name="yc" localSheetId="16">#REF!</definedName>
    <definedName name="yc" localSheetId="9">#REF!</definedName>
    <definedName name="yc">#REF!</definedName>
    <definedName name="yd" localSheetId="15">#REF!</definedName>
    <definedName name="yd" localSheetId="11">#REF!</definedName>
    <definedName name="yd" localSheetId="17">#REF!</definedName>
    <definedName name="yd" localSheetId="14">#REF!</definedName>
    <definedName name="yd" localSheetId="8">#REF!</definedName>
    <definedName name="yd" localSheetId="0">#REF!</definedName>
    <definedName name="yd" localSheetId="20">#REF!</definedName>
    <definedName name="yd" localSheetId="19">#REF!</definedName>
    <definedName name="yd" localSheetId="7">#REF!</definedName>
    <definedName name="yd" localSheetId="4">#REF!</definedName>
    <definedName name="yd" localSheetId="3">#REF!</definedName>
    <definedName name="yd" localSheetId="6">#REF!</definedName>
    <definedName name="yd" localSheetId="5">#REF!</definedName>
    <definedName name="yd" localSheetId="2">#REF!</definedName>
    <definedName name="yd" localSheetId="1">#REF!</definedName>
    <definedName name="yd" localSheetId="16">#REF!</definedName>
    <definedName name="yd" localSheetId="9">#REF!</definedName>
    <definedName name="yd">#REF!</definedName>
    <definedName name="yf" localSheetId="15">#REF!</definedName>
    <definedName name="yf" localSheetId="11">#REF!</definedName>
    <definedName name="yf" localSheetId="17">#REF!</definedName>
    <definedName name="yf" localSheetId="14">#REF!</definedName>
    <definedName name="yf" localSheetId="8">#REF!</definedName>
    <definedName name="yf" localSheetId="0">#REF!</definedName>
    <definedName name="yf" localSheetId="20">#REF!</definedName>
    <definedName name="yf" localSheetId="19">#REF!</definedName>
    <definedName name="yf" localSheetId="7">#REF!</definedName>
    <definedName name="yf" localSheetId="4">#REF!</definedName>
    <definedName name="yf" localSheetId="3">#REF!</definedName>
    <definedName name="yf" localSheetId="6">#REF!</definedName>
    <definedName name="yf" localSheetId="5">#REF!</definedName>
    <definedName name="yf" localSheetId="2">#REF!</definedName>
    <definedName name="yf" localSheetId="1">#REF!</definedName>
    <definedName name="yf" localSheetId="16">#REF!</definedName>
    <definedName name="yf" localSheetId="9">#REF!</definedName>
    <definedName name="yf">#REF!</definedName>
    <definedName name="yg" localSheetId="15">#REF!</definedName>
    <definedName name="yg" localSheetId="11">#REF!</definedName>
    <definedName name="yg" localSheetId="17">#REF!</definedName>
    <definedName name="yg" localSheetId="14">#REF!</definedName>
    <definedName name="yg" localSheetId="8">#REF!</definedName>
    <definedName name="yg" localSheetId="0">#REF!</definedName>
    <definedName name="yg" localSheetId="20">#REF!</definedName>
    <definedName name="yg" localSheetId="19">#REF!</definedName>
    <definedName name="yg" localSheetId="7">#REF!</definedName>
    <definedName name="yg" localSheetId="4">#REF!</definedName>
    <definedName name="yg" localSheetId="3">#REF!</definedName>
    <definedName name="yg" localSheetId="6">#REF!</definedName>
    <definedName name="yg" localSheetId="5">#REF!</definedName>
    <definedName name="yg" localSheetId="2">#REF!</definedName>
    <definedName name="yg" localSheetId="1">#REF!</definedName>
    <definedName name="yg" localSheetId="16">#REF!</definedName>
    <definedName name="yg" localSheetId="9">#REF!</definedName>
    <definedName name="yg">#REF!</definedName>
    <definedName name="yh" localSheetId="15">#REF!</definedName>
    <definedName name="yh" localSheetId="11">#REF!</definedName>
    <definedName name="yh" localSheetId="17">#REF!</definedName>
    <definedName name="yh" localSheetId="14">#REF!</definedName>
    <definedName name="yh" localSheetId="8">#REF!</definedName>
    <definedName name="yh" localSheetId="0">#REF!</definedName>
    <definedName name="yh" localSheetId="20">#REF!</definedName>
    <definedName name="yh" localSheetId="19">#REF!</definedName>
    <definedName name="yh" localSheetId="7">#REF!</definedName>
    <definedName name="yh" localSheetId="4">#REF!</definedName>
    <definedName name="yh" localSheetId="3">#REF!</definedName>
    <definedName name="yh" localSheetId="6">#REF!</definedName>
    <definedName name="yh" localSheetId="5">#REF!</definedName>
    <definedName name="yh" localSheetId="2">#REF!</definedName>
    <definedName name="yh" localSheetId="1">#REF!</definedName>
    <definedName name="yh" localSheetId="16">#REF!</definedName>
    <definedName name="yh" localSheetId="9">#REF!</definedName>
    <definedName name="yh">#REF!</definedName>
    <definedName name="ytot" localSheetId="15">#REF!</definedName>
    <definedName name="ytot" localSheetId="11">#REF!</definedName>
    <definedName name="ytot" localSheetId="17">#REF!</definedName>
    <definedName name="ytot" localSheetId="14">#REF!</definedName>
    <definedName name="ytot" localSheetId="8">#REF!</definedName>
    <definedName name="ytot" localSheetId="0">#REF!</definedName>
    <definedName name="ytot" localSheetId="20">#REF!</definedName>
    <definedName name="ytot" localSheetId="19">#REF!</definedName>
    <definedName name="ytot" localSheetId="7">#REF!</definedName>
    <definedName name="ytot" localSheetId="4">#REF!</definedName>
    <definedName name="ytot" localSheetId="3">#REF!</definedName>
    <definedName name="ytot" localSheetId="6">#REF!</definedName>
    <definedName name="ytot" localSheetId="5">#REF!</definedName>
    <definedName name="ytot" localSheetId="2">#REF!</definedName>
    <definedName name="ytot" localSheetId="1">#REF!</definedName>
    <definedName name="ytot" localSheetId="16">#REF!</definedName>
    <definedName name="ytot" localSheetId="9">#REF!</definedName>
    <definedName name="ytot">#REF!</definedName>
    <definedName name="yy" localSheetId="15">#REF!</definedName>
    <definedName name="yy" localSheetId="11">#REF!</definedName>
    <definedName name="yy" localSheetId="17">#REF!</definedName>
    <definedName name="yy" localSheetId="14">#REF!</definedName>
    <definedName name="yy" localSheetId="8">#REF!</definedName>
    <definedName name="yy" localSheetId="0">#REF!</definedName>
    <definedName name="yy" localSheetId="20">#REF!</definedName>
    <definedName name="yy" localSheetId="19">#REF!</definedName>
    <definedName name="yy" localSheetId="7">#REF!</definedName>
    <definedName name="yy" localSheetId="4">#REF!</definedName>
    <definedName name="yy" localSheetId="3">#REF!</definedName>
    <definedName name="yy" localSheetId="6">#REF!</definedName>
    <definedName name="yy" localSheetId="5">#REF!</definedName>
    <definedName name="yy" localSheetId="2">#REF!</definedName>
    <definedName name="yy" localSheetId="1">#REF!</definedName>
    <definedName name="yy" localSheetId="16">#REF!</definedName>
    <definedName name="yy" localSheetId="9">#REF!</definedName>
    <definedName name="yy">#REF!</definedName>
    <definedName name="Z1_Co" localSheetId="12">#REF!</definedName>
    <definedName name="Z1_Co" localSheetId="15">#REF!</definedName>
    <definedName name="Z1_Co" localSheetId="16">#REF!</definedName>
    <definedName name="Z1_Co">'[68]Zi-co'!$A$1:$D$371</definedName>
    <definedName name="Z3_CO" localSheetId="12">#NAME?</definedName>
    <definedName name="Z3_CO" localSheetId="15">#NAME?</definedName>
    <definedName name="Z3_CO" localSheetId="16">#NAME?</definedName>
    <definedName name="Z3_CO">[69]Attributes!$A$1:$D$106</definedName>
    <definedName name="Z5_CO" localSheetId="14">#REF!</definedName>
    <definedName name="Z5_CO" localSheetId="13">#REF!</definedName>
    <definedName name="Z5_CO" localSheetId="16">#REF!</definedName>
    <definedName name="Z5_CO">#REF!</definedName>
    <definedName name="Z8_LVL" localSheetId="12">#NAME?</definedName>
    <definedName name="Z8_LVL" localSheetId="15">#NAME?</definedName>
    <definedName name="Z8_LVL" localSheetId="16">#NAME?</definedName>
    <definedName name="Z8_LVL">[25]MHNO_LEV!$A$1:$B$511</definedName>
    <definedName name="Zero" localSheetId="12">#REF!</definedName>
    <definedName name="Zero" localSheetId="15">#REF!</definedName>
    <definedName name="Zero" localSheetId="11">#REF!</definedName>
    <definedName name="Zero" localSheetId="17">#REF!</definedName>
    <definedName name="Zero" localSheetId="14">#REF!</definedName>
    <definedName name="Zero" localSheetId="8">#REF!</definedName>
    <definedName name="Zero" localSheetId="0">#REF!</definedName>
    <definedName name="Zero" localSheetId="20">#REF!</definedName>
    <definedName name="Zero" localSheetId="19">#REF!</definedName>
    <definedName name="Zero" localSheetId="7">#REF!</definedName>
    <definedName name="Zero" localSheetId="4">#REF!</definedName>
    <definedName name="Zero" localSheetId="3">#REF!</definedName>
    <definedName name="Zero" localSheetId="6">#REF!</definedName>
    <definedName name="Zero" localSheetId="5">#REF!</definedName>
    <definedName name="Zero" localSheetId="2">#REF!</definedName>
    <definedName name="Zero" localSheetId="1">#REF!</definedName>
    <definedName name="Zero" localSheetId="16">#REF!</definedName>
    <definedName name="Zero" localSheetId="9">#REF!</definedName>
    <definedName name="Zero">#REF!</definedName>
    <definedName name="zl" localSheetId="15">#REF!</definedName>
    <definedName name="zl" localSheetId="11">#REF!</definedName>
    <definedName name="zl" localSheetId="17">#REF!</definedName>
    <definedName name="zl" localSheetId="14">#REF!</definedName>
    <definedName name="zl" localSheetId="8">#REF!</definedName>
    <definedName name="zl" localSheetId="0">#REF!</definedName>
    <definedName name="zl" localSheetId="20">#REF!</definedName>
    <definedName name="zl" localSheetId="19">#REF!</definedName>
    <definedName name="zl" localSheetId="7">#REF!</definedName>
    <definedName name="zl" localSheetId="4">#REF!</definedName>
    <definedName name="zl" localSheetId="3">#REF!</definedName>
    <definedName name="zl" localSheetId="6">#REF!</definedName>
    <definedName name="zl" localSheetId="5">#REF!</definedName>
    <definedName name="zl" localSheetId="2">#REF!</definedName>
    <definedName name="zl" localSheetId="1">#REF!</definedName>
    <definedName name="zl" localSheetId="16">#REF!</definedName>
    <definedName name="zl" localSheetId="9">#REF!</definedName>
    <definedName name="zl">#REF!</definedName>
    <definedName name="zl___0" localSheetId="15">#REF!</definedName>
    <definedName name="zl___0" localSheetId="11">#REF!</definedName>
    <definedName name="zl___0" localSheetId="17">#REF!</definedName>
    <definedName name="zl___0" localSheetId="14">#REF!</definedName>
    <definedName name="zl___0" localSheetId="8">#REF!</definedName>
    <definedName name="zl___0" localSheetId="0">#REF!</definedName>
    <definedName name="zl___0" localSheetId="20">#REF!</definedName>
    <definedName name="zl___0" localSheetId="19">#REF!</definedName>
    <definedName name="zl___0" localSheetId="7">#REF!</definedName>
    <definedName name="zl___0" localSheetId="4">#REF!</definedName>
    <definedName name="zl___0" localSheetId="3">#REF!</definedName>
    <definedName name="zl___0" localSheetId="6">#REF!</definedName>
    <definedName name="zl___0" localSheetId="5">#REF!</definedName>
    <definedName name="zl___0" localSheetId="2">#REF!</definedName>
    <definedName name="zl___0" localSheetId="1">#REF!</definedName>
    <definedName name="zl___0" localSheetId="16">#REF!</definedName>
    <definedName name="zl___0" localSheetId="9">#REF!</definedName>
    <definedName name="zl___0">#REF!</definedName>
    <definedName name="zl___13" localSheetId="15">#REF!</definedName>
    <definedName name="zl___13" localSheetId="11">#REF!</definedName>
    <definedName name="zl___13" localSheetId="17">#REF!</definedName>
    <definedName name="zl___13" localSheetId="14">#REF!</definedName>
    <definedName name="zl___13" localSheetId="8">#REF!</definedName>
    <definedName name="zl___13" localSheetId="0">#REF!</definedName>
    <definedName name="zl___13" localSheetId="20">#REF!</definedName>
    <definedName name="zl___13" localSheetId="19">#REF!</definedName>
    <definedName name="zl___13" localSheetId="7">#REF!</definedName>
    <definedName name="zl___13" localSheetId="4">#REF!</definedName>
    <definedName name="zl___13" localSheetId="3">#REF!</definedName>
    <definedName name="zl___13" localSheetId="6">#REF!</definedName>
    <definedName name="zl___13" localSheetId="5">#REF!</definedName>
    <definedName name="zl___13" localSheetId="2">#REF!</definedName>
    <definedName name="zl___13" localSheetId="1">#REF!</definedName>
    <definedName name="zl___13" localSheetId="16">#REF!</definedName>
    <definedName name="zl___13" localSheetId="9">#REF!</definedName>
    <definedName name="zl___13">#REF!</definedName>
    <definedName name="zlpu" localSheetId="15">#REF!</definedName>
    <definedName name="zlpu" localSheetId="11">#REF!</definedName>
    <definedName name="zlpu" localSheetId="17">#REF!</definedName>
    <definedName name="zlpu" localSheetId="14">#REF!</definedName>
    <definedName name="zlpu" localSheetId="8">#REF!</definedName>
    <definedName name="zlpu" localSheetId="0">#REF!</definedName>
    <definedName name="zlpu" localSheetId="20">#REF!</definedName>
    <definedName name="zlpu" localSheetId="19">#REF!</definedName>
    <definedName name="zlpu" localSheetId="7">#REF!</definedName>
    <definedName name="zlpu" localSheetId="4">#REF!</definedName>
    <definedName name="zlpu" localSheetId="3">#REF!</definedName>
    <definedName name="zlpu" localSheetId="6">#REF!</definedName>
    <definedName name="zlpu" localSheetId="5">#REF!</definedName>
    <definedName name="zlpu" localSheetId="2">#REF!</definedName>
    <definedName name="zlpu" localSheetId="1">#REF!</definedName>
    <definedName name="zlpu" localSheetId="16">#REF!</definedName>
    <definedName name="zlpu" localSheetId="9">#REF!</definedName>
    <definedName name="zlpu">#REF!</definedName>
    <definedName name="zlpu___0" localSheetId="15">#REF!</definedName>
    <definedName name="zlpu___0" localSheetId="11">#REF!</definedName>
    <definedName name="zlpu___0" localSheetId="17">#REF!</definedName>
    <definedName name="zlpu___0" localSheetId="14">#REF!</definedName>
    <definedName name="zlpu___0" localSheetId="8">#REF!</definedName>
    <definedName name="zlpu___0" localSheetId="0">#REF!</definedName>
    <definedName name="zlpu___0" localSheetId="20">#REF!</definedName>
    <definedName name="zlpu___0" localSheetId="19">#REF!</definedName>
    <definedName name="zlpu___0" localSheetId="7">#REF!</definedName>
    <definedName name="zlpu___0" localSheetId="4">#REF!</definedName>
    <definedName name="zlpu___0" localSheetId="3">#REF!</definedName>
    <definedName name="zlpu___0" localSheetId="6">#REF!</definedName>
    <definedName name="zlpu___0" localSheetId="5">#REF!</definedName>
    <definedName name="zlpu___0" localSheetId="2">#REF!</definedName>
    <definedName name="zlpu___0" localSheetId="1">#REF!</definedName>
    <definedName name="zlpu___0" localSheetId="16">#REF!</definedName>
    <definedName name="zlpu___0" localSheetId="9">#REF!</definedName>
    <definedName name="zlpu___0">#REF!</definedName>
    <definedName name="zlpu___13" localSheetId="15">#REF!</definedName>
    <definedName name="zlpu___13" localSheetId="11">#REF!</definedName>
    <definedName name="zlpu___13" localSheetId="17">#REF!</definedName>
    <definedName name="zlpu___13" localSheetId="14">#REF!</definedName>
    <definedName name="zlpu___13" localSheetId="8">#REF!</definedName>
    <definedName name="zlpu___13" localSheetId="0">#REF!</definedName>
    <definedName name="zlpu___13" localSheetId="20">#REF!</definedName>
    <definedName name="zlpu___13" localSheetId="19">#REF!</definedName>
    <definedName name="zlpu___13" localSheetId="7">#REF!</definedName>
    <definedName name="zlpu___13" localSheetId="4">#REF!</definedName>
    <definedName name="zlpu___13" localSheetId="3">#REF!</definedName>
    <definedName name="zlpu___13" localSheetId="6">#REF!</definedName>
    <definedName name="zlpu___13" localSheetId="5">#REF!</definedName>
    <definedName name="zlpu___13" localSheetId="2">#REF!</definedName>
    <definedName name="zlpu___13" localSheetId="1">#REF!</definedName>
    <definedName name="zlpu___13" localSheetId="16">#REF!</definedName>
    <definedName name="zlpu___13" localSheetId="9">#REF!</definedName>
    <definedName name="zlpu___13">#REF!</definedName>
    <definedName name="zs" localSheetId="15">#REF!</definedName>
    <definedName name="zs" localSheetId="11">#REF!</definedName>
    <definedName name="zs" localSheetId="17">#REF!</definedName>
    <definedName name="zs" localSheetId="14">#REF!</definedName>
    <definedName name="zs" localSheetId="8">#REF!</definedName>
    <definedName name="zs" localSheetId="0">#REF!</definedName>
    <definedName name="zs" localSheetId="20">#REF!</definedName>
    <definedName name="zs" localSheetId="19">#REF!</definedName>
    <definedName name="zs" localSheetId="7">#REF!</definedName>
    <definedName name="zs" localSheetId="4">#REF!</definedName>
    <definedName name="zs" localSheetId="3">#REF!</definedName>
    <definedName name="zs" localSheetId="6">#REF!</definedName>
    <definedName name="zs" localSheetId="5">#REF!</definedName>
    <definedName name="zs" localSheetId="2">#REF!</definedName>
    <definedName name="zs" localSheetId="1">#REF!</definedName>
    <definedName name="zs" localSheetId="16">#REF!</definedName>
    <definedName name="zs" localSheetId="9">#REF!</definedName>
    <definedName name="zs">#REF!</definedName>
    <definedName name="zs___0" localSheetId="15">#REF!</definedName>
    <definedName name="zs___0" localSheetId="11">#REF!</definedName>
    <definedName name="zs___0" localSheetId="17">#REF!</definedName>
    <definedName name="zs___0" localSheetId="14">#REF!</definedName>
    <definedName name="zs___0" localSheetId="8">#REF!</definedName>
    <definedName name="zs___0" localSheetId="0">#REF!</definedName>
    <definedName name="zs___0" localSheetId="20">#REF!</definedName>
    <definedName name="zs___0" localSheetId="19">#REF!</definedName>
    <definedName name="zs___0" localSheetId="7">#REF!</definedName>
    <definedName name="zs___0" localSheetId="4">#REF!</definedName>
    <definedName name="zs___0" localSheetId="3">#REF!</definedName>
    <definedName name="zs___0" localSheetId="6">#REF!</definedName>
    <definedName name="zs___0" localSheetId="5">#REF!</definedName>
    <definedName name="zs___0" localSheetId="2">#REF!</definedName>
    <definedName name="zs___0" localSheetId="1">#REF!</definedName>
    <definedName name="zs___0" localSheetId="16">#REF!</definedName>
    <definedName name="zs___0" localSheetId="9">#REF!</definedName>
    <definedName name="zs___0">#REF!</definedName>
    <definedName name="zs___13" localSheetId="15">#REF!</definedName>
    <definedName name="zs___13" localSheetId="11">#REF!</definedName>
    <definedName name="zs___13" localSheetId="17">#REF!</definedName>
    <definedName name="zs___13" localSheetId="14">#REF!</definedName>
    <definedName name="zs___13" localSheetId="8">#REF!</definedName>
    <definedName name="zs___13" localSheetId="0">#REF!</definedName>
    <definedName name="zs___13" localSheetId="20">#REF!</definedName>
    <definedName name="zs___13" localSheetId="19">#REF!</definedName>
    <definedName name="zs___13" localSheetId="7">#REF!</definedName>
    <definedName name="zs___13" localSheetId="4">#REF!</definedName>
    <definedName name="zs___13" localSheetId="3">#REF!</definedName>
    <definedName name="zs___13" localSheetId="6">#REF!</definedName>
    <definedName name="zs___13" localSheetId="5">#REF!</definedName>
    <definedName name="zs___13" localSheetId="2">#REF!</definedName>
    <definedName name="zs___13" localSheetId="1">#REF!</definedName>
    <definedName name="zs___13" localSheetId="16">#REF!</definedName>
    <definedName name="zs___13" localSheetId="9">#REF!</definedName>
    <definedName name="zs___13">#REF!</definedName>
    <definedName name="zspu" localSheetId="15">#REF!</definedName>
    <definedName name="zspu" localSheetId="11">#REF!</definedName>
    <definedName name="zspu" localSheetId="17">#REF!</definedName>
    <definedName name="zspu" localSheetId="14">#REF!</definedName>
    <definedName name="zspu" localSheetId="8">#REF!</definedName>
    <definedName name="zspu" localSheetId="0">#REF!</definedName>
    <definedName name="zspu" localSheetId="20">#REF!</definedName>
    <definedName name="zspu" localSheetId="19">#REF!</definedName>
    <definedName name="zspu" localSheetId="7">#REF!</definedName>
    <definedName name="zspu" localSheetId="4">#REF!</definedName>
    <definedName name="zspu" localSheetId="3">#REF!</definedName>
    <definedName name="zspu" localSheetId="6">#REF!</definedName>
    <definedName name="zspu" localSheetId="5">#REF!</definedName>
    <definedName name="zspu" localSheetId="2">#REF!</definedName>
    <definedName name="zspu" localSheetId="1">#REF!</definedName>
    <definedName name="zspu" localSheetId="16">#REF!</definedName>
    <definedName name="zspu" localSheetId="9">#REF!</definedName>
    <definedName name="zspu">#REF!</definedName>
    <definedName name="zspu___0" localSheetId="15">#REF!</definedName>
    <definedName name="zspu___0" localSheetId="11">#REF!</definedName>
    <definedName name="zspu___0" localSheetId="17">#REF!</definedName>
    <definedName name="zspu___0" localSheetId="14">#REF!</definedName>
    <definedName name="zspu___0" localSheetId="8">#REF!</definedName>
    <definedName name="zspu___0" localSheetId="0">#REF!</definedName>
    <definedName name="zspu___0" localSheetId="20">#REF!</definedName>
    <definedName name="zspu___0" localSheetId="19">#REF!</definedName>
    <definedName name="zspu___0" localSheetId="7">#REF!</definedName>
    <definedName name="zspu___0" localSheetId="4">#REF!</definedName>
    <definedName name="zspu___0" localSheetId="3">#REF!</definedName>
    <definedName name="zspu___0" localSheetId="6">#REF!</definedName>
    <definedName name="zspu___0" localSheetId="5">#REF!</definedName>
    <definedName name="zspu___0" localSheetId="2">#REF!</definedName>
    <definedName name="zspu___0" localSheetId="1">#REF!</definedName>
    <definedName name="zspu___0" localSheetId="16">#REF!</definedName>
    <definedName name="zspu___0" localSheetId="9">#REF!</definedName>
    <definedName name="zspu___0">#REF!</definedName>
    <definedName name="zspu___13" localSheetId="15">#REF!</definedName>
    <definedName name="zspu___13" localSheetId="11">#REF!</definedName>
    <definedName name="zspu___13" localSheetId="17">#REF!</definedName>
    <definedName name="zspu___13" localSheetId="14">#REF!</definedName>
    <definedName name="zspu___13" localSheetId="8">#REF!</definedName>
    <definedName name="zspu___13" localSheetId="0">#REF!</definedName>
    <definedName name="zspu___13" localSheetId="20">#REF!</definedName>
    <definedName name="zspu___13" localSheetId="19">#REF!</definedName>
    <definedName name="zspu___13" localSheetId="7">#REF!</definedName>
    <definedName name="zspu___13" localSheetId="4">#REF!</definedName>
    <definedName name="zspu___13" localSheetId="3">#REF!</definedName>
    <definedName name="zspu___13" localSheetId="6">#REF!</definedName>
    <definedName name="zspu___13" localSheetId="5">#REF!</definedName>
    <definedName name="zspu___13" localSheetId="2">#REF!</definedName>
    <definedName name="zspu___13" localSheetId="1">#REF!</definedName>
    <definedName name="zspu___13" localSheetId="16">#REF!</definedName>
    <definedName name="zspu___13" localSheetId="9">#REF!</definedName>
    <definedName name="zspu___13">#REF!</definedName>
    <definedName name="ZSS" localSheetId="15">#REF!</definedName>
    <definedName name="ZSS" localSheetId="11">#REF!</definedName>
    <definedName name="ZSS" localSheetId="17">#REF!</definedName>
    <definedName name="ZSS" localSheetId="14">#REF!</definedName>
    <definedName name="ZSS" localSheetId="8">#REF!</definedName>
    <definedName name="ZSS" localSheetId="0">#REF!</definedName>
    <definedName name="ZSS" localSheetId="20">#REF!</definedName>
    <definedName name="ZSS" localSheetId="19">#REF!</definedName>
    <definedName name="ZSS" localSheetId="7">#REF!</definedName>
    <definedName name="ZSS" localSheetId="4">#REF!</definedName>
    <definedName name="ZSS" localSheetId="3">#REF!</definedName>
    <definedName name="ZSS" localSheetId="6">#REF!</definedName>
    <definedName name="ZSS" localSheetId="5">#REF!</definedName>
    <definedName name="ZSS" localSheetId="2">#REF!</definedName>
    <definedName name="ZSS" localSheetId="1">#REF!</definedName>
    <definedName name="ZSS" localSheetId="16">#REF!</definedName>
    <definedName name="ZSS" localSheetId="9">#REF!</definedName>
    <definedName name="ZSS">#REF!</definedName>
    <definedName name="ZSS___0" localSheetId="15">#REF!</definedName>
    <definedName name="ZSS___0" localSheetId="11">#REF!</definedName>
    <definedName name="ZSS___0" localSheetId="17">#REF!</definedName>
    <definedName name="ZSS___0" localSheetId="14">#REF!</definedName>
    <definedName name="ZSS___0" localSheetId="8">#REF!</definedName>
    <definedName name="ZSS___0" localSheetId="0">#REF!</definedName>
    <definedName name="ZSS___0" localSheetId="20">#REF!</definedName>
    <definedName name="ZSS___0" localSheetId="19">#REF!</definedName>
    <definedName name="ZSS___0" localSheetId="7">#REF!</definedName>
    <definedName name="ZSS___0" localSheetId="4">#REF!</definedName>
    <definedName name="ZSS___0" localSheetId="3">#REF!</definedName>
    <definedName name="ZSS___0" localSheetId="6">#REF!</definedName>
    <definedName name="ZSS___0" localSheetId="5">#REF!</definedName>
    <definedName name="ZSS___0" localSheetId="2">#REF!</definedName>
    <definedName name="ZSS___0" localSheetId="1">#REF!</definedName>
    <definedName name="ZSS___0" localSheetId="16">#REF!</definedName>
    <definedName name="ZSS___0" localSheetId="9">#REF!</definedName>
    <definedName name="ZSS___0">#REF!</definedName>
    <definedName name="ZSS___13" localSheetId="15">#REF!</definedName>
    <definedName name="ZSS___13" localSheetId="11">#REF!</definedName>
    <definedName name="ZSS___13" localSheetId="17">#REF!</definedName>
    <definedName name="ZSS___13" localSheetId="14">#REF!</definedName>
    <definedName name="ZSS___13" localSheetId="8">#REF!</definedName>
    <definedName name="ZSS___13" localSheetId="0">#REF!</definedName>
    <definedName name="ZSS___13" localSheetId="20">#REF!</definedName>
    <definedName name="ZSS___13" localSheetId="19">#REF!</definedName>
    <definedName name="ZSS___13" localSheetId="7">#REF!</definedName>
    <definedName name="ZSS___13" localSheetId="4">#REF!</definedName>
    <definedName name="ZSS___13" localSheetId="3">#REF!</definedName>
    <definedName name="ZSS___13" localSheetId="6">#REF!</definedName>
    <definedName name="ZSS___13" localSheetId="5">#REF!</definedName>
    <definedName name="ZSS___13" localSheetId="2">#REF!</definedName>
    <definedName name="ZSS___13" localSheetId="1">#REF!</definedName>
    <definedName name="ZSS___13" localSheetId="16">#REF!</definedName>
    <definedName name="ZSS___13" localSheetId="9">#REF!</definedName>
    <definedName name="ZSS___13">#REF!</definedName>
    <definedName name="ztpu" localSheetId="15">#REF!</definedName>
    <definedName name="ztpu" localSheetId="11">#REF!</definedName>
    <definedName name="ztpu" localSheetId="17">#REF!</definedName>
    <definedName name="ztpu" localSheetId="14">#REF!</definedName>
    <definedName name="ztpu" localSheetId="8">#REF!</definedName>
    <definedName name="ztpu" localSheetId="0">#REF!</definedName>
    <definedName name="ztpu" localSheetId="20">#REF!</definedName>
    <definedName name="ztpu" localSheetId="19">#REF!</definedName>
    <definedName name="ztpu" localSheetId="7">#REF!</definedName>
    <definedName name="ztpu" localSheetId="4">#REF!</definedName>
    <definedName name="ztpu" localSheetId="3">#REF!</definedName>
    <definedName name="ztpu" localSheetId="6">#REF!</definedName>
    <definedName name="ztpu" localSheetId="5">#REF!</definedName>
    <definedName name="ztpu" localSheetId="2">#REF!</definedName>
    <definedName name="ztpu" localSheetId="1">#REF!</definedName>
    <definedName name="ztpu" localSheetId="16">#REF!</definedName>
    <definedName name="ztpu" localSheetId="9">#REF!</definedName>
    <definedName name="ztpu">#REF!</definedName>
    <definedName name="ztpu___0" localSheetId="15">#REF!</definedName>
    <definedName name="ztpu___0" localSheetId="11">#REF!</definedName>
    <definedName name="ztpu___0" localSheetId="17">#REF!</definedName>
    <definedName name="ztpu___0" localSheetId="14">#REF!</definedName>
    <definedName name="ztpu___0" localSheetId="8">#REF!</definedName>
    <definedName name="ztpu___0" localSheetId="0">#REF!</definedName>
    <definedName name="ztpu___0" localSheetId="20">#REF!</definedName>
    <definedName name="ztpu___0" localSheetId="19">#REF!</definedName>
    <definedName name="ztpu___0" localSheetId="7">#REF!</definedName>
    <definedName name="ztpu___0" localSheetId="4">#REF!</definedName>
    <definedName name="ztpu___0" localSheetId="3">#REF!</definedName>
    <definedName name="ztpu___0" localSheetId="6">#REF!</definedName>
    <definedName name="ztpu___0" localSheetId="5">#REF!</definedName>
    <definedName name="ztpu___0" localSheetId="2">#REF!</definedName>
    <definedName name="ztpu___0" localSheetId="1">#REF!</definedName>
    <definedName name="ztpu___0" localSheetId="16">#REF!</definedName>
    <definedName name="ztpu___0" localSheetId="9">#REF!</definedName>
    <definedName name="ztpu___0">#REF!</definedName>
    <definedName name="ztpu___13" localSheetId="15">#REF!</definedName>
    <definedName name="ztpu___13" localSheetId="11">#REF!</definedName>
    <definedName name="ztpu___13" localSheetId="17">#REF!</definedName>
    <definedName name="ztpu___13" localSheetId="14">#REF!</definedName>
    <definedName name="ztpu___13" localSheetId="8">#REF!</definedName>
    <definedName name="ztpu___13" localSheetId="0">#REF!</definedName>
    <definedName name="ztpu___13" localSheetId="20">#REF!</definedName>
    <definedName name="ztpu___13" localSheetId="19">#REF!</definedName>
    <definedName name="ztpu___13" localSheetId="7">#REF!</definedName>
    <definedName name="ztpu___13" localSheetId="4">#REF!</definedName>
    <definedName name="ztpu___13" localSheetId="3">#REF!</definedName>
    <definedName name="ztpu___13" localSheetId="6">#REF!</definedName>
    <definedName name="ztpu___13" localSheetId="5">#REF!</definedName>
    <definedName name="ztpu___13" localSheetId="2">#REF!</definedName>
    <definedName name="ztpu___13" localSheetId="1">#REF!</definedName>
    <definedName name="ztpu___13" localSheetId="16">#REF!</definedName>
    <definedName name="ztpu___13" localSheetId="9">#REF!</definedName>
    <definedName name="ztpu___13">#REF!</definedName>
    <definedName name="zxgsdfg" localSheetId="14" hidden="1">{"'Bill No. 7'!$A$1:$G$32"}</definedName>
    <definedName name="zxgsdfg" localSheetId="13" hidden="1">{"'Bill No. 7'!$A$1:$G$32"}</definedName>
    <definedName name="zxgsdfg" hidden="1">{"'Bill No. 7'!$A$1:$G$32"}</definedName>
    <definedName name="ZY" localSheetId="15">#REF!</definedName>
    <definedName name="ZY" localSheetId="11">#REF!</definedName>
    <definedName name="ZY" localSheetId="17">#REF!</definedName>
    <definedName name="ZY" localSheetId="14">#REF!</definedName>
    <definedName name="ZY" localSheetId="8">#REF!</definedName>
    <definedName name="ZY" localSheetId="0">#REF!</definedName>
    <definedName name="ZY" localSheetId="20">#REF!</definedName>
    <definedName name="ZY" localSheetId="19">#REF!</definedName>
    <definedName name="ZY" localSheetId="7">#REF!</definedName>
    <definedName name="ZY" localSheetId="4">#REF!</definedName>
    <definedName name="ZY" localSheetId="3">#REF!</definedName>
    <definedName name="ZY" localSheetId="6">#REF!</definedName>
    <definedName name="ZY" localSheetId="5">#REF!</definedName>
    <definedName name="ZY" localSheetId="2">#REF!</definedName>
    <definedName name="ZY" localSheetId="1">#REF!</definedName>
    <definedName name="ZY" localSheetId="16">#REF!</definedName>
    <definedName name="ZY" localSheetId="9">#REF!</definedName>
    <definedName name="ZY">#REF!</definedName>
    <definedName name="ZY___0" localSheetId="15">#REF!</definedName>
    <definedName name="ZY___0" localSheetId="11">#REF!</definedName>
    <definedName name="ZY___0" localSheetId="17">#REF!</definedName>
    <definedName name="ZY___0" localSheetId="14">#REF!</definedName>
    <definedName name="ZY___0" localSheetId="8">#REF!</definedName>
    <definedName name="ZY___0" localSheetId="0">#REF!</definedName>
    <definedName name="ZY___0" localSheetId="20">#REF!</definedName>
    <definedName name="ZY___0" localSheetId="19">#REF!</definedName>
    <definedName name="ZY___0" localSheetId="7">#REF!</definedName>
    <definedName name="ZY___0" localSheetId="4">#REF!</definedName>
    <definedName name="ZY___0" localSheetId="3">#REF!</definedName>
    <definedName name="ZY___0" localSheetId="6">#REF!</definedName>
    <definedName name="ZY___0" localSheetId="5">#REF!</definedName>
    <definedName name="ZY___0" localSheetId="2">#REF!</definedName>
    <definedName name="ZY___0" localSheetId="1">#REF!</definedName>
    <definedName name="ZY___0" localSheetId="16">#REF!</definedName>
    <definedName name="ZY___0" localSheetId="9">#REF!</definedName>
    <definedName name="ZY___0">#REF!</definedName>
    <definedName name="ZY___13" localSheetId="15">#REF!</definedName>
    <definedName name="ZY___13" localSheetId="11">#REF!</definedName>
    <definedName name="ZY___13" localSheetId="17">#REF!</definedName>
    <definedName name="ZY___13" localSheetId="14">#REF!</definedName>
    <definedName name="ZY___13" localSheetId="8">#REF!</definedName>
    <definedName name="ZY___13" localSheetId="0">#REF!</definedName>
    <definedName name="ZY___13" localSheetId="20">#REF!</definedName>
    <definedName name="ZY___13" localSheetId="19">#REF!</definedName>
    <definedName name="ZY___13" localSheetId="7">#REF!</definedName>
    <definedName name="ZY___13" localSheetId="4">#REF!</definedName>
    <definedName name="ZY___13" localSheetId="3">#REF!</definedName>
    <definedName name="ZY___13" localSheetId="6">#REF!</definedName>
    <definedName name="ZY___13" localSheetId="5">#REF!</definedName>
    <definedName name="ZY___13" localSheetId="2">#REF!</definedName>
    <definedName name="ZY___13" localSheetId="1">#REF!</definedName>
    <definedName name="ZY___13" localSheetId="16">#REF!</definedName>
    <definedName name="ZY___13" localSheetId="9">#REF!</definedName>
    <definedName name="ZY___13">#REF!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71" l="1"/>
  <c r="G68" i="77"/>
  <c r="G32" i="68"/>
  <c r="D32" i="68"/>
  <c r="G33" i="68" s="1"/>
  <c r="G34" i="68" s="1"/>
  <c r="E32" i="79" s="1"/>
  <c r="G20" i="68"/>
  <c r="E23" i="79" s="1"/>
  <c r="G19" i="68"/>
  <c r="G76" i="79"/>
  <c r="E66" i="79"/>
  <c r="E69" i="79" s="1"/>
  <c r="G69" i="79" s="1"/>
  <c r="G62" i="79"/>
  <c r="E62" i="79"/>
  <c r="G58" i="79"/>
  <c r="G76" i="67"/>
  <c r="E56" i="77"/>
  <c r="G64" i="77"/>
  <c r="A7" i="78"/>
  <c r="D7" i="78"/>
  <c r="F7" i="78"/>
  <c r="D9" i="78"/>
  <c r="F9" i="78" s="1"/>
  <c r="D11" i="78"/>
  <c r="F11" i="78"/>
  <c r="D13" i="78"/>
  <c r="F13" i="78" s="1"/>
  <c r="D15" i="78"/>
  <c r="F15" i="78"/>
  <c r="D17" i="78"/>
  <c r="F17" i="78" s="1"/>
  <c r="D19" i="78"/>
  <c r="F19" i="78"/>
  <c r="F21" i="78"/>
  <c r="F22" i="78"/>
  <c r="D23" i="78"/>
  <c r="F23" i="78"/>
  <c r="D25" i="78"/>
  <c r="F25" i="78" s="1"/>
  <c r="D27" i="78"/>
  <c r="E27" i="78"/>
  <c r="F27" i="78" s="1"/>
  <c r="G66" i="79" l="1"/>
  <c r="F29" i="78"/>
  <c r="A9" i="78"/>
  <c r="A11" i="78" l="1"/>
  <c r="A13" i="78" s="1"/>
  <c r="A15" i="78" s="1"/>
  <c r="F30" i="78"/>
  <c r="F31" i="78"/>
  <c r="A19" i="78" l="1"/>
  <c r="A21" i="78" s="1"/>
  <c r="A17" i="78"/>
  <c r="A23" i="78" l="1"/>
  <c r="A27" i="78" l="1"/>
  <c r="A25" i="78"/>
  <c r="E52" i="77" l="1"/>
  <c r="E50" i="77"/>
  <c r="F56" i="77"/>
  <c r="E54" i="77"/>
  <c r="G54" i="77" s="1"/>
  <c r="G52" i="77"/>
  <c r="G50" i="77"/>
  <c r="G49" i="77"/>
  <c r="G48" i="77"/>
  <c r="G47" i="77"/>
  <c r="G46" i="77"/>
  <c r="G45" i="77"/>
  <c r="G44" i="77"/>
  <c r="G43" i="77"/>
  <c r="G42" i="77"/>
  <c r="G41" i="77"/>
  <c r="G40" i="77"/>
  <c r="G39" i="77"/>
  <c r="G38" i="77"/>
  <c r="G37" i="77"/>
  <c r="G36" i="77"/>
  <c r="G35" i="77"/>
  <c r="G34" i="77"/>
  <c r="G33" i="77"/>
  <c r="G32" i="77"/>
  <c r="G31" i="77"/>
  <c r="G29" i="77"/>
  <c r="G27" i="77"/>
  <c r="G25" i="77"/>
  <c r="G21" i="77"/>
  <c r="G19" i="77"/>
  <c r="G17" i="77"/>
  <c r="G15" i="77"/>
  <c r="G13" i="77"/>
  <c r="G9" i="77"/>
  <c r="E9" i="77"/>
  <c r="G56" i="77" l="1"/>
  <c r="G58" i="77" s="1"/>
  <c r="G60" i="77" s="1"/>
  <c r="G62" i="77" s="1"/>
  <c r="G66" i="77" s="1"/>
  <c r="C5" i="71" s="1"/>
  <c r="C29" i="76" l="1"/>
  <c r="C28" i="76"/>
  <c r="C24" i="76"/>
  <c r="C23" i="76"/>
  <c r="C22" i="76"/>
  <c r="C21" i="76"/>
  <c r="C20" i="76"/>
  <c r="C6" i="76"/>
  <c r="C5" i="76"/>
  <c r="C7" i="76" l="1"/>
  <c r="L174" i="52"/>
  <c r="L176" i="52"/>
  <c r="M180" i="52"/>
  <c r="M159" i="52"/>
  <c r="M154" i="52"/>
  <c r="M149" i="52"/>
  <c r="M144" i="52"/>
  <c r="M139" i="52"/>
  <c r="M105" i="52"/>
  <c r="M100" i="52"/>
  <c r="M95" i="52"/>
  <c r="M90" i="52"/>
  <c r="M85" i="52"/>
  <c r="M79" i="52"/>
  <c r="M74" i="52"/>
  <c r="M69" i="52"/>
  <c r="M64" i="52"/>
  <c r="M59" i="52"/>
  <c r="M54" i="52"/>
  <c r="M49" i="52"/>
  <c r="M44" i="52"/>
  <c r="M39" i="52"/>
  <c r="M34" i="52"/>
  <c r="M29" i="52"/>
  <c r="M24" i="52"/>
  <c r="M19" i="52"/>
  <c r="M14" i="52"/>
  <c r="M9" i="52"/>
  <c r="K180" i="52"/>
  <c r="J180" i="52"/>
  <c r="J139" i="52"/>
  <c r="J144" i="52"/>
  <c r="J149" i="52"/>
  <c r="J154" i="52"/>
  <c r="J159" i="52"/>
  <c r="K141" i="52"/>
  <c r="K151" i="52"/>
  <c r="K156" i="52"/>
  <c r="K161" i="52"/>
  <c r="J105" i="52"/>
  <c r="J100" i="52"/>
  <c r="J95" i="52"/>
  <c r="J90" i="52"/>
  <c r="J85" i="52"/>
  <c r="J82" i="52"/>
  <c r="J79" i="52"/>
  <c r="J74" i="52"/>
  <c r="J69" i="52"/>
  <c r="J64" i="52"/>
  <c r="J59" i="52"/>
  <c r="J54" i="52"/>
  <c r="J49" i="52"/>
  <c r="J44" i="52"/>
  <c r="J39" i="52"/>
  <c r="J34" i="52"/>
  <c r="J29" i="52"/>
  <c r="J24" i="52"/>
  <c r="J19" i="52"/>
  <c r="J14" i="52"/>
  <c r="J9" i="52"/>
  <c r="L119" i="52"/>
  <c r="L116" i="52"/>
  <c r="K110" i="52"/>
  <c r="K113" i="52"/>
  <c r="K107" i="52"/>
  <c r="K102" i="52"/>
  <c r="K97" i="52"/>
  <c r="K92" i="52"/>
  <c r="K87" i="52"/>
  <c r="K81" i="52"/>
  <c r="K76" i="52"/>
  <c r="K71" i="52"/>
  <c r="K66" i="52"/>
  <c r="K61" i="52"/>
  <c r="K56" i="52"/>
  <c r="K51" i="52"/>
  <c r="K46" i="52"/>
  <c r="K41" i="52"/>
  <c r="K36" i="52"/>
  <c r="K31" i="52"/>
  <c r="K26" i="52"/>
  <c r="K21" i="52"/>
  <c r="K16" i="52"/>
  <c r="K11" i="52"/>
  <c r="L180" i="52" l="1"/>
  <c r="H37" i="75"/>
  <c r="C29" i="75"/>
  <c r="C28" i="75"/>
  <c r="C24" i="75"/>
  <c r="C23" i="75"/>
  <c r="C22" i="75"/>
  <c r="C21" i="75"/>
  <c r="C20" i="75"/>
  <c r="C6" i="75"/>
  <c r="C5" i="75"/>
  <c r="C7" i="75" l="1"/>
  <c r="C7" i="69"/>
  <c r="C11" i="71" l="1"/>
  <c r="C10" i="71"/>
  <c r="I164" i="52" l="1"/>
  <c r="D15" i="71"/>
  <c r="C5" i="69" l="1"/>
  <c r="C30" i="69"/>
  <c r="C29" i="69"/>
  <c r="C6" i="69"/>
  <c r="C20" i="69"/>
  <c r="C21" i="69"/>
  <c r="C22" i="69"/>
  <c r="C23" i="69"/>
  <c r="C24" i="69"/>
  <c r="H39" i="69"/>
  <c r="D10" i="58"/>
  <c r="K191" i="52" l="1"/>
  <c r="E34" i="58"/>
  <c r="D34" i="58"/>
  <c r="C34" i="58"/>
  <c r="E15" i="58"/>
  <c r="E16" i="58"/>
  <c r="E17" i="58"/>
  <c r="E18" i="58"/>
  <c r="E20" i="58"/>
  <c r="E21" i="58"/>
  <c r="E22" i="58"/>
  <c r="E23" i="58"/>
  <c r="E24" i="58"/>
  <c r="E14" i="58"/>
  <c r="D24" i="58"/>
  <c r="D23" i="58"/>
  <c r="D22" i="58"/>
  <c r="D21" i="58"/>
  <c r="D20" i="58"/>
  <c r="E13" i="58"/>
  <c r="E12" i="58"/>
  <c r="E11" i="58"/>
  <c r="J38" i="58" l="1"/>
  <c r="E32" i="58" l="1"/>
  <c r="E31" i="58"/>
  <c r="D30" i="58"/>
  <c r="D29" i="58"/>
  <c r="D6" i="58"/>
  <c r="D5" i="58"/>
  <c r="D7" i="58" l="1"/>
  <c r="D45" i="58"/>
  <c r="D44" i="58"/>
  <c r="D37" i="58"/>
  <c r="D39" i="58" s="1"/>
  <c r="D41" i="58" s="1"/>
  <c r="C37" i="58"/>
  <c r="C45" i="58"/>
  <c r="E45" i="58" s="1"/>
  <c r="C44" i="58"/>
  <c r="D50" i="58"/>
  <c r="D51" i="58"/>
  <c r="C50" i="58"/>
  <c r="C51" i="58"/>
  <c r="E10" i="58"/>
  <c r="I194" i="52"/>
  <c r="I193" i="52"/>
  <c r="I192" i="52"/>
  <c r="I195" i="52"/>
  <c r="I196" i="52"/>
  <c r="C4" i="52"/>
  <c r="E51" i="58" l="1"/>
  <c r="E50" i="58"/>
  <c r="D47" i="58"/>
  <c r="E44" i="58"/>
  <c r="E47" i="58" s="1"/>
  <c r="C47" i="58"/>
  <c r="E37" i="58"/>
  <c r="E39" i="58" s="1"/>
  <c r="C39" i="58"/>
  <c r="C41" i="58" s="1"/>
  <c r="D53" i="58"/>
  <c r="C53" i="58"/>
  <c r="F50" i="68"/>
  <c r="G52" i="68"/>
  <c r="D52" i="68"/>
  <c r="G51" i="68"/>
  <c r="G50" i="68"/>
  <c r="G53" i="68" s="1"/>
  <c r="E58" i="67" s="1"/>
  <c r="E53" i="67"/>
  <c r="G53" i="67" s="1"/>
  <c r="F48" i="68"/>
  <c r="G48" i="68"/>
  <c r="G53" i="79" s="1"/>
  <c r="G45" i="68"/>
  <c r="G46" i="68" s="1"/>
  <c r="G44" i="68"/>
  <c r="G42" i="68"/>
  <c r="F39" i="68"/>
  <c r="G39" i="68" s="1"/>
  <c r="F38" i="68"/>
  <c r="G38" i="68" s="1"/>
  <c r="G40" i="68" s="1"/>
  <c r="D36" i="68"/>
  <c r="G36" i="68" s="1"/>
  <c r="G23" i="68"/>
  <c r="G22" i="68"/>
  <c r="G16" i="68"/>
  <c r="D28" i="68" s="1"/>
  <c r="G28" i="68" s="1"/>
  <c r="D15" i="68"/>
  <c r="G15" i="68" s="1"/>
  <c r="D27" i="68" s="1"/>
  <c r="G27" i="68" s="1"/>
  <c r="G17" i="68"/>
  <c r="E9" i="68"/>
  <c r="D9" i="68"/>
  <c r="E10" i="68"/>
  <c r="G10" i="68" s="1"/>
  <c r="E5" i="68"/>
  <c r="G5" i="68" s="1"/>
  <c r="E4" i="68"/>
  <c r="D4" i="68"/>
  <c r="C185" i="52"/>
  <c r="I189" i="52"/>
  <c r="F185" i="52"/>
  <c r="F184" i="52"/>
  <c r="F183" i="52"/>
  <c r="C159" i="52"/>
  <c r="I159" i="52" s="1"/>
  <c r="F161" i="52"/>
  <c r="F156" i="52"/>
  <c r="C154" i="52"/>
  <c r="I154" i="52" s="1"/>
  <c r="F151" i="52"/>
  <c r="C149" i="52"/>
  <c r="I149" i="52" s="1"/>
  <c r="F146" i="52"/>
  <c r="C144" i="52"/>
  <c r="I144" i="52" s="1"/>
  <c r="F141" i="52"/>
  <c r="C139" i="52"/>
  <c r="I139" i="52" s="1"/>
  <c r="F107" i="52"/>
  <c r="C105" i="52"/>
  <c r="I105" i="52" s="1"/>
  <c r="F102" i="52"/>
  <c r="C100" i="52"/>
  <c r="I100" i="52" s="1"/>
  <c r="F97" i="52"/>
  <c r="C95" i="52"/>
  <c r="I95" i="52" s="1"/>
  <c r="F92" i="52"/>
  <c r="C90" i="52"/>
  <c r="I90" i="52" s="1"/>
  <c r="F87" i="52"/>
  <c r="C85" i="52"/>
  <c r="I85" i="52" s="1"/>
  <c r="I82" i="52"/>
  <c r="E62" i="67" l="1"/>
  <c r="G62" i="67" s="1"/>
  <c r="E66" i="67"/>
  <c r="E69" i="67" s="1"/>
  <c r="G69" i="67" s="1"/>
  <c r="G58" i="67"/>
  <c r="E44" i="67"/>
  <c r="G44" i="67" s="1"/>
  <c r="E44" i="79"/>
  <c r="G44" i="79" s="1"/>
  <c r="E48" i="67"/>
  <c r="G48" i="67" s="1"/>
  <c r="E48" i="79"/>
  <c r="G48" i="79" s="1"/>
  <c r="D29" i="68"/>
  <c r="G29" i="68" s="1"/>
  <c r="G30" i="68" s="1"/>
  <c r="G31" i="68" s="1"/>
  <c r="E40" i="67"/>
  <c r="G40" i="67" s="1"/>
  <c r="E40" i="79"/>
  <c r="G40" i="79" s="1"/>
  <c r="G9" i="68"/>
  <c r="G11" i="68" s="1"/>
  <c r="E37" i="67"/>
  <c r="G37" i="67" s="1"/>
  <c r="E37" i="79"/>
  <c r="G37" i="79" s="1"/>
  <c r="D55" i="58"/>
  <c r="D57" i="58" s="1"/>
  <c r="C55" i="58"/>
  <c r="G24" i="68"/>
  <c r="G4" i="68"/>
  <c r="G6" i="68"/>
  <c r="G18" i="68"/>
  <c r="G66" i="67"/>
  <c r="C160" i="52"/>
  <c r="C155" i="52"/>
  <c r="C150" i="52"/>
  <c r="C145" i="52"/>
  <c r="C140" i="52"/>
  <c r="C96" i="52"/>
  <c r="C106" i="52"/>
  <c r="C101" i="52"/>
  <c r="C91" i="52"/>
  <c r="C86" i="52"/>
  <c r="E32" i="67" l="1"/>
  <c r="G32" i="67" s="1"/>
  <c r="G32" i="79"/>
  <c r="E16" i="67"/>
  <c r="G16" i="67" s="1"/>
  <c r="E16" i="79"/>
  <c r="G16" i="79" s="1"/>
  <c r="E23" i="67"/>
  <c r="G23" i="67" s="1"/>
  <c r="G23" i="79"/>
  <c r="E27" i="67"/>
  <c r="G27" i="67" s="1"/>
  <c r="E27" i="79"/>
  <c r="G27" i="79" s="1"/>
  <c r="E12" i="67"/>
  <c r="G12" i="67" s="1"/>
  <c r="E12" i="79"/>
  <c r="G12" i="79" s="1"/>
  <c r="C107" i="52"/>
  <c r="I107" i="52" s="1"/>
  <c r="C87" i="52"/>
  <c r="I87" i="52" s="1"/>
  <c r="C97" i="52"/>
  <c r="I97" i="52" s="1"/>
  <c r="C156" i="52"/>
  <c r="I156" i="52" s="1"/>
  <c r="C92" i="52"/>
  <c r="I92" i="52" s="1"/>
  <c r="C141" i="52"/>
  <c r="I141" i="52" s="1"/>
  <c r="C161" i="52"/>
  <c r="I161" i="52" s="1"/>
  <c r="C102" i="52"/>
  <c r="I102" i="52" s="1"/>
  <c r="C146" i="52"/>
  <c r="I146" i="52" s="1"/>
  <c r="C151" i="52"/>
  <c r="I151" i="52" s="1"/>
  <c r="G70" i="67" l="1"/>
  <c r="G71" i="67" s="1"/>
  <c r="G72" i="67" s="1"/>
  <c r="G70" i="79"/>
  <c r="G71" i="79" s="1"/>
  <c r="G72" i="79" s="1"/>
  <c r="G73" i="79" s="1"/>
  <c r="G75" i="79" s="1"/>
  <c r="G77" i="79" s="1"/>
  <c r="G73" i="67"/>
  <c r="F188" i="52" l="1"/>
  <c r="G75" i="67"/>
  <c r="G77" i="67" s="1"/>
  <c r="F81" i="52"/>
  <c r="C79" i="52"/>
  <c r="C80" i="52" s="1"/>
  <c r="C81" i="52" s="1"/>
  <c r="F76" i="52"/>
  <c r="C74" i="52"/>
  <c r="C75" i="52" s="1"/>
  <c r="C76" i="52" s="1"/>
  <c r="F71" i="52"/>
  <c r="C69" i="52"/>
  <c r="I69" i="52" s="1"/>
  <c r="F66" i="52"/>
  <c r="C64" i="52"/>
  <c r="I64" i="52" s="1"/>
  <c r="F61" i="52"/>
  <c r="C59" i="52"/>
  <c r="I59" i="52" s="1"/>
  <c r="F56" i="52"/>
  <c r="C54" i="52"/>
  <c r="I54" i="52" s="1"/>
  <c r="F51" i="52"/>
  <c r="C49" i="52"/>
  <c r="I49" i="52" s="1"/>
  <c r="C44" i="52"/>
  <c r="C45" i="52" s="1"/>
  <c r="C46" i="52" s="1"/>
  <c r="F46" i="52"/>
  <c r="F41" i="52"/>
  <c r="C39" i="52"/>
  <c r="I39" i="52" s="1"/>
  <c r="F36" i="52"/>
  <c r="C34" i="52"/>
  <c r="I34" i="52" s="1"/>
  <c r="F31" i="52"/>
  <c r="C29" i="52"/>
  <c r="I29" i="52" s="1"/>
  <c r="F26" i="52"/>
  <c r="C24" i="52"/>
  <c r="I24" i="52" s="1"/>
  <c r="F21" i="52"/>
  <c r="C19" i="52"/>
  <c r="I19" i="52" s="1"/>
  <c r="F16" i="52"/>
  <c r="C14" i="52"/>
  <c r="C15" i="52" s="1"/>
  <c r="C16" i="52" s="1"/>
  <c r="C9" i="52"/>
  <c r="C10" i="52" s="1"/>
  <c r="C11" i="52" s="1"/>
  <c r="F11" i="52"/>
  <c r="I76" i="52" l="1"/>
  <c r="I81" i="52"/>
  <c r="I79" i="52"/>
  <c r="I74" i="52"/>
  <c r="C70" i="52"/>
  <c r="C65" i="52"/>
  <c r="C60" i="52"/>
  <c r="C55" i="52"/>
  <c r="I44" i="52"/>
  <c r="C50" i="52"/>
  <c r="I46" i="52"/>
  <c r="C40" i="52"/>
  <c r="C30" i="52"/>
  <c r="C35" i="52"/>
  <c r="I16" i="52"/>
  <c r="C25" i="52"/>
  <c r="C20" i="52"/>
  <c r="I14" i="52"/>
  <c r="C21" i="52" l="1"/>
  <c r="I21" i="52" s="1"/>
  <c r="C31" i="52"/>
  <c r="I31" i="52" s="1"/>
  <c r="C71" i="52"/>
  <c r="I71" i="52" s="1"/>
  <c r="C26" i="52"/>
  <c r="I26" i="52" s="1"/>
  <c r="C41" i="52"/>
  <c r="I41" i="52" s="1"/>
  <c r="C56" i="52"/>
  <c r="I56" i="52" s="1"/>
  <c r="C61" i="52"/>
  <c r="I61" i="52" s="1"/>
  <c r="C36" i="52"/>
  <c r="I36" i="52" s="1"/>
  <c r="C51" i="52"/>
  <c r="I51" i="52" s="1"/>
  <c r="C66" i="52"/>
  <c r="I66" i="52" s="1"/>
  <c r="D58" i="52"/>
  <c r="D28" i="52"/>
  <c r="F176" i="52" l="1"/>
  <c r="I176" i="52" s="1"/>
  <c r="F174" i="52"/>
  <c r="I174" i="52" s="1"/>
  <c r="F110" i="52"/>
  <c r="F119" i="52"/>
  <c r="F113" i="52"/>
  <c r="F130" i="52"/>
  <c r="D148" i="52" l="1"/>
  <c r="H164" i="52"/>
  <c r="C164" i="52"/>
  <c r="D163" i="52"/>
  <c r="D138" i="52"/>
  <c r="C113" i="52"/>
  <c r="I113" i="52" s="1"/>
  <c r="C110" i="52"/>
  <c r="I110" i="52" s="1"/>
  <c r="D53" i="52"/>
  <c r="D13" i="52"/>
  <c r="C7" i="58" l="1"/>
  <c r="C57" i="58" s="1"/>
  <c r="D14" i="53"/>
  <c r="F10" i="53"/>
  <c r="F8" i="53"/>
  <c r="D112" i="52"/>
  <c r="G14" i="53" l="1"/>
  <c r="F14" i="53"/>
  <c r="F13" i="61" l="1"/>
  <c r="F13" i="41"/>
  <c r="F6" i="53" l="1"/>
  <c r="G93" i="51"/>
  <c r="F4" i="53" l="1"/>
  <c r="I184" i="52"/>
  <c r="I183" i="52"/>
  <c r="I185" i="52"/>
  <c r="D174" i="52"/>
  <c r="C136" i="52"/>
  <c r="C133" i="52"/>
  <c r="C167" i="52"/>
  <c r="H167" i="52"/>
  <c r="D166" i="52"/>
  <c r="C126" i="52"/>
  <c r="D153" i="52"/>
  <c r="D143" i="52"/>
  <c r="D109" i="52"/>
  <c r="D68" i="52"/>
  <c r="D73" i="52"/>
  <c r="D78" i="52"/>
  <c r="D84" i="52"/>
  <c r="D89" i="52"/>
  <c r="D94" i="52"/>
  <c r="D104" i="52"/>
  <c r="D8" i="52"/>
  <c r="D18" i="52"/>
  <c r="D23" i="52"/>
  <c r="D33" i="52"/>
  <c r="D38" i="52"/>
  <c r="D43" i="52"/>
  <c r="D48" i="52"/>
  <c r="D63" i="52"/>
  <c r="F11" i="61"/>
  <c r="F15" i="61" s="1"/>
  <c r="F9" i="61"/>
  <c r="F8" i="61"/>
  <c r="F7" i="61"/>
  <c r="F6" i="61"/>
  <c r="F5" i="61"/>
  <c r="F4" i="61"/>
  <c r="I9" i="52" l="1"/>
  <c r="F116" i="52"/>
  <c r="I167" i="52"/>
  <c r="I11" i="52" l="1"/>
  <c r="G186" i="52" l="1"/>
  <c r="H186" i="52" s="1"/>
  <c r="C13" i="44" l="1"/>
  <c r="H27" i="44"/>
  <c r="I27" i="44" s="1"/>
  <c r="D27" i="44"/>
  <c r="H26" i="44"/>
  <c r="I26" i="44" s="1"/>
  <c r="D26" i="44"/>
  <c r="H24" i="44"/>
  <c r="I24" i="44" s="1"/>
  <c r="D24" i="44"/>
  <c r="H23" i="44"/>
  <c r="I23" i="44" s="1"/>
  <c r="D23" i="44"/>
  <c r="H22" i="44"/>
  <c r="I22" i="44" s="1"/>
  <c r="D22" i="44"/>
  <c r="H21" i="44"/>
  <c r="I21" i="44" s="1"/>
  <c r="D21" i="44"/>
  <c r="H20" i="44"/>
  <c r="I20" i="44" s="1"/>
  <c r="D20" i="44"/>
  <c r="G19" i="44"/>
  <c r="H19" i="44" s="1"/>
  <c r="I19" i="44" s="1"/>
  <c r="D19" i="44"/>
  <c r="G18" i="44"/>
  <c r="H18" i="44" s="1"/>
  <c r="I18" i="44" s="1"/>
  <c r="D18" i="44"/>
  <c r="H136" i="52" l="1"/>
  <c r="I136" i="52" s="1"/>
  <c r="D135" i="52"/>
  <c r="H187" i="52" l="1"/>
  <c r="D176" i="52"/>
  <c r="C129" i="52"/>
  <c r="I129" i="52" s="1"/>
  <c r="D128" i="52"/>
  <c r="H133" i="52"/>
  <c r="I133" i="52" s="1"/>
  <c r="D132" i="52"/>
  <c r="D158" i="52"/>
  <c r="H126" i="52"/>
  <c r="I126" i="52" s="1"/>
  <c r="D125" i="52"/>
  <c r="C116" i="52"/>
  <c r="D115" i="52"/>
  <c r="C119" i="52"/>
  <c r="I119" i="52" s="1"/>
  <c r="D118" i="52"/>
  <c r="D99" i="52"/>
  <c r="D121" i="52" l="1"/>
  <c r="C4" i="53" s="1"/>
  <c r="D170" i="52"/>
  <c r="C6" i="53" s="1"/>
  <c r="D4" i="52"/>
  <c r="C12" i="53" s="1"/>
  <c r="D178" i="52"/>
  <c r="C8" i="53" s="1"/>
  <c r="C130" i="52"/>
  <c r="I130" i="52" s="1"/>
  <c r="C186" i="52"/>
  <c r="C187" i="52"/>
  <c r="D187" i="52" s="1"/>
  <c r="I170" i="52" l="1"/>
  <c r="D186" i="52"/>
  <c r="I186" i="52"/>
  <c r="C10" i="53"/>
  <c r="I187" i="52"/>
  <c r="F10" i="50" l="1"/>
  <c r="F20" i="50"/>
  <c r="J61" i="51" l="1"/>
  <c r="K61" i="51" s="1"/>
  <c r="J57" i="51"/>
  <c r="K57" i="51" s="1"/>
  <c r="E87" i="51"/>
  <c r="E90" i="51" s="1"/>
  <c r="G90" i="51" s="1"/>
  <c r="E83" i="51"/>
  <c r="G83" i="51" s="1"/>
  <c r="G79" i="51"/>
  <c r="E75" i="51"/>
  <c r="G75" i="51" s="1"/>
  <c r="G71" i="51"/>
  <c r="G66" i="51"/>
  <c r="G61" i="51"/>
  <c r="F60" i="51"/>
  <c r="F59" i="51"/>
  <c r="G57" i="51"/>
  <c r="G52" i="51"/>
  <c r="G48" i="51"/>
  <c r="G44" i="51"/>
  <c r="G41" i="51"/>
  <c r="G36" i="51"/>
  <c r="G31" i="51"/>
  <c r="G27" i="51"/>
  <c r="G20" i="51"/>
  <c r="G16" i="51"/>
  <c r="G12" i="51"/>
  <c r="G87" i="51" l="1"/>
  <c r="G91" i="51" s="1"/>
  <c r="G92" i="51" s="1"/>
  <c r="G94" i="51" s="1"/>
  <c r="H31" i="44" l="1"/>
  <c r="I31" i="44" s="1"/>
  <c r="I33" i="44" s="1"/>
  <c r="F7" i="50"/>
  <c r="F6" i="50"/>
  <c r="F5" i="50"/>
  <c r="I188" i="52" l="1"/>
  <c r="G17" i="50"/>
  <c r="I201" i="52" l="1"/>
  <c r="D10" i="53" s="1"/>
  <c r="G10" i="53" s="1"/>
  <c r="C4" i="71"/>
  <c r="G18" i="50"/>
  <c r="C13" i="71" l="1"/>
  <c r="D4" i="71" s="1"/>
  <c r="C7" i="44"/>
  <c r="C4" i="70" l="1"/>
  <c r="C4" i="74"/>
  <c r="C4" i="73"/>
  <c r="C4" i="72"/>
  <c r="F4" i="72" s="1"/>
  <c r="D10" i="71"/>
  <c r="D8" i="71"/>
  <c r="D6" i="71"/>
  <c r="D5" i="71"/>
  <c r="D9" i="71"/>
  <c r="D11" i="71"/>
  <c r="D7" i="71"/>
  <c r="H7" i="44"/>
  <c r="C72" i="70" l="1"/>
  <c r="C44" i="74"/>
  <c r="C44" i="73"/>
  <c r="C43" i="72"/>
  <c r="C79" i="70"/>
  <c r="C50" i="74"/>
  <c r="C50" i="73"/>
  <c r="C49" i="72"/>
  <c r="D13" i="71"/>
  <c r="C11" i="72"/>
  <c r="C19" i="70"/>
  <c r="C12" i="74"/>
  <c r="C12" i="73"/>
  <c r="C29" i="70"/>
  <c r="C17" i="74"/>
  <c r="C17" i="73"/>
  <c r="C16" i="72"/>
  <c r="C14" i="72"/>
  <c r="C25" i="70"/>
  <c r="C15" i="74"/>
  <c r="C15" i="73"/>
  <c r="C54" i="74"/>
  <c r="C54" i="73"/>
  <c r="C53" i="72"/>
  <c r="C84" i="70"/>
  <c r="C49" i="70"/>
  <c r="C32" i="74"/>
  <c r="C32" i="73"/>
  <c r="C31" i="72"/>
  <c r="D13" i="44"/>
  <c r="D6" i="44" l="1"/>
  <c r="F6" i="44" s="1"/>
  <c r="I7" i="44" l="1"/>
  <c r="I10" i="44" s="1"/>
  <c r="F9" i="41" l="1"/>
  <c r="F8" i="41"/>
  <c r="F7" i="41"/>
  <c r="F6" i="41"/>
  <c r="F5" i="41"/>
  <c r="F4" i="41"/>
  <c r="F11" i="41" l="1"/>
  <c r="F15" i="41" l="1"/>
  <c r="I116" i="52" l="1"/>
  <c r="H13" i="44"/>
  <c r="I13" i="44" s="1"/>
  <c r="I15" i="44" s="1"/>
  <c r="I35" i="44"/>
  <c r="I121" i="52" l="1"/>
  <c r="I178" i="52"/>
  <c r="D8" i="53" s="1"/>
  <c r="G8" i="53" s="1"/>
  <c r="D9" i="49"/>
  <c r="D7" i="49"/>
  <c r="D15" i="49" s="1"/>
  <c r="C5" i="47"/>
  <c r="C12" i="47" s="1"/>
  <c r="D4" i="53" l="1"/>
  <c r="I203" i="52"/>
  <c r="D6" i="53"/>
  <c r="E9" i="49"/>
  <c r="E7" i="49"/>
  <c r="D12" i="53" l="1"/>
  <c r="C10" i="76" s="1"/>
  <c r="C32" i="76" s="1"/>
  <c r="G4" i="53"/>
  <c r="G6" i="53"/>
  <c r="C35" i="76" l="1"/>
  <c r="C38" i="76"/>
  <c r="C34" i="76"/>
  <c r="C39" i="76"/>
  <c r="C33" i="76"/>
  <c r="C10" i="75"/>
  <c r="C33" i="75" s="1"/>
  <c r="C10" i="69"/>
  <c r="C35" i="69" s="1"/>
  <c r="E41" i="58"/>
  <c r="C40" i="76" l="1"/>
  <c r="C41" i="76" s="1"/>
  <c r="C46" i="69"/>
  <c r="C38" i="69"/>
  <c r="C40" i="69" s="1"/>
  <c r="C42" i="69" s="1"/>
  <c r="C52" i="69"/>
  <c r="C45" i="69"/>
  <c r="C51" i="69"/>
  <c r="C44" i="75"/>
  <c r="C43" i="75"/>
  <c r="C46" i="75" s="1"/>
  <c r="C50" i="75"/>
  <c r="C49" i="75"/>
  <c r="C36" i="75"/>
  <c r="C38" i="75" s="1"/>
  <c r="C40" i="75" s="1"/>
  <c r="E53" i="58"/>
  <c r="E55" i="58" s="1"/>
  <c r="E57" i="58" s="1"/>
  <c r="C48" i="69" l="1"/>
  <c r="C52" i="75"/>
  <c r="C54" i="75" s="1"/>
  <c r="C55" i="75" s="1"/>
  <c r="C54" i="69"/>
  <c r="C56" i="69" l="1"/>
  <c r="C58" i="69" s="1"/>
</calcChain>
</file>

<file path=xl/sharedStrings.xml><?xml version="1.0" encoding="utf-8"?>
<sst xmlns="http://schemas.openxmlformats.org/spreadsheetml/2006/main" count="1507" uniqueCount="583">
  <si>
    <t>Sr. No.</t>
  </si>
  <si>
    <t>Block Name</t>
  </si>
  <si>
    <r>
      <t>Ground Coverage Area (sq.m</t>
    </r>
    <r>
      <rPr>
        <b/>
        <sz val="11"/>
        <color theme="1"/>
        <rFont val="Calibri"/>
        <family val="2"/>
      </rPr>
      <t>)</t>
    </r>
  </si>
  <si>
    <t>Ground Coverage Area (Acre)</t>
  </si>
  <si>
    <t>No's of Floor</t>
  </si>
  <si>
    <t>Built-up area (sq.m)</t>
  </si>
  <si>
    <t xml:space="preserve"> </t>
  </si>
  <si>
    <t>Sl. No.</t>
  </si>
  <si>
    <t>Unit</t>
  </si>
  <si>
    <t>Sqm</t>
  </si>
  <si>
    <t>Remarks</t>
  </si>
  <si>
    <t>1.4.1</t>
  </si>
  <si>
    <t>1.4.2</t>
  </si>
  <si>
    <t>Amount
 in Cr.</t>
  </si>
  <si>
    <t>CPWD Plinth Area Rates 2012 in INR</t>
  </si>
  <si>
    <t>Levelling</t>
  </si>
  <si>
    <t>Internal roads &amp; paths</t>
  </si>
  <si>
    <t>Filter Water Supply</t>
  </si>
  <si>
    <t>Distribution lines 100 mm dia and below</t>
  </si>
  <si>
    <t>Peripheral grid 150 mm to 300 mm dia pipes</t>
  </si>
  <si>
    <t>Storm water drains</t>
  </si>
  <si>
    <t>Horticulture Operation</t>
  </si>
  <si>
    <t>Sewer</t>
  </si>
  <si>
    <t>Street lighting with HPSV lamps</t>
  </si>
  <si>
    <t xml:space="preserve">Exit sign boards i/c electric signage </t>
  </si>
  <si>
    <t>Cum</t>
  </si>
  <si>
    <t>Amount</t>
  </si>
  <si>
    <t>TOTAL COST OF PROJECT IN CR.</t>
  </si>
  <si>
    <t>Item No.</t>
  </si>
  <si>
    <t>Description</t>
  </si>
  <si>
    <t>Quantity</t>
  </si>
  <si>
    <t xml:space="preserve">Rate </t>
  </si>
  <si>
    <t>Item Refrence</t>
  </si>
  <si>
    <t>Cu.m.</t>
  </si>
  <si>
    <t xml:space="preserve">Excavation in  Cutting in Soil by manual means with lead upto 50 m
Excavation for roadway in soil using manual means for carrying of cut earth to embankment site with a lift upto 1.5 m and lead upto 50 m as per Technical Specification Clause 302.3 (Manual should be use where machines can not be deployed due to site condition)
</t>
  </si>
  <si>
    <t>Assam PWRD 2017-18
item No.3.5</t>
  </si>
  <si>
    <t xml:space="preserve">Construction of Subgrade and Earthen Shoulders
Construction of subgrade and earthen shoulders with approved material obtained from borrow pits with all lifts and leads, transporting to site, spreading, grading to required slope and compacted to meet requirement of Table 300.2 with lead upto 1000 m as per Technical Specification Clause 303.1.
</t>
  </si>
  <si>
    <t>cum.</t>
  </si>
  <si>
    <r>
      <rPr>
        <b/>
        <sz val="10"/>
        <rFont val="Tahoma"/>
        <family val="2"/>
      </rPr>
      <t>Granular Sub-base with Well Graded Material (Table 400.1)</t>
    </r>
    <r>
      <rPr>
        <sz val="10"/>
        <rFont val="Tahoma"/>
        <family val="2"/>
      </rPr>
      <t xml:space="preserve">
Construction of granular sub-base for Grading I Material by providing well graded material, spreading in uniform layers with motor grader on prepared surface, mixing by mix in place method with rotavator at OMC, and compacting with smooth  wheel  roller to achieve the  desired density, complete as per Technical Specification Clause 401.</t>
    </r>
  </si>
  <si>
    <r>
      <rPr>
        <b/>
        <sz val="10"/>
        <rFont val="Tahoma"/>
        <family val="2"/>
      </rPr>
      <t>Wet Mix Macadam</t>
    </r>
    <r>
      <rPr>
        <sz val="10"/>
        <rFont val="Tahoma"/>
        <family val="2"/>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
By Mechanical Means with 1 km lead</t>
    </r>
  </si>
  <si>
    <t>Assam PWRD 2017-18
item No.4.9</t>
  </si>
  <si>
    <t xml:space="preserve">Providing &amp; laying dry lean cement concrete with coarse and fine aggregate conforming to IS:383, the size of coarse aggregate not exceeding 25 mm, aggregate cement ratio not to exceed 15:1, aggregate gradation after blending to be as per specifications, cement content not to be less than 150 Kg/cum, optimum moisture content to be determined during trial length construction, concrete strength not to be less than 10 Mpa at 7 days, mixed in a batching plant, transported to site, for all leads &amp; lifts, laid with a mechanical paver, compacting with 8-10 tonne vibratory roller, finishing and curing etc. complete as per direction of Engineer-in-charge. </t>
  </si>
  <si>
    <t>CPWD 2016
item No.16.80</t>
  </si>
  <si>
    <t xml:space="preserve">Cement concrete pavement
Construction of un reinforced, dowel jointed at expansion and construction joint only, plain cement concrete pavement, thickness as per design,  over a prepared sub base, with 43 grade cement or any other type as per clause 1501.2.2 M30 grade ,coarse and fine aggregrette conforming to is:383,maximum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levelling the formwork as per drawing) spreading the concrete with shovels, rakes, compacted using needle, screed and plate vibrator and finished in continuous operation including provision of contraction and expansion ,construction joints, applying de bonding strips, primer, sealant, dowel bars ,near approaches to bridge/culverts and construction joints ,admixture as approved, curing of concrete slabs for 14 days.
</t>
  </si>
  <si>
    <t>Assam PWRD 2017-18
item No.6.4</t>
  </si>
  <si>
    <t>Total for  Concrete Paved Area</t>
  </si>
  <si>
    <t>WAREHOUSING ZONE</t>
  </si>
  <si>
    <t>TOTAL COST OF WAREHOUSING ZONE</t>
  </si>
  <si>
    <t>TRUCK TERMINALS</t>
  </si>
  <si>
    <t>TOTAL COST OF TRUCK TERMINAL</t>
  </si>
  <si>
    <t>ANCILLARY LOGISTICES ACTIVITIES</t>
  </si>
  <si>
    <t>Built-up area</t>
  </si>
  <si>
    <t>TOTAL COST OF ANCILLARY LOGISTICES ACTIVITIES</t>
  </si>
  <si>
    <t>ADMINISTRATIVE &amp; COMMERCIAL ZONE</t>
  </si>
  <si>
    <t>TOTAL COST OF LAND DEVELOPMENT / DEVELOPMENT OF SITE</t>
  </si>
  <si>
    <t>LAND DEVELOPMENT / DEVELOPMENT OF SITE</t>
  </si>
  <si>
    <t>1</t>
  </si>
  <si>
    <t>Name of work:  Cost of  Paved Area for 1 Sqm.</t>
  </si>
  <si>
    <t>Admin Building</t>
  </si>
  <si>
    <t>TRUCK TERMINAL</t>
  </si>
  <si>
    <t>Area of Plot</t>
  </si>
  <si>
    <t>8. a</t>
  </si>
  <si>
    <t>8.b</t>
  </si>
  <si>
    <t>Cost Index for April.18 @ 137 for Assam based on DPAR 2012</t>
  </si>
  <si>
    <t>NAME OF WORK:  TRUNK COST FOR MMLP JOGIGHOPA</t>
  </si>
  <si>
    <t>DESCRIPTION</t>
  </si>
  <si>
    <t>i.</t>
  </si>
  <si>
    <t>ii.</t>
  </si>
  <si>
    <t xml:space="preserve"> COST
 in Cr.</t>
  </si>
  <si>
    <t>MMLP Area Development Cost</t>
  </si>
  <si>
    <t>External Connectivity Cost.</t>
  </si>
  <si>
    <t>DEVELOPMENT COST FOR MMLP JOGIGHOPA WITH UTILIZING EXISTING VILLAGE ROAD</t>
  </si>
  <si>
    <t>Road Cost ( 4 lane carriageway utilizing existing village road &amp; port road)</t>
  </si>
  <si>
    <t>Rail Cost (Existing Alignment)</t>
  </si>
  <si>
    <t>Component</t>
  </si>
  <si>
    <t>Transportation</t>
  </si>
  <si>
    <t>Railway</t>
  </si>
  <si>
    <t>Road Network ( 4 lane carriageway utilizing existing village road &amp; port road)</t>
  </si>
  <si>
    <t xml:space="preserve"> Total Cost
 in Cr.</t>
  </si>
  <si>
    <t>Container Terminal</t>
  </si>
  <si>
    <t>Warehousing</t>
  </si>
  <si>
    <t>Share (%)</t>
  </si>
  <si>
    <t>Truck Terminal</t>
  </si>
  <si>
    <t>Non- Cargo Processing</t>
  </si>
  <si>
    <t>Common Facilities</t>
  </si>
  <si>
    <t>Social Infrastructure</t>
  </si>
  <si>
    <t>Support Infrastructure / Utilities</t>
  </si>
  <si>
    <t>Greens</t>
  </si>
  <si>
    <t>Cost Estimates for Logistics Infrastructure Development by Private Sector</t>
  </si>
  <si>
    <t>Cost Estimates for Equipment Deployment of Jogighopa MMLP</t>
  </si>
  <si>
    <t>TOTAL COST IN CR.</t>
  </si>
  <si>
    <t>Government / SPV</t>
  </si>
  <si>
    <t>Private Sector</t>
  </si>
  <si>
    <t>Cost Estimates for Equipment Deployment of Jogighopa MMLP by Government / SPV</t>
  </si>
  <si>
    <t>Nos.</t>
  </si>
  <si>
    <t>Cost
 in Cr.</t>
  </si>
  <si>
    <t>Gantry Cranes</t>
  </si>
  <si>
    <t xml:space="preserve">Reach Stackers </t>
  </si>
  <si>
    <t>forklift</t>
  </si>
  <si>
    <t>Equipments</t>
  </si>
  <si>
    <t xml:space="preserve"> Rates in Cr.</t>
  </si>
  <si>
    <t>Miscellaneous Equipment</t>
  </si>
  <si>
    <t>L/s.</t>
  </si>
  <si>
    <t>Sewage &amp; Water Treatment Plant</t>
  </si>
  <si>
    <t>Electric Sub Station</t>
  </si>
  <si>
    <t>Boundary walls &amp; Gates</t>
  </si>
  <si>
    <t>BOQ 1</t>
  </si>
  <si>
    <t>DETAILED COST ESTIMATE for Boundary Wall Work</t>
  </si>
  <si>
    <t>Taking 6 (Six) metre</t>
  </si>
  <si>
    <t>SL.</t>
  </si>
  <si>
    <t>SOR</t>
  </si>
  <si>
    <t>DESCRIPTION OF ITEM</t>
  </si>
  <si>
    <t>UNIT</t>
  </si>
  <si>
    <t>QNTY.</t>
  </si>
  <si>
    <t>RATE</t>
  </si>
  <si>
    <t>AMOUNT</t>
  </si>
  <si>
    <t>No.</t>
  </si>
  <si>
    <t>(in Rs.)</t>
  </si>
  <si>
    <t>BUILDING/ CIVIL WORKS</t>
  </si>
  <si>
    <t>EARTHWORK IN EXCAVATION</t>
  </si>
  <si>
    <t>Earthwork in excavation for foundation trenches of walls, retaining walls, footings of column, steps, septic tank etc. including refilling (return filling) the quantity as necessary after completion of work, breaking clods in return filling, dressing, watering and ramming etc. and removal of surplus earth with all lead and lifts as directed and specified in the following classification of soils including bailing out water where necessary as directed and specified.</t>
  </si>
  <si>
    <t>(A) Up to a depth of 2.00m below the existing ground level</t>
  </si>
  <si>
    <t>(a) In ordinary soil</t>
  </si>
  <si>
    <t>CUM</t>
  </si>
  <si>
    <t>BRICK SOLING</t>
  </si>
  <si>
    <t>4.1.1</t>
  </si>
  <si>
    <t>Providing brick soiling in foundation and under floor with stone/ best quality picked jhama brick, sand packed and laid to level and in panel after preparing the subgrade as directed including all labour and materials and if necessary dewatering, complete.</t>
  </si>
  <si>
    <t>(a) Brick on ftat soiling</t>
  </si>
  <si>
    <t>SQM</t>
  </si>
  <si>
    <t>PLAIN CEMENT CONCRETE WORK</t>
  </si>
  <si>
    <t>2.1.1</t>
  </si>
  <si>
    <t>Plain cement concrete works with coarse aggregate of sizes 13mm to 32mm in foundation bed for footing steps, walls, brick works etc. as directed and specified including dewatering if necessary, and curing complete (shuttering where necessary shall be measured and paid separately)</t>
  </si>
  <si>
    <t>(a) in prop 1cement: 3 sand : 6 coarse aggregate by volume</t>
  </si>
  <si>
    <t>REINFORCED CEMENT CONCRETE WORKS</t>
  </si>
  <si>
    <t>2.2.1</t>
  </si>
  <si>
    <t>Providing and laying plain/reinforced cement croncrete works cement with coarse sand &amp; 20mm down graded stone aggregate including dewatering if necessary, and curing complete but excluding cost of form work and reinforcement for reinforced cement concrete work (form work and reinforcement will be measured and paid separately)</t>
  </si>
  <si>
    <t>(I) Using mixture machine</t>
  </si>
  <si>
    <t>(A)In sub - structure up to plinth level</t>
  </si>
  <si>
    <t>Foundation, footing, columns with base tie and plinth beam, pile cap, base slab, retaining walls, walls of septic tank, inspection pit and the like and other works not less than 100mm thick up to plinth level.</t>
  </si>
  <si>
    <t>(b) M20 or Prop. 1:1.5:3</t>
  </si>
  <si>
    <t>(B) Super-structure from plinth level upto 1st floor level.</t>
  </si>
  <si>
    <t>(ii) Columns, pillars, posts, struts, suspended floor, roof, landing, shelf and support, balcony, lintel, sill band, beam, girder, bressumer, cantilever, staircase including preparing the top surface and finishing of nosing.</t>
  </si>
  <si>
    <t>STEEL AND REINFORCEMENT</t>
  </si>
  <si>
    <t>18.1.1</t>
  </si>
  <si>
    <t>Supplying, fitting and fixing in position reinforcement bars conforming to relevant I.S. code for R.C.C. work/ R.B. walling including straightening, cleaning, cutting and bending to proper shapes and length as per details, supplying and binding with 20G annealed black wire and placing in position with proper blocks, supports, chairs, spacers etc. complete. (upto 1st floor level)</t>
  </si>
  <si>
    <t>a) From primary producer: TATA/SAIL/JINDAL/Shyam/RINL</t>
  </si>
  <si>
    <t>(ii) Super ductile (SD) TMT reinforcement bars</t>
  </si>
  <si>
    <t>Qntl.</t>
  </si>
  <si>
    <t>FORM WORK</t>
  </si>
  <si>
    <t>3.1.1</t>
  </si>
  <si>
    <t>Providing formwork of ordinary timber planking so as to give a rough finish including centering, shuttering, strutting and propping etc. height of propping and centering below supporting floor to ceiling not exceeding 4.0m and removal of the same for in-situ reinforced concrete and plain cement concrete work.</t>
  </si>
  <si>
    <t>3.1.1.1</t>
  </si>
  <si>
    <t>Foundation, footings, bases of columns, pile cap, raft, and mass concrete works etc.</t>
  </si>
  <si>
    <t>(b) Using 25mm thick plank</t>
  </si>
  <si>
    <t>3.1.1.2</t>
  </si>
  <si>
    <t>Sides of tie beams, plinth beams, grade beams etc. at or below plinth level</t>
  </si>
  <si>
    <t>3.1.1.3</t>
  </si>
  <si>
    <t>a) Columns, pillars, posts and struts.</t>
  </si>
  <si>
    <t>a) Square, rectangular, polygonal in plan or any shape like Tee/ L etc. having plane vertical face.</t>
  </si>
  <si>
    <t>(ii) Using 25mm thick plank</t>
  </si>
  <si>
    <t>3.1.1.4</t>
  </si>
  <si>
    <t>Sides and soffits of beams, beam hunchings, cantilever girders, bressumers and lintels and horzontal ties.</t>
  </si>
  <si>
    <t>(a)  For depth not exceeding 1.0m</t>
  </si>
  <si>
    <t>BRICKWORK</t>
  </si>
  <si>
    <t>4.1.4</t>
  </si>
  <si>
    <t>Brick work in cement morter with 1st class brick including racking out joints and dewatering if necessary, and curing complete as directed in sub - structure up to plinth level.</t>
  </si>
  <si>
    <t>(II) In superstructure above plinth level upto 1st floor level.</t>
  </si>
  <si>
    <t>(b) In proportion 1:4</t>
  </si>
  <si>
    <t>STONE MASONARY WORK</t>
  </si>
  <si>
    <t>4.2.1</t>
  </si>
  <si>
    <t>Stone masonary work in retaining wall, wing wall, abutment, foundation, steps, plinth etc. in cement mortar in prop 1:6 with levelling course of 1:6:12 with both faces hammer dressed including bonding, providing face stone, through stone and centering including racking of joints, curing and supplying and all carriage of stone as directed including payment of forest royalty and sales tax and carriage.</t>
  </si>
  <si>
    <t>(a) Coarse Rubble Masonry</t>
  </si>
  <si>
    <t>M. S. WORK.</t>
  </si>
  <si>
    <t>Supplying, fitting and fixing M.S. grill of required pattern for window/clerestory window opening/ opening with MS flats at required spacing in frame all around, square or round MS bars with round headed bolt and nuts or screws.</t>
  </si>
  <si>
    <t>II) Ornamental grill</t>
  </si>
  <si>
    <t>c) Fixed to Brickwork/PCC/RCC</t>
  </si>
  <si>
    <t>Kg</t>
  </si>
  <si>
    <t>PLASTERING</t>
  </si>
  <si>
    <t>6.2.2</t>
  </si>
  <si>
    <t>15 mm thick Cement plaster in single coat on single or half brick wall for interior plastering up to 1st floor level including arises, internal rounded angles not exceeding 80mm in girth and finished even and smooth including curing complete as directed.</t>
  </si>
  <si>
    <t>A) On rough side</t>
  </si>
  <si>
    <t>(b) In cement mortar 1:4</t>
  </si>
  <si>
    <t>6.2.7</t>
  </si>
  <si>
    <t>Extra over item no 6.2.2 for exterior plastering over wall up to a height of 1st floor level above ground level including curing complete as directed..</t>
  </si>
  <si>
    <t>(b) On single coat plaster</t>
  </si>
  <si>
    <t>PAINTING ON STEEL</t>
  </si>
  <si>
    <t>13.7.2</t>
  </si>
  <si>
    <t>Applying primary coat over new steel and other metal surface over 100m in width or girth after preparing the surface by thoroughly cleaning oil, grease, dirt and other foreign matter and scoured with wire brushes, fine steels, wood scrapers and sand paper.</t>
  </si>
  <si>
    <t>a) With ready mixed "red-lead/ red oxide" primer.</t>
  </si>
  <si>
    <t>13.7.4</t>
  </si>
  <si>
    <t>Painting two coats (excluding priming coat) on new steel and other metal surface with enamel paint of approved brand and manufacture (Asian paint/ Berger paint/ ICI paint/ J &amp; N paint/ Nerolac) to give an even shade including cleaning the surface of all dirt, dust and other foreign matter.</t>
  </si>
  <si>
    <t>(i) Surfaces over 100mm in width or girth.</t>
  </si>
  <si>
    <t>b) High glossy purpose (Asian paint/ Berger paint/ ICI paint/ J &amp; N paint/ Nerolac).</t>
  </si>
  <si>
    <t>EXTERIOR WALL PAINTING</t>
  </si>
  <si>
    <t>13.5.1</t>
  </si>
  <si>
    <t>Applying one self-priming coat of acrylic emulsion coating of Unicem "Rakshak" brand by thinning 1ltrs of paints with 1ltrs of water over freshly plastered wall surface after throughly brooming the surfaces free from mortar droppings and other foreign matter and including preparing the surface even and sand papered smooth as specified and directed by the department.</t>
  </si>
  <si>
    <t>c) Asian paint/ Berger paint/ ICI paint/ J &amp; N paint/ Nerolac.</t>
  </si>
  <si>
    <t>13.5.2</t>
  </si>
  <si>
    <t>Finishing wall with two coats of acrylic emulsion exterior coatings of Unicem "Rakshak" brand of required shade by thinning 1ltr. of paint with 750ml of water  to give an even shade after throughly brooming the surfaces to remove all dirt and remains of loose powdered materials as specified and directed by the department.</t>
  </si>
  <si>
    <t>Total for 6m length of boundary wall =</t>
  </si>
  <si>
    <t>Therefore, total of 1 m of boundary wall =</t>
  </si>
  <si>
    <t>Total for 1 m length of boundary wall =</t>
  </si>
  <si>
    <t>Add for market variation @15% =</t>
  </si>
  <si>
    <t xml:space="preserve">Assam PWRD 2017-18
item No.3.14 </t>
  </si>
  <si>
    <t xml:space="preserve">Assam PWRD 2017-18
item No.4.1.A.I </t>
  </si>
  <si>
    <t>Warehouse -2</t>
  </si>
  <si>
    <t>Warehouse -4</t>
  </si>
  <si>
    <t>Warehouse -5</t>
  </si>
  <si>
    <t>Warehouse -7</t>
  </si>
  <si>
    <t>Warehouse -8</t>
  </si>
  <si>
    <t>Warehouse -9</t>
  </si>
  <si>
    <t>Warehouse -11</t>
  </si>
  <si>
    <t>Warehouse -12</t>
  </si>
  <si>
    <t>Rail siding</t>
  </si>
  <si>
    <t>Plants &amp; Machinery for Refrigeration System for 1000 MT</t>
  </si>
  <si>
    <t>Container Yard</t>
  </si>
  <si>
    <t>Quarantine &amp; Testing Facility</t>
  </si>
  <si>
    <t xml:space="preserve">Office Space - 1 </t>
  </si>
  <si>
    <t>Balance Paved Area</t>
  </si>
  <si>
    <t>Petrol Pump</t>
  </si>
  <si>
    <t>Solid Waste Dumping</t>
  </si>
  <si>
    <t>Warehouse -16</t>
  </si>
  <si>
    <t>Warehouse -18</t>
  </si>
  <si>
    <t>Raw Water transmission, collection &amp; treatment</t>
  </si>
  <si>
    <t xml:space="preserve">TOTAL COST OF DEVELOPMENT AT MMLP JOGIGHOPA </t>
  </si>
  <si>
    <t>COST SUMMARY FOR MMLP JOGIGHOPA</t>
  </si>
  <si>
    <t xml:space="preserve">Development Cost at MMLP Jogighopa </t>
  </si>
  <si>
    <t>iv.</t>
  </si>
  <si>
    <t>External Trunk Connectivity Infrastructure Cost.</t>
  </si>
  <si>
    <t>B.</t>
  </si>
  <si>
    <t>A.</t>
  </si>
  <si>
    <t>Constuction Cost</t>
  </si>
  <si>
    <t>Total Constuction Cost</t>
  </si>
  <si>
    <t>Additional Land cost</t>
  </si>
  <si>
    <t>Cost for Additional Land cost</t>
  </si>
  <si>
    <t>Total Additional Land cost</t>
  </si>
  <si>
    <t>Resettlement &amp; Relocation cost</t>
  </si>
  <si>
    <t xml:space="preserve">Warehouse -1 </t>
  </si>
  <si>
    <t>Warehouse -14</t>
  </si>
  <si>
    <t>Value Added Service -1</t>
  </si>
  <si>
    <t>Value Added Service -2</t>
  </si>
  <si>
    <t>Hotel &amp; Service Apartment</t>
  </si>
  <si>
    <t>TRUCK TERMINAL - 1</t>
  </si>
  <si>
    <t>TRUCK TERMINAL - 2</t>
  </si>
  <si>
    <t>Cutting Qty in cum</t>
  </si>
  <si>
    <t>Filling Qty in cum</t>
  </si>
  <si>
    <t>Earth required for filling from outside within 10 km</t>
  </si>
  <si>
    <t xml:space="preserve">Add GST @ 12% </t>
  </si>
  <si>
    <t>Warehouse -6</t>
  </si>
  <si>
    <t xml:space="preserve"> PHASE -I
COST
 in Cr.</t>
  </si>
  <si>
    <t xml:space="preserve"> PHASE -II
COST
 in Cr.</t>
  </si>
  <si>
    <t>B</t>
  </si>
  <si>
    <t>Equipments Cost</t>
  </si>
  <si>
    <t>Equipment Cost</t>
  </si>
  <si>
    <t xml:space="preserve">Paved Area </t>
  </si>
  <si>
    <t>Exim  + Bonded Area</t>
  </si>
  <si>
    <t>Admin Building -2</t>
  </si>
  <si>
    <t>Commercial and retail</t>
  </si>
  <si>
    <t>ANCILLARY LOGISTICES ACTIVITIES / ADMINISTRATIVE FACILITIES</t>
  </si>
  <si>
    <t xml:space="preserve">DEVELOPMENT COST FOR MMLP JOGIGHOPA </t>
  </si>
  <si>
    <t>Coverage Area (Acre)</t>
  </si>
  <si>
    <t xml:space="preserve">Rate in INR 
(As per BOQ) </t>
  </si>
  <si>
    <t>Boundary walls &amp; Gates in Rm</t>
  </si>
  <si>
    <r>
      <t>Area
 (sq.m</t>
    </r>
    <r>
      <rPr>
        <b/>
        <sz val="11"/>
        <color theme="1"/>
        <rFont val="Calibri"/>
        <family val="2"/>
      </rPr>
      <t>)</t>
    </r>
  </si>
  <si>
    <t>Cost Index to bring at Par to 2019*</t>
  </si>
  <si>
    <t>Prefab Steel Structure Covered Area @ 40%</t>
  </si>
  <si>
    <t>Balance open Area @ 60%</t>
  </si>
  <si>
    <t>Paved (70% of 60% open area)</t>
  </si>
  <si>
    <t>Warehouse -17</t>
  </si>
  <si>
    <r>
      <rPr>
        <b/>
        <sz val="11"/>
        <color theme="1"/>
        <rFont val="Calibri"/>
        <family val="2"/>
        <scheme val="minor"/>
      </rPr>
      <t xml:space="preserve">Electrical Work </t>
    </r>
    <r>
      <rPr>
        <sz val="11"/>
        <color theme="1"/>
        <rFont val="Calibri"/>
        <family val="2"/>
        <scheme val="minor"/>
      </rPr>
      <t>including High Mast lighting , Street Lighting, ESS - 1 &amp; 2 , Network Distribution, DG Sets, Solar Works, Telecommunication, ICCC  etc.</t>
    </r>
  </si>
  <si>
    <t>Earthwork</t>
  </si>
  <si>
    <t>Footing</t>
  </si>
  <si>
    <t>Plinthbeam</t>
  </si>
  <si>
    <t>Column</t>
  </si>
  <si>
    <t>Tie -  Beam</t>
  </si>
  <si>
    <t>Cum @ 80 Kg / Cum</t>
  </si>
  <si>
    <t>Cum @ 200 Kg / Cum</t>
  </si>
  <si>
    <t>Beam</t>
  </si>
  <si>
    <t>Cum @ 150 Kg / Cum</t>
  </si>
  <si>
    <t xml:space="preserve"> plinth beams</t>
  </si>
  <si>
    <t>Tie Beam</t>
  </si>
  <si>
    <t>Add 12% GST =</t>
  </si>
  <si>
    <t>Warehouse -3</t>
  </si>
  <si>
    <t>Warehouse -10</t>
  </si>
  <si>
    <t>Warehouse -13</t>
  </si>
  <si>
    <t>Warehouse -15 - Cold Storage</t>
  </si>
  <si>
    <t>Warehouse -19</t>
  </si>
  <si>
    <t>Warehouse -20</t>
  </si>
  <si>
    <t>Warehouse -21 (Open Warehouse)</t>
  </si>
  <si>
    <t>Warehouse -22 (Open Warehouse)</t>
  </si>
  <si>
    <t>Dhabas and lodging for Truckers</t>
  </si>
  <si>
    <t>Underground Sewerage System</t>
  </si>
  <si>
    <t xml:space="preserve">Water </t>
  </si>
  <si>
    <t>Raw Water External System</t>
  </si>
  <si>
    <t>Potable Water System</t>
  </si>
  <si>
    <t>Fire Fighting Works</t>
  </si>
  <si>
    <t>Recycled Treated water system</t>
  </si>
  <si>
    <t>STAGE -IV Report
 COST
 in Cr.</t>
  </si>
  <si>
    <t>STAGE -V Report
 COST
 in Cr.</t>
  </si>
  <si>
    <t>Cost Diffrence
 in Cr.</t>
  </si>
  <si>
    <t>Rail Siding Cost</t>
  </si>
  <si>
    <t>Road Cost</t>
  </si>
  <si>
    <t>C</t>
  </si>
  <si>
    <t>Contingency</t>
  </si>
  <si>
    <t>Contingency @ 2.8% on total construction cost (B)</t>
  </si>
  <si>
    <t>Total Contingency</t>
  </si>
  <si>
    <t>D</t>
  </si>
  <si>
    <t>Sub Total (B+C)</t>
  </si>
  <si>
    <t>E.</t>
  </si>
  <si>
    <t>Escalation and Maintenance</t>
  </si>
  <si>
    <t>Escalation @ 5% for second year on B</t>
  </si>
  <si>
    <t>Maintenance Charges @ 3.75% on B</t>
  </si>
  <si>
    <t>E</t>
  </si>
  <si>
    <t>F</t>
  </si>
  <si>
    <t>Other Cost</t>
  </si>
  <si>
    <t>Supervision Consultancy Charge @ 2% on B</t>
  </si>
  <si>
    <t>Administrative Charges @ 1% on B</t>
  </si>
  <si>
    <t>Total Other Cost</t>
  </si>
  <si>
    <t>G</t>
  </si>
  <si>
    <t>Total Project Cost excluding cost of additional land (D+E+F)</t>
  </si>
  <si>
    <t>H</t>
  </si>
  <si>
    <t>Total Project Cost  including cost of additional land  (A+G)</t>
  </si>
  <si>
    <t>LAND DEVELOPMENT</t>
  </si>
  <si>
    <t>Site Levelling</t>
  </si>
  <si>
    <t>Internal Roads</t>
  </si>
  <si>
    <t>1.4.3</t>
  </si>
  <si>
    <t>Horticulture Works</t>
  </si>
  <si>
    <t>1.4.4</t>
  </si>
  <si>
    <t xml:space="preserve">Boundary walls &amp; Gates </t>
  </si>
  <si>
    <t>1.4.5</t>
  </si>
  <si>
    <t>Electrical Works</t>
  </si>
  <si>
    <t>Solid Waste Management</t>
  </si>
  <si>
    <t>1.4.6</t>
  </si>
  <si>
    <t>1.4.7</t>
  </si>
  <si>
    <t>1.4.8</t>
  </si>
  <si>
    <t>1.4.9</t>
  </si>
  <si>
    <t>1.4.10</t>
  </si>
  <si>
    <t>1.4.11</t>
  </si>
  <si>
    <t>1.4.12</t>
  </si>
  <si>
    <t>Based on Detailed Design</t>
  </si>
  <si>
    <t>optimised as per vendor quote</t>
  </si>
  <si>
    <t>Taking in External Cost</t>
  </si>
  <si>
    <t>Demolition of Shed Inside MMLP Area</t>
  </si>
  <si>
    <t>Outer Boundary wall for 190 Acres land including two gates.</t>
  </si>
  <si>
    <t xml:space="preserve">Site Leveling &amp; Grading. </t>
  </si>
  <si>
    <t>Plot Demarcation / Toe wall.</t>
  </si>
  <si>
    <t>Admin Building.</t>
  </si>
  <si>
    <t>Custom Service Building</t>
  </si>
  <si>
    <t>Electrical Sub Station</t>
  </si>
  <si>
    <t>Percentage</t>
  </si>
  <si>
    <t>Item</t>
  </si>
  <si>
    <t>Weightage  in percentage   to   the Contract Price</t>
  </si>
  <si>
    <t>Stage of Payment</t>
  </si>
  <si>
    <t>Percentage Weightage</t>
  </si>
  <si>
    <t>1.</t>
  </si>
  <si>
    <t>Completion of Masanry works</t>
  </si>
  <si>
    <t>Completion of RCC wall works Finish Floor Level</t>
  </si>
  <si>
    <t>Completion of RCC works upto Pile cap Top Level</t>
  </si>
  <si>
    <t>Completion of Plaster works</t>
  </si>
  <si>
    <t>Completion of Paints works</t>
  </si>
  <si>
    <t>Site Leveling &amp; Grading.</t>
  </si>
  <si>
    <t>Completion of Security Block.</t>
  </si>
  <si>
    <t>Completion of MS Structure for gate frame</t>
  </si>
  <si>
    <t>Completion of MS Structure for Concertina wire</t>
  </si>
  <si>
    <t>Completion of Concertina wire</t>
  </si>
  <si>
    <t>Completion of ACP for gate frame</t>
  </si>
  <si>
    <t>Completion of Weighbridge</t>
  </si>
  <si>
    <t>Completion of handing over</t>
  </si>
  <si>
    <t>Completion of Sign Boards</t>
  </si>
  <si>
    <t>Dismentalling of existing structure and removal of malba</t>
  </si>
  <si>
    <t>Completion of cutting work and removal of malba</t>
  </si>
  <si>
    <t>Completion of filling work with proper compaction</t>
  </si>
  <si>
    <t>Surveys, Design, Drafting and submission of drawing for Boundary wall and obtaining its approval complete,</t>
  </si>
  <si>
    <t>Completion of RCC works upto Pile cap/raft Top Level</t>
  </si>
  <si>
    <t>Completion of RCC wall works  above Finish Floor Level upto 600 mm</t>
  </si>
  <si>
    <t>Completion of RCC works upto Ground Floor Roof Level</t>
  </si>
  <si>
    <t>Completion of RCC works upto First Floor Roof Level</t>
  </si>
  <si>
    <t>Completion of RCC works upto Second Floor Roof Level</t>
  </si>
  <si>
    <t>Completion of RCC works upto Terrace Level including mumty &amp; tanks.</t>
  </si>
  <si>
    <t>Completion of Plumbing works</t>
  </si>
  <si>
    <t>Completion of Electrical works</t>
  </si>
  <si>
    <t>Completion of HVAC works</t>
  </si>
  <si>
    <t>Completion of lifts</t>
  </si>
  <si>
    <t>Completion of external development work</t>
  </si>
  <si>
    <t>Surveys, Design, Drafting and submission of drawing for electrical Substaions including structural of building, all utilities and obtaining its approval complete,</t>
  </si>
  <si>
    <t>Completion of Building works</t>
  </si>
  <si>
    <t>Supply of all equipments</t>
  </si>
  <si>
    <t>Installation of all equipments</t>
  </si>
  <si>
    <t>Successful testing of all equipments</t>
  </si>
  <si>
    <t>Successful commissioning of all equipments</t>
  </si>
  <si>
    <t>Electrical Sub Stations</t>
  </si>
  <si>
    <t>Surveys, Design, Drafting and submission of drawing for Custon Service Building including PEB, all utilities (MEP) and obtaining its approval complete,</t>
  </si>
  <si>
    <t>Surveys, Design, Drafting and submission of drawing for Admin Building including structural, façade, all utilities (MEP) and obtaining its approval complete,</t>
  </si>
  <si>
    <t>Completion of RCC works upto pedestail tob level including plinth beam</t>
  </si>
  <si>
    <t>Completion of RCC works upto Mezzannine slab Level</t>
  </si>
  <si>
    <t>Completion of RCC works upto Mezzannine roof Level</t>
  </si>
  <si>
    <t>Supply of PEB Building frame work including purlins.</t>
  </si>
  <si>
    <t>Supply of wall sheeting.</t>
  </si>
  <si>
    <t>Installation of PEB Building frame work.</t>
  </si>
  <si>
    <t>Installation of Roof sheeting.</t>
  </si>
  <si>
    <t>Installation of wall sheeting.</t>
  </si>
  <si>
    <t>Completion of Rolling Shutters,Door, window &amp; ventilators.</t>
  </si>
  <si>
    <t>Completion of HVAC works for mezzanine area.</t>
  </si>
  <si>
    <t>Supply of Roof sheeting incluing insulation, Turbo vent.</t>
  </si>
  <si>
    <t>Surveys, Design, Drafting and submission of drawing for Toe wall / Plot Demarcation and obtaining its approval complete.</t>
  </si>
  <si>
    <t>Surveys, Drafting and submission of drawing for Site Levelling &amp; Grading Area and obtaining its approval complete.</t>
  </si>
  <si>
    <t>Complation of flooring works</t>
  </si>
  <si>
    <t>Completion &amp; successful testing of waterproofing treatment works</t>
  </si>
  <si>
    <t>Completion of plinth protection work</t>
  </si>
  <si>
    <t>Completion of plinth protection, ramps &amp; docks  work</t>
  </si>
  <si>
    <t>Completion of Door, window, ventilators &amp; façade glazing.</t>
  </si>
  <si>
    <t>Completion of false ceiling works</t>
  </si>
  <si>
    <t>Completion of all RCC works include coping.</t>
  </si>
  <si>
    <t>Site Clearance and removal of malba,trunk</t>
  </si>
  <si>
    <t>Landscaping works</t>
  </si>
  <si>
    <t>Surveys, Design, Drafting and submission of drawing for Landscaping works and obtaining its approval complete,</t>
  </si>
  <si>
    <t>Completion of Maintenance Period</t>
  </si>
  <si>
    <t>Installation works</t>
  </si>
  <si>
    <t>Supply works</t>
  </si>
  <si>
    <t>Landscaping Works</t>
  </si>
  <si>
    <t>Water &amp; Sewage Treatment Plant</t>
  </si>
  <si>
    <t>Surveys, Design, Drafting and submission of drawing for Water &amp; Sewage Treatment Plant including of building, all utilities and obtaining its approval complete,</t>
  </si>
  <si>
    <t>Completion of Civil works</t>
  </si>
  <si>
    <t>Completion of Gate works</t>
  </si>
  <si>
    <t>Percentage Weightage with respect to total contract price.</t>
  </si>
  <si>
    <t>Site Leveling,  Grading including compaction at design dry density .</t>
  </si>
  <si>
    <t>Clearing &amp; grubbing, Dismentalling of existing structure  and site clearance</t>
  </si>
  <si>
    <t>Completion of cutting &amp; filling work with proper compaction as per desired level.</t>
  </si>
  <si>
    <t>Plot Boundary Demarcation.</t>
  </si>
  <si>
    <t>Completion of foundation as per drawing and RCC wall above Finish ground filling level upto 600 mm.</t>
  </si>
  <si>
    <t>Completion of foundatio works</t>
  </si>
  <si>
    <t>Construction of frame work structure including slabs</t>
  </si>
  <si>
    <t>Completion of Masanry works  &amp; successful testing of waterproofing treatment works</t>
  </si>
  <si>
    <t>Completion of Solor panel for self sestinace of electricity of entire building including AC &amp; lift.</t>
  </si>
  <si>
    <t>Construction of office space of 210 sqm as per drawing.</t>
  </si>
  <si>
    <t>Supply &amp; Erection of PEB Building frame work including purlins.</t>
  </si>
  <si>
    <t>Supply &amp; fixing  Roof sheeting incluing insulation, Turbo vent.</t>
  </si>
  <si>
    <t>Supply &amp; fixing  and construction of outer wall.</t>
  </si>
  <si>
    <t>Completion of foundation to receive steel frame of the building including waterprofing.</t>
  </si>
  <si>
    <t>ra</t>
  </si>
  <si>
    <t>Maintenance for Ist years</t>
  </si>
  <si>
    <t>Maintenance for 2nd years</t>
  </si>
  <si>
    <t>Plantation and Development works in consultation with cleint.</t>
  </si>
  <si>
    <t>Payment Procedure</t>
  </si>
  <si>
    <t>on Approval</t>
  </si>
  <si>
    <t>Lumsum one time payment on Approval</t>
  </si>
  <si>
    <t>Unit of measurement is linear length. Payment of each stage shall be made on pro rata basis on completion of a stage in a length of not less than 50 m.</t>
  </si>
  <si>
    <t>Completion of foundation works</t>
  </si>
  <si>
    <t>50 % of completion of one and 50% of completion of other.</t>
  </si>
  <si>
    <t>Completion of two Security Blocks.</t>
  </si>
  <si>
    <t>Completion of Gate works.</t>
  </si>
  <si>
    <t>Completion of Weighbridges.</t>
  </si>
  <si>
    <t>Completion of Sign Boards.</t>
  </si>
  <si>
    <t>Unit of measurement is linear area. Payment of each stage shall be made on pro rata basis on completion of a stage in a area of not less than 10 (ten) percent of the total area.</t>
  </si>
  <si>
    <t>70 % on procurement &amp; supply &amp; 30% on commisoning of the lift.</t>
  </si>
  <si>
    <t>50 % on procurement &amp; supply, 30% on installation &amp; 20% on commisoning of the complete system.</t>
  </si>
  <si>
    <t>Completion of Plumbing, fire fighting works, &amp; PA system.</t>
  </si>
  <si>
    <t>lumpsum 20% of foundation, 30% on civil work of building, 20% on completion of all fitting and 30 % of completion of all works.</t>
  </si>
  <si>
    <t>Unit of measurement is cost.Payment of each stage shall be made on pro rata basis on completion of a stage in a supply of equipments / installaton/ testing/commissioning of cost not less than 20 (ten) percent of the total cost.</t>
  </si>
  <si>
    <t>Unit of measurement is monthly  maintenance. Payment of each stage shall be made on pro rata basis only if 90% of the developed area maintained as per original planned development on completion of a stage in  not less than one month.</t>
  </si>
  <si>
    <t xml:space="preserve">COST OF PACKAGE-II_BUILDING &amp; INFRASTRUCTURE WORKS_MMLP JOGIGHOPA </t>
  </si>
  <si>
    <t>I</t>
  </si>
  <si>
    <t>EXTRA COST OF FURNITURE IN WAREHOUSE</t>
  </si>
  <si>
    <t>Contingency @ 2.8% on construction cost (B)</t>
  </si>
  <si>
    <t xml:space="preserve">Total Construction Cost </t>
  </si>
  <si>
    <t>INFRASTRUCTURE DEVELOPMENT WORK FOR MULTIMODEL LOGISTIC PACK AT JOGOGHOPHA</t>
  </si>
  <si>
    <t>1. BILL OF QUANTITIES FOR SITE LEVELLING &amp; GRADING WORK</t>
  </si>
  <si>
    <t>MoRTH/ CPWD DSR'16 Ref</t>
  </si>
  <si>
    <t>S.NO.</t>
  </si>
  <si>
    <t>QTY.</t>
  </si>
  <si>
    <t>RATE IN (RS)</t>
  </si>
  <si>
    <t>AMOUNT  (RS)</t>
  </si>
  <si>
    <t>REMARKS</t>
  </si>
  <si>
    <t>FIGURES</t>
  </si>
  <si>
    <t>MoRTH-2.3, Section-201</t>
  </si>
  <si>
    <t>Clearing jungle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  as per Technical Specification clause 201.</t>
  </si>
  <si>
    <t>APWRD 2017- 2018
Item No. 2.2.II.A</t>
  </si>
  <si>
    <t>a)</t>
  </si>
  <si>
    <t>By Mechanical Means</t>
  </si>
  <si>
    <t>Ha</t>
  </si>
  <si>
    <t>MoRTH-2.1, Section-201</t>
  </si>
  <si>
    <t>Cutting of trees, including cutting of trunks, branches and removal of stumps, roots, stacking of serviceable material with all lifts  as per Technical specification clause 201. and up to a lead of 1000 metres and earth filling in the depression/pit.</t>
  </si>
  <si>
    <t>APWRD 2017- 2018
Item No. 2.3.B</t>
  </si>
  <si>
    <t>(i)</t>
  </si>
  <si>
    <t>Girth from 300 mm to 600 mm</t>
  </si>
  <si>
    <t>Each</t>
  </si>
  <si>
    <t>Item No. 2.3.B.i</t>
  </si>
  <si>
    <t>(ii)</t>
  </si>
  <si>
    <t>b)</t>
  </si>
  <si>
    <t>Girth from 600 mm to 900 mm</t>
  </si>
  <si>
    <t>Item No. 2.3.B.ii</t>
  </si>
  <si>
    <t>(iii)</t>
  </si>
  <si>
    <t>c)</t>
  </si>
  <si>
    <t>Girth from 900 mm to 1800 mm</t>
  </si>
  <si>
    <t>Item No. 2.3.B.iii</t>
  </si>
  <si>
    <t>(iv)</t>
  </si>
  <si>
    <t>d)</t>
  </si>
  <si>
    <t xml:space="preserve"> Girth above 1800 mm  to 2700 mm</t>
  </si>
  <si>
    <t>Item No. 2.3.B.iv</t>
  </si>
  <si>
    <t>e)</t>
  </si>
  <si>
    <t xml:space="preserve"> Girth above 2700 mm to 4500 mm</t>
  </si>
  <si>
    <t>Item No. 2.3.B.v</t>
  </si>
  <si>
    <t>MoRTH-2.4, Section-201</t>
  </si>
  <si>
    <t>Dismantling of existing structures like culverts, bridge, retaining wall and other structure comprising of masanry, cement concrete, wood work, steel work, including T&amp;P and scaffolding wherever necessary, sorting the dismantled material, disposal of unserviceable material and stacking the serviceable material with all lifts and lead of 1000 metres. as per Technical Specfication Clause 202. by Mechinacal means</t>
  </si>
  <si>
    <t>APWRD 2017- 2018
Item No. 2.5</t>
  </si>
  <si>
    <t>II A</t>
  </si>
  <si>
    <t>Lime /Cement Concrete</t>
  </si>
  <si>
    <t>Item No. 2.5.ii.A</t>
  </si>
  <si>
    <t>II B</t>
  </si>
  <si>
    <t>Reinforced cement concrete</t>
  </si>
  <si>
    <t>Item No. 2.5.ii.B</t>
  </si>
  <si>
    <t>2.4 (ii), B</t>
  </si>
  <si>
    <t>Dismantling Brick / Tile work in cement mortar</t>
  </si>
  <si>
    <t>Item No. 2.6.B</t>
  </si>
  <si>
    <t>Demolishing R.C.C. work manually/ by mechanical means including stacking of steel bars and disposal of unserviceable material within 50 metres lead as per direction of Engineer - in- charge.</t>
  </si>
  <si>
    <t>MoRTH 12.03+CPWD 1.1.5</t>
  </si>
  <si>
    <t>Filling by course sand both dry and wet conditions for site leveling and grading from existing ground level to finished ground level, including dewatering of surface or sub-surface water, transportation, spreading, levelling and filling the approved course sand in layers not exceeding 200 mm as directed and consolidating, leveling, dressing the same by thorough saturation with water, ramming complete including the cost of supply of sand with all bye works complete as per specification all safety, tools, plant and labour complete in all respect.</t>
  </si>
  <si>
    <t xml:space="preserve">. </t>
  </si>
  <si>
    <t>For lead within 3 km</t>
  </si>
  <si>
    <t>Demolishing dry brick pitching in floors, drains etc. including stacking serviceable material and disposal of unserviceable material within 50 metres lead :</t>
  </si>
  <si>
    <t>Demolishing stone rubble masonry manually/ by mechanical means including stacking of serviceable material and disposal of unserviceable material within 50 metres lead as per direction of Engineer-in-charge</t>
  </si>
  <si>
    <t>15.9.1</t>
  </si>
  <si>
    <t xml:space="preserve">Rubble stone masonry in lime mortar </t>
  </si>
  <si>
    <t>15.9.2</t>
  </si>
  <si>
    <t>Rubble stone masonry in cement mortar</t>
  </si>
  <si>
    <t>Dismantling of flexible pavements and disposal of dismantled materials up to a lead of 100 metres, stacking serviceable and unserviceable materials separately as per technical specification Clause 202</t>
  </si>
  <si>
    <t>APWRD 2017- 2018</t>
  </si>
  <si>
    <t>15.43.2</t>
  </si>
  <si>
    <t>Bituminous courses</t>
  </si>
  <si>
    <t>Item No. 2.14.I.B</t>
  </si>
  <si>
    <t>15.43.1</t>
  </si>
  <si>
    <t>Granular courses by mechnical means</t>
  </si>
  <si>
    <t>Item No. 2.14.II.A</t>
  </si>
  <si>
    <t>Excavation in soil with hydraulic excavator of 0.9 cum bucket capacity including cutting and loading in tippers, trimming bottom and side slopes, in accordance with requirements of lines, grades and cross-sections, and transporting to the embankment location with a lift upto 1.5 m and lead upto 1000 m as per Technical Specification Clause 302.3</t>
  </si>
  <si>
    <t>APWRD 2017- 2018
Item No. 3.5.iii</t>
  </si>
  <si>
    <t xml:space="preserve">Excavation in marshy soil with hydraulic
excavator 0.9 cum bucket capacity including cutting and  loading in tippers and disposal with a lift upto 1.5 m and lead upto 1000 m, trimming of bottom and side slopes in accordance with requirements of lines, grades and cross- sections as per Technical Specification Clause 302.3.6.
</t>
  </si>
  <si>
    <t>APWRD 2017- 2018
Item No. 3.6</t>
  </si>
  <si>
    <t xml:space="preserve">Banking excavated earth all kind of soil in layers not exceeding 20 cm in depth, breaking clods, watering, rolling each layer with ½ tonne roller, or wooden or steel rammers, and rolling every 3rd and top-most layer with power roller of minimum 8 tonnes and dressing up, in embankments for roads, flood banks, marginal banks, and guide banks etc., lead up to 50 m and lift up to 1.5 m : </t>
  </si>
  <si>
    <t>APWRD 2017- 2018
Item No. 3.3</t>
  </si>
  <si>
    <t>Supplying of good earth free from rocks, vegetation and unuseful material and filling the same for site levelling, grading and road works in layers not exceeding 200 mm in thickness excluding from rocks, vegetation and unuseful material including watering, breaking clods and rolling each layer with ½ tonne roller, or wooden or steel rammers, and rolling every 3rd and top-most layer with power vibratory roller of minimum 8 tonnes and dressing up as per specification; for all lifts &amp; lead up to 100m,  complete as per specification all tools, plant and labour complete in all respect as directed by Engineer. (Payment shall be made for consolidated thickness of filling including Royalty charges).
Rate also include Haulage charge for 9 km for surface road and 1 km for unsurfaced gravel Road</t>
  </si>
  <si>
    <t>APWRD 2017- 2018
Item No. 3.5.iii + 1.10+3.3</t>
  </si>
  <si>
    <t xml:space="preserve">Total   </t>
  </si>
  <si>
    <t>ADD GST 12%</t>
  </si>
  <si>
    <t>TOTAL AMOUNT OF  DEMOLITION WORKS (Rs.)</t>
  </si>
  <si>
    <t>Add Cost Index  including GST as on 01/04/2018 based on DPAR 2012 / DSR '16 @ 1.37  (Rs.)</t>
  </si>
  <si>
    <t>Total  Amount of DemolitionWorks  (Rs.)</t>
  </si>
  <si>
    <t>15.6+1.1.1</t>
  </si>
  <si>
    <t>Disposal of building rubbish / malba / similar unserviceable, dismantled or waste materials by mechanical means, including loading, transporting, unloading to approved municipal dumping ground or as approved by Engineer-in-charge, beyond 50 m initial lead, utto 10 Km lead including all lifts involved. .</t>
  </si>
  <si>
    <t>Extra for cutting reinforcement bars manually/ by mechanical means in R.C.C. or R.B. work (Payment shall be made on the cross sectional area of R.C.C. or R.B. work) as per direction of Engineer in-charge.</t>
  </si>
  <si>
    <t xml:space="preserve">Demolishing R.C.C. work manually/ by mechanical means including stacking of steel bars and disposal of unserviceable material within 50 metres lead as per direction of Engineer - in- charge. </t>
  </si>
  <si>
    <t>Dismantling W.C. Pan of all sizes including disposal of dismantled materials i/c malba all complete as per directions of Engineer-in- Charge. .</t>
  </si>
  <si>
    <t>15.28.2</t>
  </si>
  <si>
    <t xml:space="preserve">Dismantling roofing including ridges, hips, valleys and gutters etc., and stacking the material within 50 metres lead of :  Asbestos sheet </t>
  </si>
  <si>
    <t>15.28.1</t>
  </si>
  <si>
    <t xml:space="preserve">Dismantling roofing including ridges, hips, valleys and gutters etc., and stacking the material within 50 metres lead of : G.S. Sheet  </t>
  </si>
  <si>
    <t>Dismantling steel work in built up sections in angles, tees, flats and channels including all gusset plates, bolts, nuts, cutting rivets, welding etc. including dismembering and stacking within 50 metres lead. .</t>
  </si>
  <si>
    <t>15.12.2</t>
  </si>
  <si>
    <t>each</t>
  </si>
  <si>
    <t>Dismantling doors, windows and clerestory windows (steel or wood) shutter including chowkhats, architrave, holdfasts etc. complete and stacking within 50 metres lead :  of area beyond 3 sqm</t>
  </si>
  <si>
    <t>15.12.1</t>
  </si>
  <si>
    <t>Dismantling doors, windows and clerestory windows (steel or wood) shutter including chowkhats, architrave, holdfasts etc. complete and stacking within 50 metres lead :  of area 3 Sqm and below</t>
  </si>
  <si>
    <t>15.7.4</t>
  </si>
  <si>
    <t xml:space="preserve">Demolishing brick work manually/ by mechanical means including stacking of serviceable material and disposal of unserviceable material within 50 metres lead as per direction of Engineer-in-charge.
In cement mortar </t>
  </si>
  <si>
    <t>15.2.1</t>
  </si>
  <si>
    <t xml:space="preserve">Demolishing cement concrete manually/ by mechanical means including disposal of material within 50 metres lead as per direction of Engineer - in - charge. 
Nominal concrete 1:3:6 or richer mix (i/c equivalent design mix) </t>
  </si>
  <si>
    <t xml:space="preserve">
 DSR'16 Ref</t>
  </si>
  <si>
    <t>AMOUNT  
(RS)</t>
  </si>
  <si>
    <t>RATE
 in Rs.</t>
  </si>
  <si>
    <t>BILL OF QUANTITIES FOR DEMOLITION WORKS</t>
  </si>
  <si>
    <t>MULTIMODAL LOGISTICS PARKS AT JOGIGHOPHA, ASSAM</t>
  </si>
  <si>
    <t>Total length of boundary wall =</t>
  </si>
  <si>
    <t>Cost of boundary wall in Cr. =</t>
  </si>
  <si>
    <t>Add Cost of Two Gates &amp; Security blocks in Cr. =</t>
  </si>
  <si>
    <t>Add Cost of Demoliotion Work</t>
  </si>
  <si>
    <t>Total Cost of Site Levelling &amp; Grading</t>
  </si>
  <si>
    <t>Total cost Outer Boundary wall for 190 Acres land including two gates.</t>
  </si>
  <si>
    <t>Total for 1 m length of toe wall =</t>
  </si>
  <si>
    <t>Total length of Toe wall =</t>
  </si>
  <si>
    <t>Total Cost of Toe wall in Cr. =</t>
  </si>
  <si>
    <t>wall</t>
  </si>
  <si>
    <t>Cum @ 95 Kg / Cum</t>
  </si>
  <si>
    <t>Cr.</t>
  </si>
  <si>
    <t>DETAILED COST ESTIMATE for Toe 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</si>
</sst>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 #,##0.00_ ;_ * \-#,##0.00_ ;_ * &quot;-&quot;??_ ;_ @_ "/>
    <numFmt numFmtId="165" formatCode="_ * #,##0_ ;_ * \-#,##0_ ;_ * &quot;-&quot;??_ ;_ @_ "/>
    <numFmt numFmtId="166" formatCode="_-* #,##0.00_-;\-* #,##0.00_-;_-* &quot;-&quot;??_-;_-@_-"/>
    <numFmt numFmtId="167" formatCode="0.0"/>
    <numFmt numFmtId="168" formatCode="0.00_)"/>
    <numFmt numFmtId="169" formatCode="&quot;Rs.&quot;###0.00"/>
    <numFmt numFmtId="170" formatCode="&quot;Rs. &quot;###0.00"/>
    <numFmt numFmtId="171" formatCode="&quot;Rs.&quot;#,##0.00"/>
    <numFmt numFmtId="172" formatCode="0.00000"/>
    <numFmt numFmtId="173" formatCode="&quot;Rs. &quot;###0.000"/>
  </numFmts>
  <fonts count="34">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font>
    <font>
      <sz val="10"/>
      <name val="Arial"/>
      <family val="2"/>
    </font>
    <font>
      <sz val="12"/>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sz val="10"/>
      <name val="Times New Roman"/>
      <family val="1"/>
    </font>
    <font>
      <b/>
      <sz val="10"/>
      <name val="Tahoma"/>
      <family val="2"/>
    </font>
    <font>
      <sz val="10"/>
      <name val="Tahoma"/>
      <family val="2"/>
    </font>
    <font>
      <sz val="10"/>
      <color theme="1"/>
      <name val="Tahoma"/>
      <family val="2"/>
    </font>
    <font>
      <sz val="12"/>
      <name val="Arial"/>
      <family val="2"/>
    </font>
    <font>
      <b/>
      <sz val="11"/>
      <name val="Arial"/>
      <family val="2"/>
    </font>
    <font>
      <sz val="11"/>
      <color theme="0"/>
      <name val="Calibri"/>
      <family val="2"/>
      <scheme val="minor"/>
    </font>
    <font>
      <b/>
      <sz val="13"/>
      <color theme="1"/>
      <name val="Calibri"/>
      <family val="2"/>
      <scheme val="minor"/>
    </font>
    <font>
      <sz val="11"/>
      <name val="Calibri"/>
      <family val="2"/>
      <scheme val="minor"/>
    </font>
    <font>
      <sz val="11"/>
      <color rgb="FF000000"/>
      <name val="Calibri"/>
      <family val="2"/>
      <charset val="1"/>
    </font>
    <font>
      <sz val="12"/>
      <name val="Calibri"/>
      <family val="2"/>
      <charset val="1"/>
    </font>
    <font>
      <b/>
      <sz val="12"/>
      <name val="Calibri"/>
      <family val="2"/>
      <charset val="1"/>
    </font>
    <font>
      <sz val="12"/>
      <color rgb="FF000000"/>
      <name val="Calibri"/>
      <family val="2"/>
      <charset val="1"/>
    </font>
    <font>
      <b/>
      <sz val="12"/>
      <color rgb="FF000000"/>
      <name val="Calibri"/>
      <family val="2"/>
      <charset val="1"/>
    </font>
    <font>
      <b/>
      <sz val="11"/>
      <color rgb="FF000000"/>
      <name val="Calibri"/>
      <family val="2"/>
      <scheme val="minor"/>
    </font>
    <font>
      <sz val="10"/>
      <name val="Arial"/>
    </font>
    <font>
      <b/>
      <u/>
      <sz val="16"/>
      <name val="Book Antiqua"/>
      <family val="1"/>
    </font>
    <font>
      <sz val="11"/>
      <name val="Book Antiqua"/>
      <family val="1"/>
    </font>
    <font>
      <b/>
      <u/>
      <sz val="14"/>
      <name val="Book Antiqua"/>
      <family val="1"/>
    </font>
    <font>
      <b/>
      <sz val="12"/>
      <name val="Book Antiqua"/>
      <family val="1"/>
    </font>
    <font>
      <b/>
      <sz val="11"/>
      <name val="Book Antiqua"/>
      <family val="1"/>
    </font>
    <font>
      <sz val="10"/>
      <name val="Helv"/>
      <charset val="204"/>
    </font>
    <font>
      <sz val="10"/>
      <name val="Book Antiqua"/>
      <family val="1"/>
    </font>
    <font>
      <b/>
      <sz val="14"/>
      <name val="Book Antiqua"/>
      <family val="1"/>
    </font>
    <font>
      <b/>
      <sz val="16"/>
      <name val="Book Antiqua"/>
      <family val="1"/>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bottom/>
      <diagonal/>
    </border>
    <border>
      <left/>
      <right style="thin">
        <color auto="1"/>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auto="1"/>
      </right>
      <top style="thin">
        <color indexed="64"/>
      </top>
      <bottom style="hair">
        <color auto="1"/>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hair">
        <color auto="1"/>
      </left>
      <right style="thin">
        <color auto="1"/>
      </right>
      <top style="hair">
        <color auto="1"/>
      </top>
      <bottom style="hair">
        <color auto="1"/>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style="thin">
        <color auto="1"/>
      </left>
      <right/>
      <top style="hair">
        <color auto="1"/>
      </top>
      <bottom/>
      <diagonal/>
    </border>
    <border>
      <left style="thin">
        <color auto="1"/>
      </left>
      <right style="thin">
        <color auto="1"/>
      </right>
      <top style="hair">
        <color auto="1"/>
      </top>
      <bottom/>
      <diagonal/>
    </border>
    <border>
      <left/>
      <right style="thin">
        <color auto="1"/>
      </right>
      <top style="hair">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thin">
        <color auto="1"/>
      </left>
      <right style="medium">
        <color indexed="64"/>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18">
    <xf numFmtId="0" fontId="0" fillId="0" borderId="0"/>
    <xf numFmtId="164" fontId="1" fillId="0" borderId="0" applyFont="0" applyFill="0" applyBorder="0" applyAlignment="0" applyProtection="0"/>
    <xf numFmtId="164" fontId="1" fillId="0" borderId="0" applyFont="0" applyFill="0" applyBorder="0" applyAlignment="0" applyProtection="0"/>
    <xf numFmtId="0" fontId="4" fillId="0" borderId="0"/>
    <xf numFmtId="0" fontId="5" fillId="0" borderId="0"/>
    <xf numFmtId="166" fontId="5" fillId="0" borderId="0" applyFont="0" applyFill="0" applyBorder="0" applyAlignment="0" applyProtection="0"/>
    <xf numFmtId="0" fontId="1" fillId="0" borderId="0"/>
    <xf numFmtId="0" fontId="9" fillId="0" borderId="0"/>
    <xf numFmtId="43" fontId="1" fillId="0" borderId="0" applyFont="0" applyFill="0" applyBorder="0" applyAlignment="0" applyProtection="0"/>
    <xf numFmtId="43" fontId="4" fillId="0" borderId="0" applyFont="0" applyFill="0" applyBorder="0" applyAlignment="0" applyProtection="0"/>
    <xf numFmtId="167" fontId="13" fillId="0" borderId="0"/>
    <xf numFmtId="0" fontId="4" fillId="0" borderId="0"/>
    <xf numFmtId="9" fontId="1" fillId="0" borderId="0" applyFont="0" applyFill="0" applyBorder="0" applyAlignment="0" applyProtection="0"/>
    <xf numFmtId="0" fontId="18" fillId="0" borderId="0"/>
    <xf numFmtId="0" fontId="24" fillId="0" borderId="0"/>
    <xf numFmtId="0" fontId="30" fillId="0" borderId="0"/>
    <xf numFmtId="43" fontId="4" fillId="0" borderId="0" applyFont="0" applyFill="0" applyBorder="0" applyAlignment="0" applyProtection="0"/>
    <xf numFmtId="0" fontId="4" fillId="0" borderId="0"/>
  </cellStyleXfs>
  <cellXfs count="629">
    <xf numFmtId="0" fontId="0" fillId="0" borderId="0" xfId="0"/>
    <xf numFmtId="0" fontId="0" fillId="0" borderId="0" xfId="0"/>
    <xf numFmtId="0" fontId="0" fillId="0" borderId="0" xfId="0" applyFill="1"/>
    <xf numFmtId="164" fontId="0" fillId="0" borderId="1" xfId="1" applyFont="1" applyFill="1" applyBorder="1" applyAlignment="1">
      <alignment horizontal="center"/>
    </xf>
    <xf numFmtId="165" fontId="0" fillId="0"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0" fontId="0" fillId="0" borderId="1" xfId="0" applyFill="1" applyBorder="1"/>
    <xf numFmtId="2" fontId="2" fillId="0" borderId="1" xfId="0" applyNumberFormat="1" applyFont="1" applyFill="1" applyBorder="1" applyAlignment="1">
      <alignment horizontal="center"/>
    </xf>
    <xf numFmtId="165" fontId="0" fillId="2"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xf>
    <xf numFmtId="0" fontId="2" fillId="2" borderId="2" xfId="0" applyFont="1" applyFill="1" applyBorder="1" applyAlignment="1">
      <alignment vertical="center"/>
    </xf>
    <xf numFmtId="2" fontId="0" fillId="2" borderId="1" xfId="0" applyNumberFormat="1" applyFill="1" applyBorder="1" applyAlignment="1">
      <alignment horizontal="center"/>
    </xf>
    <xf numFmtId="0" fontId="0" fillId="2" borderId="3" xfId="0" applyFill="1" applyBorder="1" applyAlignment="1">
      <alignment horizontal="center"/>
    </xf>
    <xf numFmtId="0" fontId="2" fillId="2" borderId="1" xfId="0" applyFont="1" applyFill="1" applyBorder="1" applyAlignment="1">
      <alignment vertical="center"/>
    </xf>
    <xf numFmtId="164" fontId="7" fillId="2" borderId="3" xfId="0" applyNumberFormat="1" applyFont="1" applyFill="1" applyBorder="1" applyAlignment="1">
      <alignment vertical="center"/>
    </xf>
    <xf numFmtId="0" fontId="2" fillId="0" borderId="1" xfId="0" applyFont="1" applyFill="1" applyBorder="1" applyAlignment="1">
      <alignment horizontal="center" vertical="center" wrapText="1"/>
    </xf>
    <xf numFmtId="0" fontId="6" fillId="2" borderId="1" xfId="0" applyFont="1" applyFill="1" applyBorder="1" applyAlignment="1">
      <alignment vertical="center"/>
    </xf>
    <xf numFmtId="164" fontId="8" fillId="2" borderId="3" xfId="0" applyNumberFormat="1" applyFont="1" applyFill="1" applyBorder="1" applyAlignment="1">
      <alignment vertical="center"/>
    </xf>
    <xf numFmtId="0" fontId="2" fillId="0" borderId="1" xfId="0" applyFont="1" applyFill="1" applyBorder="1" applyAlignment="1">
      <alignment horizontal="center"/>
    </xf>
    <xf numFmtId="165" fontId="0" fillId="0" borderId="16" xfId="0" applyNumberFormat="1" applyFill="1" applyBorder="1" applyAlignment="1">
      <alignment horizontal="center" vertical="center"/>
    </xf>
    <xf numFmtId="164" fontId="0" fillId="0" borderId="16" xfId="0" applyNumberFormat="1" applyFill="1" applyBorder="1" applyAlignment="1">
      <alignment horizontal="center" vertical="center"/>
    </xf>
    <xf numFmtId="0" fontId="0" fillId="0" borderId="16" xfId="0" applyFill="1" applyBorder="1" applyAlignment="1">
      <alignment horizontal="center" vertical="center"/>
    </xf>
    <xf numFmtId="0" fontId="0" fillId="0" borderId="17" xfId="0" applyFill="1" applyBorder="1" applyAlignment="1">
      <alignment horizontal="center"/>
    </xf>
    <xf numFmtId="2" fontId="0" fillId="0" borderId="11" xfId="0" applyNumberFormat="1" applyFill="1" applyBorder="1" applyAlignment="1">
      <alignment horizontal="center"/>
    </xf>
    <xf numFmtId="2" fontId="0" fillId="0" borderId="16" xfId="0" applyNumberFormat="1" applyFill="1" applyBorder="1" applyAlignment="1">
      <alignment horizontal="center"/>
    </xf>
    <xf numFmtId="0" fontId="2" fillId="0" borderId="17" xfId="0" applyFont="1" applyFill="1" applyBorder="1" applyAlignment="1">
      <alignment horizontal="center" vertical="center" wrapText="1"/>
    </xf>
    <xf numFmtId="0" fontId="2" fillId="0" borderId="17" xfId="0" applyFont="1" applyFill="1" applyBorder="1"/>
    <xf numFmtId="165" fontId="0" fillId="0" borderId="11" xfId="0" applyNumberFormat="1" applyFill="1" applyBorder="1" applyAlignment="1">
      <alignment horizontal="center" vertical="center"/>
    </xf>
    <xf numFmtId="0" fontId="0" fillId="0" borderId="11" xfId="0" applyFill="1" applyBorder="1" applyAlignment="1">
      <alignment horizontal="center" vertical="center"/>
    </xf>
    <xf numFmtId="164" fontId="0" fillId="0" borderId="17" xfId="0" applyNumberFormat="1" applyFill="1" applyBorder="1" applyAlignment="1">
      <alignment horizontal="center" vertical="center"/>
    </xf>
    <xf numFmtId="0" fontId="0" fillId="0" borderId="17" xfId="0" applyFill="1" applyBorder="1" applyAlignment="1">
      <alignment horizontal="center" vertical="center"/>
    </xf>
    <xf numFmtId="0" fontId="2" fillId="0" borderId="17" xfId="0" applyFont="1" applyFill="1" applyBorder="1" applyAlignment="1">
      <alignment horizontal="center" vertical="center"/>
    </xf>
    <xf numFmtId="2" fontId="0" fillId="0" borderId="17" xfId="0" applyNumberFormat="1" applyFill="1" applyBorder="1" applyAlignment="1">
      <alignment horizontal="center"/>
    </xf>
    <xf numFmtId="0" fontId="2" fillId="0" borderId="11" xfId="0" applyFont="1" applyFill="1" applyBorder="1" applyAlignment="1">
      <alignment horizontal="center" vertical="center"/>
    </xf>
    <xf numFmtId="0" fontId="2" fillId="0" borderId="11" xfId="0" applyFont="1" applyFill="1" applyBorder="1"/>
    <xf numFmtId="0" fontId="0" fillId="0" borderId="11" xfId="0" applyFill="1" applyBorder="1" applyAlignment="1">
      <alignment horizontal="center"/>
    </xf>
    <xf numFmtId="0" fontId="0" fillId="0" borderId="11" xfId="0" applyFont="1" applyFill="1" applyBorder="1"/>
    <xf numFmtId="0" fontId="2" fillId="0" borderId="16" xfId="0" applyFont="1" applyFill="1" applyBorder="1"/>
    <xf numFmtId="0" fontId="0" fillId="0" borderId="16" xfId="0" applyFill="1" applyBorder="1" applyAlignment="1">
      <alignment horizontal="center"/>
    </xf>
    <xf numFmtId="0" fontId="2" fillId="0" borderId="11" xfId="0" applyFont="1" applyFill="1" applyBorder="1" applyAlignment="1">
      <alignment horizontal="center" vertical="center" wrapText="1"/>
    </xf>
    <xf numFmtId="0" fontId="2" fillId="0" borderId="19" xfId="0" applyFont="1" applyFill="1" applyBorder="1" applyAlignment="1">
      <alignment vertical="center"/>
    </xf>
    <xf numFmtId="0" fontId="0" fillId="0" borderId="20" xfId="0" applyFill="1" applyBorder="1" applyAlignment="1">
      <alignment horizontal="center"/>
    </xf>
    <xf numFmtId="165" fontId="2"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65"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2" fontId="0" fillId="0" borderId="11" xfId="0" applyNumberFormat="1" applyFont="1" applyFill="1" applyBorder="1" applyAlignment="1">
      <alignment horizontal="center" vertical="center"/>
    </xf>
    <xf numFmtId="0" fontId="2" fillId="0" borderId="5" xfId="0" applyFont="1" applyBorder="1" applyAlignment="1">
      <alignment vertical="center" wrapText="1"/>
    </xf>
    <xf numFmtId="0" fontId="2" fillId="0" borderId="0" xfId="6" applyFont="1" applyAlignment="1">
      <alignment vertical="center"/>
    </xf>
    <xf numFmtId="0" fontId="1" fillId="0" borderId="0" xfId="6"/>
    <xf numFmtId="0" fontId="1" fillId="0" borderId="0" xfId="6" applyAlignment="1">
      <alignment vertical="center"/>
    </xf>
    <xf numFmtId="0" fontId="1" fillId="0" borderId="0" xfId="6" applyBorder="1" applyAlignment="1">
      <alignment vertical="center"/>
    </xf>
    <xf numFmtId="0" fontId="1" fillId="0" borderId="0" xfId="6" applyBorder="1"/>
    <xf numFmtId="49" fontId="10" fillId="0" borderId="1" xfId="7" applyNumberFormat="1" applyFont="1" applyFill="1" applyBorder="1" applyAlignment="1">
      <alignment horizontal="center" vertical="center" wrapText="1"/>
    </xf>
    <xf numFmtId="1" fontId="10" fillId="0" borderId="1" xfId="7" applyNumberFormat="1" applyFont="1" applyFill="1" applyBorder="1" applyAlignment="1">
      <alignment horizontal="center" vertical="center" wrapText="1"/>
    </xf>
    <xf numFmtId="1" fontId="10" fillId="0" borderId="2" xfId="7" applyNumberFormat="1" applyFont="1" applyFill="1" applyBorder="1" applyAlignment="1">
      <alignment horizontal="center" vertical="center"/>
    </xf>
    <xf numFmtId="1" fontId="10" fillId="0" borderId="1" xfId="7" applyNumberFormat="1" applyFont="1" applyFill="1" applyBorder="1" applyAlignment="1">
      <alignment horizontal="center" vertical="center"/>
    </xf>
    <xf numFmtId="0" fontId="2" fillId="0" borderId="1" xfId="6" applyFont="1" applyBorder="1" applyAlignment="1">
      <alignment vertical="center"/>
    </xf>
    <xf numFmtId="0" fontId="1" fillId="0" borderId="1" xfId="6" applyBorder="1"/>
    <xf numFmtId="0" fontId="1" fillId="0" borderId="1" xfId="6" applyBorder="1" applyAlignment="1">
      <alignment vertical="center"/>
    </xf>
    <xf numFmtId="43" fontId="11" fillId="0" borderId="1" xfId="9" applyNumberFormat="1" applyFont="1" applyFill="1" applyBorder="1" applyAlignment="1">
      <alignment horizontal="center" vertical="center"/>
    </xf>
    <xf numFmtId="2" fontId="12" fillId="0" borderId="1" xfId="6" applyNumberFormat="1" applyFont="1" applyFill="1" applyBorder="1" applyAlignment="1">
      <alignment vertical="center"/>
    </xf>
    <xf numFmtId="43" fontId="12" fillId="0" borderId="1" xfId="6" applyNumberFormat="1" applyFont="1" applyFill="1" applyBorder="1" applyAlignment="1">
      <alignment vertical="center"/>
    </xf>
    <xf numFmtId="0" fontId="1" fillId="0" borderId="0" xfId="6" applyFill="1" applyBorder="1"/>
    <xf numFmtId="2" fontId="11" fillId="0" borderId="2" xfId="7" applyNumberFormat="1" applyFont="1" applyFill="1" applyBorder="1" applyAlignment="1">
      <alignment horizontal="center" vertical="center"/>
    </xf>
    <xf numFmtId="49" fontId="4" fillId="0" borderId="1" xfId="7" applyNumberFormat="1" applyFont="1" applyFill="1" applyBorder="1" applyAlignment="1">
      <alignment horizontal="right" vertical="center"/>
    </xf>
    <xf numFmtId="168" fontId="11" fillId="0" borderId="1" xfId="10" applyNumberFormat="1" applyFont="1" applyFill="1" applyBorder="1" applyAlignment="1" applyProtection="1">
      <alignment horizontal="justify" vertical="center"/>
    </xf>
    <xf numFmtId="2" fontId="11" fillId="0" borderId="1" xfId="7" applyNumberFormat="1" applyFont="1" applyFill="1" applyBorder="1" applyAlignment="1">
      <alignment horizontal="center" vertical="center"/>
    </xf>
    <xf numFmtId="2" fontId="12" fillId="0" borderId="1" xfId="6" applyNumberFormat="1" applyFont="1" applyBorder="1" applyAlignment="1">
      <alignment vertical="center"/>
    </xf>
    <xf numFmtId="43" fontId="12" fillId="0" borderId="1" xfId="6" applyNumberFormat="1" applyFont="1" applyBorder="1" applyAlignment="1">
      <alignment vertical="center"/>
    </xf>
    <xf numFmtId="49" fontId="4" fillId="2" borderId="1" xfId="7" applyNumberFormat="1" applyFont="1" applyFill="1" applyBorder="1" applyAlignment="1">
      <alignment horizontal="right" vertical="center"/>
    </xf>
    <xf numFmtId="43" fontId="6" fillId="2" borderId="1" xfId="6" applyNumberFormat="1" applyFont="1" applyFill="1" applyBorder="1" applyAlignment="1">
      <alignment vertical="center"/>
    </xf>
    <xf numFmtId="168" fontId="11" fillId="0" borderId="1" xfId="10" applyNumberFormat="1" applyFont="1" applyFill="1" applyBorder="1" applyAlignment="1" applyProtection="1">
      <alignment horizontal="justify" vertical="top" wrapText="1"/>
    </xf>
    <xf numFmtId="2" fontId="1" fillId="0" borderId="1" xfId="6" applyNumberFormat="1" applyFill="1" applyBorder="1" applyAlignment="1">
      <alignment vertical="center"/>
    </xf>
    <xf numFmtId="0" fontId="11" fillId="0" borderId="1" xfId="11" applyNumberFormat="1" applyFont="1" applyFill="1" applyBorder="1" applyAlignment="1">
      <alignment horizontal="justify" vertical="center" wrapText="1"/>
    </xf>
    <xf numFmtId="0" fontId="11" fillId="0" borderId="2" xfId="8" applyNumberFormat="1" applyFont="1" applyFill="1" applyBorder="1" applyAlignment="1" applyProtection="1">
      <alignment horizontal="center" vertical="center"/>
      <protection locked="0"/>
    </xf>
    <xf numFmtId="43" fontId="1" fillId="0" borderId="1" xfId="6" applyNumberFormat="1" applyFill="1" applyBorder="1" applyAlignment="1">
      <alignment vertical="center"/>
    </xf>
    <xf numFmtId="0" fontId="1" fillId="0" borderId="1" xfId="6" applyFill="1" applyBorder="1" applyAlignment="1">
      <alignment vertical="center"/>
    </xf>
    <xf numFmtId="0" fontId="11" fillId="0" borderId="1" xfId="11" applyNumberFormat="1" applyFont="1" applyFill="1" applyBorder="1" applyAlignment="1">
      <alignment horizontal="justify" vertical="top" wrapText="1"/>
    </xf>
    <xf numFmtId="0" fontId="1" fillId="0" borderId="2" xfId="6" applyBorder="1"/>
    <xf numFmtId="43" fontId="1" fillId="0" borderId="1" xfId="6" applyNumberFormat="1" applyBorder="1" applyAlignment="1">
      <alignment vertical="center"/>
    </xf>
    <xf numFmtId="0" fontId="11" fillId="0" borderId="1" xfId="11" applyNumberFormat="1" applyFont="1" applyFill="1" applyBorder="1" applyAlignment="1">
      <alignment horizontal="left" vertical="top" wrapText="1"/>
    </xf>
    <xf numFmtId="0" fontId="1" fillId="2" borderId="1" xfId="6" applyFill="1" applyBorder="1" applyAlignment="1">
      <alignment vertical="center"/>
    </xf>
    <xf numFmtId="164" fontId="11" fillId="0" borderId="1" xfId="1" applyFont="1" applyFill="1" applyBorder="1" applyAlignment="1">
      <alignment horizontal="center" vertical="center"/>
    </xf>
    <xf numFmtId="0" fontId="0" fillId="0" borderId="1" xfId="6" applyFont="1" applyBorder="1"/>
    <xf numFmtId="43" fontId="0" fillId="0" borderId="0" xfId="0" applyNumberFormat="1"/>
    <xf numFmtId="164" fontId="7" fillId="2" borderId="3" xfId="0" applyNumberFormat="1" applyFont="1" applyFill="1" applyBorder="1" applyAlignment="1">
      <alignment horizontal="center" vertical="center"/>
    </xf>
    <xf numFmtId="0" fontId="0" fillId="0" borderId="17" xfId="0" applyFont="1" applyBorder="1" applyAlignment="1">
      <alignment horizontal="center" vertical="center" wrapText="1"/>
    </xf>
    <xf numFmtId="0" fontId="0" fillId="0" borderId="17" xfId="0" applyFont="1" applyBorder="1" applyAlignment="1">
      <alignment vertical="center" wrapText="1"/>
    </xf>
    <xf numFmtId="164" fontId="1" fillId="0" borderId="17" xfId="1" applyFont="1" applyBorder="1" applyAlignment="1">
      <alignment horizontal="center" vertical="center" wrapText="1"/>
    </xf>
    <xf numFmtId="164" fontId="0" fillId="0" borderId="17"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Font="1" applyBorder="1" applyAlignment="1">
      <alignment vertical="center" wrapText="1"/>
    </xf>
    <xf numFmtId="164" fontId="1" fillId="0" borderId="11" xfId="1" applyFont="1" applyBorder="1" applyAlignment="1">
      <alignment horizontal="center" vertical="center" wrapText="1"/>
    </xf>
    <xf numFmtId="164" fontId="0" fillId="0" borderId="11" xfId="0" applyNumberFormat="1" applyFont="1" applyBorder="1" applyAlignment="1">
      <alignment horizontal="center" vertical="center" wrapText="1"/>
    </xf>
    <xf numFmtId="0" fontId="0" fillId="0" borderId="11" xfId="0" applyFont="1" applyBorder="1" applyAlignment="1">
      <alignment horizontal="center" vertical="center" wrapText="1"/>
    </xf>
    <xf numFmtId="0" fontId="0" fillId="0" borderId="11" xfId="0" applyFont="1" applyFill="1" applyBorder="1" applyAlignment="1">
      <alignment horizontal="center" vertical="center" wrapText="1"/>
    </xf>
    <xf numFmtId="2" fontId="0" fillId="0" borderId="11" xfId="0" applyNumberFormat="1" applyFont="1" applyFill="1" applyBorder="1" applyAlignment="1">
      <alignment horizontal="center" vertical="center" wrapText="1"/>
    </xf>
    <xf numFmtId="0" fontId="2" fillId="0" borderId="11" xfId="0" applyFont="1" applyBorder="1" applyAlignment="1">
      <alignment vertical="center" wrapText="1"/>
    </xf>
    <xf numFmtId="165" fontId="2" fillId="0" borderId="11"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6" xfId="0" applyFont="1" applyBorder="1" applyAlignment="1">
      <alignment vertical="center" wrapText="1"/>
    </xf>
    <xf numFmtId="165" fontId="2" fillId="0" borderId="16"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16" xfId="0" applyFont="1" applyFill="1" applyBorder="1" applyAlignment="1">
      <alignment horizontal="center" vertical="center" wrapText="1"/>
    </xf>
    <xf numFmtId="2" fontId="0" fillId="0" borderId="17" xfId="0" applyNumberFormat="1" applyFont="1" applyFill="1" applyBorder="1" applyAlignment="1">
      <alignment horizontal="center" vertical="center"/>
    </xf>
    <xf numFmtId="164" fontId="1" fillId="0" borderId="1" xfId="1" applyFill="1" applyBorder="1" applyAlignment="1">
      <alignment horizontal="left" vertical="center"/>
    </xf>
    <xf numFmtId="164" fontId="11" fillId="0" borderId="1" xfId="1" applyFont="1" applyFill="1" applyBorder="1" applyAlignment="1">
      <alignment horizontal="left" vertical="center" wrapText="1"/>
    </xf>
    <xf numFmtId="164" fontId="1" fillId="0" borderId="1" xfId="1" applyNumberFormat="1" applyFill="1" applyBorder="1" applyAlignment="1">
      <alignment horizontal="right" vertical="center"/>
    </xf>
    <xf numFmtId="0" fontId="15" fillId="0" borderId="1" xfId="6" applyFont="1" applyBorder="1"/>
    <xf numFmtId="0" fontId="15" fillId="2" borderId="1" xfId="6" applyFont="1" applyFill="1" applyBorder="1" applyAlignment="1">
      <alignment vertical="center"/>
    </xf>
    <xf numFmtId="0" fontId="15" fillId="0" borderId="1" xfId="6" applyFont="1" applyBorder="1" applyAlignment="1">
      <alignment vertical="center"/>
    </xf>
    <xf numFmtId="0" fontId="0" fillId="3" borderId="0" xfId="0" applyFill="1"/>
    <xf numFmtId="0" fontId="5" fillId="3" borderId="1" xfId="0" applyFont="1" applyFill="1" applyBorder="1" applyAlignment="1">
      <alignment vertical="center"/>
    </xf>
    <xf numFmtId="0" fontId="0" fillId="3" borderId="5" xfId="0" applyFont="1" applyFill="1" applyBorder="1" applyAlignment="1">
      <alignment vertical="center" wrapText="1"/>
    </xf>
    <xf numFmtId="0" fontId="0" fillId="3" borderId="16" xfId="0" applyFont="1" applyFill="1" applyBorder="1" applyAlignment="1">
      <alignment vertical="center" wrapText="1"/>
    </xf>
    <xf numFmtId="2" fontId="0" fillId="0" borderId="1" xfId="1" applyNumberFormat="1" applyFont="1" applyFill="1" applyBorder="1" applyAlignment="1">
      <alignment horizontal="center"/>
    </xf>
    <xf numFmtId="2" fontId="5" fillId="3" borderId="3" xfId="1" applyNumberFormat="1" applyFont="1" applyFill="1" applyBorder="1" applyAlignment="1">
      <alignment horizontal="center" vertical="center"/>
    </xf>
    <xf numFmtId="165" fontId="5" fillId="3" borderId="5" xfId="0" applyNumberFormat="1" applyFont="1" applyFill="1" applyBorder="1" applyAlignment="1">
      <alignment horizontal="center" vertical="center" wrapText="1"/>
    </xf>
    <xf numFmtId="2" fontId="5" fillId="3" borderId="5" xfId="1" applyNumberFormat="1" applyFont="1" applyFill="1" applyBorder="1" applyAlignment="1">
      <alignment horizontal="center" vertical="center" wrapText="1"/>
    </xf>
    <xf numFmtId="165" fontId="5" fillId="3" borderId="16" xfId="0" applyNumberFormat="1" applyFont="1" applyFill="1" applyBorder="1" applyAlignment="1">
      <alignment horizontal="center" vertical="center" wrapText="1"/>
    </xf>
    <xf numFmtId="2" fontId="5" fillId="3" borderId="16" xfId="1" applyNumberFormat="1" applyFont="1" applyFill="1" applyBorder="1" applyAlignment="1">
      <alignment horizontal="center" vertical="center" wrapText="1"/>
    </xf>
    <xf numFmtId="2" fontId="5" fillId="3" borderId="10" xfId="1" applyNumberFormat="1" applyFont="1" applyFill="1" applyBorder="1" applyAlignment="1">
      <alignment horizontal="center" vertical="center"/>
    </xf>
    <xf numFmtId="0" fontId="0" fillId="3" borderId="2" xfId="0" applyFont="1" applyFill="1" applyBorder="1" applyAlignment="1">
      <alignment horizontal="center" vertical="center"/>
    </xf>
    <xf numFmtId="0" fontId="0" fillId="3" borderId="5"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Fill="1" applyBorder="1" applyAlignment="1">
      <alignment horizontal="center" vertical="center" wrapText="1"/>
    </xf>
    <xf numFmtId="0" fontId="7" fillId="2" borderId="2" xfId="0" applyFont="1" applyFill="1" applyBorder="1" applyAlignment="1">
      <alignment horizontal="center" vertical="center"/>
    </xf>
    <xf numFmtId="9" fontId="0" fillId="0" borderId="0" xfId="12" applyFont="1" applyFill="1"/>
    <xf numFmtId="2" fontId="0" fillId="0" borderId="17" xfId="0" applyNumberFormat="1" applyFont="1" applyFill="1" applyBorder="1" applyAlignment="1">
      <alignment horizontal="center"/>
    </xf>
    <xf numFmtId="2" fontId="0" fillId="0" borderId="18" xfId="0" applyNumberFormat="1" applyFont="1" applyFill="1" applyBorder="1" applyAlignment="1">
      <alignment horizontal="center"/>
    </xf>
    <xf numFmtId="2" fontId="0" fillId="0" borderId="11" xfId="0" applyNumberFormat="1" applyFont="1" applyFill="1" applyBorder="1" applyAlignment="1">
      <alignment horizontal="center"/>
    </xf>
    <xf numFmtId="0" fontId="0" fillId="0" borderId="11" xfId="0" applyFont="1" applyFill="1" applyBorder="1" applyAlignment="1">
      <alignment horizontal="center"/>
    </xf>
    <xf numFmtId="10" fontId="0" fillId="0" borderId="0" xfId="0" applyNumberFormat="1"/>
    <xf numFmtId="9" fontId="0" fillId="0" borderId="0" xfId="12" applyFont="1" applyFill="1" applyAlignment="1">
      <alignment vertical="center"/>
    </xf>
    <xf numFmtId="0" fontId="0" fillId="3" borderId="9" xfId="0" applyFont="1" applyFill="1" applyBorder="1" applyAlignment="1">
      <alignment horizontal="center" vertical="center" wrapText="1"/>
    </xf>
    <xf numFmtId="2" fontId="5" fillId="3" borderId="10" xfId="1" applyNumberFormat="1" applyFont="1" applyFill="1" applyBorder="1" applyAlignment="1">
      <alignment horizontal="center" vertical="center" wrapText="1"/>
    </xf>
    <xf numFmtId="164" fontId="5" fillId="3" borderId="1" xfId="1" applyFont="1" applyFill="1" applyBorder="1" applyAlignment="1">
      <alignment vertical="center"/>
    </xf>
    <xf numFmtId="2" fontId="8" fillId="2" borderId="1" xfId="1"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5" xfId="0" applyFont="1" applyFill="1" applyBorder="1" applyAlignment="1">
      <alignment horizontal="center" vertical="center" wrapText="1"/>
    </xf>
    <xf numFmtId="164" fontId="5" fillId="3" borderId="5" xfId="1" applyFont="1" applyFill="1" applyBorder="1" applyAlignment="1">
      <alignment vertical="center" wrapText="1"/>
    </xf>
    <xf numFmtId="164" fontId="5" fillId="3" borderId="16" xfId="1" applyFont="1" applyFill="1" applyBorder="1" applyAlignment="1">
      <alignment vertical="center" wrapText="1"/>
    </xf>
    <xf numFmtId="0" fontId="5" fillId="3" borderId="9" xfId="0" applyFont="1" applyFill="1" applyBorder="1" applyAlignment="1">
      <alignment horizontal="center" vertical="center"/>
    </xf>
    <xf numFmtId="164" fontId="5" fillId="3" borderId="5" xfId="1" applyFont="1" applyFill="1" applyBorder="1" applyAlignment="1">
      <alignment vertical="center"/>
    </xf>
    <xf numFmtId="0" fontId="7" fillId="2" borderId="2" xfId="0" applyFont="1" applyFill="1" applyBorder="1" applyAlignment="1">
      <alignment horizontal="center" vertical="center"/>
    </xf>
    <xf numFmtId="164" fontId="0" fillId="0" borderId="0" xfId="0" applyNumberFormat="1"/>
    <xf numFmtId="0" fontId="6" fillId="0" borderId="1" xfId="0" applyFont="1" applyBorder="1" applyAlignment="1">
      <alignment horizontal="center" vertical="center"/>
    </xf>
    <xf numFmtId="164" fontId="5" fillId="3" borderId="11" xfId="1" applyFont="1" applyFill="1" applyBorder="1" applyAlignment="1">
      <alignment vertical="center" wrapText="1"/>
    </xf>
    <xf numFmtId="2" fontId="5" fillId="3" borderId="11" xfId="1" applyNumberFormat="1" applyFont="1" applyFill="1" applyBorder="1" applyAlignment="1">
      <alignment horizontal="center" vertical="center" wrapText="1"/>
    </xf>
    <xf numFmtId="10" fontId="2" fillId="0" borderId="11" xfId="0" applyNumberFormat="1" applyFont="1" applyFill="1" applyBorder="1" applyAlignment="1">
      <alignment horizontal="center" vertical="center" wrapText="1"/>
    </xf>
    <xf numFmtId="0" fontId="5" fillId="3" borderId="11" xfId="0" applyFont="1" applyFill="1" applyBorder="1" applyAlignment="1">
      <alignment horizontal="center" vertical="center"/>
    </xf>
    <xf numFmtId="164" fontId="5" fillId="3" borderId="11" xfId="1" applyFont="1" applyFill="1" applyBorder="1" applyAlignment="1">
      <alignment vertical="center"/>
    </xf>
    <xf numFmtId="2" fontId="5" fillId="3" borderId="11" xfId="1" applyNumberFormat="1" applyFont="1" applyFill="1" applyBorder="1" applyAlignment="1">
      <alignment horizontal="center" vertical="center"/>
    </xf>
    <xf numFmtId="0" fontId="5" fillId="3" borderId="11" xfId="0" applyFont="1" applyFill="1" applyBorder="1" applyAlignment="1">
      <alignment horizontal="center" vertical="center" wrapText="1"/>
    </xf>
    <xf numFmtId="2" fontId="5" fillId="3" borderId="18" xfId="1" applyNumberFormat="1" applyFont="1" applyFill="1" applyBorder="1" applyAlignment="1">
      <alignment horizontal="center" vertical="center" wrapText="1"/>
    </xf>
    <xf numFmtId="10" fontId="2" fillId="0" borderId="18" xfId="0" applyNumberFormat="1" applyFont="1" applyFill="1" applyBorder="1" applyAlignment="1">
      <alignment horizontal="center" vertical="center" wrapText="1"/>
    </xf>
    <xf numFmtId="0" fontId="2" fillId="0" borderId="17" xfId="0" applyFont="1" applyBorder="1" applyAlignment="1">
      <alignment vertical="center" wrapText="1"/>
    </xf>
    <xf numFmtId="0" fontId="2" fillId="0" borderId="22" xfId="0" applyFont="1" applyBorder="1" applyAlignment="1">
      <alignment vertical="center" wrapText="1"/>
    </xf>
    <xf numFmtId="0" fontId="2" fillId="0" borderId="21" xfId="0" applyFont="1" applyBorder="1" applyAlignment="1">
      <alignment vertical="center" wrapText="1"/>
    </xf>
    <xf numFmtId="164" fontId="5" fillId="3" borderId="24" xfId="1" applyFont="1" applyFill="1" applyBorder="1" applyAlignment="1">
      <alignment vertical="center"/>
    </xf>
    <xf numFmtId="164" fontId="5" fillId="3" borderId="24" xfId="1" applyFont="1" applyFill="1" applyBorder="1" applyAlignment="1">
      <alignment vertical="center" wrapText="1"/>
    </xf>
    <xf numFmtId="0" fontId="2" fillId="0" borderId="5" xfId="0" applyFont="1" applyFill="1" applyBorder="1" applyAlignment="1">
      <alignment horizontal="center"/>
    </xf>
    <xf numFmtId="0" fontId="0" fillId="0" borderId="5" xfId="0" applyFill="1" applyBorder="1"/>
    <xf numFmtId="2" fontId="0" fillId="0" borderId="5" xfId="1" applyNumberFormat="1" applyFont="1" applyFill="1" applyBorder="1" applyAlignment="1">
      <alignment horizontal="center"/>
    </xf>
    <xf numFmtId="2" fontId="6" fillId="0" borderId="0" xfId="0" applyNumberFormat="1" applyFont="1" applyFill="1" applyAlignment="1">
      <alignment horizontal="center" vertical="center"/>
    </xf>
    <xf numFmtId="0" fontId="7" fillId="2" borderId="2" xfId="0" applyFont="1" applyFill="1" applyBorder="1" applyAlignment="1">
      <alignment horizontal="left" vertical="center"/>
    </xf>
    <xf numFmtId="0" fontId="5" fillId="3" borderId="11" xfId="0" applyFont="1" applyFill="1" applyBorder="1" applyAlignment="1">
      <alignment horizontal="center" vertical="center"/>
    </xf>
    <xf numFmtId="0" fontId="5" fillId="3" borderId="11" xfId="0" applyFont="1" applyFill="1" applyBorder="1" applyAlignment="1">
      <alignment horizontal="center" vertical="center"/>
    </xf>
    <xf numFmtId="0" fontId="16" fillId="0" borderId="1" xfId="0" applyFont="1" applyBorder="1" applyAlignment="1">
      <alignment horizontal="center" vertical="center"/>
    </xf>
    <xf numFmtId="0" fontId="16" fillId="0" borderId="1" xfId="0" applyFont="1" applyFill="1" applyBorder="1" applyAlignment="1">
      <alignment horizontal="center" vertical="center" wrapText="1"/>
    </xf>
    <xf numFmtId="43" fontId="0" fillId="0" borderId="11" xfId="0" applyNumberFormat="1" applyFont="1" applyFill="1" applyBorder="1" applyAlignment="1">
      <alignment horizontal="center" vertical="center" wrapText="1"/>
    </xf>
    <xf numFmtId="43" fontId="0" fillId="0" borderId="17" xfId="0" applyNumberFormat="1" applyFont="1" applyFill="1" applyBorder="1" applyAlignment="1">
      <alignment horizontal="center" vertical="center" wrapText="1"/>
    </xf>
    <xf numFmtId="0" fontId="0" fillId="0" borderId="0" xfId="0" applyFill="1" applyAlignment="1"/>
    <xf numFmtId="0" fontId="16" fillId="0" borderId="2" xfId="0" applyFont="1" applyBorder="1" applyAlignment="1">
      <alignment vertical="center" wrapText="1"/>
    </xf>
    <xf numFmtId="0" fontId="0" fillId="0" borderId="9" xfId="0" applyFill="1" applyBorder="1" applyAlignment="1"/>
    <xf numFmtId="0" fontId="0" fillId="0" borderId="5" xfId="0" applyFill="1" applyBorder="1" applyAlignment="1"/>
    <xf numFmtId="0" fontId="16" fillId="0" borderId="1" xfId="0" applyFont="1" applyBorder="1" applyAlignment="1">
      <alignment horizontal="center" vertical="center" wrapText="1"/>
    </xf>
    <xf numFmtId="164" fontId="5" fillId="3" borderId="12" xfId="1" applyFont="1" applyFill="1" applyBorder="1" applyAlignment="1">
      <alignment vertical="center"/>
    </xf>
    <xf numFmtId="164" fontId="5" fillId="3" borderId="11" xfId="1" applyFont="1" applyFill="1" applyBorder="1" applyAlignment="1">
      <alignment horizontal="center" vertical="center"/>
    </xf>
    <xf numFmtId="0" fontId="2" fillId="0" borderId="28" xfId="0" applyFont="1" applyFill="1" applyBorder="1" applyAlignment="1">
      <alignment horizontal="center" vertical="center"/>
    </xf>
    <xf numFmtId="165" fontId="15" fillId="0" borderId="29" xfId="0" applyNumberFormat="1" applyFont="1" applyFill="1" applyBorder="1" applyAlignment="1">
      <alignment horizontal="center" vertical="center"/>
    </xf>
    <xf numFmtId="0" fontId="0" fillId="0" borderId="29" xfId="0" applyFill="1" applyBorder="1" applyAlignment="1">
      <alignment horizontal="center" vertical="center"/>
    </xf>
    <xf numFmtId="2" fontId="0" fillId="0" borderId="29" xfId="0" applyNumberFormat="1" applyFill="1" applyBorder="1" applyAlignment="1">
      <alignment horizontal="center"/>
    </xf>
    <xf numFmtId="0" fontId="0" fillId="0" borderId="30" xfId="0" applyFill="1" applyBorder="1" applyAlignment="1">
      <alignment horizontal="center"/>
    </xf>
    <xf numFmtId="0" fontId="0" fillId="0" borderId="29" xfId="0" applyFill="1" applyBorder="1" applyAlignment="1">
      <alignment horizontal="center"/>
    </xf>
    <xf numFmtId="2" fontId="0" fillId="0" borderId="30" xfId="0" applyNumberFormat="1" applyFont="1" applyFill="1" applyBorder="1" applyAlignment="1">
      <alignment horizontal="center"/>
    </xf>
    <xf numFmtId="164" fontId="17" fillId="0" borderId="29" xfId="0" applyNumberFormat="1" applyFont="1" applyFill="1" applyBorder="1" applyAlignment="1">
      <alignment horizontal="center" vertical="center"/>
    </xf>
    <xf numFmtId="9" fontId="0" fillId="0" borderId="0" xfId="0" applyNumberFormat="1" applyFill="1"/>
    <xf numFmtId="0" fontId="2" fillId="0" borderId="29" xfId="0" applyFont="1" applyFill="1" applyBorder="1"/>
    <xf numFmtId="0" fontId="18" fillId="0" borderId="0" xfId="13"/>
    <xf numFmtId="0" fontId="19" fillId="0" borderId="0" xfId="13" applyFont="1"/>
    <xf numFmtId="0" fontId="19" fillId="0" borderId="0" xfId="13" applyFont="1" applyBorder="1"/>
    <xf numFmtId="0" fontId="20" fillId="0" borderId="1" xfId="13" applyFont="1" applyBorder="1" applyAlignment="1">
      <alignment horizontal="center" vertical="top" wrapText="1"/>
    </xf>
    <xf numFmtId="2" fontId="20" fillId="0" borderId="1" xfId="13" applyNumberFormat="1" applyFont="1" applyBorder="1" applyAlignment="1">
      <alignment horizontal="center" vertical="top" wrapText="1"/>
    </xf>
    <xf numFmtId="0" fontId="21" fillId="0" borderId="1" xfId="13" applyFont="1" applyBorder="1" applyAlignment="1">
      <alignment horizontal="center" vertical="top" wrapText="1"/>
    </xf>
    <xf numFmtId="0" fontId="22" fillId="0" borderId="1" xfId="13" applyFont="1" applyBorder="1" applyAlignment="1">
      <alignment horizontal="justify" vertical="top" wrapText="1"/>
    </xf>
    <xf numFmtId="2" fontId="21" fillId="0" borderId="1" xfId="13" applyNumberFormat="1" applyFont="1" applyBorder="1" applyAlignment="1">
      <alignment horizontal="center" vertical="top" wrapText="1"/>
    </xf>
    <xf numFmtId="49" fontId="21" fillId="0" borderId="1" xfId="13" applyNumberFormat="1" applyFont="1" applyBorder="1" applyAlignment="1">
      <alignment horizontal="center" vertical="top" wrapText="1"/>
    </xf>
    <xf numFmtId="169" fontId="21" fillId="0" borderId="1" xfId="13" applyNumberFormat="1" applyFont="1" applyBorder="1" applyAlignment="1">
      <alignment horizontal="center" vertical="top" wrapText="1"/>
    </xf>
    <xf numFmtId="170" fontId="19" fillId="0" borderId="1" xfId="13" applyNumberFormat="1" applyFont="1" applyBorder="1" applyAlignment="1">
      <alignment horizontal="right" vertical="top" wrapText="1"/>
    </xf>
    <xf numFmtId="0" fontId="19" fillId="0" borderId="1" xfId="13" applyFont="1" applyBorder="1" applyAlignment="1">
      <alignment horizontal="center" vertical="top" wrapText="1"/>
    </xf>
    <xf numFmtId="0" fontId="20" fillId="0" borderId="1" xfId="13" applyFont="1" applyBorder="1" applyAlignment="1">
      <alignment horizontal="justify" vertical="top" wrapText="1"/>
    </xf>
    <xf numFmtId="2" fontId="19" fillId="0" borderId="1" xfId="13" applyNumberFormat="1" applyFont="1" applyBorder="1" applyAlignment="1">
      <alignment horizontal="right" vertical="top" wrapText="1"/>
    </xf>
    <xf numFmtId="0" fontId="19" fillId="0" borderId="1" xfId="13" applyFont="1" applyBorder="1" applyAlignment="1">
      <alignment horizontal="justify" vertical="top" wrapText="1"/>
    </xf>
    <xf numFmtId="169" fontId="19" fillId="0" borderId="1" xfId="13" applyNumberFormat="1" applyFont="1" applyBorder="1" applyAlignment="1">
      <alignment horizontal="right" vertical="top" wrapText="1"/>
    </xf>
    <xf numFmtId="0" fontId="19" fillId="0" borderId="1" xfId="13" applyFont="1" applyBorder="1" applyAlignment="1">
      <alignment horizontal="left" vertical="top" wrapText="1"/>
    </xf>
    <xf numFmtId="0" fontId="19" fillId="0" borderId="1" xfId="13" applyFont="1" applyBorder="1" applyAlignment="1">
      <alignment horizontal="center" wrapText="1"/>
    </xf>
    <xf numFmtId="2" fontId="19" fillId="0" borderId="1" xfId="13" applyNumberFormat="1" applyFont="1" applyBorder="1" applyAlignment="1">
      <alignment horizontal="center" wrapText="1"/>
    </xf>
    <xf numFmtId="170" fontId="19" fillId="0" borderId="1" xfId="13" applyNumberFormat="1" applyFont="1" applyBorder="1" applyAlignment="1">
      <alignment horizontal="right" wrapText="1"/>
    </xf>
    <xf numFmtId="0" fontId="19" fillId="0" borderId="1" xfId="13" applyFont="1" applyBorder="1"/>
    <xf numFmtId="0" fontId="20" fillId="0" borderId="0" xfId="13" applyFont="1"/>
    <xf numFmtId="0" fontId="20" fillId="0" borderId="1" xfId="13" applyFont="1" applyBorder="1" applyAlignment="1">
      <alignment horizontal="center" vertical="top"/>
    </xf>
    <xf numFmtId="0" fontId="19" fillId="0" borderId="1" xfId="13" applyFont="1" applyBorder="1" applyAlignment="1">
      <alignment horizontal="center" vertical="top"/>
    </xf>
    <xf numFmtId="171" fontId="19" fillId="0" borderId="1" xfId="13" applyNumberFormat="1" applyFont="1" applyBorder="1" applyAlignment="1">
      <alignment horizontal="center" vertical="top"/>
    </xf>
    <xf numFmtId="0" fontId="19" fillId="0" borderId="1" xfId="13" applyFont="1" applyBorder="1" applyAlignment="1">
      <alignment horizontal="justify" vertical="top"/>
    </xf>
    <xf numFmtId="171" fontId="19" fillId="0" borderId="1" xfId="13" applyNumberFormat="1" applyFont="1" applyBorder="1" applyAlignment="1">
      <alignment horizontal="left"/>
    </xf>
    <xf numFmtId="2" fontId="19" fillId="0" borderId="1" xfId="13" applyNumberFormat="1" applyFont="1" applyBorder="1" applyAlignment="1">
      <alignment horizontal="center" vertical="top"/>
    </xf>
    <xf numFmtId="0" fontId="20" fillId="0" borderId="1" xfId="13" applyFont="1" applyBorder="1" applyAlignment="1">
      <alignment horizontal="right" vertical="top" wrapText="1"/>
    </xf>
    <xf numFmtId="170" fontId="19" fillId="0" borderId="1" xfId="13" applyNumberFormat="1" applyFont="1" applyBorder="1"/>
    <xf numFmtId="0" fontId="1" fillId="0" borderId="1" xfId="6" applyFont="1" applyFill="1" applyBorder="1" applyAlignment="1">
      <alignment horizontal="center" vertical="center" wrapText="1"/>
    </xf>
    <xf numFmtId="0" fontId="0" fillId="0" borderId="1" xfId="6" applyFont="1" applyFill="1" applyBorder="1" applyAlignment="1">
      <alignment horizontal="center" vertical="center" wrapText="1"/>
    </xf>
    <xf numFmtId="0" fontId="0" fillId="0" borderId="20" xfId="0" applyFill="1" applyBorder="1" applyAlignment="1">
      <alignment horizontal="center"/>
    </xf>
    <xf numFmtId="0" fontId="2" fillId="0" borderId="29" xfId="0" applyFont="1" applyBorder="1" applyAlignment="1">
      <alignment horizontal="center" vertical="center" wrapText="1"/>
    </xf>
    <xf numFmtId="0" fontId="2" fillId="0" borderId="29" xfId="0" applyFont="1" applyBorder="1" applyAlignment="1">
      <alignment vertical="center" wrapText="1"/>
    </xf>
    <xf numFmtId="165" fontId="2" fillId="0" borderId="29" xfId="0" applyNumberFormat="1" applyFont="1" applyBorder="1" applyAlignment="1">
      <alignment horizontal="center" vertical="center" wrapText="1"/>
    </xf>
    <xf numFmtId="164" fontId="2" fillId="0" borderId="29" xfId="0" applyNumberFormat="1" applyFont="1" applyBorder="1" applyAlignment="1">
      <alignment horizontal="center" vertical="center" wrapText="1"/>
    </xf>
    <xf numFmtId="0" fontId="2" fillId="0" borderId="29" xfId="0" applyFont="1" applyFill="1" applyBorder="1" applyAlignment="1">
      <alignment horizontal="center" vertical="center" wrapText="1"/>
    </xf>
    <xf numFmtId="0" fontId="0" fillId="0" borderId="29" xfId="0" applyFont="1" applyBorder="1" applyAlignment="1">
      <alignment vertical="center" wrapText="1"/>
    </xf>
    <xf numFmtId="164" fontId="1" fillId="0" borderId="29" xfId="1" applyFont="1" applyBorder="1" applyAlignment="1">
      <alignment horizontal="center" vertical="center" wrapText="1"/>
    </xf>
    <xf numFmtId="2" fontId="0" fillId="0" borderId="29" xfId="0" applyNumberFormat="1" applyFont="1" applyFill="1" applyBorder="1" applyAlignment="1">
      <alignment horizontal="center" vertical="center"/>
    </xf>
    <xf numFmtId="165" fontId="17" fillId="0" borderId="11" xfId="0" applyNumberFormat="1" applyFont="1" applyFill="1" applyBorder="1" applyAlignment="1">
      <alignment horizontal="center" vertical="center"/>
    </xf>
    <xf numFmtId="164" fontId="17" fillId="0" borderId="11" xfId="0" applyNumberFormat="1" applyFont="1" applyFill="1" applyBorder="1" applyAlignment="1">
      <alignment horizontal="center" vertical="center"/>
    </xf>
    <xf numFmtId="165" fontId="17" fillId="0" borderId="29" xfId="0" applyNumberFormat="1" applyFont="1" applyFill="1" applyBorder="1" applyAlignment="1">
      <alignment horizontal="center" vertical="center"/>
    </xf>
    <xf numFmtId="2" fontId="7" fillId="2" borderId="3" xfId="0" applyNumberFormat="1" applyFont="1" applyFill="1" applyBorder="1" applyAlignment="1">
      <alignment horizontal="center" vertical="center"/>
    </xf>
    <xf numFmtId="164" fontId="0" fillId="0" borderId="29" xfId="0" applyNumberFormat="1" applyFont="1" applyBorder="1" applyAlignment="1">
      <alignment horizontal="center" vertical="center" wrapText="1"/>
    </xf>
    <xf numFmtId="0" fontId="0" fillId="0" borderId="29" xfId="0" applyFont="1" applyBorder="1" applyAlignment="1">
      <alignment horizontal="center" vertical="center" wrapText="1"/>
    </xf>
    <xf numFmtId="0" fontId="0" fillId="0" borderId="29" xfId="0" applyFont="1" applyFill="1" applyBorder="1" applyAlignment="1">
      <alignment horizontal="center" vertical="center" wrapText="1"/>
    </xf>
    <xf numFmtId="2" fontId="0" fillId="0" borderId="29" xfId="0" applyNumberFormat="1" applyFont="1" applyFill="1" applyBorder="1" applyAlignment="1">
      <alignment horizontal="center" vertical="center" wrapText="1"/>
    </xf>
    <xf numFmtId="0" fontId="0" fillId="0" borderId="11" xfId="0" applyFont="1" applyFill="1" applyBorder="1" applyAlignment="1">
      <alignment vertical="center" wrapText="1"/>
    </xf>
    <xf numFmtId="164" fontId="1" fillId="0" borderId="11" xfId="1" applyFont="1" applyFill="1" applyBorder="1" applyAlignment="1">
      <alignment horizontal="center" vertical="center" wrapText="1"/>
    </xf>
    <xf numFmtId="164" fontId="0" fillId="0" borderId="11" xfId="0" applyNumberFormat="1" applyFont="1" applyFill="1" applyBorder="1" applyAlignment="1">
      <alignment horizontal="center" vertical="center" wrapText="1"/>
    </xf>
    <xf numFmtId="0" fontId="0" fillId="0" borderId="11" xfId="0" applyFont="1" applyFill="1" applyBorder="1" applyAlignment="1">
      <alignment vertical="center"/>
    </xf>
    <xf numFmtId="0" fontId="2" fillId="0" borderId="26" xfId="0" applyFont="1" applyBorder="1" applyAlignment="1">
      <alignment vertical="center" wrapText="1"/>
    </xf>
    <xf numFmtId="164" fontId="2" fillId="2" borderId="1" xfId="0" applyNumberFormat="1" applyFont="1" applyFill="1" applyBorder="1" applyAlignment="1">
      <alignment horizontal="center" vertical="center"/>
    </xf>
    <xf numFmtId="0" fontId="2" fillId="0" borderId="28" xfId="0" applyFont="1" applyBorder="1" applyAlignment="1">
      <alignment vertical="center" wrapText="1"/>
    </xf>
    <xf numFmtId="0" fontId="5" fillId="3" borderId="1" xfId="0" applyFont="1" applyFill="1" applyBorder="1" applyAlignment="1">
      <alignment vertical="center" wrapText="1"/>
    </xf>
    <xf numFmtId="0" fontId="2" fillId="0" borderId="29" xfId="0" applyFont="1" applyFill="1" applyBorder="1" applyAlignment="1">
      <alignment vertical="center" wrapText="1"/>
    </xf>
    <xf numFmtId="165" fontId="2" fillId="0" borderId="29" xfId="0" applyNumberFormat="1" applyFont="1" applyFill="1" applyBorder="1" applyAlignment="1">
      <alignment horizontal="center" vertical="center" wrapText="1"/>
    </xf>
    <xf numFmtId="0" fontId="5" fillId="3" borderId="12" xfId="0" applyFont="1" applyFill="1" applyBorder="1" applyAlignment="1">
      <alignment horizontal="center" vertical="center"/>
    </xf>
    <xf numFmtId="2" fontId="5" fillId="3" borderId="13" xfId="1" applyNumberFormat="1" applyFont="1" applyFill="1" applyBorder="1" applyAlignment="1">
      <alignment horizontal="center" vertical="center"/>
    </xf>
    <xf numFmtId="2" fontId="6" fillId="0" borderId="1" xfId="1" applyNumberFormat="1" applyFont="1" applyFill="1" applyBorder="1" applyAlignment="1">
      <alignment horizontal="center" vertical="center"/>
    </xf>
    <xf numFmtId="0" fontId="6" fillId="0" borderId="2"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6" xfId="0" applyFont="1" applyBorder="1" applyAlignment="1">
      <alignment vertical="center" wrapText="1"/>
    </xf>
    <xf numFmtId="0" fontId="2" fillId="0" borderId="15" xfId="0" applyFont="1" applyFill="1" applyBorder="1" applyAlignment="1">
      <alignment horizontal="center" vertical="center" wrapText="1"/>
    </xf>
    <xf numFmtId="2" fontId="0" fillId="0" borderId="0" xfId="1" applyNumberFormat="1" applyFont="1" applyFill="1" applyAlignment="1">
      <alignment horizontal="center" vertical="center"/>
    </xf>
    <xf numFmtId="0" fontId="5" fillId="3" borderId="18" xfId="0" applyFont="1" applyFill="1" applyBorder="1" applyAlignment="1">
      <alignment horizontal="center" vertical="center" wrapText="1"/>
    </xf>
    <xf numFmtId="164" fontId="5" fillId="3" borderId="18" xfId="1" applyFont="1" applyFill="1" applyBorder="1" applyAlignment="1">
      <alignment vertical="center" wrapText="1"/>
    </xf>
    <xf numFmtId="0" fontId="6" fillId="0" borderId="22" xfId="0" applyFont="1" applyBorder="1" applyAlignment="1">
      <alignment horizontal="center" vertical="center" wrapText="1"/>
    </xf>
    <xf numFmtId="0" fontId="6" fillId="0" borderId="17" xfId="0" applyFont="1" applyBorder="1" applyAlignment="1">
      <alignment vertical="center" wrapText="1"/>
    </xf>
    <xf numFmtId="0" fontId="6" fillId="0" borderId="21"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5" fillId="3" borderId="29" xfId="0" applyFont="1" applyFill="1" applyBorder="1" applyAlignment="1">
      <alignment horizontal="center" vertical="center" wrapText="1"/>
    </xf>
    <xf numFmtId="43" fontId="6" fillId="0" borderId="1" xfId="6" applyNumberFormat="1" applyFont="1" applyFill="1" applyBorder="1" applyAlignment="1">
      <alignment vertical="center"/>
    </xf>
    <xf numFmtId="0" fontId="15" fillId="0" borderId="1" xfId="6" applyFont="1" applyFill="1" applyBorder="1" applyAlignment="1">
      <alignment vertical="center"/>
    </xf>
    <xf numFmtId="0" fontId="1" fillId="0" borderId="0" xfId="6" applyFill="1" applyBorder="1" applyAlignment="1">
      <alignment vertical="center"/>
    </xf>
    <xf numFmtId="168" fontId="14" fillId="0" borderId="1" xfId="10" applyNumberFormat="1" applyFont="1" applyFill="1" applyBorder="1" applyAlignment="1" applyProtection="1">
      <alignment horizontal="left" vertical="center"/>
    </xf>
    <xf numFmtId="164" fontId="0" fillId="0" borderId="18" xfId="0" applyNumberFormat="1" applyFill="1" applyBorder="1" applyAlignment="1">
      <alignment horizontal="center" vertical="center"/>
    </xf>
    <xf numFmtId="0" fontId="0" fillId="0" borderId="18" xfId="0" applyFill="1" applyBorder="1" applyAlignment="1">
      <alignment horizontal="center" vertical="center"/>
    </xf>
    <xf numFmtId="2" fontId="0" fillId="0" borderId="18" xfId="0" applyNumberFormat="1" applyFill="1" applyBorder="1" applyAlignment="1">
      <alignment horizontal="center"/>
    </xf>
    <xf numFmtId="0" fontId="0" fillId="0" borderId="18" xfId="0" applyFill="1" applyBorder="1" applyAlignment="1">
      <alignment horizontal="center"/>
    </xf>
    <xf numFmtId="0" fontId="0" fillId="0" borderId="18" xfId="0" applyFont="1" applyFill="1" applyBorder="1"/>
    <xf numFmtId="164" fontId="0" fillId="0" borderId="11" xfId="0" applyNumberFormat="1" applyFill="1" applyBorder="1" applyAlignment="1">
      <alignment horizontal="center" vertical="center"/>
    </xf>
    <xf numFmtId="0" fontId="0" fillId="0" borderId="18" xfId="0" applyFont="1" applyFill="1" applyBorder="1" applyAlignment="1">
      <alignment horizontal="center" vertical="center"/>
    </xf>
    <xf numFmtId="0" fontId="0" fillId="0" borderId="11" xfId="0" applyFont="1" applyFill="1" applyBorder="1" applyAlignment="1">
      <alignment vertical="top" wrapText="1"/>
    </xf>
    <xf numFmtId="0" fontId="17" fillId="0" borderId="29" xfId="0" applyFont="1" applyFill="1" applyBorder="1" applyAlignment="1">
      <alignment horizontal="center" vertical="center"/>
    </xf>
    <xf numFmtId="2" fontId="17" fillId="0" borderId="29" xfId="0" applyNumberFormat="1" applyFont="1" applyFill="1" applyBorder="1" applyAlignment="1">
      <alignment horizontal="center"/>
    </xf>
    <xf numFmtId="0" fontId="17" fillId="0" borderId="30" xfId="0" applyFont="1" applyFill="1" applyBorder="1" applyAlignment="1">
      <alignment horizontal="center"/>
    </xf>
    <xf numFmtId="2" fontId="0" fillId="0" borderId="16" xfId="1" applyNumberFormat="1"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vertical="center"/>
    </xf>
    <xf numFmtId="0" fontId="0" fillId="0" borderId="1" xfId="0" applyBorder="1" applyAlignment="1">
      <alignment vertical="center"/>
    </xf>
    <xf numFmtId="0" fontId="0" fillId="0" borderId="0" xfId="0" applyAlignment="1">
      <alignment vertical="center"/>
    </xf>
    <xf numFmtId="0" fontId="6" fillId="0" borderId="1" xfId="0" applyFont="1" applyFill="1" applyBorder="1" applyAlignment="1">
      <alignment vertical="center"/>
    </xf>
    <xf numFmtId="2" fontId="7" fillId="0" borderId="1" xfId="1" applyNumberFormat="1" applyFont="1" applyFill="1" applyBorder="1" applyAlignment="1">
      <alignment horizontal="center" vertical="center"/>
    </xf>
    <xf numFmtId="0" fontId="5" fillId="3" borderId="19" xfId="0" applyFont="1" applyFill="1" applyBorder="1" applyAlignment="1">
      <alignment horizontal="center" vertical="center" wrapText="1"/>
    </xf>
    <xf numFmtId="164" fontId="5" fillId="3" borderId="19" xfId="1" applyFont="1" applyFill="1" applyBorder="1" applyAlignment="1">
      <alignment vertical="center" wrapText="1"/>
    </xf>
    <xf numFmtId="164" fontId="5" fillId="3" borderId="29" xfId="1" applyFont="1" applyFill="1" applyBorder="1" applyAlignment="1">
      <alignment vertical="center" wrapText="1"/>
    </xf>
    <xf numFmtId="2" fontId="5" fillId="3" borderId="29" xfId="1" applyNumberFormat="1" applyFont="1" applyFill="1" applyBorder="1" applyAlignment="1">
      <alignment horizontal="center" vertical="center" wrapText="1"/>
    </xf>
    <xf numFmtId="164" fontId="1" fillId="0" borderId="29" xfId="1" applyFont="1" applyFill="1" applyBorder="1" applyAlignment="1">
      <alignment horizontal="center" vertical="center" wrapText="1"/>
    </xf>
    <xf numFmtId="164" fontId="0" fillId="0" borderId="29" xfId="0" applyNumberFormat="1" applyFont="1" applyFill="1" applyBorder="1" applyAlignment="1">
      <alignment horizontal="center" vertical="center" wrapText="1"/>
    </xf>
    <xf numFmtId="43" fontId="0" fillId="0" borderId="0" xfId="0" applyNumberFormat="1" applyFill="1"/>
    <xf numFmtId="164" fontId="2" fillId="0" borderId="11" xfId="0" applyNumberFormat="1" applyFont="1" applyFill="1" applyBorder="1" applyAlignment="1">
      <alignment horizontal="center" vertical="center" wrapText="1"/>
    </xf>
    <xf numFmtId="164" fontId="2" fillId="0" borderId="29" xfId="0" applyNumberFormat="1" applyFont="1" applyFill="1" applyBorder="1" applyAlignment="1">
      <alignment horizontal="center" vertical="center" wrapText="1"/>
    </xf>
    <xf numFmtId="0" fontId="0" fillId="0" borderId="29" xfId="0" applyFont="1" applyFill="1" applyBorder="1" applyAlignment="1">
      <alignment vertical="center" wrapText="1"/>
    </xf>
    <xf numFmtId="2" fontId="8" fillId="2" borderId="3" xfId="0" applyNumberFormat="1" applyFont="1" applyFill="1" applyBorder="1" applyAlignment="1">
      <alignment horizontal="center" vertical="center"/>
    </xf>
    <xf numFmtId="165" fontId="15" fillId="0" borderId="11" xfId="0" applyNumberFormat="1" applyFont="1" applyFill="1" applyBorder="1" applyAlignment="1">
      <alignment horizontal="center" vertical="center"/>
    </xf>
    <xf numFmtId="164" fontId="15" fillId="0" borderId="11" xfId="0" applyNumberFormat="1" applyFont="1" applyFill="1" applyBorder="1" applyAlignment="1">
      <alignment horizontal="center" vertical="center"/>
    </xf>
    <xf numFmtId="0" fontId="15" fillId="0" borderId="11" xfId="0" applyFont="1" applyFill="1" applyBorder="1" applyAlignment="1">
      <alignment horizontal="center" vertical="center"/>
    </xf>
    <xf numFmtId="2" fontId="15" fillId="0" borderId="11" xfId="0" applyNumberFormat="1" applyFont="1" applyFill="1" applyBorder="1" applyAlignment="1">
      <alignment horizontal="center"/>
    </xf>
    <xf numFmtId="0" fontId="15" fillId="0" borderId="11" xfId="0" applyFont="1" applyFill="1" applyBorder="1" applyAlignment="1">
      <alignment horizontal="center"/>
    </xf>
    <xf numFmtId="0" fontId="15" fillId="0" borderId="29" xfId="0" applyFont="1" applyFill="1" applyBorder="1" applyAlignment="1">
      <alignment horizontal="center"/>
    </xf>
    <xf numFmtId="2" fontId="5" fillId="3" borderId="1" xfId="1" applyNumberFormat="1" applyFont="1" applyFill="1" applyBorder="1" applyAlignment="1">
      <alignment horizontal="center" vertical="center"/>
    </xf>
    <xf numFmtId="165" fontId="2" fillId="0" borderId="5" xfId="0" applyNumberFormat="1" applyFont="1" applyBorder="1" applyAlignment="1">
      <alignment vertical="top" wrapText="1"/>
    </xf>
    <xf numFmtId="165" fontId="2" fillId="0" borderId="4" xfId="0" applyNumberFormat="1" applyFont="1" applyBorder="1" applyAlignment="1">
      <alignment horizontal="center" vertical="center" wrapText="1"/>
    </xf>
    <xf numFmtId="0" fontId="7" fillId="2" borderId="1" xfId="0" applyFont="1" applyFill="1" applyBorder="1" applyAlignment="1">
      <alignment vertical="center" wrapText="1"/>
    </xf>
    <xf numFmtId="2" fontId="7" fillId="2" borderId="1" xfId="0" applyNumberFormat="1" applyFont="1" applyFill="1" applyBorder="1" applyAlignment="1">
      <alignment horizontal="center" vertical="center" wrapText="1"/>
    </xf>
    <xf numFmtId="0" fontId="20" fillId="0" borderId="1" xfId="13" applyFont="1" applyBorder="1" applyAlignment="1">
      <alignment horizontal="center" vertical="top" wrapText="1"/>
    </xf>
    <xf numFmtId="164" fontId="0" fillId="0" borderId="0" xfId="1" applyFont="1"/>
    <xf numFmtId="0" fontId="19" fillId="0" borderId="1" xfId="13" applyFont="1" applyFill="1" applyBorder="1" applyAlignment="1">
      <alignment horizontal="center" vertical="top" wrapText="1"/>
    </xf>
    <xf numFmtId="0" fontId="20" fillId="0" borderId="1" xfId="13" applyFont="1" applyFill="1" applyBorder="1" applyAlignment="1">
      <alignment horizontal="justify" vertical="top" wrapText="1"/>
    </xf>
    <xf numFmtId="2" fontId="19" fillId="0" borderId="1" xfId="13" applyNumberFormat="1" applyFont="1" applyFill="1" applyBorder="1" applyAlignment="1">
      <alignment horizontal="right" vertical="top" wrapText="1"/>
    </xf>
    <xf numFmtId="170" fontId="19" fillId="0" borderId="1" xfId="13" applyNumberFormat="1" applyFont="1" applyFill="1" applyBorder="1" applyAlignment="1">
      <alignment horizontal="right" vertical="top" wrapText="1"/>
    </xf>
    <xf numFmtId="0" fontId="19" fillId="0" borderId="1" xfId="13" applyFont="1" applyFill="1" applyBorder="1" applyAlignment="1">
      <alignment horizontal="justify" vertical="top"/>
    </xf>
    <xf numFmtId="169" fontId="19" fillId="0" borderId="1" xfId="13" applyNumberFormat="1" applyFont="1" applyFill="1" applyBorder="1" applyAlignment="1">
      <alignment horizontal="right" vertical="top" wrapText="1"/>
    </xf>
    <xf numFmtId="0" fontId="19" fillId="0" borderId="1" xfId="13" applyFont="1" applyFill="1" applyBorder="1" applyAlignment="1">
      <alignment horizontal="justify" vertical="top" wrapText="1"/>
    </xf>
    <xf numFmtId="0" fontId="19" fillId="0" borderId="1" xfId="13" applyFont="1" applyFill="1" applyBorder="1" applyAlignment="1">
      <alignment horizontal="left" vertical="top" wrapText="1"/>
    </xf>
    <xf numFmtId="0" fontId="19" fillId="0" borderId="1" xfId="13" applyFont="1" applyFill="1" applyBorder="1" applyAlignment="1">
      <alignment horizontal="center" wrapText="1"/>
    </xf>
    <xf numFmtId="2" fontId="19" fillId="0" borderId="1" xfId="13" applyNumberFormat="1" applyFont="1" applyFill="1" applyBorder="1" applyAlignment="1">
      <alignment horizontal="center" wrapText="1"/>
    </xf>
    <xf numFmtId="170" fontId="19" fillId="0" borderId="1" xfId="13" applyNumberFormat="1" applyFont="1" applyFill="1" applyBorder="1" applyAlignment="1">
      <alignment horizontal="right" wrapText="1"/>
    </xf>
    <xf numFmtId="0" fontId="19" fillId="0" borderId="1" xfId="13" applyFont="1" applyFill="1" applyBorder="1"/>
    <xf numFmtId="0" fontId="20" fillId="0" borderId="1" xfId="13" applyFont="1" applyFill="1" applyBorder="1" applyAlignment="1">
      <alignment horizontal="center" vertical="top" wrapText="1"/>
    </xf>
    <xf numFmtId="0" fontId="19" fillId="0" borderId="1" xfId="13" applyFont="1" applyFill="1" applyBorder="1" applyAlignment="1">
      <alignment horizontal="center" vertical="top"/>
    </xf>
    <xf numFmtId="0" fontId="20" fillId="0" borderId="1" xfId="13" applyFont="1" applyFill="1" applyBorder="1" applyAlignment="1">
      <alignment horizontal="right" vertical="top" wrapText="1"/>
    </xf>
    <xf numFmtId="170" fontId="19" fillId="0" borderId="1" xfId="13" applyNumberFormat="1" applyFont="1" applyFill="1" applyBorder="1"/>
    <xf numFmtId="0" fontId="17" fillId="0" borderId="11" xfId="0" applyFont="1" applyFill="1" applyBorder="1" applyAlignment="1">
      <alignment horizontal="center" vertical="center"/>
    </xf>
    <xf numFmtId="2" fontId="17" fillId="0" borderId="11" xfId="0" applyNumberFormat="1" applyFont="1" applyFill="1" applyBorder="1" applyAlignment="1">
      <alignment horizontal="center"/>
    </xf>
    <xf numFmtId="0" fontId="17" fillId="0" borderId="11" xfId="0" applyFont="1" applyFill="1" applyBorder="1" applyAlignment="1">
      <alignment horizontal="center"/>
    </xf>
    <xf numFmtId="0" fontId="17" fillId="0" borderId="29" xfId="0" applyFont="1" applyFill="1" applyBorder="1" applyAlignment="1">
      <alignment horizontal="center"/>
    </xf>
    <xf numFmtId="0" fontId="2" fillId="0" borderId="11" xfId="0" applyFont="1" applyFill="1" applyBorder="1" applyAlignment="1">
      <alignment vertical="top" wrapText="1"/>
    </xf>
    <xf numFmtId="0" fontId="0" fillId="0" borderId="11" xfId="0" applyFont="1" applyFill="1" applyBorder="1" applyAlignment="1">
      <alignment horizontal="center" vertical="center"/>
    </xf>
    <xf numFmtId="0" fontId="0" fillId="0" borderId="29" xfId="0" applyFont="1" applyFill="1" applyBorder="1"/>
    <xf numFmtId="2" fontId="0" fillId="2" borderId="11" xfId="0" applyNumberFormat="1" applyFont="1" applyFill="1" applyBorder="1" applyAlignment="1">
      <alignment horizontal="center"/>
    </xf>
    <xf numFmtId="0" fontId="5" fillId="3" borderId="28" xfId="0" applyFont="1" applyFill="1" applyBorder="1" applyAlignment="1">
      <alignment horizontal="center" vertical="center" wrapText="1"/>
    </xf>
    <xf numFmtId="164" fontId="5" fillId="3" borderId="28" xfId="1" applyFont="1" applyFill="1" applyBorder="1" applyAlignment="1">
      <alignment vertical="center" wrapText="1"/>
    </xf>
    <xf numFmtId="1" fontId="5" fillId="3" borderId="18" xfId="1"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7" xfId="0" applyFont="1" applyFill="1" applyBorder="1" applyAlignment="1">
      <alignment vertical="center" wrapText="1"/>
    </xf>
    <xf numFmtId="165" fontId="8" fillId="0" borderId="17" xfId="1" applyNumberFormat="1"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18" xfId="0" applyFont="1" applyFill="1" applyBorder="1" applyAlignment="1">
      <alignment vertical="center" wrapText="1"/>
    </xf>
    <xf numFmtId="165" fontId="8" fillId="0" borderId="18" xfId="1" applyNumberFormat="1" applyFont="1" applyFill="1" applyBorder="1" applyAlignment="1">
      <alignment horizontal="center" vertical="center"/>
    </xf>
    <xf numFmtId="0" fontId="5" fillId="0" borderId="11" xfId="0" applyFont="1" applyFill="1" applyBorder="1" applyAlignment="1">
      <alignment horizontal="center" vertical="center" wrapText="1"/>
    </xf>
    <xf numFmtId="164" fontId="5" fillId="0" borderId="11" xfId="1" applyFont="1" applyFill="1" applyBorder="1" applyAlignment="1">
      <alignment vertical="center" wrapText="1"/>
    </xf>
    <xf numFmtId="10" fontId="0" fillId="0" borderId="0" xfId="12" applyNumberFormat="1" applyFont="1"/>
    <xf numFmtId="165" fontId="0" fillId="0" borderId="0" xfId="0" applyNumberFormat="1"/>
    <xf numFmtId="0" fontId="5" fillId="0" borderId="29" xfId="0" applyFont="1" applyFill="1" applyBorder="1" applyAlignment="1">
      <alignment horizontal="center" vertical="center" wrapText="1"/>
    </xf>
    <xf numFmtId="164" fontId="5" fillId="0" borderId="29" xfId="1" applyFont="1" applyFill="1" applyBorder="1" applyAlignment="1">
      <alignment vertical="center" wrapText="1"/>
    </xf>
    <xf numFmtId="165" fontId="5" fillId="0" borderId="29" xfId="1" applyNumberFormat="1" applyFont="1" applyFill="1" applyBorder="1" applyAlignment="1">
      <alignment horizontal="center" vertical="center"/>
    </xf>
    <xf numFmtId="0" fontId="6" fillId="0" borderId="2" xfId="0" applyFont="1" applyFill="1" applyBorder="1" applyAlignment="1">
      <alignment horizontal="left" vertical="center"/>
    </xf>
    <xf numFmtId="0" fontId="5" fillId="0" borderId="6" xfId="0" applyFont="1" applyFill="1" applyBorder="1" applyAlignment="1">
      <alignment horizontal="center" vertical="center" wrapText="1"/>
    </xf>
    <xf numFmtId="164" fontId="5" fillId="0" borderId="6" xfId="1" applyFont="1" applyFill="1" applyBorder="1" applyAlignment="1">
      <alignment vertical="center" wrapText="1"/>
    </xf>
    <xf numFmtId="165" fontId="5" fillId="0" borderId="6" xfId="1" applyNumberFormat="1" applyFont="1" applyFill="1" applyBorder="1" applyAlignment="1">
      <alignment horizontal="center" vertical="center"/>
    </xf>
    <xf numFmtId="164" fontId="6" fillId="0" borderId="1" xfId="1" applyFont="1" applyFill="1" applyBorder="1" applyAlignment="1">
      <alignment vertical="center" wrapText="1"/>
    </xf>
    <xf numFmtId="0" fontId="5" fillId="0" borderId="18" xfId="0" applyFont="1" applyFill="1" applyBorder="1" applyAlignment="1">
      <alignment horizontal="center" vertical="center" wrapText="1"/>
    </xf>
    <xf numFmtId="164" fontId="5" fillId="0" borderId="18" xfId="1" applyFont="1" applyFill="1" applyBorder="1" applyAlignment="1">
      <alignment vertical="center" wrapText="1"/>
    </xf>
    <xf numFmtId="165" fontId="5" fillId="0" borderId="18" xfId="1" applyNumberFormat="1" applyFont="1" applyFill="1" applyBorder="1" applyAlignment="1">
      <alignment horizontal="center" vertical="center"/>
    </xf>
    <xf numFmtId="0" fontId="6" fillId="0" borderId="18" xfId="0" applyFont="1" applyFill="1" applyBorder="1" applyAlignment="1">
      <alignment horizontal="center" vertical="center" wrapText="1"/>
    </xf>
    <xf numFmtId="164" fontId="6" fillId="0" borderId="18" xfId="1" applyFont="1" applyFill="1" applyBorder="1" applyAlignment="1">
      <alignment vertical="center" wrapText="1"/>
    </xf>
    <xf numFmtId="165" fontId="5" fillId="0" borderId="11" xfId="1" applyNumberFormat="1" applyFont="1" applyFill="1" applyBorder="1" applyAlignment="1">
      <alignment horizontal="center" vertical="center"/>
    </xf>
    <xf numFmtId="0" fontId="6" fillId="0" borderId="9" xfId="0" applyFont="1" applyFill="1" applyBorder="1" applyAlignment="1">
      <alignment horizontal="center" vertical="center"/>
    </xf>
    <xf numFmtId="0" fontId="6" fillId="0" borderId="9" xfId="0" applyFont="1" applyFill="1" applyBorder="1" applyAlignment="1">
      <alignment horizontal="left" vertical="center"/>
    </xf>
    <xf numFmtId="165" fontId="6" fillId="0" borderId="6" xfId="1" applyNumberFormat="1" applyFont="1" applyFill="1" applyBorder="1" applyAlignment="1">
      <alignment horizontal="center" vertical="center"/>
    </xf>
    <xf numFmtId="0" fontId="6" fillId="0" borderId="2" xfId="0" applyFont="1" applyFill="1" applyBorder="1" applyAlignment="1">
      <alignment horizontal="left" vertical="center" wrapText="1"/>
    </xf>
    <xf numFmtId="2" fontId="5" fillId="3" borderId="13" xfId="1" applyNumberFormat="1" applyFont="1" applyFill="1" applyBorder="1" applyAlignment="1">
      <alignment horizontal="center" vertical="center" wrapText="1"/>
    </xf>
    <xf numFmtId="2" fontId="5" fillId="3" borderId="30" xfId="1"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0" fontId="5" fillId="3" borderId="3" xfId="1" applyNumberFormat="1" applyFont="1" applyFill="1" applyBorder="1" applyAlignment="1">
      <alignment horizontal="center" vertical="center"/>
    </xf>
    <xf numFmtId="9" fontId="8" fillId="2" borderId="1" xfId="1" applyNumberFormat="1" applyFont="1" applyFill="1" applyBorder="1" applyAlignment="1">
      <alignment horizontal="center" vertical="center"/>
    </xf>
    <xf numFmtId="0" fontId="0" fillId="0" borderId="1" xfId="0" applyBorder="1"/>
    <xf numFmtId="0" fontId="0" fillId="0" borderId="1" xfId="0" applyBorder="1" applyAlignment="1">
      <alignment vertical="center" wrapText="1"/>
    </xf>
    <xf numFmtId="0" fontId="23" fillId="0" borderId="1" xfId="0" applyFont="1" applyBorder="1" applyAlignment="1">
      <alignment horizontal="center" vertical="center" wrapText="1"/>
    </xf>
    <xf numFmtId="10" fontId="0" fillId="0" borderId="1" xfId="0" applyNumberFormat="1" applyBorder="1" applyAlignment="1">
      <alignment horizontal="center" vertical="center"/>
    </xf>
    <xf numFmtId="10" fontId="0" fillId="0" borderId="1" xfId="0" applyNumberFormat="1" applyBorder="1" applyAlignment="1">
      <alignment horizontal="center" vertical="center"/>
    </xf>
    <xf numFmtId="10" fontId="0" fillId="0" borderId="1" xfId="0" applyNumberFormat="1" applyBorder="1" applyAlignment="1">
      <alignment horizontal="center" vertical="center"/>
    </xf>
    <xf numFmtId="10" fontId="0" fillId="0" borderId="1" xfId="0" applyNumberFormat="1" applyBorder="1" applyAlignment="1">
      <alignment horizontal="center" vertical="center"/>
    </xf>
    <xf numFmtId="2" fontId="0" fillId="0" borderId="1" xfId="0" applyNumberFormat="1" applyBorder="1" applyAlignment="1">
      <alignment horizontal="center" vertical="center"/>
    </xf>
    <xf numFmtId="0" fontId="2" fillId="0" borderId="1" xfId="0" applyFont="1" applyBorder="1" applyAlignment="1">
      <alignment horizontal="center" vertical="center"/>
    </xf>
    <xf numFmtId="10"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6" xfId="0" applyBorder="1" applyAlignment="1">
      <alignment vertical="center" wrapText="1"/>
    </xf>
    <xf numFmtId="0" fontId="0" fillId="0" borderId="4" xfId="0" applyBorder="1" applyAlignment="1">
      <alignment horizontal="left" vertical="center" wrapText="1"/>
    </xf>
    <xf numFmtId="0" fontId="0" fillId="0" borderId="4" xfId="0" applyBorder="1" applyAlignment="1">
      <alignment wrapText="1"/>
    </xf>
    <xf numFmtId="2" fontId="0" fillId="0" borderId="0" xfId="0" applyNumberFormat="1"/>
    <xf numFmtId="2" fontId="0" fillId="0" borderId="0" xfId="0" applyNumberFormat="1" applyFill="1"/>
    <xf numFmtId="164" fontId="0" fillId="0" borderId="0" xfId="1" applyFont="1" applyAlignment="1">
      <alignment vertical="center"/>
    </xf>
    <xf numFmtId="0" fontId="2" fillId="0" borderId="22" xfId="0" applyFont="1" applyBorder="1" applyAlignment="1">
      <alignment horizontal="center" vertical="center" wrapText="1"/>
    </xf>
    <xf numFmtId="0" fontId="20" fillId="0" borderId="1" xfId="13" applyFont="1" applyBorder="1" applyAlignment="1">
      <alignment horizontal="center" vertical="top" wrapText="1"/>
    </xf>
    <xf numFmtId="10" fontId="0" fillId="0" borderId="17" xfId="12" applyNumberFormat="1" applyFont="1" applyBorder="1" applyAlignment="1">
      <alignment horizontal="center"/>
    </xf>
    <xf numFmtId="10" fontId="0" fillId="0" borderId="11" xfId="12" applyNumberFormat="1" applyFont="1" applyBorder="1" applyAlignment="1">
      <alignment horizontal="center"/>
    </xf>
    <xf numFmtId="10" fontId="0" fillId="0" borderId="16" xfId="12" applyNumberFormat="1" applyFont="1" applyBorder="1" applyAlignment="1">
      <alignment horizontal="center"/>
    </xf>
    <xf numFmtId="0" fontId="26" fillId="0" borderId="0" xfId="14" applyFont="1" applyAlignment="1">
      <alignment vertical="top" wrapText="1"/>
    </xf>
    <xf numFmtId="0" fontId="26" fillId="0" borderId="0" xfId="14" applyFont="1" applyBorder="1" applyAlignment="1">
      <alignment horizontal="center" vertical="center" wrapText="1"/>
    </xf>
    <xf numFmtId="0" fontId="28" fillId="0" borderId="0" xfId="14" applyFont="1" applyAlignment="1">
      <alignment horizontal="center" vertical="top" wrapText="1"/>
    </xf>
    <xf numFmtId="0" fontId="26" fillId="0" borderId="0" xfId="14" applyFont="1" applyBorder="1" applyAlignment="1">
      <alignment vertical="top" wrapText="1"/>
    </xf>
    <xf numFmtId="0" fontId="29" fillId="0" borderId="0" xfId="14" applyFont="1" applyAlignment="1">
      <alignment horizontal="center" vertical="top" wrapText="1"/>
    </xf>
    <xf numFmtId="0" fontId="29" fillId="0" borderId="0" xfId="14" applyFont="1" applyAlignment="1">
      <alignment horizontal="right" vertical="top" wrapText="1"/>
    </xf>
    <xf numFmtId="0" fontId="28" fillId="4" borderId="33" xfId="14" applyFont="1" applyFill="1" applyBorder="1" applyAlignment="1">
      <alignment horizontal="center" vertical="top" wrapText="1"/>
    </xf>
    <xf numFmtId="0" fontId="28" fillId="4" borderId="34" xfId="14" applyFont="1" applyFill="1" applyBorder="1" applyAlignment="1">
      <alignment horizontal="center" wrapText="1"/>
    </xf>
    <xf numFmtId="0" fontId="28" fillId="4" borderId="36" xfId="14" applyFont="1" applyFill="1" applyBorder="1" applyAlignment="1">
      <alignment horizontal="center" vertical="top" wrapText="1"/>
    </xf>
    <xf numFmtId="0" fontId="28" fillId="4" borderId="37" xfId="14" applyFont="1" applyFill="1" applyBorder="1" applyAlignment="1">
      <alignment horizontal="center" wrapText="1"/>
    </xf>
    <xf numFmtId="0" fontId="31" fillId="0" borderId="38" xfId="14" applyFont="1" applyBorder="1" applyAlignment="1">
      <alignment horizontal="center" vertical="center" wrapText="1"/>
    </xf>
    <xf numFmtId="0" fontId="28" fillId="0" borderId="39" xfId="14" applyFont="1" applyBorder="1" applyAlignment="1">
      <alignment horizontal="center" vertical="top" wrapText="1"/>
    </xf>
    <xf numFmtId="0" fontId="28" fillId="0" borderId="39" xfId="14" applyFont="1" applyBorder="1" applyAlignment="1">
      <alignment horizontal="justify" vertical="top" wrapText="1"/>
    </xf>
    <xf numFmtId="0" fontId="28" fillId="0" borderId="39" xfId="14" applyFont="1" applyBorder="1" applyAlignment="1">
      <alignment horizontal="center" wrapText="1"/>
    </xf>
    <xf numFmtId="0" fontId="28" fillId="0" borderId="39" xfId="14" applyFont="1" applyBorder="1" applyAlignment="1">
      <alignment horizontal="right" wrapText="1"/>
    </xf>
    <xf numFmtId="2" fontId="28" fillId="0" borderId="39" xfId="14" applyNumberFormat="1" applyFont="1" applyBorder="1" applyAlignment="1">
      <alignment horizontal="right" wrapText="1"/>
    </xf>
    <xf numFmtId="2" fontId="28" fillId="0" borderId="40" xfId="14" applyNumberFormat="1" applyFont="1" applyBorder="1" applyAlignment="1">
      <alignment horizontal="right" wrapText="1"/>
    </xf>
    <xf numFmtId="2" fontId="28" fillId="0" borderId="41" xfId="14" applyNumberFormat="1" applyFont="1" applyBorder="1" applyAlignment="1">
      <alignment horizontal="right" wrapText="1"/>
    </xf>
    <xf numFmtId="0" fontId="26" fillId="0" borderId="42" xfId="14" quotePrefix="1" applyFont="1" applyBorder="1" applyAlignment="1">
      <alignment horizontal="center" vertical="center" wrapText="1"/>
    </xf>
    <xf numFmtId="0" fontId="26" fillId="0" borderId="1" xfId="14" applyFont="1" applyBorder="1" applyAlignment="1">
      <alignment horizontal="center" vertical="top" wrapText="1"/>
    </xf>
    <xf numFmtId="0" fontId="26" fillId="0" borderId="1" xfId="14" applyFont="1" applyFill="1" applyBorder="1" applyAlignment="1">
      <alignment horizontal="justify" vertical="top" wrapText="1"/>
    </xf>
    <xf numFmtId="0" fontId="26" fillId="0" borderId="1" xfId="14" applyFont="1" applyBorder="1" applyAlignment="1">
      <alignment horizontal="center" wrapText="1"/>
    </xf>
    <xf numFmtId="2" fontId="26" fillId="3" borderId="1" xfId="14" applyNumberFormat="1" applyFont="1" applyFill="1" applyBorder="1" applyAlignment="1">
      <alignment horizontal="right" wrapText="1"/>
    </xf>
    <xf numFmtId="2" fontId="26" fillId="3" borderId="2" xfId="14" applyNumberFormat="1" applyFont="1" applyFill="1" applyBorder="1" applyAlignment="1">
      <alignment horizontal="right" wrapText="1"/>
    </xf>
    <xf numFmtId="0" fontId="26" fillId="0" borderId="43" xfId="14" quotePrefix="1" applyFont="1" applyBorder="1" applyAlignment="1">
      <alignment horizontal="center" vertical="center" wrapText="1"/>
    </xf>
    <xf numFmtId="0" fontId="26" fillId="0" borderId="42" xfId="14" applyFont="1" applyBorder="1" applyAlignment="1">
      <alignment horizontal="center" vertical="center" wrapText="1"/>
    </xf>
    <xf numFmtId="0" fontId="26" fillId="0" borderId="1" xfId="14" applyFont="1" applyBorder="1" applyAlignment="1">
      <alignment horizontal="justify" vertical="top" wrapText="1"/>
    </xf>
    <xf numFmtId="2" fontId="26" fillId="3" borderId="43" xfId="14" applyNumberFormat="1" applyFont="1" applyFill="1" applyBorder="1" applyAlignment="1">
      <alignment horizontal="right" wrapText="1"/>
    </xf>
    <xf numFmtId="43" fontId="26" fillId="3" borderId="2" xfId="9" applyFont="1" applyFill="1" applyBorder="1" applyAlignment="1">
      <alignment horizontal="right" wrapText="1"/>
    </xf>
    <xf numFmtId="43" fontId="26" fillId="3" borderId="43" xfId="9" applyFont="1" applyFill="1" applyBorder="1" applyAlignment="1">
      <alignment horizontal="right" wrapText="1"/>
    </xf>
    <xf numFmtId="2" fontId="26" fillId="0" borderId="0" xfId="14" applyNumberFormat="1" applyFont="1" applyBorder="1" applyAlignment="1">
      <alignment vertical="top" wrapText="1"/>
    </xf>
    <xf numFmtId="0" fontId="26" fillId="0" borderId="1" xfId="14" applyFont="1" applyBorder="1" applyAlignment="1">
      <alignment horizontal="right" wrapText="1"/>
    </xf>
    <xf numFmtId="2" fontId="26" fillId="0" borderId="1" xfId="14" applyNumberFormat="1" applyFont="1" applyBorder="1" applyAlignment="1">
      <alignment horizontal="right" wrapText="1"/>
    </xf>
    <xf numFmtId="2" fontId="26" fillId="0" borderId="2" xfId="14" applyNumberFormat="1" applyFont="1" applyBorder="1" applyAlignment="1">
      <alignment horizontal="right" wrapText="1"/>
    </xf>
    <xf numFmtId="0" fontId="26" fillId="0" borderId="1" xfId="14" applyFont="1" applyBorder="1" applyAlignment="1">
      <alignment horizontal="left" vertical="top" wrapText="1"/>
    </xf>
    <xf numFmtId="2" fontId="26" fillId="0" borderId="43" xfId="14" applyNumberFormat="1" applyFont="1" applyBorder="1" applyAlignment="1">
      <alignment horizontal="right" wrapText="1"/>
    </xf>
    <xf numFmtId="2" fontId="26" fillId="3" borderId="43" xfId="14" applyNumberFormat="1" applyFont="1" applyFill="1" applyBorder="1" applyAlignment="1">
      <alignment horizontal="center" wrapText="1"/>
    </xf>
    <xf numFmtId="2" fontId="26" fillId="0" borderId="1" xfId="14" applyNumberFormat="1" applyFont="1" applyFill="1" applyBorder="1" applyAlignment="1">
      <alignment horizontal="right" wrapText="1"/>
    </xf>
    <xf numFmtId="2" fontId="26" fillId="3" borderId="43" xfId="14" quotePrefix="1" applyNumberFormat="1" applyFont="1" applyFill="1" applyBorder="1" applyAlignment="1">
      <alignment horizontal="center" vertical="center" wrapText="1"/>
    </xf>
    <xf numFmtId="0" fontId="26" fillId="0" borderId="44" xfId="14" applyFont="1" applyBorder="1" applyAlignment="1">
      <alignment horizontal="center" vertical="center" wrapText="1"/>
    </xf>
    <xf numFmtId="0" fontId="26" fillId="0" borderId="4" xfId="14" applyFont="1" applyBorder="1" applyAlignment="1">
      <alignment horizontal="center" vertical="top" wrapText="1"/>
    </xf>
    <xf numFmtId="0" fontId="26" fillId="0" borderId="4" xfId="14" applyFont="1" applyBorder="1" applyAlignment="1">
      <alignment horizontal="justify" vertical="top" wrapText="1"/>
    </xf>
    <xf numFmtId="0" fontId="26" fillId="0" borderId="4" xfId="14" applyFont="1" applyBorder="1" applyAlignment="1">
      <alignment horizontal="center" wrapText="1"/>
    </xf>
    <xf numFmtId="2" fontId="26" fillId="3" borderId="4" xfId="14" applyNumberFormat="1" applyFont="1" applyFill="1" applyBorder="1" applyAlignment="1">
      <alignment horizontal="right" wrapText="1"/>
    </xf>
    <xf numFmtId="2" fontId="26" fillId="3" borderId="8" xfId="14" applyNumberFormat="1" applyFont="1" applyFill="1" applyBorder="1" applyAlignment="1">
      <alignment horizontal="right" wrapText="1"/>
    </xf>
    <xf numFmtId="2" fontId="26" fillId="3" borderId="45" xfId="14" applyNumberFormat="1" applyFont="1" applyFill="1" applyBorder="1" applyAlignment="1">
      <alignment horizontal="right" wrapText="1"/>
    </xf>
    <xf numFmtId="0" fontId="26" fillId="5" borderId="46" xfId="14" applyFont="1" applyFill="1" applyBorder="1" applyAlignment="1">
      <alignment horizontal="center" vertical="center" wrapText="1"/>
    </xf>
    <xf numFmtId="0" fontId="26" fillId="5" borderId="47" xfId="14" applyFont="1" applyFill="1" applyBorder="1" applyAlignment="1">
      <alignment horizontal="center" vertical="top" wrapText="1"/>
    </xf>
    <xf numFmtId="0" fontId="32" fillId="5" borderId="47" xfId="14" applyFont="1" applyFill="1" applyBorder="1" applyAlignment="1">
      <alignment horizontal="justify" vertical="top" wrapText="1"/>
    </xf>
    <xf numFmtId="2" fontId="26" fillId="5" borderId="47" xfId="14" applyNumberFormat="1" applyFont="1" applyFill="1" applyBorder="1" applyAlignment="1">
      <alignment horizontal="right" vertical="top" wrapText="1"/>
    </xf>
    <xf numFmtId="43" fontId="32" fillId="5" borderId="33" xfId="9" applyFont="1" applyFill="1" applyBorder="1" applyAlignment="1">
      <alignment horizontal="right" vertical="top" wrapText="1"/>
    </xf>
    <xf numFmtId="43" fontId="32" fillId="5" borderId="48" xfId="9" applyFont="1" applyFill="1" applyBorder="1" applyAlignment="1">
      <alignment horizontal="right" vertical="top" wrapText="1"/>
    </xf>
    <xf numFmtId="0" fontId="26" fillId="0" borderId="0" xfId="14" applyFont="1" applyAlignment="1">
      <alignment horizontal="center" vertical="center" wrapText="1"/>
    </xf>
    <xf numFmtId="0" fontId="26" fillId="0" borderId="0" xfId="14" applyFont="1" applyAlignment="1">
      <alignment horizontal="center" vertical="top" wrapText="1"/>
    </xf>
    <xf numFmtId="0" fontId="26" fillId="0" borderId="0" xfId="14" applyFont="1" applyAlignment="1">
      <alignment horizontal="right" vertical="top" wrapText="1"/>
    </xf>
    <xf numFmtId="0" fontId="26" fillId="0" borderId="0" xfId="3" applyFont="1" applyFill="1" applyAlignment="1">
      <alignment vertical="top"/>
    </xf>
    <xf numFmtId="0" fontId="26" fillId="0" borderId="0" xfId="3" applyFont="1" applyFill="1" applyAlignment="1">
      <alignment horizontal="center" vertical="top"/>
    </xf>
    <xf numFmtId="2" fontId="26" fillId="0" borderId="0" xfId="3" applyNumberFormat="1" applyFont="1" applyFill="1" applyAlignment="1">
      <alignment horizontal="center" vertical="top"/>
    </xf>
    <xf numFmtId="0" fontId="26" fillId="0" borderId="0" xfId="3" applyFont="1" applyFill="1" applyAlignment="1">
      <alignment horizontal="center"/>
    </xf>
    <xf numFmtId="0" fontId="26" fillId="5" borderId="49" xfId="3" applyFont="1" applyFill="1" applyBorder="1" applyAlignment="1">
      <alignment horizontal="center"/>
    </xf>
    <xf numFmtId="43" fontId="32" fillId="5" borderId="33" xfId="16" applyFont="1" applyFill="1" applyBorder="1" applyAlignment="1">
      <alignment horizontal="right" vertical="center"/>
    </xf>
    <xf numFmtId="0" fontId="26" fillId="0" borderId="49" xfId="3" applyFont="1" applyFill="1" applyBorder="1" applyAlignment="1">
      <alignment horizontal="center"/>
    </xf>
    <xf numFmtId="43" fontId="32" fillId="0" borderId="33" xfId="16" applyFont="1" applyFill="1" applyBorder="1" applyAlignment="1">
      <alignment horizontal="right" vertical="center"/>
    </xf>
    <xf numFmtId="0" fontId="26" fillId="5" borderId="48" xfId="3" applyFont="1" applyFill="1" applyBorder="1" applyAlignment="1">
      <alignment horizontal="center"/>
    </xf>
    <xf numFmtId="0" fontId="26" fillId="0" borderId="0" xfId="3" applyFont="1" applyFill="1" applyBorder="1" applyAlignment="1">
      <alignment vertical="top"/>
    </xf>
    <xf numFmtId="0" fontId="26" fillId="0" borderId="45" xfId="3" applyFont="1" applyFill="1" applyBorder="1" applyAlignment="1">
      <alignment horizontal="center"/>
    </xf>
    <xf numFmtId="2" fontId="26" fillId="0" borderId="8" xfId="3" applyNumberFormat="1" applyFont="1" applyFill="1" applyBorder="1" applyAlignment="1">
      <alignment horizontal="right" vertical="top"/>
    </xf>
    <xf numFmtId="2" fontId="26" fillId="0" borderId="4" xfId="3" applyNumberFormat="1" applyFont="1" applyFill="1" applyBorder="1" applyAlignment="1">
      <alignment horizontal="center" vertical="top"/>
    </xf>
    <xf numFmtId="2" fontId="26" fillId="0" borderId="4" xfId="3" applyNumberFormat="1" applyFont="1" applyFill="1" applyBorder="1" applyAlignment="1">
      <alignment horizontal="right" vertical="top"/>
    </xf>
    <xf numFmtId="0" fontId="26" fillId="0" borderId="4" xfId="3" applyFont="1" applyFill="1" applyBorder="1" applyAlignment="1">
      <alignment horizontal="center" vertical="top"/>
    </xf>
    <xf numFmtId="0" fontId="26" fillId="0" borderId="4" xfId="3" applyFont="1" applyFill="1" applyBorder="1" applyAlignment="1">
      <alignment horizontal="justify" vertical="top" wrapText="1"/>
    </xf>
    <xf numFmtId="2" fontId="26" fillId="0" borderId="43" xfId="3" applyNumberFormat="1" applyFont="1" applyFill="1" applyBorder="1" applyAlignment="1">
      <alignment horizontal="center" wrapText="1"/>
    </xf>
    <xf numFmtId="2" fontId="26" fillId="0" borderId="2" xfId="3" applyNumberFormat="1" applyFont="1" applyFill="1" applyBorder="1" applyAlignment="1">
      <alignment horizontal="center"/>
    </xf>
    <xf numFmtId="2" fontId="26" fillId="0" borderId="1" xfId="3" applyNumberFormat="1" applyFont="1" applyFill="1" applyBorder="1" applyAlignment="1">
      <alignment horizontal="center"/>
    </xf>
    <xf numFmtId="0" fontId="26" fillId="0" borderId="1" xfId="3" applyFont="1" applyFill="1" applyBorder="1" applyAlignment="1">
      <alignment horizontal="center"/>
    </xf>
    <xf numFmtId="0" fontId="26" fillId="0" borderId="1" xfId="3" applyFont="1" applyFill="1" applyBorder="1" applyAlignment="1">
      <alignment horizontal="justify" vertical="top" wrapText="1"/>
    </xf>
    <xf numFmtId="0" fontId="26" fillId="0" borderId="1" xfId="17" applyFont="1" applyFill="1" applyBorder="1" applyAlignment="1">
      <alignment horizontal="center"/>
    </xf>
    <xf numFmtId="0" fontId="26" fillId="0" borderId="43" xfId="3" applyFont="1" applyFill="1" applyBorder="1" applyAlignment="1">
      <alignment horizontal="center" wrapText="1"/>
    </xf>
    <xf numFmtId="0" fontId="26" fillId="0" borderId="1" xfId="3" applyFont="1" applyFill="1" applyBorder="1" applyAlignment="1">
      <alignment horizontal="center" vertical="top"/>
    </xf>
    <xf numFmtId="0" fontId="26" fillId="0" borderId="1" xfId="3" applyFont="1" applyFill="1" applyBorder="1" applyAlignment="1">
      <alignment horizontal="center" wrapText="1"/>
    </xf>
    <xf numFmtId="0" fontId="26" fillId="0" borderId="1" xfId="3" applyFont="1" applyFill="1" applyBorder="1" applyAlignment="1">
      <alignment horizontal="center" vertical="top" wrapText="1"/>
    </xf>
    <xf numFmtId="0" fontId="26" fillId="0" borderId="1" xfId="3" applyFont="1" applyFill="1" applyBorder="1" applyAlignment="1">
      <alignment horizontal="justify" vertical="center" wrapText="1"/>
    </xf>
    <xf numFmtId="0" fontId="26" fillId="0" borderId="43" xfId="3" applyFont="1" applyFill="1" applyBorder="1" applyAlignment="1">
      <alignment horizontal="center" vertical="top" wrapText="1"/>
    </xf>
    <xf numFmtId="9" fontId="26" fillId="0" borderId="0" xfId="3" applyNumberFormat="1" applyFont="1" applyFill="1" applyBorder="1" applyAlignment="1">
      <alignment vertical="top"/>
    </xf>
    <xf numFmtId="0" fontId="25" fillId="0" borderId="0" xfId="3" applyFont="1" applyFill="1" applyAlignment="1">
      <alignment horizontal="center" vertical="top"/>
    </xf>
    <xf numFmtId="0" fontId="26" fillId="0" borderId="0" xfId="15" applyFont="1" applyFill="1" applyAlignment="1">
      <alignment vertical="top"/>
    </xf>
    <xf numFmtId="0" fontId="0" fillId="2" borderId="11" xfId="0" applyFont="1" applyFill="1" applyBorder="1" applyAlignment="1">
      <alignment horizontal="center" vertical="center" wrapText="1"/>
    </xf>
    <xf numFmtId="0" fontId="0" fillId="2" borderId="11" xfId="0" applyFont="1" applyFill="1" applyBorder="1" applyAlignment="1">
      <alignment vertical="center" wrapText="1"/>
    </xf>
    <xf numFmtId="164" fontId="1" fillId="2" borderId="11" xfId="1" applyFont="1" applyFill="1" applyBorder="1" applyAlignment="1">
      <alignment horizontal="center" vertical="center" wrapText="1"/>
    </xf>
    <xf numFmtId="164" fontId="0"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2" borderId="11" xfId="0" applyFont="1" applyFill="1" applyBorder="1" applyAlignment="1">
      <alignment vertical="center"/>
    </xf>
    <xf numFmtId="2" fontId="0" fillId="2" borderId="11" xfId="0" applyNumberFormat="1" applyFont="1" applyFill="1" applyBorder="1" applyAlignment="1">
      <alignment horizontal="center" vertical="center" wrapText="1"/>
    </xf>
    <xf numFmtId="2" fontId="0" fillId="2" borderId="11" xfId="0" applyNumberFormat="1" applyFont="1" applyFill="1" applyBorder="1" applyAlignment="1">
      <alignment horizontal="center" vertical="center"/>
    </xf>
    <xf numFmtId="43" fontId="0" fillId="2" borderId="11" xfId="0" applyNumberFormat="1" applyFont="1" applyFill="1" applyBorder="1" applyAlignment="1">
      <alignment horizontal="center" vertical="center" wrapText="1"/>
    </xf>
    <xf numFmtId="164" fontId="2" fillId="2" borderId="11" xfId="0" applyNumberFormat="1" applyFont="1" applyFill="1" applyBorder="1" applyAlignment="1">
      <alignment horizontal="center" vertical="center" wrapText="1"/>
    </xf>
    <xf numFmtId="0" fontId="2" fillId="2" borderId="29" xfId="0" applyFont="1" applyFill="1" applyBorder="1" applyAlignment="1">
      <alignment horizontal="center" vertical="center" wrapText="1"/>
    </xf>
    <xf numFmtId="164" fontId="2" fillId="2" borderId="29" xfId="0" applyNumberFormat="1" applyFont="1" applyFill="1" applyBorder="1" applyAlignment="1">
      <alignment horizontal="center" vertical="center" wrapText="1"/>
    </xf>
    <xf numFmtId="172" fontId="19" fillId="0" borderId="0" xfId="13" applyNumberFormat="1" applyFont="1"/>
    <xf numFmtId="0" fontId="2" fillId="2" borderId="28" xfId="0" applyFont="1" applyFill="1" applyBorder="1" applyAlignment="1">
      <alignment horizontal="center" vertical="center"/>
    </xf>
    <xf numFmtId="0" fontId="2" fillId="2" borderId="29" xfId="0" applyFont="1" applyFill="1" applyBorder="1"/>
    <xf numFmtId="165" fontId="17" fillId="2" borderId="29" xfId="0" applyNumberFormat="1" applyFont="1" applyFill="1" applyBorder="1" applyAlignment="1">
      <alignment horizontal="center" vertical="center"/>
    </xf>
    <xf numFmtId="164" fontId="17" fillId="2" borderId="29" xfId="0" applyNumberFormat="1" applyFont="1" applyFill="1" applyBorder="1" applyAlignment="1">
      <alignment horizontal="center" vertical="center"/>
    </xf>
    <xf numFmtId="0" fontId="17" fillId="2" borderId="29" xfId="0" applyFont="1" applyFill="1" applyBorder="1" applyAlignment="1">
      <alignment horizontal="center" vertical="center"/>
    </xf>
    <xf numFmtId="2" fontId="17" fillId="2" borderId="29" xfId="0" applyNumberFormat="1" applyFont="1" applyFill="1" applyBorder="1" applyAlignment="1">
      <alignment horizontal="center"/>
    </xf>
    <xf numFmtId="0" fontId="17" fillId="2" borderId="30" xfId="0" applyFont="1" applyFill="1" applyBorder="1" applyAlignment="1">
      <alignment horizontal="center"/>
    </xf>
    <xf numFmtId="0" fontId="17" fillId="2" borderId="29" xfId="0" applyFont="1" applyFill="1" applyBorder="1" applyAlignment="1">
      <alignment horizontal="center"/>
    </xf>
    <xf numFmtId="2" fontId="0" fillId="2" borderId="30" xfId="0" applyNumberFormat="1" applyFont="1" applyFill="1" applyBorder="1" applyAlignment="1">
      <alignment horizontal="center"/>
    </xf>
    <xf numFmtId="0" fontId="26" fillId="0" borderId="39" xfId="14" applyFont="1" applyBorder="1" applyAlignment="1">
      <alignment horizontal="center" vertical="center" wrapText="1"/>
    </xf>
    <xf numFmtId="0" fontId="26" fillId="0" borderId="39" xfId="14" applyFont="1" applyBorder="1" applyAlignment="1">
      <alignment horizontal="center" vertical="top" wrapText="1"/>
    </xf>
    <xf numFmtId="0" fontId="26" fillId="0" borderId="39" xfId="14" applyFont="1" applyBorder="1" applyAlignment="1">
      <alignment vertical="top" wrapText="1"/>
    </xf>
    <xf numFmtId="0" fontId="26" fillId="0" borderId="39" xfId="14" applyFont="1" applyBorder="1" applyAlignment="1">
      <alignment horizontal="right" vertical="top" wrapText="1"/>
    </xf>
    <xf numFmtId="43" fontId="26" fillId="0" borderId="39" xfId="14" applyNumberFormat="1" applyFont="1" applyBorder="1" applyAlignment="1">
      <alignment horizontal="right" vertical="top" wrapText="1"/>
    </xf>
    <xf numFmtId="43" fontId="26" fillId="0" borderId="41" xfId="14" applyNumberFormat="1" applyFont="1" applyBorder="1" applyAlignment="1">
      <alignment horizontal="right" vertical="top" wrapText="1"/>
    </xf>
    <xf numFmtId="0" fontId="26" fillId="0" borderId="54" xfId="14" applyFont="1" applyBorder="1" applyAlignment="1">
      <alignment horizontal="center" vertical="center" wrapText="1"/>
    </xf>
    <xf numFmtId="0" fontId="26" fillId="0" borderId="54" xfId="14" applyFont="1" applyBorder="1" applyAlignment="1">
      <alignment horizontal="center" vertical="top" wrapText="1"/>
    </xf>
    <xf numFmtId="0" fontId="26" fillId="0" borderId="54" xfId="14" applyFont="1" applyBorder="1" applyAlignment="1">
      <alignment vertical="top" wrapText="1"/>
    </xf>
    <xf numFmtId="0" fontId="26" fillId="0" borderId="54" xfId="14" applyFont="1" applyBorder="1" applyAlignment="1">
      <alignment horizontal="right" vertical="top" wrapText="1"/>
    </xf>
    <xf numFmtId="167" fontId="19" fillId="0" borderId="1" xfId="13" applyNumberFormat="1" applyFont="1" applyFill="1" applyBorder="1" applyAlignment="1">
      <alignment horizontal="center" wrapText="1"/>
    </xf>
    <xf numFmtId="43" fontId="33" fillId="5" borderId="33" xfId="9" applyFont="1" applyFill="1" applyBorder="1" applyAlignment="1">
      <alignment horizontal="right" vertical="top" wrapText="1"/>
    </xf>
    <xf numFmtId="0" fontId="26" fillId="0" borderId="0" xfId="14" applyFont="1" applyAlignment="1">
      <alignment horizontal="left" vertical="top" wrapText="1"/>
    </xf>
    <xf numFmtId="173" fontId="19" fillId="0" borderId="1" xfId="13" applyNumberFormat="1" applyFont="1" applyFill="1" applyBorder="1"/>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center" vertical="center" wrapText="1"/>
    </xf>
    <xf numFmtId="164" fontId="6" fillId="3" borderId="12" xfId="1" applyFont="1" applyFill="1" applyBorder="1" applyAlignment="1">
      <alignment horizontal="center" vertical="center"/>
    </xf>
    <xf numFmtId="164" fontId="6" fillId="3" borderId="26" xfId="1" applyFont="1" applyFill="1" applyBorder="1" applyAlignment="1">
      <alignment horizontal="center" vertical="center"/>
    </xf>
    <xf numFmtId="164" fontId="6" fillId="3" borderId="13" xfId="1" applyFont="1" applyFill="1" applyBorder="1" applyAlignment="1">
      <alignment horizontal="center" vertical="center"/>
    </xf>
    <xf numFmtId="0" fontId="0" fillId="0" borderId="19" xfId="0" applyFill="1" applyBorder="1" applyAlignment="1">
      <alignment horizontal="center"/>
    </xf>
    <xf numFmtId="0" fontId="0" fillId="0" borderId="27" xfId="0" applyFill="1" applyBorder="1" applyAlignment="1">
      <alignment horizontal="center"/>
    </xf>
    <xf numFmtId="0" fontId="0" fillId="0" borderId="20" xfId="0" applyFill="1" applyBorder="1" applyAlignment="1">
      <alignment horizontal="center"/>
    </xf>
    <xf numFmtId="0" fontId="0" fillId="0" borderId="9" xfId="0" applyFill="1" applyBorder="1" applyAlignment="1">
      <alignment horizontal="center"/>
    </xf>
    <xf numFmtId="0" fontId="0" fillId="0" borderId="10" xfId="0" applyFill="1" applyBorder="1" applyAlignment="1">
      <alignment horizontal="center"/>
    </xf>
    <xf numFmtId="164" fontId="6" fillId="3" borderId="11" xfId="1" applyFont="1" applyFill="1" applyBorder="1" applyAlignment="1">
      <alignment horizontal="lef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3" borderId="18" xfId="0" applyFont="1" applyFill="1" applyBorder="1" applyAlignment="1">
      <alignment horizontal="center" vertical="center"/>
    </xf>
    <xf numFmtId="0" fontId="5" fillId="3" borderId="11" xfId="0" applyFont="1" applyFill="1" applyBorder="1" applyAlignment="1">
      <alignment horizontal="center" vertical="center"/>
    </xf>
    <xf numFmtId="164" fontId="6" fillId="3" borderId="23" xfId="1" applyFont="1" applyFill="1" applyBorder="1" applyAlignment="1">
      <alignment horizontal="left" vertical="center"/>
    </xf>
    <xf numFmtId="164" fontId="6" fillId="3" borderId="12" xfId="1" applyFont="1" applyFill="1" applyBorder="1" applyAlignment="1">
      <alignment horizontal="left"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 fillId="0" borderId="2" xfId="0" applyFont="1" applyBorder="1" applyAlignment="1">
      <alignment horizontal="left" vertical="center"/>
    </xf>
    <xf numFmtId="0" fontId="6" fillId="0" borderId="7" xfId="0" applyFont="1" applyBorder="1" applyAlignment="1">
      <alignment horizontal="left" vertical="center"/>
    </xf>
    <xf numFmtId="0" fontId="6" fillId="0" borderId="3" xfId="0" applyFont="1" applyBorder="1" applyAlignment="1">
      <alignment horizontal="left" vertical="center"/>
    </xf>
    <xf numFmtId="0" fontId="2" fillId="0" borderId="2" xfId="0" applyFont="1" applyFill="1" applyBorder="1" applyAlignment="1">
      <alignment horizontal="left" vertical="center"/>
    </xf>
    <xf numFmtId="0" fontId="2" fillId="0" borderId="7" xfId="0" applyFont="1" applyFill="1" applyBorder="1" applyAlignment="1">
      <alignment horizontal="left" vertical="center"/>
    </xf>
    <xf numFmtId="0" fontId="2" fillId="0" borderId="3" xfId="0" applyFont="1" applyFill="1" applyBorder="1" applyAlignment="1">
      <alignment horizontal="left" vertical="center"/>
    </xf>
    <xf numFmtId="0" fontId="2" fillId="2" borderId="2" xfId="0" applyFont="1" applyFill="1" applyBorder="1" applyAlignment="1">
      <alignment horizontal="left" vertical="center"/>
    </xf>
    <xf numFmtId="0" fontId="2" fillId="2" borderId="7" xfId="0" applyFont="1" applyFill="1" applyBorder="1" applyAlignment="1">
      <alignment horizontal="left" vertical="center"/>
    </xf>
    <xf numFmtId="0" fontId="2" fillId="2" borderId="3" xfId="0" applyFont="1" applyFill="1" applyBorder="1" applyAlignment="1">
      <alignment horizontal="left" vertical="center"/>
    </xf>
    <xf numFmtId="0" fontId="0" fillId="0" borderId="2" xfId="0" applyFill="1" applyBorder="1" applyAlignment="1">
      <alignment horizontal="center"/>
    </xf>
    <xf numFmtId="0" fontId="0" fillId="0" borderId="7" xfId="0" applyFill="1" applyBorder="1" applyAlignment="1">
      <alignment horizontal="center"/>
    </xf>
    <xf numFmtId="0" fontId="0" fillId="0" borderId="3" xfId="0" applyFill="1" applyBorder="1" applyAlignment="1">
      <alignment horizont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2" fontId="0" fillId="2" borderId="2" xfId="0" applyNumberFormat="1" applyFill="1" applyBorder="1" applyAlignment="1">
      <alignment horizontal="center"/>
    </xf>
    <xf numFmtId="2" fontId="0" fillId="2" borderId="7" xfId="0" applyNumberFormat="1" applyFill="1" applyBorder="1" applyAlignment="1">
      <alignment horizontal="center"/>
    </xf>
    <xf numFmtId="2" fontId="0" fillId="2" borderId="3" xfId="0" applyNumberFormat="1" applyFill="1" applyBorder="1" applyAlignment="1">
      <alignment horizontal="center"/>
    </xf>
    <xf numFmtId="0" fontId="2" fillId="0" borderId="0" xfId="0" applyFont="1" applyBorder="1" applyAlignment="1">
      <alignment horizontal="center" vertical="center"/>
    </xf>
    <xf numFmtId="168" fontId="14" fillId="2" borderId="2" xfId="10" applyNumberFormat="1" applyFont="1" applyFill="1" applyBorder="1" applyAlignment="1" applyProtection="1">
      <alignment horizontal="left" vertical="center"/>
    </xf>
    <xf numFmtId="168" fontId="14" fillId="2" borderId="7" xfId="10" applyNumberFormat="1" applyFont="1" applyFill="1" applyBorder="1" applyAlignment="1" applyProtection="1">
      <alignment horizontal="left" vertical="center"/>
    </xf>
    <xf numFmtId="168" fontId="14" fillId="2" borderId="3" xfId="10" applyNumberFormat="1" applyFont="1" applyFill="1" applyBorder="1" applyAlignment="1" applyProtection="1">
      <alignment horizontal="left" vertical="center"/>
    </xf>
    <xf numFmtId="0" fontId="19" fillId="0" borderId="1" xfId="13" applyFont="1" applyBorder="1" applyAlignment="1">
      <alignment horizontal="right" vertical="top" wrapText="1"/>
    </xf>
    <xf numFmtId="0" fontId="20" fillId="0" borderId="1" xfId="13" applyFont="1" applyBorder="1" applyAlignment="1">
      <alignment horizontal="right"/>
    </xf>
    <xf numFmtId="0" fontId="20" fillId="0" borderId="1" xfId="13" applyFont="1" applyBorder="1" applyAlignment="1">
      <alignment horizontal="center" vertical="top" wrapText="1"/>
    </xf>
    <xf numFmtId="0" fontId="20" fillId="0" borderId="1" xfId="13" applyFont="1" applyBorder="1" applyAlignment="1">
      <alignment horizontal="left" vertical="top" wrapText="1"/>
    </xf>
    <xf numFmtId="0" fontId="20" fillId="0" borderId="1" xfId="13" applyFont="1" applyBorder="1" applyAlignment="1">
      <alignment horizontal="center" vertical="center" wrapText="1"/>
    </xf>
    <xf numFmtId="0" fontId="25" fillId="0" borderId="0" xfId="14" applyFont="1" applyAlignment="1">
      <alignment horizontal="center" vertical="center" wrapText="1"/>
    </xf>
    <xf numFmtId="0" fontId="27" fillId="0" borderId="0" xfId="14" applyFont="1" applyAlignment="1">
      <alignment horizontal="center" vertical="top" wrapText="1"/>
    </xf>
    <xf numFmtId="1" fontId="28" fillId="4" borderId="31" xfId="15" applyNumberFormat="1" applyFont="1" applyFill="1" applyBorder="1" applyAlignment="1">
      <alignment horizontal="center" vertical="center" wrapText="1"/>
    </xf>
    <xf numFmtId="1" fontId="28" fillId="4" borderId="35" xfId="15" applyNumberFormat="1" applyFont="1" applyFill="1" applyBorder="1" applyAlignment="1">
      <alignment horizontal="center" vertical="center" wrapText="1"/>
    </xf>
    <xf numFmtId="0" fontId="28" fillId="4" borderId="32" xfId="14" applyFont="1" applyFill="1" applyBorder="1" applyAlignment="1">
      <alignment horizontal="center" vertical="center" wrapText="1"/>
    </xf>
    <xf numFmtId="0" fontId="28" fillId="4" borderId="36" xfId="14" applyFont="1" applyFill="1" applyBorder="1" applyAlignment="1">
      <alignment horizontal="center" vertical="center" wrapText="1"/>
    </xf>
    <xf numFmtId="0" fontId="28" fillId="4" borderId="31" xfId="14" applyFont="1" applyFill="1" applyBorder="1" applyAlignment="1">
      <alignment horizontal="center" vertical="center" wrapText="1"/>
    </xf>
    <xf numFmtId="0" fontId="28" fillId="4" borderId="35" xfId="14" applyFont="1" applyFill="1" applyBorder="1" applyAlignment="1">
      <alignment horizontal="center" vertical="center" wrapText="1"/>
    </xf>
    <xf numFmtId="0" fontId="32" fillId="0" borderId="52" xfId="3" applyFont="1" applyFill="1" applyBorder="1" applyAlignment="1">
      <alignment horizontal="center" vertical="center"/>
    </xf>
    <xf numFmtId="0" fontId="32" fillId="0" borderId="51" xfId="3" applyFont="1" applyFill="1" applyBorder="1" applyAlignment="1">
      <alignment horizontal="center" vertical="center"/>
    </xf>
    <xf numFmtId="0" fontId="32" fillId="0" borderId="50" xfId="3" applyFont="1" applyFill="1" applyBorder="1" applyAlignment="1">
      <alignment horizontal="center" vertical="center"/>
    </xf>
    <xf numFmtId="0" fontId="32" fillId="5" borderId="52" xfId="3" applyFont="1" applyFill="1" applyBorder="1" applyAlignment="1">
      <alignment horizontal="center" vertical="center"/>
    </xf>
    <xf numFmtId="0" fontId="32" fillId="5" borderId="51" xfId="3" applyFont="1" applyFill="1" applyBorder="1" applyAlignment="1">
      <alignment horizontal="center" vertical="center"/>
    </xf>
    <xf numFmtId="0" fontId="32" fillId="5" borderId="50" xfId="3" applyFont="1" applyFill="1" applyBorder="1" applyAlignment="1">
      <alignment horizontal="center" vertical="center"/>
    </xf>
    <xf numFmtId="0" fontId="28" fillId="4" borderId="33" xfId="3" applyFont="1" applyFill="1" applyBorder="1" applyAlignment="1">
      <alignment horizontal="center" vertical="center" wrapText="1"/>
    </xf>
    <xf numFmtId="0" fontId="28" fillId="4" borderId="33" xfId="3" applyFont="1" applyFill="1" applyBorder="1" applyAlignment="1">
      <alignment horizontal="center" vertical="center"/>
    </xf>
    <xf numFmtId="0" fontId="28" fillId="4" borderId="48" xfId="17" applyFont="1" applyFill="1" applyBorder="1" applyAlignment="1">
      <alignment horizontal="center" vertical="top" wrapText="1"/>
    </xf>
    <xf numFmtId="0" fontId="28" fillId="4" borderId="53" xfId="3" applyFont="1" applyFill="1" applyBorder="1" applyAlignment="1">
      <alignment horizontal="center" vertical="center"/>
    </xf>
    <xf numFmtId="0" fontId="28" fillId="4" borderId="32" xfId="17" applyFont="1" applyFill="1" applyBorder="1" applyAlignment="1">
      <alignment horizontal="center" vertical="center" wrapText="1"/>
    </xf>
    <xf numFmtId="0" fontId="28" fillId="4" borderId="36" xfId="17" applyFont="1" applyFill="1" applyBorder="1" applyAlignment="1">
      <alignment horizontal="center" vertical="center" wrapText="1"/>
    </xf>
    <xf numFmtId="0" fontId="25" fillId="0" borderId="0" xfId="3" applyFont="1" applyAlignment="1">
      <alignment horizontal="center" vertical="center" wrapText="1"/>
    </xf>
    <xf numFmtId="0" fontId="25" fillId="0" borderId="0" xfId="3" applyFont="1" applyFill="1" applyAlignment="1">
      <alignment horizontal="center" wrapText="1"/>
    </xf>
    <xf numFmtId="0" fontId="32" fillId="5" borderId="33" xfId="3" applyFont="1" applyFill="1" applyBorder="1" applyAlignment="1">
      <alignment horizontal="center" vertical="center"/>
    </xf>
    <xf numFmtId="0" fontId="20" fillId="0" borderId="1" xfId="13" applyFont="1" applyFill="1" applyBorder="1" applyAlignment="1">
      <alignment horizontal="right"/>
    </xf>
    <xf numFmtId="0" fontId="19" fillId="0" borderId="1" xfId="13" applyFont="1" applyFill="1" applyBorder="1" applyAlignment="1">
      <alignment horizontal="right" vertical="top" wrapText="1"/>
    </xf>
    <xf numFmtId="10" fontId="0" fillId="0" borderId="4" xfId="0" applyNumberFormat="1" applyBorder="1" applyAlignment="1">
      <alignment horizontal="center" vertical="center"/>
    </xf>
    <xf numFmtId="10" fontId="0" fillId="0" borderId="6" xfId="0" applyNumberFormat="1" applyBorder="1" applyAlignment="1">
      <alignment horizontal="center" vertical="center"/>
    </xf>
    <xf numFmtId="10" fontId="0" fillId="0" borderId="5" xfId="0" applyNumberFormat="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4" xfId="0" quotePrefix="1" applyBorder="1" applyAlignment="1">
      <alignment horizontal="center" vertical="center"/>
    </xf>
    <xf numFmtId="0" fontId="0" fillId="0" borderId="6" xfId="0" quotePrefix="1" applyBorder="1" applyAlignment="1">
      <alignment horizontal="center" vertical="center"/>
    </xf>
    <xf numFmtId="0" fontId="0" fillId="0" borderId="5" xfId="0" quotePrefix="1" applyBorder="1" applyAlignment="1">
      <alignment horizontal="center" vertical="center"/>
    </xf>
    <xf numFmtId="10"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0" quotePrefix="1" applyBorder="1" applyAlignment="1">
      <alignment horizontal="center" vertical="center"/>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cellXfs>
  <cellStyles count="18">
    <cellStyle name="Comma" xfId="1" builtinId="3"/>
    <cellStyle name="Comma 2" xfId="2"/>
    <cellStyle name="Comma 2 2" xfId="5"/>
    <cellStyle name="Comma 2 3" xfId="16"/>
    <cellStyle name="Comma 3" xfId="9"/>
    <cellStyle name="Comma 71" xfId="8"/>
    <cellStyle name="Normal" xfId="0" builtinId="0"/>
    <cellStyle name="Normal 10" xfId="17"/>
    <cellStyle name="Normal 2" xfId="3"/>
    <cellStyle name="Normal 2 2" xfId="4"/>
    <cellStyle name="Normal 3" xfId="13"/>
    <cellStyle name="Normal 4" xfId="14"/>
    <cellStyle name="Normal 88" xfId="6"/>
    <cellStyle name="Normal_Agra-Bharatpur-BOQ" xfId="11"/>
    <cellStyle name="Normal_Rate anal correct 2" xfId="10"/>
    <cellStyle name="Normal_Sheet2" xfId="7"/>
    <cellStyle name="Percent" xfId="12" builtinId="5"/>
    <cellStyle name="Style 1"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3.xml"/><Relationship Id="rId21" Type="http://schemas.openxmlformats.org/officeDocument/2006/relationships/worksheet" Target="worksheets/sheet21.xml"/><Relationship Id="rId42" Type="http://schemas.openxmlformats.org/officeDocument/2006/relationships/externalLink" Target="externalLinks/externalLink19.xml"/><Relationship Id="rId47" Type="http://schemas.openxmlformats.org/officeDocument/2006/relationships/externalLink" Target="externalLinks/externalLink24.xml"/><Relationship Id="rId63" Type="http://schemas.openxmlformats.org/officeDocument/2006/relationships/externalLink" Target="externalLinks/externalLink40.xml"/><Relationship Id="rId68" Type="http://schemas.openxmlformats.org/officeDocument/2006/relationships/externalLink" Target="externalLinks/externalLink45.xml"/><Relationship Id="rId84" Type="http://schemas.openxmlformats.org/officeDocument/2006/relationships/externalLink" Target="externalLinks/externalLink61.xml"/><Relationship Id="rId89" Type="http://schemas.openxmlformats.org/officeDocument/2006/relationships/externalLink" Target="externalLinks/externalLink66.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53" Type="http://schemas.openxmlformats.org/officeDocument/2006/relationships/externalLink" Target="externalLinks/externalLink30.xml"/><Relationship Id="rId58" Type="http://schemas.openxmlformats.org/officeDocument/2006/relationships/externalLink" Target="externalLinks/externalLink35.xml"/><Relationship Id="rId74" Type="http://schemas.openxmlformats.org/officeDocument/2006/relationships/externalLink" Target="externalLinks/externalLink51.xml"/><Relationship Id="rId79" Type="http://schemas.openxmlformats.org/officeDocument/2006/relationships/externalLink" Target="externalLinks/externalLink56.xml"/><Relationship Id="rId5" Type="http://schemas.openxmlformats.org/officeDocument/2006/relationships/worksheet" Target="worksheets/sheet5.xml"/><Relationship Id="rId90" Type="http://schemas.openxmlformats.org/officeDocument/2006/relationships/externalLink" Target="externalLinks/externalLink67.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externalLink" Target="externalLinks/externalLink4.xml"/><Relationship Id="rId43" Type="http://schemas.openxmlformats.org/officeDocument/2006/relationships/externalLink" Target="externalLinks/externalLink20.xml"/><Relationship Id="rId48" Type="http://schemas.openxmlformats.org/officeDocument/2006/relationships/externalLink" Target="externalLinks/externalLink25.xml"/><Relationship Id="rId64" Type="http://schemas.openxmlformats.org/officeDocument/2006/relationships/externalLink" Target="externalLinks/externalLink41.xml"/><Relationship Id="rId69" Type="http://schemas.openxmlformats.org/officeDocument/2006/relationships/externalLink" Target="externalLinks/externalLink46.xml"/><Relationship Id="rId80" Type="http://schemas.openxmlformats.org/officeDocument/2006/relationships/externalLink" Target="externalLinks/externalLink57.xml"/><Relationship Id="rId85" Type="http://schemas.openxmlformats.org/officeDocument/2006/relationships/externalLink" Target="externalLinks/externalLink6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externalLink" Target="externalLinks/externalLink23.xml"/><Relationship Id="rId59" Type="http://schemas.openxmlformats.org/officeDocument/2006/relationships/externalLink" Target="externalLinks/externalLink36.xml"/><Relationship Id="rId67" Type="http://schemas.openxmlformats.org/officeDocument/2006/relationships/externalLink" Target="externalLinks/externalLink44.xml"/><Relationship Id="rId20" Type="http://schemas.openxmlformats.org/officeDocument/2006/relationships/worksheet" Target="worksheets/sheet20.xml"/><Relationship Id="rId41" Type="http://schemas.openxmlformats.org/officeDocument/2006/relationships/externalLink" Target="externalLinks/externalLink18.xml"/><Relationship Id="rId54" Type="http://schemas.openxmlformats.org/officeDocument/2006/relationships/externalLink" Target="externalLinks/externalLink31.xml"/><Relationship Id="rId62" Type="http://schemas.openxmlformats.org/officeDocument/2006/relationships/externalLink" Target="externalLinks/externalLink39.xml"/><Relationship Id="rId70" Type="http://schemas.openxmlformats.org/officeDocument/2006/relationships/externalLink" Target="externalLinks/externalLink47.xml"/><Relationship Id="rId75" Type="http://schemas.openxmlformats.org/officeDocument/2006/relationships/externalLink" Target="externalLinks/externalLink52.xml"/><Relationship Id="rId83" Type="http://schemas.openxmlformats.org/officeDocument/2006/relationships/externalLink" Target="externalLinks/externalLink60.xml"/><Relationship Id="rId88" Type="http://schemas.openxmlformats.org/officeDocument/2006/relationships/externalLink" Target="externalLinks/externalLink65.xml"/><Relationship Id="rId91" Type="http://schemas.openxmlformats.org/officeDocument/2006/relationships/externalLink" Target="externalLinks/externalLink68.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externalLink" Target="externalLinks/externalLink26.xml"/><Relationship Id="rId57" Type="http://schemas.openxmlformats.org/officeDocument/2006/relationships/externalLink" Target="externalLinks/externalLink34.xml"/><Relationship Id="rId10" Type="http://schemas.openxmlformats.org/officeDocument/2006/relationships/worksheet" Target="worksheets/sheet10.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52" Type="http://schemas.openxmlformats.org/officeDocument/2006/relationships/externalLink" Target="externalLinks/externalLink29.xml"/><Relationship Id="rId60" Type="http://schemas.openxmlformats.org/officeDocument/2006/relationships/externalLink" Target="externalLinks/externalLink37.xml"/><Relationship Id="rId65" Type="http://schemas.openxmlformats.org/officeDocument/2006/relationships/externalLink" Target="externalLinks/externalLink42.xml"/><Relationship Id="rId73" Type="http://schemas.openxmlformats.org/officeDocument/2006/relationships/externalLink" Target="externalLinks/externalLink50.xml"/><Relationship Id="rId78" Type="http://schemas.openxmlformats.org/officeDocument/2006/relationships/externalLink" Target="externalLinks/externalLink55.xml"/><Relationship Id="rId81" Type="http://schemas.openxmlformats.org/officeDocument/2006/relationships/externalLink" Target="externalLinks/externalLink58.xml"/><Relationship Id="rId86" Type="http://schemas.openxmlformats.org/officeDocument/2006/relationships/externalLink" Target="externalLinks/externalLink63.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6.xml"/><Relationship Id="rId34" Type="http://schemas.openxmlformats.org/officeDocument/2006/relationships/externalLink" Target="externalLinks/externalLink11.xml"/><Relationship Id="rId50" Type="http://schemas.openxmlformats.org/officeDocument/2006/relationships/externalLink" Target="externalLinks/externalLink27.xml"/><Relationship Id="rId55" Type="http://schemas.openxmlformats.org/officeDocument/2006/relationships/externalLink" Target="externalLinks/externalLink32.xml"/><Relationship Id="rId76" Type="http://schemas.openxmlformats.org/officeDocument/2006/relationships/externalLink" Target="externalLinks/externalLink53.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48.xml"/><Relationship Id="rId92"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6.xml"/><Relationship Id="rId24" Type="http://schemas.openxmlformats.org/officeDocument/2006/relationships/externalLink" Target="externalLinks/externalLink1.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66" Type="http://schemas.openxmlformats.org/officeDocument/2006/relationships/externalLink" Target="externalLinks/externalLink43.xml"/><Relationship Id="rId87" Type="http://schemas.openxmlformats.org/officeDocument/2006/relationships/externalLink" Target="externalLinks/externalLink64.xml"/><Relationship Id="rId61" Type="http://schemas.openxmlformats.org/officeDocument/2006/relationships/externalLink" Target="externalLinks/externalLink38.xml"/><Relationship Id="rId82" Type="http://schemas.openxmlformats.org/officeDocument/2006/relationships/externalLink" Target="externalLinks/externalLink59.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56" Type="http://schemas.openxmlformats.org/officeDocument/2006/relationships/externalLink" Target="externalLinks/externalLink33.xml"/><Relationship Id="rId77" Type="http://schemas.openxmlformats.org/officeDocument/2006/relationships/externalLink" Target="externalLinks/externalLink54.xml"/><Relationship Id="rId8" Type="http://schemas.openxmlformats.org/officeDocument/2006/relationships/worksheet" Target="worksheets/sheet8.xml"/><Relationship Id="rId51" Type="http://schemas.openxmlformats.org/officeDocument/2006/relationships/externalLink" Target="externalLinks/externalLink28.xml"/><Relationship Id="rId72" Type="http://schemas.openxmlformats.org/officeDocument/2006/relationships/externalLink" Target="externalLinks/externalLink49.xml"/><Relationship Id="rId93" Type="http://schemas.openxmlformats.org/officeDocument/2006/relationships/externalLink" Target="externalLinks/externalLink70.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jj\share\shell\wp5\ACE\DRAFT\WP5\PRESENT\invoi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debmalya\Desktop\K5%20files\Roads%20PD%20I\Suraram-%20CC%20pavement\data-Bhongiri%20-(March-2010)-2009-10-after%20scrutiny%20in%20ENC(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debmalya\Desktop\Documents%20and%20Settings\enc\Desktop\Datas%202009-10\Latest%20Datas%202009-10\General%20Datas-2009-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mum104057\d\0Projects\460%20000010%203\Excel\final%20design\1C_r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4.1%20PM_Estimate_Eluru%20(SR1)%20ln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abhu\PRABHU(E)\0projects\A%20P%20U%20R%20M%20S%20-%20Tandur\Model%20design%20templates%20for%20pumping%20&amp;%20gravity%20main(NRK)\Lead%20Statement_warangal%20(06-05-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IN3KSERVER\STUPDATA\EMAAR\Specifications%20Ests\07.05.07\Copy%20Est%20HUDA%20Sports%20complex.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nagaraj\share\Domestic%20Projects\JNPT\Pavements,%20rails%20&amp;%20services\Cost%20Workings\qty%20c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ilserver\upg\Tuticorin_UGD\Draft%20DPR\Print\DESIGN_Z2(B).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tup-c09\D\JOBS\7078-MADURAVOYAL\ALAPAKKAM%20MAIN%20ROAD%20-%20APR05\ANNEX-2\ANN2-MADURAVOYAL%20DATA-APRIL-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RH\shell\shell\wp5\ACE\DRAFT\WP5\PRESENT\invoic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d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ilserver\upg\Tuticorin\design\design_data\DESIGN_DATA_d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ilserver\upg\Tuticorin_UGD\from%20bangalore\Tuticorin\design\design_data\DESIGN_DATA_Z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Project.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Kilserver\upg\Tuticorin_UGD\from%20bangalore\1A_Desig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ilserver\upg\APUSP\Macheriyal\data%20,%20design%20and%20Estimate\RA%20&amp;%20LS%20Mancherial_2004-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Shruthik-Files\Bangalore\GSRDC-%20Bagodra-Vasad\From%20Mahesh%20Sys\GSRDC-%20Bagodra-Vasad\ICC_Feedback%20BOQ_Bagodara_201008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shivananniys\Desktop\plg-43.5m-3lan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i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jkn\Desktop\14-8-2015\Cyber%20Towers\Structures\TENDER\Virup\81%20-%20ITC%20-%202%20(PM%236)\Analysis\Offer%203\WINDOWS\TEMP\FORM6&amp;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aqc\d\WINDOWS\TEMP\FORM6&amp;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IN3KSERVER\stupdata\DIV%20-%20III\AFEEFUDDIN%20Sir\KUKATPALLY\KUKATPALLY%20%20ROB%20DETAILED%20INFORMATION\Ranjani\Misc\ARRR-ver-110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1.61\ssr_final101206\Documents%20and%20Settings\rammohan\Desktop\Standard%20Data\Standared%20Data%20(PR)\ARRR-ver-110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bhu/porur/Hydra.%20Design(07-11-03)%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bhu\porur\Hydra.%20Design(07-11-03)%2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Users\debmalya\Desktop\Documents%20and%20Settings\enc\Desktop\Datas%202009-10\Latest%20Datas%202009-10\GVMC-New\DPR%20GVMC-12-5-09\GVMC-North%20East%20Zone%2011-5-09\a-Distribution%20-%20N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ilserver\upg\Theni_UGD\draft%20fianl%20report\Annexures\Lead_Then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rinivas\APURMS\APURMS\BMP\Lead%20&amp;%20Rate%20analysis\Lead_Rate%20analysi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1sys1\D\2005-2006\2005%20DATAS%20(%20Latest)\APUSP%20DATA\Final%20Datas%20of%20APUSP%20%20%20Municipality%20for%202004-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hesh\Bangalore\Projects\Tamilnadu\2647%20Group%20-%201\ref\ODR%20-%20ver-11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utocad1\anand\GROUP%201%20QUANTITY%20CALCULATIONS\Vetri\Pipe%20culvert\pipe%20culvert%2018.06.07.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New%20Folder/mgmt/prposals/GRAND%20COURT%20MOSQUE/LOD.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New%20Folder\mgmt\prposals\GRAND%20COURT%20MOSQUE\LOD.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rinivas\D\APURMS\2nd%20Phase%20Works\Guntur\After%20Draft%20final\Package-9\Designs%20and%20estimate\RA%20&amp;%20LS%20Guntur_2004-05ol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mum104057\460-000010_R1\0Projects\460-000010_R1\1B\1B-finalr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ilserver\upg\Tuticorin_UGD\Draft%20DPR\Print\DESIGN_Z1(A)_R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ilserver\upg\Theni_UGD\InterimReport\Design\Zonewise_populatio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er\H\0projects\Chennai%20Projects\Theni\Final%20DPR\From%20Bangalore_theni\Collection%20System\Design\Design_Zone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BOQ_DEMOLITION%20WORKS_MMLP%20JOGIGHOPHA_10.05.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
      <sheetName val="contract"/>
      <sheetName val="invoice"/>
      <sheetName val="1,4,13-.scope"/>
      <sheetName val="scurve"/>
      <sheetName val="Rate Analysis"/>
      <sheetName val="water prop."/>
      <sheetName val="1,4,13-_scope"/>
      <sheetName val="COLUMN"/>
      <sheetName val="ANNEXURE-A"/>
      <sheetName val="beam-reinf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 val="Wordsdata"/>
      <sheetName val="rate_analysis"/>
      <sheetName val="basic_rate"/>
      <sheetName val="p&amp;m_analysis"/>
      <sheetName val="TABLES"/>
      <sheetName val="ETC Plant Cost"/>
      <sheetName val="Timesheet"/>
      <sheetName val="Admin"/>
      <sheetName val="DETAILED  BOQ"/>
    </sheetNames>
    <sheetDataSet>
      <sheetData sheetId="0" refreshError="1"/>
      <sheetData sheetId="1" refreshError="1">
        <row r="1">
          <cell r="A1" t="str">
            <v>CONSTRUCTION OF 400/220kV BAHADURGARH SUBSTATION(NEW)ASSOCIATED WITH SYSTEM STRENGTHENING SCHEME FOR NORTHERN REGION(PACKAGE-B)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BOQ (2)"/>
      <sheetName val="SOR"/>
      <sheetName val="ANAL"/>
      <sheetName val="VARIABLE"/>
      <sheetName val="Trail"/>
      <sheetName val="MIS P&amp;L"/>
      <sheetName val="BHANDUP"/>
      <sheetName val="ANNEXURE-A"/>
      <sheetName val="Basicrates"/>
      <sheetName val="INDIGINEOUS ITEMS "/>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Lead-Roads"/>
      <sheetName val="Mortars,"/>
      <sheetName val="Hire"/>
      <sheetName val="labour"/>
      <sheetName val="Rates"/>
      <sheetName val="RCC-9-10"/>
      <sheetName val="Bends"/>
      <sheetName val="Water Supply"/>
      <sheetName val="DI"/>
      <sheetName val="DI Spe."/>
      <sheetName val="HDPE"/>
      <sheetName val="HDPE-1"/>
      <sheetName val="HDPE-Spe"/>
      <sheetName val="RCC-PE"/>
      <sheetName val="RCC SS"/>
      <sheetName val="RCC-thr"/>
      <sheetName val="PVC-WS"/>
      <sheetName val="sump"/>
      <sheetName val="data-chamber"/>
      <sheetName val="Sheet6"/>
      <sheetName val="chamb-up to 200"/>
      <sheetName val="chamber-200 to 400"/>
      <sheetName val="chamber-2"/>
      <sheetName val="Sheet5"/>
      <sheetName val="chamber-3"/>
      <sheetName val="CI-Spe"/>
      <sheetName val="chamber"/>
      <sheetName val="Data-2009-10"/>
      <sheetName val="PVC-UGD"/>
      <sheetName val="Septic tank"/>
      <sheetName val="HSC-S"/>
      <sheetName val="c.wall,EWE"/>
      <sheetName val="MH-1.5"/>
      <sheetName val="MH-2.3"/>
      <sheetName val="MH-8.00Mts"/>
      <sheetName val="GI"/>
      <sheetName val="PVC-6Kg"/>
      <sheetName val="Pump sets"/>
      <sheetName val="Sheet1"/>
      <sheetName val="Door"/>
      <sheetName val="Window"/>
      <sheetName val="Window-2"/>
      <sheetName val="SW drain"/>
      <sheetName val="CC Road"/>
      <sheetName val="WS &amp; Sani"/>
      <sheetName val="Sheet3"/>
      <sheetName val="Bld"/>
      <sheetName val="Bld-after scrutiny"/>
      <sheetName val="UGD"/>
      <sheetName val="PH data"/>
      <sheetName val="Valves"/>
      <sheetName val="Lowering"/>
      <sheetName val="Sheet2"/>
      <sheetName val="Bld-2"/>
    </sheetNames>
    <sheetDataSet>
      <sheetData sheetId="0" refreshError="1"/>
      <sheetData sheetId="1" refreshError="1"/>
      <sheetData sheetId="2" refreshError="1"/>
      <sheetData sheetId="3" refreshError="1"/>
      <sheetData sheetId="4" refreshError="1"/>
      <sheetData sheetId="5" refreshError="1">
        <row r="11">
          <cell r="H11">
            <v>3.3</v>
          </cell>
        </row>
        <row r="28">
          <cell r="H28">
            <v>0.04</v>
          </cell>
        </row>
      </sheetData>
      <sheetData sheetId="6" refreshError="1"/>
      <sheetData sheetId="7" refreshError="1"/>
      <sheetData sheetId="8" refreshError="1"/>
      <sheetData sheetId="9" refreshError="1">
        <row r="6">
          <cell r="H6">
            <v>0.10299999999999999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Pump room"/>
      <sheetName val="Hire"/>
      <sheetName val="labour"/>
      <sheetName val="Rates"/>
      <sheetName val="data-WS"/>
      <sheetName val="Data-2009-10"/>
      <sheetName val="PH data"/>
      <sheetName val="Bld"/>
      <sheetName val="RCC-9-10"/>
      <sheetName val="DI Bends"/>
      <sheetName val="DI"/>
      <sheetName val="Valves"/>
      <sheetName val="Lowering"/>
      <sheetName val="Sheet6"/>
      <sheetName val="data-chamber"/>
      <sheetName val="Gummy"/>
      <sheetName val="chamb-up to 200"/>
      <sheetName val="chamber-200 to 300"/>
      <sheetName val="chamber 600 to 800"/>
      <sheetName val="Chamber-350 to 500"/>
      <sheetName val="chamber-2"/>
      <sheetName val="Sheet5"/>
      <sheetName val="chamber-3"/>
      <sheetName val="PVC-UGD"/>
      <sheetName val="PVC-WS"/>
      <sheetName val="Septic tank"/>
      <sheetName val="sump"/>
      <sheetName val="CI-Spe"/>
      <sheetName val="Restor"/>
      <sheetName val="c.wall,EWE"/>
      <sheetName val="MH-2.3"/>
      <sheetName val="MH-8.00Mts"/>
      <sheetName val="GI"/>
      <sheetName val="HDPE"/>
      <sheetName val="PVC-6Kg"/>
      <sheetName val="HDPE-1"/>
      <sheetName val="Sheet1"/>
      <sheetName val="Door"/>
      <sheetName val="Window"/>
      <sheetName val="Window-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 val="Analysis"/>
      <sheetName val="05"/>
      <sheetName val="Steel-Circular"/>
      <sheetName val="gen"/>
      <sheetName val="REL"/>
      <sheetName val="COLUMN"/>
      <sheetName val="loadcal"/>
      <sheetName val="ANAL"/>
      <sheetName val="ANNEXURE-A"/>
      <sheetName val="Mix Design"/>
      <sheetName val="PROCTOR"/>
      <sheetName val="Voucher"/>
      <sheetName val="concrete"/>
      <sheetName val="Rate Analysis"/>
      <sheetName val="horizontal"/>
      <sheetName val="Site Dev BOQ"/>
      <sheetName val="Cal"/>
      <sheetName val="Data"/>
      <sheetName val="INPUT SHEET"/>
      <sheetName val="Basement Budget"/>
      <sheetName val="Extra Item"/>
      <sheetName val="RES-PLANNING"/>
      <sheetName val="Lead"/>
      <sheetName val="Intro"/>
      <sheetName val="Break up Sheet"/>
      <sheetName val="Headings"/>
      <sheetName val="Sheet2 (2)"/>
      <sheetName val="Basicrates"/>
      <sheetName val="BOQ-Part1"/>
      <sheetName val="Electrical"/>
      <sheetName val="strand"/>
      <sheetName val="Comparative"/>
      <sheetName val="Quotation"/>
      <sheetName val="sqn_ldr_3 Unit_2_"/>
      <sheetName val="girder"/>
      <sheetName val="OHT_Abs"/>
      <sheetName val="Retainingwall_f"/>
      <sheetName val="Materials Cost"/>
      <sheetName val="basic-data"/>
      <sheetName val="mem-property"/>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ow r="14">
          <cell r="C14">
            <v>140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PE 1"/>
      <sheetName val="CPIPE"/>
      <sheetName val="Annex 6.7"/>
      <sheetName val="Bed Class"/>
      <sheetName val="Bed Calculation"/>
      <sheetName val="Tot-Excav"/>
      <sheetName val="Design"/>
      <sheetName val="Load-fact"/>
      <sheetName val="Bedding"/>
      <sheetName val="Sheet2"/>
      <sheetName val="MH pivot data"/>
      <sheetName val="Manhole"/>
      <sheetName val="Basicrates"/>
      <sheetName val="Cover"/>
    </sheetNames>
    <sheetDataSet>
      <sheetData sheetId="0"/>
      <sheetData sheetId="1" refreshError="1">
        <row r="16">
          <cell r="B16" t="str">
            <v>Dia</v>
          </cell>
        </row>
        <row r="17">
          <cell r="B17">
            <v>80</v>
          </cell>
        </row>
        <row r="18">
          <cell r="B18">
            <v>100</v>
          </cell>
        </row>
        <row r="19">
          <cell r="B19">
            <v>125</v>
          </cell>
        </row>
        <row r="20">
          <cell r="B20">
            <v>150</v>
          </cell>
        </row>
        <row r="21">
          <cell r="B21">
            <v>200</v>
          </cell>
        </row>
        <row r="22">
          <cell r="B22">
            <v>250</v>
          </cell>
        </row>
        <row r="23">
          <cell r="B23">
            <v>300</v>
          </cell>
        </row>
        <row r="24">
          <cell r="B24">
            <v>350</v>
          </cell>
        </row>
        <row r="25">
          <cell r="B25">
            <v>400</v>
          </cell>
        </row>
        <row r="26">
          <cell r="B26">
            <v>450</v>
          </cell>
        </row>
        <row r="27">
          <cell r="B27">
            <v>500</v>
          </cell>
        </row>
        <row r="28">
          <cell r="B28">
            <v>600</v>
          </cell>
        </row>
        <row r="29">
          <cell r="B29">
            <v>700</v>
          </cell>
        </row>
        <row r="30">
          <cell r="B30">
            <v>800</v>
          </cell>
        </row>
        <row r="31">
          <cell r="B31">
            <v>900</v>
          </cell>
        </row>
      </sheetData>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_est"/>
      <sheetName val="abs_est"/>
      <sheetName val="specials for pumping main"/>
      <sheetName val="EWE_Anne 1"/>
      <sheetName val="xxx"/>
      <sheetName val="DI,CI&amp;RUBBER RINGS_Pipes"/>
      <sheetName val="ASPECIALS AND valveS"/>
      <sheetName val="lowering&amp;fixing"/>
      <sheetName val="Data"/>
      <sheetName val="Lead"/>
      <sheetName val="Rate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Sheet1"/>
      <sheetName val="Linked Lead"/>
      <sheetName val="DATA-2005-06"/>
    </sheetNames>
    <sheetDataSet>
      <sheetData sheetId="0" refreshError="1">
        <row r="17">
          <cell r="M17">
            <v>547.74</v>
          </cell>
        </row>
        <row r="26">
          <cell r="M26">
            <v>547.75</v>
          </cell>
        </row>
        <row r="35">
          <cell r="M35">
            <v>28000</v>
          </cell>
        </row>
      </sheetData>
      <sheetData sheetId="1"/>
      <sheetData sheetId="2"/>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CF-det"/>
      <sheetName val="Cleaning &amp; Grubbing"/>
      <sheetName val="PRECAST lightconc_II"/>
      <sheetName val="Friends"/>
      <sheetName val="College Details"/>
      <sheetName val="Personal "/>
      <sheetName val="Office"/>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TBAL9697 -group wise  sdpl"/>
      <sheetName val="SPT vs PHI"/>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SITE OVERHEADS"/>
      <sheetName val="labour coeff"/>
      <sheetName val="p&amp;m"/>
      <sheetName val="Sheet3"/>
      <sheetName val="VCH-SLC"/>
      <sheetName val="Supplier"/>
      <sheetName val="八幡"/>
      <sheetName val="300x500"/>
      <sheetName val="Site Dev BOQ"/>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Expenditure plan"/>
      <sheetName val="ORDER BOOKING"/>
      <sheetName val="Design"/>
      <sheetName val="#REF!"/>
      <sheetName val="Boq Block A"/>
      <sheetName val="scurve calc (2)"/>
      <sheetName val="Direct cost shed A-2 "/>
      <sheetName val="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zone-8"/>
      <sheetName val="MHNO_LEV"/>
      <sheetName val="M-Book for Conc"/>
      <sheetName val="M-Book for FW"/>
      <sheetName val="upa"/>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dBase"/>
      <sheetName val="Civil Boq"/>
      <sheetName val="factors"/>
      <sheetName val="22.12.2011"/>
      <sheetName val="BOQ (2)"/>
      <sheetName val="Meas.-Hotel Part"/>
      <sheetName val="2gii"/>
      <sheetName val="Headings"/>
      <sheetName val="List"/>
      <sheetName val="BOQ_Direct_selling cost"/>
      <sheetName val="Fill this out first..."/>
      <sheetName val="IO List"/>
      <sheetName val="Build-up"/>
      <sheetName val="temp"/>
      <sheetName val="GBW"/>
      <sheetName val="HEAD"/>
      <sheetName val="Fee Rate Summary"/>
      <sheetName val="Contract Night Staff"/>
      <sheetName val="Contract Day Staff"/>
      <sheetName val="Day Shift"/>
      <sheetName val="Night Shift"/>
      <sheetName val="beam-reinft"/>
      <sheetName val="Labour productivity"/>
      <sheetName val="Data"/>
      <sheetName val="Lead"/>
      <sheetName val="Staff Acco."/>
      <sheetName val="Sheet2"/>
      <sheetName val="INPUT SHEET"/>
      <sheetName val="final abstract"/>
      <sheetName val="Meas__Hotel Part"/>
      <sheetName val="Detail"/>
      <sheetName val="SP Break Up"/>
      <sheetName val="Civil Works"/>
      <sheetName val="Cashflow projection"/>
      <sheetName val="inWords"/>
      <sheetName val="Ave.wtd.rates"/>
      <sheetName val="Material "/>
      <sheetName val="Labour &amp; Plant"/>
      <sheetName val=" 09.07.10 M顅ᎆ뤀ᨇ԰_x0000_缀_x0000_"/>
      <sheetName val="Item- Compact"/>
      <sheetName val="PA- Consutant "/>
      <sheetName val="공장별판관비배부"/>
      <sheetName val="Assumption Inputs"/>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Analy_7-10"/>
      <sheetName val="INDIGINEOUS ITEMS "/>
      <sheetName val="MN T.B."/>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COST"/>
      <sheetName val="Labour"/>
      <sheetName val="dlvoid"/>
      <sheetName val="08.07.10헾】_x0005__x0000__x0000__x0000__x0000_ꎋ"/>
      <sheetName val="3cd Annexure"/>
      <sheetName val="08.07.10헾】_x0005_????ꎋ"/>
      <sheetName val="20_07_10_CIVIL_WET"/>
      <sheetName val="Project Details.."/>
      <sheetName val="Cost Index"/>
      <sheetName val="cash in flow Summary JV "/>
      <sheetName val="water prop."/>
      <sheetName val="GR.slab-reinft"/>
      <sheetName val="Voucher"/>
      <sheetName val="F20 Risk Analysis"/>
      <sheetName val="Change Order Log"/>
      <sheetName val="lookups"/>
      <sheetName val="ref"/>
      <sheetName val="Bin"/>
      <sheetName val="2000 MOR"/>
      <sheetName val="gen"/>
      <sheetName val="Prelims Breakup"/>
      <sheetName val="Fin. Assumpt. - Sensitivities"/>
      <sheetName val="Bill 1"/>
      <sheetName val="Bill 2"/>
      <sheetName val="Bill 3"/>
      <sheetName val="Bill 4"/>
      <sheetName val="Bill 5"/>
      <sheetName val="Bill 6"/>
      <sheetName val="Bill 7"/>
      <sheetName val="Rate analysis- BOQ 1 "/>
      <sheetName val="box-12"/>
      <sheetName val="Prelims_Breakup"/>
      <sheetName val=" _x000a_¢_x0002_&amp;_x0000__x0000__x0000_ú5#_x0000__x0000__x0000__x0000__x0000__x0000__x0000_"/>
      <sheetName val=""/>
      <sheetName val="AOR"/>
      <sheetName val="Driveway Beams"/>
      <sheetName val="1.Civil-RA"/>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MASTER_RATE ANALYSIS"/>
      <sheetName val=" 09.07.10 M顅ᎆ뤀ᨇ԰"/>
      <sheetName val=" 09.07.10 M顅ᎆ뤀ᨇ԰_缀_"/>
      <sheetName val="COLUMN"/>
      <sheetName val="sheeet7"/>
      <sheetName val="Admin"/>
      <sheetName val="Rate Analysis"/>
      <sheetName val="L+M"/>
      <sheetName val="estm_mech"/>
      <sheetName val="T-P1, FINISHES WORKING "/>
      <sheetName val="Assumption &amp; Exclusion"/>
      <sheetName val="querries"/>
      <sheetName val="SUMMARY(E)"/>
      <sheetName val="wordsdata"/>
      <sheetName val="Structure Bills Qty"/>
      <sheetName val="RA-markate"/>
      <sheetName val="External Doors"/>
      <sheetName val="T&amp;M"/>
      <sheetName val="DI_Rate_Analysis"/>
      <sheetName val="Economic_RisingMain__Ph-I"/>
      <sheetName val="Phase 1"/>
      <sheetName val="PRELIM5"/>
      <sheetName val="Background"/>
      <sheetName val=" _x000a_¢_x0002_&amp;???ú5#???????"/>
      <sheetName val="B3-B4-B5-B6"/>
      <sheetName val="Pacakges split"/>
      <sheetName val="DEINKING(ANNEX 1)"/>
      <sheetName val="Variables"/>
      <sheetName val="Inputs"/>
      <sheetName val="Grade Slab -1"/>
      <sheetName val="Grade Slab -2"/>
      <sheetName val="Grade slab-3"/>
      <sheetName val="Grade slab -4"/>
      <sheetName val="Grade slab -5"/>
      <sheetName val="Grade slab -6"/>
      <sheetName val="_17_07_10_N_SHIFT_MECH-TANK"/>
      <sheetName val="_17_07_10_RS_&amp;_SECURITY"/>
      <sheetName val="17_07_10_CIVIL_WET"/>
      <sheetName val="_17_07_10_CIVIL"/>
      <sheetName val="_17_07_10_MECH-FAB"/>
      <sheetName val="_17_07_10_MECH-TANK"/>
      <sheetName val="Cover"/>
      <sheetName val="Data Sheet"/>
      <sheetName val="Eqpmnt Plng"/>
      <sheetName val="LABOUR RATE"/>
      <sheetName val="Material Rate"/>
      <sheetName val="ACS(1)"/>
      <sheetName val="FAS-C(4)"/>
      <sheetName val="CCTV(old)"/>
      <sheetName val="Makro1"/>
      <sheetName val="Final"/>
      <sheetName val="Summary-Price_New"/>
      <sheetName val="AN-2K"/>
      <sheetName val="Switch V16"/>
      <sheetName val="AutoOpen Stub Data"/>
      <sheetName val="Cat A Change Control"/>
      <sheetName val="run"/>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Factor Sheet"/>
      <sheetName val="Code"/>
      <sheetName val="Debits as on 12.04.08"/>
      <sheetName val="Wire"/>
      <sheetName val="InputPO_Del"/>
      <sheetName val="Summary WG"/>
      <sheetName val="detail'02"/>
      <sheetName val="Cal"/>
      <sheetName val="환율"/>
      <sheetName val="DP"/>
      <sheetName val="Theo Cons-June'10"/>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Income Statement"/>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CABLERET"/>
      <sheetName val="BOQ_Direct_selling_cost"/>
      <sheetName val="analysis"/>
      <sheetName val="STAFFSCHED "/>
      <sheetName val="pol-60"/>
      <sheetName val="India F&amp;S Template"/>
      <sheetName val=" bus bay"/>
      <sheetName val="doq-10"/>
      <sheetName val="doq-I"/>
      <sheetName val="doq 4"/>
      <sheetName val="doq 2"/>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Invoice Tracker"/>
      <sheetName val="LMP"/>
      <sheetName val="sc-mar2000"/>
      <sheetName val="B'Sheet"/>
      <sheetName val="Asmp"/>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  ¢_x0002_&amp;_x0000__x0000__x0000_ú5#_x0000__x0000__x0000__x0000__x0000__x0000__x0000_"/>
      <sheetName val="  ¢_x0002_&amp;???ú5#???????"/>
      <sheetName val="AFAS "/>
      <sheetName val="RDS &amp; WLD"/>
      <sheetName val="PA System"/>
      <sheetName val="ACC"/>
      <sheetName val="CCTV"/>
      <sheetName val="Server &amp; PAC Room"/>
      <sheetName val="BMS"/>
      <sheetName val="HVAC BOQ"/>
      <sheetName val="Estimate"/>
      <sheetName val="Measurements"/>
      <sheetName val="Tables"/>
      <sheetName val="Flooring"/>
      <sheetName val="Ceilings"/>
      <sheetName val="ACAD Finishes"/>
      <sheetName val="Site Details"/>
      <sheetName val="Chair"/>
      <sheetName val="Site Area Statement"/>
      <sheetName val="Doors"/>
      <sheetName val="BOQ LT"/>
      <sheetName val="MG"/>
      <sheetName val="VALIDATIONS"/>
      <sheetName val="Mat_Cost"/>
      <sheetName val="currency"/>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Index"/>
      <sheetName val="Misc. Data"/>
      <sheetName val="d-safe specs"/>
      <sheetName val="08.07.10헾】_x0005_????菈_x0013_"/>
      <sheetName val="08.07.10헾】_x0005__x0000__x0000"/>
      <sheetName val="08.07.10헾】_x0005_____ꎋ"/>
      <sheetName val="FT-05-02IsoBOM"/>
      <sheetName val="Deduction of assets"/>
      <sheetName val="08.07.10헾】_x0005_??_x0005__x0000__x0000_"/>
      <sheetName val="BHANDUP"/>
      <sheetName val="CON"/>
      <sheetName val="目录"/>
      <sheetName val="F&amp;B"/>
      <sheetName val="#REF"/>
      <sheetName val="Kitchen"/>
      <sheetName val="08.07.10헾】_x0005_??壀&quot;夌&quot;"/>
      <sheetName val="Cost Basis"/>
      <sheetName val="08.07.10헾】_x0005_??헾⿂_x0005__x0000_"/>
      <sheetName val="08.07.10헾】_x0005_????懇"/>
      <sheetName val="08.07.10헾】_x0005_??ꮸ⽚_x0005__x0000_"/>
      <sheetName val="08.07.10헾】_x0005_??丵⼽_x0005__x0000_"/>
      <sheetName val="08.07.10헾】_x0005_"/>
      <sheetName val="08.07.10헾】_x0005_????癠'"/>
      <sheetName val="Main-Material"/>
      <sheetName val="Form-B"/>
      <sheetName val="Blr hire"/>
      <sheetName val="PRECAST-conc-AI"/>
      <sheetName val="Miscellan%ous_x0008_civil"/>
      <sheetName val="b`sic"/>
      <sheetName val="PRECAST lig(tconc_II"/>
      <sheetName val="Sqn_Abs"/>
      <sheetName val="calcul"/>
      <sheetName val=" _¢_x0002_&amp;"/>
      <sheetName val=" _¢_x0002_&amp;___ú5#_______"/>
      <sheetName val="Quote Sheet"/>
      <sheetName val="FORM7"/>
      <sheetName val="9"/>
      <sheetName val="BLOCK-A (MEA.SHEET)"/>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B3-B4-B5-_x0006__x0000_"/>
      <sheetName val="_x0000__x0017__x0000__x0012__x0000__x000f__x0000__x0012__x0000__x0013__x0000__x000a__x0000__x001a__x0000__x001b__x0000__x0017__x0000_"/>
      <sheetName val="VF Full Recon"/>
      <sheetName val="PITP3 COPY"/>
      <sheetName val="Meas."/>
      <sheetName val="Expenses Actual Vs. Budgeted"/>
      <sheetName val="Col up to plinth"/>
      <sheetName val="Footing"/>
      <sheetName val="segment_topsheet"/>
      <sheetName val="DSLP"/>
      <sheetName val="Load Details(B2)"/>
      <sheetName val="Works - Quote Sheet"/>
      <sheetName val="girder"/>
      <sheetName val="Rocker"/>
      <sheetName val="_21_07_10_N_SHIFT_MECH-FA"/>
      <sheetName val="Report"/>
      <sheetName val="98Price"/>
      <sheetName val="RCC,Ret. Wall"/>
      <sheetName val="Intro."/>
      <sheetName val="Gate 2"/>
      <sheetName val="Lab"/>
      <sheetName val=" _x000d_¢_x0002_&amp;_x0000__x0000__x0000_ú5#_x0000__x0000__x0000__x0000__x0000__x0000__x0000_"/>
      <sheetName val=" _x000d_¢_x0002_&amp;???ú5#???????"/>
      <sheetName val="Customize Your Invoice"/>
      <sheetName val="eq"/>
      <sheetName val="Name List"/>
      <sheetName val="_22_07_10_MECH-FþÕ"/>
      <sheetName val="starter"/>
      <sheetName val="SEW4"/>
      <sheetName val="UNIT"/>
      <sheetName val="CCY"/>
      <sheetName val="08.07.10_x0000__x0000_ⴠ_x0000__x0000__x0000_㭮㢝輜_x0018_"/>
      <sheetName val="预算"/>
      <sheetName val="電気設備表"/>
      <sheetName val="Projects"/>
      <sheetName val="Project Ignite"/>
      <sheetName val="INTRO"/>
      <sheetName val="2.civil-RA"/>
      <sheetName val="CT"/>
      <sheetName val="PT"/>
      <sheetName val="est"/>
      <sheetName val="ancillary"/>
      <sheetName val="Raw Data"/>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08.07.10헾】_x0005_??壀$夌$"/>
      <sheetName val="Fin. Assumpt. - SensitivitieH"/>
      <sheetName val="C-12"/>
      <sheetName val="CCTV_EST1"/>
      <sheetName val="KSt - Analysis "/>
      <sheetName val="Section Catalogue"/>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08.07.10 CIVIՌ_x0000_缀_x0000__x0000_"/>
      <sheetName val="Civil-BOQ"/>
      <sheetName val="Elec-BOQ"/>
      <sheetName val="Plumb-BOQ"/>
      <sheetName val="Lifts &amp; Escal-BOQ"/>
      <sheetName val="FIRE BOQ"/>
      <sheetName val="Costcal"/>
      <sheetName val="08.07.10헾】_x0005_??헾　_x0005__x0000_"/>
      <sheetName val="Fin. Assumpt. - Sensitivitie"/>
      <sheetName val="Form 6"/>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Deprec."/>
      <sheetName val="DOOR-WIND"/>
      <sheetName val="공사비 내역 (가)"/>
      <sheetName val="CIF COST ITEM"/>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TEXT"/>
      <sheetName val="VF_Full_Recon"/>
      <sheetName val="PITP3_COPY"/>
      <sheetName val="Meas_"/>
      <sheetName val="Cost_Basis"/>
      <sheetName val="08_07_10헾】??헾⿂"/>
      <sheetName val="08_07_10헾】????懇"/>
      <sheetName val="Expenses_Actual_Vs__Budgeted"/>
      <sheetName val="Col_up_to_plinth"/>
      <sheetName val="B3-B4-B5-"/>
      <sheetName val="_x000a_"/>
      <sheetName val="sept-plan"/>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PRECAST_lightconc-II6"/>
      <sheetName val="PRECAST_lightconc_II6"/>
      <sheetName val="College_Details6"/>
      <sheetName val="Personal_6"/>
      <sheetName val="Cleaning_&amp;_Grubbing6"/>
      <sheetName val="jidal_dam6"/>
      <sheetName val="fran_temp6"/>
      <sheetName val="kona_swit6"/>
      <sheetName val="template_(8)6"/>
      <sheetName val="template_(9)6"/>
      <sheetName val="OVER_HEADS6"/>
      <sheetName val="Cover_Sheet6"/>
      <sheetName val="BOQ_REV_A6"/>
      <sheetName val="PTB_(IO)6"/>
      <sheetName val="BMS_6"/>
      <sheetName val="TBAL9697_-group_wise__sdpl6"/>
      <sheetName val="SPT_vs_PHI6"/>
      <sheetName val="Quantity_Schedule5"/>
      <sheetName val="Revenue__Schedule_5"/>
      <sheetName val="Balance_works_-_Direct_Cost5"/>
      <sheetName val="Balance_works_-_Indirect_Cost5"/>
      <sheetName val="Fund_Plan5"/>
      <sheetName val="Bill_of_Resources5"/>
      <sheetName val="SITE_OVERHEADS4"/>
      <sheetName val="labour_coeff4"/>
      <sheetName val="beam-reinft-IIInd_floor4"/>
      <sheetName val="Tender_Summary4"/>
      <sheetName val="Costing_Upto_Mar'11_(2)4"/>
      <sheetName val="Site_Dev_BOQ4"/>
      <sheetName val="TAX_BILLS4"/>
      <sheetName val="CASH_BILLS4"/>
      <sheetName val="LABOUR_BILLS4"/>
      <sheetName val="puch_order4"/>
      <sheetName val="Sheet1_(2)4"/>
      <sheetName val="22_12_20114"/>
      <sheetName val="BOQ_(2)4"/>
      <sheetName val="Expenditure_plan4"/>
      <sheetName val="ORDER_BOOKING4"/>
      <sheetName val="Boq_Block_A4"/>
      <sheetName val="M-Book_for_Conc4"/>
      <sheetName val="M-Book_for_FW4"/>
      <sheetName val="Meas_-Hotel_Part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BOQ_Direct_selling_cost3"/>
      <sheetName val="scurve_calc_(2)3"/>
      <sheetName val="Direct_cost_shed_A-2_3"/>
      <sheetName val="Contract_Night_Staff3"/>
      <sheetName val="Contract_Day_Staff3"/>
      <sheetName val="Day_Shift3"/>
      <sheetName val="Night_Shift3"/>
      <sheetName val="St_co_91_5lvl3"/>
      <sheetName val="Civil_Boq3"/>
      <sheetName val="Fee_Rate_Summary3"/>
      <sheetName val="INPUT_SHEET3"/>
      <sheetName val="final_abstract3"/>
      <sheetName val="DI_Rate_Analysis4"/>
      <sheetName val="Economic_RisingMain__Ph-I4"/>
      <sheetName val="Fill_this_out_first___3"/>
      <sheetName val="Meas__Hotel_Part3"/>
      <sheetName val="Ave_wtd_rates3"/>
      <sheetName val="Material_3"/>
      <sheetName val="Labour_&amp;_Plant3"/>
      <sheetName val="Cashflow_projection3"/>
      <sheetName val="PA-_Consutant_3"/>
      <sheetName val="TBAL9697__group_wise__sdpl3"/>
      <sheetName val="Item-_Compact3"/>
      <sheetName val="Civil_Works3"/>
      <sheetName val="IO_List3"/>
      <sheetName val="Project_Details__3"/>
      <sheetName val="SP_Break_Up3"/>
      <sheetName val="cash_in_flow_Summary_JV_3"/>
      <sheetName val="water_prop_3"/>
      <sheetName val="GR_slab-reinft3"/>
      <sheetName val="Cost_Index3"/>
      <sheetName val="Sales_&amp;_Prod3"/>
      <sheetName val="MN_T_B_3"/>
      <sheetName val="Staff_Acco_3"/>
      <sheetName val="3cd_Annexure3"/>
      <sheetName val="Fin__Assumpt__-_Sensitivities3"/>
      <sheetName val="Bill_13"/>
      <sheetName val="Bill_23"/>
      <sheetName val="Bill_33"/>
      <sheetName val="Bill_43"/>
      <sheetName val="Bill_53"/>
      <sheetName val="Bill_63"/>
      <sheetName val="Bill_73"/>
      <sheetName val="1_Civil-RA3"/>
      <sheetName val="F20_Risk_Analysis3"/>
      <sheetName val="Change_Order_Log3"/>
      <sheetName val="2000_MOR3"/>
      <sheetName val="_09_07_10_M顅ᎆ뤀ᨇ԰?缀?3"/>
      <sheetName val="Labour_productivity3"/>
      <sheetName val="Structure_Bills_Qty3"/>
      <sheetName val="Prelims_Breakup4"/>
      <sheetName val="Rate_analysis-_BOQ_1_3"/>
      <sheetName val="Driveway_Beams3"/>
      <sheetName val="INDIGINEOUS_ITEMS_3"/>
      <sheetName val="_09_07_10_M顅ᎆ뤀ᨇ԰3"/>
      <sheetName val="_09_07_10_M顅ᎆ뤀ᨇ԰_缀_3"/>
      <sheetName val="Eqpmnt_Plng3"/>
      <sheetName val="LABOUR_RATE3"/>
      <sheetName val="Material_Rate3"/>
      <sheetName val="Switch_V163"/>
      <sheetName val="Assumption_Inputs3"/>
      <sheetName val="Debits_as_on_12_04_082"/>
      <sheetName val="Cat_A_Change_Control3"/>
      <sheetName val="Rate_Analysis3"/>
      <sheetName val="Phase_13"/>
      <sheetName val="Pacakges_split3"/>
      <sheetName val="AutoOpen_Stub_Data3"/>
      <sheetName val="T-P1,_FINISHES_WORKING_3"/>
      <sheetName val="Assumption_&amp;_Exclusion3"/>
      <sheetName val="DEINKING(ANNEX_1)3"/>
      <sheetName val="External_Doors3"/>
      <sheetName val="Theo_Cons-June'102"/>
      <sheetName val="Invoice_Tracker2"/>
      <sheetName val="Income_Statement2"/>
      <sheetName val="STAFFSCHED_2"/>
      <sheetName val="Data_Sheet2"/>
      <sheetName val="India_F&amp;S_Template2"/>
      <sheetName val="_bus_bay2"/>
      <sheetName val="doq_42"/>
      <sheetName val="doq_22"/>
      <sheetName val="Grade_Slab_-13"/>
      <sheetName val="Grade_Slab_-23"/>
      <sheetName val="Grade_slab-33"/>
      <sheetName val="Grade_slab_-43"/>
      <sheetName val="Grade_slab_-53"/>
      <sheetName val="Grade_slab_-63"/>
      <sheetName val="Factor_Sheet3"/>
      <sheetName val="11B_2"/>
      <sheetName val="ACAD_Finishes2"/>
      <sheetName val="Site_Details2"/>
      <sheetName val="Site_Area_Statement2"/>
      <sheetName val="Summary_WG2"/>
      <sheetName val="BOQ_LT2"/>
      <sheetName val="14_07_10_CIVIL_W [2"/>
      <sheetName val="Deduction_of_assets2"/>
      <sheetName val="AFAS_2"/>
      <sheetName val="RDS_&amp;_WLD2"/>
      <sheetName val="PA_System2"/>
      <sheetName val="Server_&amp;_PAC_Room2"/>
      <sheetName val="HVAC_BOQ2"/>
      <sheetName val="VF_Full_Recon2"/>
      <sheetName val="PITP3_COPY2"/>
      <sheetName val="Meas_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Cost_Basis2"/>
      <sheetName val="BLOCK-A_(MEA_SHEET)2"/>
      <sheetName val="Expenses_Actual_Vs__Budgeted2"/>
      <sheetName val="Col_up_to_plinth2"/>
      <sheetName val="MASTER_RATE_ANALYSIS2"/>
      <sheetName val="Load_Details(B2)2"/>
      <sheetName val="Works_-_Quote_Sheet2"/>
      <sheetName val="08_07_10헾】"/>
      <sheetName val="Misc__Data"/>
      <sheetName val="Form_6"/>
      <sheetName val="__¢&amp;"/>
      <sheetName val="__¢&amp;___ú5#_______"/>
      <sheetName val="Lifts_&amp;_Escal-BOQ"/>
      <sheetName val="FIRE_BOQ"/>
      <sheetName val="R.A."/>
      <sheetName val="Cash Flow Input Data_ISC"/>
      <sheetName val="Interface_SC"/>
      <sheetName val="Calc_ISC"/>
      <sheetName val="Calc_SC"/>
      <sheetName val="Interface_ISC"/>
      <sheetName val="GD"/>
      <sheetName val="beam-reinft-machine rm"/>
      <sheetName val="grid"/>
      <sheetName val="Publicbuilding"/>
      <sheetName val="LEVEL SHEET"/>
      <sheetName val="CPIPE2"/>
      <sheetName val="BLK2"/>
      <sheetName val="BLK3"/>
      <sheetName val="E &amp; R"/>
      <sheetName val="radar"/>
      <sheetName val="UG"/>
      <sheetName val="Material&amp;equipment"/>
      <sheetName val="_ ¢&amp;ú5#"/>
      <sheetName val="_ ¢&amp;???ú5#???????"/>
      <sheetName val="Codes"/>
      <sheetName val="WORK TABLE"/>
      <sheetName val="_x0000__x0017__x0000__x0012__x0000__x000f__x0000__x0012__x0000__x0013__x0000_ _x0000__x001a__x0000__x001b__x0000__x0017__x0000_"/>
      <sheetName val="basdat"/>
      <sheetName val="maing1"/>
      <sheetName val="SOR"/>
      <sheetName val="월선수금"/>
      <sheetName val="PROCTOR"/>
      <sheetName val="precast RC element"/>
      <sheetName val="08.07.10헾】_x0005_??苈ô헾⼤"/>
      <sheetName val="RA BILL - 1"/>
      <sheetName val="Tax Inv"/>
      <sheetName val="Tax Inv (Client)"/>
      <sheetName val="Guide"/>
      <sheetName val="ETC Plant Cost"/>
      <sheetName val="Array"/>
      <sheetName val="Array (2)"/>
      <sheetName val=" _¢_x0002_&amp;_x0000__x0000__x0000"/>
      <sheetName val="PIPELINE"/>
      <sheetName val="CIVIL"/>
      <sheetName val="Eqpmnt Pln_x0000_"/>
      <sheetName val="Eqpmnt PlnH"/>
      <sheetName val="Eqpmnt PlnÄ"/>
      <sheetName val="PROG_DATA"/>
      <sheetName val="Footing "/>
      <sheetName val="General Input"/>
      <sheetName val="08_07_10헾】??ꮸ⽚"/>
      <sheetName val="08_07_10헾】??丵⼽"/>
      <sheetName val="08_07_10헾】????癠'"/>
      <sheetName val="Intro_"/>
      <sheetName val="Gate_2"/>
      <sheetName val="Name_List"/>
      <sheetName val="Project_Ignite"/>
      <sheetName val="Customize_Your_Invoice"/>
      <sheetName val="08_07_10헾】??壀$夌$"/>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Blr_hire2"/>
      <sheetName val="PRECAST_lig(tconc_II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Basement Budget"/>
      <sheetName val="RES-PLANNING"/>
      <sheetName val="dummy"/>
      <sheetName val="inter"/>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PointNo.5"/>
      <sheetName val="Progress"/>
      <sheetName val="Form_61"/>
      <sheetName val="Lifts_&amp;_Escal-BOQ1"/>
      <sheetName val="FIRE_BOQ1"/>
      <sheetName val="Rate_analysis_civil"/>
      <sheetName val="Fin__Assumpt__-_Sensitivitie"/>
      <sheetName val=" _x000a_¢_x0002_&amp;_x0000__x0000_"/>
      <sheetName val="14.07.10@"/>
      <sheetName val="14.07.10Á_x000c__x0003_&amp;"/>
      <sheetName val="08.07.10헾】_x0005_____菈_x0013_"/>
      <sheetName val="  ¢_x0002_&amp;"/>
      <sheetName val="  ¢_x0002_&amp;___ú5#_______"/>
      <sheetName val="14.07.10 CIVIL W _"/>
      <sheetName val="14.07.10@^__x0001_&amp;"/>
      <sheetName val="_x0001_"/>
      <sheetName val="Con0304"/>
      <sheetName val="MS Loan repayments"/>
      <sheetName val="ᬀᜀሀༀሀ_x0000__x0000__x0000__x0000__x0000__x0000__x0000__x0000__x0000__x0000__x0000__x0000__x0000_"/>
      <sheetName val="08.07.10헾】_x0005_??헾⽀_x0005__x0000_"/>
      <sheetName val="08.07.10헾】_x0005_??헾⾑_x0005__x0000_"/>
      <sheetName val="ᬀᜀሀༀሀ"/>
      <sheetName val="08_07_10헾】??헾⽀"/>
      <sheetName val="08_07_10헾】??헾⾑"/>
      <sheetName val="Input"/>
      <sheetName val="OpTrack"/>
      <sheetName val="Erection"/>
      <sheetName val="Cumulative Karnatka Purchase"/>
      <sheetName val="Purchase---"/>
      <sheetName val="Reco- Project wise"/>
      <sheetName val="Purchase head Wise"/>
      <sheetName val="Reco"/>
      <sheetName val="List of Project"/>
      <sheetName val="Sheet5"/>
      <sheetName val="Cumulative Karnatka Purchas (2"/>
      <sheetName val="Pivot table"/>
      <sheetName val="BL Staff"/>
      <sheetName val="Temporary"/>
      <sheetName val="P-II_Cement_Reconkiliation2"/>
      <sheetName val="Varthur 1"/>
      <sheetName val="Deprec_"/>
      <sheetName val="Deprec_1"/>
      <sheetName val="R_A_"/>
      <sheetName val="Master data"/>
      <sheetName val="SALA-002"/>
      <sheetName val="Material List "/>
      <sheetName val="Summary output"/>
      <sheetName val="old_serial no."/>
      <sheetName val="tot_ass_9697"/>
      <sheetName val="Shuttering Material"/>
      <sheetName val="Detail In Door Stad"/>
      <sheetName val="ST CODE"/>
      <sheetName val="Jafiliya"/>
      <sheetName val="Oud Metha"/>
      <sheetName val="Port Saeed"/>
      <sheetName val="Al Wasl"/>
      <sheetName val="Zabeel"/>
      <sheetName val="œheet3"/>
      <sheetName val=" "/>
      <sheetName val="  ¢_x0002_&amp;_x0000__x0000_"/>
    </sheetNames>
    <sheetDataSet>
      <sheetData sheetId="0" refreshError="1">
        <row r="19">
          <cell r="J19">
            <v>1.0499999999999999E-3</v>
          </cell>
        </row>
        <row r="20">
          <cell r="J20">
            <v>0.15082999999999999</v>
          </cell>
          <cell r="K20">
            <v>0.10083</v>
          </cell>
        </row>
      </sheetData>
      <sheetData sheetId="1" refreshError="1"/>
      <sheetData sheetId="2"/>
      <sheetData sheetId="3"/>
      <sheetData sheetId="4">
        <row r="19">
          <cell r="J19">
            <v>1.0499999999999999E-3</v>
          </cell>
        </row>
      </sheetData>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ow r="19">
          <cell r="J19">
            <v>1.0499999999999999E-3</v>
          </cell>
        </row>
      </sheetData>
      <sheetData sheetId="37">
        <row r="19">
          <cell r="J19">
            <v>1.0499999999999999E-3</v>
          </cell>
        </row>
      </sheetData>
      <sheetData sheetId="38"/>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19">
          <cell r="J19">
            <v>1.0499999999999999E-3</v>
          </cell>
        </row>
      </sheetData>
      <sheetData sheetId="70">
        <row r="19">
          <cell r="J19">
            <v>1.0499999999999999E-3</v>
          </cell>
        </row>
      </sheetData>
      <sheetData sheetId="71" refreshError="1"/>
      <sheetData sheetId="72" refreshError="1"/>
      <sheetData sheetId="73"/>
      <sheetData sheetId="74"/>
      <sheetData sheetId="75"/>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19">
          <cell r="J19">
            <v>1.0499999999999999E-3</v>
          </cell>
        </row>
      </sheetData>
      <sheetData sheetId="1784" refreshError="1"/>
      <sheetData sheetId="1785" refreshError="1"/>
      <sheetData sheetId="1786" refreshError="1"/>
      <sheetData sheetId="1787" refreshError="1"/>
      <sheetData sheetId="1788" refreshError="1"/>
      <sheetData sheetId="1789">
        <row r="19">
          <cell r="J19">
            <v>1.0499999999999999E-3</v>
          </cell>
        </row>
      </sheetData>
      <sheetData sheetId="1790">
        <row r="19">
          <cell r="J19">
            <v>1.0499999999999999E-3</v>
          </cell>
        </row>
      </sheetData>
      <sheetData sheetId="1791">
        <row r="19">
          <cell r="J19">
            <v>1.0499999999999999E-3</v>
          </cell>
        </row>
      </sheetData>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ow r="19">
          <cell r="J19">
            <v>1.0499999999999999E-3</v>
          </cell>
        </row>
      </sheetData>
      <sheetData sheetId="1809" refreshError="1"/>
      <sheetData sheetId="1810">
        <row r="19">
          <cell r="J19">
            <v>1.0499999999999999E-3</v>
          </cell>
        </row>
      </sheetData>
      <sheetData sheetId="1811">
        <row r="19">
          <cell r="J19">
            <v>1.0499999999999999E-3</v>
          </cell>
        </row>
      </sheetData>
      <sheetData sheetId="1812">
        <row r="19">
          <cell r="J19">
            <v>1.0499999999999999E-3</v>
          </cell>
        </row>
      </sheetData>
      <sheetData sheetId="1813" refreshError="1"/>
      <sheetData sheetId="1814" refreshError="1"/>
      <sheetData sheetId="1815">
        <row r="19">
          <cell r="J19">
            <v>1.0499999999999999E-3</v>
          </cell>
        </row>
      </sheetData>
      <sheetData sheetId="1816">
        <row r="19">
          <cell r="J19">
            <v>1.0499999999999999E-3</v>
          </cell>
        </row>
      </sheetData>
      <sheetData sheetId="1817">
        <row r="19">
          <cell r="J19">
            <v>1.0499999999999999E-3</v>
          </cell>
        </row>
      </sheetData>
      <sheetData sheetId="1818">
        <row r="19">
          <cell r="J19">
            <v>1.0499999999999999E-3</v>
          </cell>
        </row>
      </sheetData>
      <sheetData sheetId="1819">
        <row r="19">
          <cell r="J19">
            <v>1.0499999999999999E-3</v>
          </cell>
        </row>
      </sheetData>
      <sheetData sheetId="1820">
        <row r="19">
          <cell r="J19">
            <v>1.0499999999999999E-3</v>
          </cell>
        </row>
      </sheetData>
      <sheetData sheetId="1821">
        <row r="19">
          <cell r="J19">
            <v>1.0499999999999999E-3</v>
          </cell>
        </row>
      </sheetData>
      <sheetData sheetId="1822">
        <row r="19">
          <cell r="J19">
            <v>1.0499999999999999E-3</v>
          </cell>
        </row>
      </sheetData>
      <sheetData sheetId="1823">
        <row r="19">
          <cell r="J19">
            <v>1.0499999999999999E-3</v>
          </cell>
        </row>
      </sheetData>
      <sheetData sheetId="1824">
        <row r="19">
          <cell r="J19">
            <v>1.0499999999999999E-3</v>
          </cell>
        </row>
      </sheetData>
      <sheetData sheetId="1825">
        <row r="19">
          <cell r="J19">
            <v>1.0499999999999999E-3</v>
          </cell>
        </row>
      </sheetData>
      <sheetData sheetId="1826">
        <row r="19">
          <cell r="J19">
            <v>1.0499999999999999E-3</v>
          </cell>
        </row>
      </sheetData>
      <sheetData sheetId="1827">
        <row r="19">
          <cell r="J19">
            <v>1.0499999999999999E-3</v>
          </cell>
        </row>
      </sheetData>
      <sheetData sheetId="1828">
        <row r="19">
          <cell r="J19">
            <v>1.0499999999999999E-3</v>
          </cell>
        </row>
      </sheetData>
      <sheetData sheetId="1829">
        <row r="19">
          <cell r="J19">
            <v>1.0499999999999999E-3</v>
          </cell>
        </row>
      </sheetData>
      <sheetData sheetId="1830">
        <row r="19">
          <cell r="J19">
            <v>1.0499999999999999E-3</v>
          </cell>
        </row>
      </sheetData>
      <sheetData sheetId="1831">
        <row r="19">
          <cell r="J19">
            <v>1.0499999999999999E-3</v>
          </cell>
        </row>
      </sheetData>
      <sheetData sheetId="1832">
        <row r="19">
          <cell r="J19">
            <v>1.0499999999999999E-3</v>
          </cell>
        </row>
      </sheetData>
      <sheetData sheetId="1833">
        <row r="19">
          <cell r="J19">
            <v>1.0499999999999999E-3</v>
          </cell>
        </row>
      </sheetData>
      <sheetData sheetId="1834">
        <row r="19">
          <cell r="J19">
            <v>1.0499999999999999E-3</v>
          </cell>
        </row>
      </sheetData>
      <sheetData sheetId="1835">
        <row r="19">
          <cell r="J19">
            <v>1.0499999999999999E-3</v>
          </cell>
        </row>
      </sheetData>
      <sheetData sheetId="1836">
        <row r="19">
          <cell r="J19">
            <v>1.0499999999999999E-3</v>
          </cell>
        </row>
      </sheetData>
      <sheetData sheetId="1837">
        <row r="19">
          <cell r="J19">
            <v>1.0499999999999999E-3</v>
          </cell>
        </row>
      </sheetData>
      <sheetData sheetId="1838">
        <row r="19">
          <cell r="J19">
            <v>1.0499999999999999E-3</v>
          </cell>
        </row>
      </sheetData>
      <sheetData sheetId="1839">
        <row r="19">
          <cell r="J19">
            <v>1.0499999999999999E-3</v>
          </cell>
        </row>
      </sheetData>
      <sheetData sheetId="1840">
        <row r="19">
          <cell r="J19">
            <v>1.0499999999999999E-3</v>
          </cell>
        </row>
      </sheetData>
      <sheetData sheetId="1841">
        <row r="19">
          <cell r="J19">
            <v>1.0499999999999999E-3</v>
          </cell>
        </row>
      </sheetData>
      <sheetData sheetId="1842">
        <row r="19">
          <cell r="J19">
            <v>1.0499999999999999E-3</v>
          </cell>
        </row>
      </sheetData>
      <sheetData sheetId="1843">
        <row r="19">
          <cell r="J19">
            <v>1.0499999999999999E-3</v>
          </cell>
        </row>
      </sheetData>
      <sheetData sheetId="1844">
        <row r="19">
          <cell r="J19">
            <v>1.0499999999999999E-3</v>
          </cell>
        </row>
      </sheetData>
      <sheetData sheetId="1845">
        <row r="19">
          <cell r="J19">
            <v>1.0499999999999999E-3</v>
          </cell>
        </row>
      </sheetData>
      <sheetData sheetId="1846">
        <row r="19">
          <cell r="J19">
            <v>1.0499999999999999E-3</v>
          </cell>
        </row>
      </sheetData>
      <sheetData sheetId="1847">
        <row r="19">
          <cell r="J19">
            <v>1.0499999999999999E-3</v>
          </cell>
        </row>
      </sheetData>
      <sheetData sheetId="1848">
        <row r="19">
          <cell r="J19">
            <v>1.0499999999999999E-3</v>
          </cell>
        </row>
      </sheetData>
      <sheetData sheetId="1849">
        <row r="19">
          <cell r="J19">
            <v>1.0499999999999999E-3</v>
          </cell>
        </row>
      </sheetData>
      <sheetData sheetId="1850">
        <row r="19">
          <cell r="J19">
            <v>1.0499999999999999E-3</v>
          </cell>
        </row>
      </sheetData>
      <sheetData sheetId="1851">
        <row r="19">
          <cell r="J19">
            <v>1.0499999999999999E-3</v>
          </cell>
        </row>
      </sheetData>
      <sheetData sheetId="1852">
        <row r="19">
          <cell r="J19">
            <v>1.0499999999999999E-3</v>
          </cell>
        </row>
      </sheetData>
      <sheetData sheetId="1853">
        <row r="19">
          <cell r="J19">
            <v>1.0499999999999999E-3</v>
          </cell>
        </row>
      </sheetData>
      <sheetData sheetId="1854">
        <row r="19">
          <cell r="J19">
            <v>1.0499999999999999E-3</v>
          </cell>
        </row>
      </sheetData>
      <sheetData sheetId="1855">
        <row r="19">
          <cell r="J19">
            <v>1.0499999999999999E-3</v>
          </cell>
        </row>
      </sheetData>
      <sheetData sheetId="1856">
        <row r="19">
          <cell r="J19">
            <v>1.0499999999999999E-3</v>
          </cell>
        </row>
      </sheetData>
      <sheetData sheetId="1857">
        <row r="19">
          <cell r="J19">
            <v>1.0499999999999999E-3</v>
          </cell>
        </row>
      </sheetData>
      <sheetData sheetId="1858">
        <row r="19">
          <cell r="J19">
            <v>1.0499999999999999E-3</v>
          </cell>
        </row>
      </sheetData>
      <sheetData sheetId="1859">
        <row r="19">
          <cell r="J19">
            <v>1.0499999999999999E-3</v>
          </cell>
        </row>
      </sheetData>
      <sheetData sheetId="1860">
        <row r="19">
          <cell r="J19">
            <v>1.0499999999999999E-3</v>
          </cell>
        </row>
      </sheetData>
      <sheetData sheetId="1861">
        <row r="19">
          <cell r="J19">
            <v>1.0499999999999999E-3</v>
          </cell>
        </row>
      </sheetData>
      <sheetData sheetId="1862">
        <row r="19">
          <cell r="J19">
            <v>1.0499999999999999E-3</v>
          </cell>
        </row>
      </sheetData>
      <sheetData sheetId="1863">
        <row r="19">
          <cell r="J19">
            <v>1.0499999999999999E-3</v>
          </cell>
        </row>
      </sheetData>
      <sheetData sheetId="1864">
        <row r="19">
          <cell r="J19">
            <v>1.0499999999999999E-3</v>
          </cell>
        </row>
      </sheetData>
      <sheetData sheetId="1865">
        <row r="19">
          <cell r="J19">
            <v>1.0499999999999999E-3</v>
          </cell>
        </row>
      </sheetData>
      <sheetData sheetId="1866">
        <row r="19">
          <cell r="J19">
            <v>1.0499999999999999E-3</v>
          </cell>
        </row>
      </sheetData>
      <sheetData sheetId="1867">
        <row r="19">
          <cell r="J19">
            <v>1.0499999999999999E-3</v>
          </cell>
        </row>
      </sheetData>
      <sheetData sheetId="1868">
        <row r="19">
          <cell r="J19">
            <v>1.0499999999999999E-3</v>
          </cell>
        </row>
      </sheetData>
      <sheetData sheetId="1869">
        <row r="19">
          <cell r="J19">
            <v>1.0499999999999999E-3</v>
          </cell>
        </row>
      </sheetData>
      <sheetData sheetId="1870">
        <row r="19">
          <cell r="J19">
            <v>1.0499999999999999E-3</v>
          </cell>
        </row>
      </sheetData>
      <sheetData sheetId="1871">
        <row r="19">
          <cell r="J19">
            <v>1.0499999999999999E-3</v>
          </cell>
        </row>
      </sheetData>
      <sheetData sheetId="1872">
        <row r="19">
          <cell r="J19">
            <v>1.0499999999999999E-3</v>
          </cell>
        </row>
      </sheetData>
      <sheetData sheetId="1873">
        <row r="19">
          <cell r="J19">
            <v>1.0499999999999999E-3</v>
          </cell>
        </row>
      </sheetData>
      <sheetData sheetId="1874">
        <row r="19">
          <cell r="J19">
            <v>1.0499999999999999E-3</v>
          </cell>
        </row>
      </sheetData>
      <sheetData sheetId="1875">
        <row r="19">
          <cell r="J19">
            <v>1.0499999999999999E-3</v>
          </cell>
        </row>
      </sheetData>
      <sheetData sheetId="1876">
        <row r="19">
          <cell r="J19">
            <v>1.0499999999999999E-3</v>
          </cell>
        </row>
      </sheetData>
      <sheetData sheetId="1877">
        <row r="19">
          <cell r="J19">
            <v>1.0499999999999999E-3</v>
          </cell>
        </row>
      </sheetData>
      <sheetData sheetId="1878">
        <row r="19">
          <cell r="J19">
            <v>1.0499999999999999E-3</v>
          </cell>
        </row>
      </sheetData>
      <sheetData sheetId="1879">
        <row r="19">
          <cell r="J19">
            <v>1.0499999999999999E-3</v>
          </cell>
        </row>
      </sheetData>
      <sheetData sheetId="1880">
        <row r="19">
          <cell r="J19">
            <v>1.0499999999999999E-3</v>
          </cell>
        </row>
      </sheetData>
      <sheetData sheetId="1881">
        <row r="19">
          <cell r="J19">
            <v>1.0499999999999999E-3</v>
          </cell>
        </row>
      </sheetData>
      <sheetData sheetId="1882">
        <row r="19">
          <cell r="J19">
            <v>1.0499999999999999E-3</v>
          </cell>
        </row>
      </sheetData>
      <sheetData sheetId="1883">
        <row r="19">
          <cell r="J19">
            <v>1.0499999999999999E-3</v>
          </cell>
        </row>
      </sheetData>
      <sheetData sheetId="1884">
        <row r="19">
          <cell r="J19">
            <v>1.0499999999999999E-3</v>
          </cell>
        </row>
      </sheetData>
      <sheetData sheetId="1885">
        <row r="19">
          <cell r="J19">
            <v>1.0499999999999999E-3</v>
          </cell>
        </row>
      </sheetData>
      <sheetData sheetId="1886">
        <row r="19">
          <cell r="J19">
            <v>1.0499999999999999E-3</v>
          </cell>
        </row>
      </sheetData>
      <sheetData sheetId="1887">
        <row r="19">
          <cell r="J19">
            <v>1.0499999999999999E-3</v>
          </cell>
        </row>
      </sheetData>
      <sheetData sheetId="1888">
        <row r="19">
          <cell r="J19">
            <v>1.0499999999999999E-3</v>
          </cell>
        </row>
      </sheetData>
      <sheetData sheetId="1889">
        <row r="19">
          <cell r="J19">
            <v>1.0499999999999999E-3</v>
          </cell>
        </row>
      </sheetData>
      <sheetData sheetId="1890">
        <row r="19">
          <cell r="J19">
            <v>1.0499999999999999E-3</v>
          </cell>
        </row>
      </sheetData>
      <sheetData sheetId="1891">
        <row r="19">
          <cell r="J19">
            <v>1.0499999999999999E-3</v>
          </cell>
        </row>
      </sheetData>
      <sheetData sheetId="1892">
        <row r="19">
          <cell r="J19">
            <v>1.0499999999999999E-3</v>
          </cell>
        </row>
      </sheetData>
      <sheetData sheetId="1893">
        <row r="19">
          <cell r="J19">
            <v>1.0499999999999999E-3</v>
          </cell>
        </row>
      </sheetData>
      <sheetData sheetId="1894">
        <row r="19">
          <cell r="J19">
            <v>1.0499999999999999E-3</v>
          </cell>
        </row>
      </sheetData>
      <sheetData sheetId="1895">
        <row r="19">
          <cell r="J19">
            <v>1.0499999999999999E-3</v>
          </cell>
        </row>
      </sheetData>
      <sheetData sheetId="1896">
        <row r="19">
          <cell r="J19">
            <v>1.0499999999999999E-3</v>
          </cell>
        </row>
      </sheetData>
      <sheetData sheetId="1897">
        <row r="19">
          <cell r="J19">
            <v>1.0499999999999999E-3</v>
          </cell>
        </row>
      </sheetData>
      <sheetData sheetId="1898">
        <row r="19">
          <cell r="J19">
            <v>1.0499999999999999E-3</v>
          </cell>
        </row>
      </sheetData>
      <sheetData sheetId="1899">
        <row r="19">
          <cell r="J19">
            <v>1.0499999999999999E-3</v>
          </cell>
        </row>
      </sheetData>
      <sheetData sheetId="1900">
        <row r="19">
          <cell r="J19">
            <v>1.0499999999999999E-3</v>
          </cell>
        </row>
      </sheetData>
      <sheetData sheetId="1901">
        <row r="19">
          <cell r="J19">
            <v>1.0499999999999999E-3</v>
          </cell>
        </row>
      </sheetData>
      <sheetData sheetId="1902">
        <row r="19">
          <cell r="J19">
            <v>1.0499999999999999E-3</v>
          </cell>
        </row>
      </sheetData>
      <sheetData sheetId="1903">
        <row r="19">
          <cell r="J19">
            <v>1.0499999999999999E-3</v>
          </cell>
        </row>
      </sheetData>
      <sheetData sheetId="1904">
        <row r="19">
          <cell r="J19">
            <v>1.0499999999999999E-3</v>
          </cell>
        </row>
      </sheetData>
      <sheetData sheetId="1905">
        <row r="19">
          <cell r="J19">
            <v>1.0499999999999999E-3</v>
          </cell>
        </row>
      </sheetData>
      <sheetData sheetId="1906">
        <row r="19">
          <cell r="J19">
            <v>1.0499999999999999E-3</v>
          </cell>
        </row>
      </sheetData>
      <sheetData sheetId="1907">
        <row r="19">
          <cell r="J19">
            <v>1.0499999999999999E-3</v>
          </cell>
        </row>
      </sheetData>
      <sheetData sheetId="1908">
        <row r="19">
          <cell r="J19">
            <v>1.0499999999999999E-3</v>
          </cell>
        </row>
      </sheetData>
      <sheetData sheetId="1909">
        <row r="19">
          <cell r="J19">
            <v>1.0499999999999999E-3</v>
          </cell>
        </row>
      </sheetData>
      <sheetData sheetId="1910">
        <row r="19">
          <cell r="J19">
            <v>1.0499999999999999E-3</v>
          </cell>
        </row>
      </sheetData>
      <sheetData sheetId="1911">
        <row r="19">
          <cell r="J19">
            <v>1.0499999999999999E-3</v>
          </cell>
        </row>
      </sheetData>
      <sheetData sheetId="1912">
        <row r="19">
          <cell r="J19">
            <v>1.0499999999999999E-3</v>
          </cell>
        </row>
      </sheetData>
      <sheetData sheetId="1913">
        <row r="19">
          <cell r="J19">
            <v>1.0499999999999999E-3</v>
          </cell>
        </row>
      </sheetData>
      <sheetData sheetId="1914">
        <row r="19">
          <cell r="J19">
            <v>1.0499999999999999E-3</v>
          </cell>
        </row>
      </sheetData>
      <sheetData sheetId="1915">
        <row r="19">
          <cell r="J19">
            <v>1.0499999999999999E-3</v>
          </cell>
        </row>
      </sheetData>
      <sheetData sheetId="1916">
        <row r="19">
          <cell r="J19">
            <v>1.0499999999999999E-3</v>
          </cell>
        </row>
      </sheetData>
      <sheetData sheetId="1917">
        <row r="19">
          <cell r="J19">
            <v>1.0499999999999999E-3</v>
          </cell>
        </row>
      </sheetData>
      <sheetData sheetId="1918">
        <row r="19">
          <cell r="J19">
            <v>1.0499999999999999E-3</v>
          </cell>
        </row>
      </sheetData>
      <sheetData sheetId="1919">
        <row r="19">
          <cell r="J19">
            <v>1.0499999999999999E-3</v>
          </cell>
        </row>
      </sheetData>
      <sheetData sheetId="1920">
        <row r="19">
          <cell r="J19">
            <v>1.0499999999999999E-3</v>
          </cell>
        </row>
      </sheetData>
      <sheetData sheetId="1921">
        <row r="19">
          <cell r="J19">
            <v>1.0499999999999999E-3</v>
          </cell>
        </row>
      </sheetData>
      <sheetData sheetId="1922">
        <row r="19">
          <cell r="J19">
            <v>1.0499999999999999E-3</v>
          </cell>
        </row>
      </sheetData>
      <sheetData sheetId="1923">
        <row r="19">
          <cell r="J19">
            <v>1.0499999999999999E-3</v>
          </cell>
        </row>
      </sheetData>
      <sheetData sheetId="1924">
        <row r="19">
          <cell r="J19">
            <v>1.0499999999999999E-3</v>
          </cell>
        </row>
      </sheetData>
      <sheetData sheetId="1925">
        <row r="19">
          <cell r="J19">
            <v>1.0499999999999999E-3</v>
          </cell>
        </row>
      </sheetData>
      <sheetData sheetId="1926">
        <row r="19">
          <cell r="J19">
            <v>1.0499999999999999E-3</v>
          </cell>
        </row>
      </sheetData>
      <sheetData sheetId="1927">
        <row r="19">
          <cell r="J19">
            <v>1.0499999999999999E-3</v>
          </cell>
        </row>
      </sheetData>
      <sheetData sheetId="1928">
        <row r="19">
          <cell r="J19">
            <v>1.0499999999999999E-3</v>
          </cell>
        </row>
      </sheetData>
      <sheetData sheetId="1929">
        <row r="19">
          <cell r="J19">
            <v>1.0499999999999999E-3</v>
          </cell>
        </row>
      </sheetData>
      <sheetData sheetId="1930">
        <row r="19">
          <cell r="J19">
            <v>1.0499999999999999E-3</v>
          </cell>
        </row>
      </sheetData>
      <sheetData sheetId="1931">
        <row r="19">
          <cell r="J19">
            <v>1.0499999999999999E-3</v>
          </cell>
        </row>
      </sheetData>
      <sheetData sheetId="1932">
        <row r="19">
          <cell r="J19">
            <v>1.0499999999999999E-3</v>
          </cell>
        </row>
      </sheetData>
      <sheetData sheetId="1933">
        <row r="19">
          <cell r="J19">
            <v>1.0499999999999999E-3</v>
          </cell>
        </row>
      </sheetData>
      <sheetData sheetId="1934">
        <row r="19">
          <cell r="J19">
            <v>1.0499999999999999E-3</v>
          </cell>
        </row>
      </sheetData>
      <sheetData sheetId="1935">
        <row r="19">
          <cell r="J19">
            <v>1.0499999999999999E-3</v>
          </cell>
        </row>
      </sheetData>
      <sheetData sheetId="1936">
        <row r="19">
          <cell r="J19">
            <v>1.0499999999999999E-3</v>
          </cell>
        </row>
      </sheetData>
      <sheetData sheetId="1937">
        <row r="19">
          <cell r="J19">
            <v>1.0499999999999999E-3</v>
          </cell>
        </row>
      </sheetData>
      <sheetData sheetId="1938">
        <row r="19">
          <cell r="J19">
            <v>1.0499999999999999E-3</v>
          </cell>
        </row>
      </sheetData>
      <sheetData sheetId="1939">
        <row r="19">
          <cell r="J19">
            <v>1.0499999999999999E-3</v>
          </cell>
        </row>
      </sheetData>
      <sheetData sheetId="1940">
        <row r="19">
          <cell r="J19">
            <v>1.0499999999999999E-3</v>
          </cell>
        </row>
      </sheetData>
      <sheetData sheetId="1941">
        <row r="19">
          <cell r="J19">
            <v>1.0499999999999999E-3</v>
          </cell>
        </row>
      </sheetData>
      <sheetData sheetId="1942">
        <row r="19">
          <cell r="J19">
            <v>1.0499999999999999E-3</v>
          </cell>
        </row>
      </sheetData>
      <sheetData sheetId="1943">
        <row r="19">
          <cell r="J19">
            <v>1.0499999999999999E-3</v>
          </cell>
        </row>
      </sheetData>
      <sheetData sheetId="1944">
        <row r="19">
          <cell r="J19">
            <v>1.0499999999999999E-3</v>
          </cell>
        </row>
      </sheetData>
      <sheetData sheetId="1945">
        <row r="19">
          <cell r="J19">
            <v>1.0499999999999999E-3</v>
          </cell>
        </row>
      </sheetData>
      <sheetData sheetId="1946">
        <row r="19">
          <cell r="J19">
            <v>1.0499999999999999E-3</v>
          </cell>
        </row>
      </sheetData>
      <sheetData sheetId="1947">
        <row r="19">
          <cell r="J19">
            <v>1.0499999999999999E-3</v>
          </cell>
        </row>
      </sheetData>
      <sheetData sheetId="1948">
        <row r="19">
          <cell r="J19">
            <v>1.0499999999999999E-3</v>
          </cell>
        </row>
      </sheetData>
      <sheetData sheetId="1949">
        <row r="19">
          <cell r="J19">
            <v>1.0499999999999999E-3</v>
          </cell>
        </row>
      </sheetData>
      <sheetData sheetId="1950">
        <row r="19">
          <cell r="J19">
            <v>1.0499999999999999E-3</v>
          </cell>
        </row>
      </sheetData>
      <sheetData sheetId="1951">
        <row r="19">
          <cell r="J19">
            <v>1.0499999999999999E-3</v>
          </cell>
        </row>
      </sheetData>
      <sheetData sheetId="1952">
        <row r="19">
          <cell r="J19">
            <v>1.0499999999999999E-3</v>
          </cell>
        </row>
      </sheetData>
      <sheetData sheetId="1953">
        <row r="19">
          <cell r="J19">
            <v>1.0499999999999999E-3</v>
          </cell>
        </row>
      </sheetData>
      <sheetData sheetId="1954">
        <row r="19">
          <cell r="J19">
            <v>1.0499999999999999E-3</v>
          </cell>
        </row>
      </sheetData>
      <sheetData sheetId="1955">
        <row r="19">
          <cell r="J19">
            <v>1.0499999999999999E-3</v>
          </cell>
        </row>
      </sheetData>
      <sheetData sheetId="1956">
        <row r="19">
          <cell r="J19">
            <v>1.0499999999999999E-3</v>
          </cell>
        </row>
      </sheetData>
      <sheetData sheetId="1957">
        <row r="19">
          <cell r="J19">
            <v>1.0499999999999999E-3</v>
          </cell>
        </row>
      </sheetData>
      <sheetData sheetId="1958">
        <row r="19">
          <cell r="J19">
            <v>1.0499999999999999E-3</v>
          </cell>
        </row>
      </sheetData>
      <sheetData sheetId="1959">
        <row r="19">
          <cell r="J19">
            <v>1.0499999999999999E-3</v>
          </cell>
        </row>
      </sheetData>
      <sheetData sheetId="1960">
        <row r="19">
          <cell r="J19">
            <v>1.0499999999999999E-3</v>
          </cell>
        </row>
      </sheetData>
      <sheetData sheetId="1961">
        <row r="19">
          <cell r="J19">
            <v>1.0499999999999999E-3</v>
          </cell>
        </row>
      </sheetData>
      <sheetData sheetId="1962">
        <row r="19">
          <cell r="J19">
            <v>1.0499999999999999E-3</v>
          </cell>
        </row>
      </sheetData>
      <sheetData sheetId="1963">
        <row r="19">
          <cell r="J19">
            <v>1.0499999999999999E-3</v>
          </cell>
        </row>
      </sheetData>
      <sheetData sheetId="1964">
        <row r="19">
          <cell r="J19">
            <v>1.0499999999999999E-3</v>
          </cell>
        </row>
      </sheetData>
      <sheetData sheetId="1965">
        <row r="19">
          <cell r="J19">
            <v>1.0499999999999999E-3</v>
          </cell>
        </row>
      </sheetData>
      <sheetData sheetId="1966">
        <row r="19">
          <cell r="J19">
            <v>1.0499999999999999E-3</v>
          </cell>
        </row>
      </sheetData>
      <sheetData sheetId="1967">
        <row r="19">
          <cell r="J19">
            <v>1.0499999999999999E-3</v>
          </cell>
        </row>
      </sheetData>
      <sheetData sheetId="1968">
        <row r="19">
          <cell r="J19">
            <v>1.0499999999999999E-3</v>
          </cell>
        </row>
      </sheetData>
      <sheetData sheetId="1969">
        <row r="19">
          <cell r="J19">
            <v>1.0499999999999999E-3</v>
          </cell>
        </row>
      </sheetData>
      <sheetData sheetId="1970">
        <row r="19">
          <cell r="J19">
            <v>1.0499999999999999E-3</v>
          </cell>
        </row>
      </sheetData>
      <sheetData sheetId="1971">
        <row r="19">
          <cell r="J19">
            <v>1.0499999999999999E-3</v>
          </cell>
        </row>
      </sheetData>
      <sheetData sheetId="1972">
        <row r="19">
          <cell r="J19">
            <v>1.0499999999999999E-3</v>
          </cell>
        </row>
      </sheetData>
      <sheetData sheetId="1973">
        <row r="19">
          <cell r="J19">
            <v>1.0499999999999999E-3</v>
          </cell>
        </row>
      </sheetData>
      <sheetData sheetId="1974">
        <row r="19">
          <cell r="J19">
            <v>1.0499999999999999E-3</v>
          </cell>
        </row>
      </sheetData>
      <sheetData sheetId="1975">
        <row r="19">
          <cell r="J19">
            <v>1.0499999999999999E-3</v>
          </cell>
        </row>
      </sheetData>
      <sheetData sheetId="1976">
        <row r="19">
          <cell r="J19">
            <v>1.0499999999999999E-3</v>
          </cell>
        </row>
      </sheetData>
      <sheetData sheetId="1977">
        <row r="19">
          <cell r="J19">
            <v>1.0499999999999999E-3</v>
          </cell>
        </row>
      </sheetData>
      <sheetData sheetId="1978">
        <row r="19">
          <cell r="J19">
            <v>1.0499999999999999E-3</v>
          </cell>
        </row>
      </sheetData>
      <sheetData sheetId="1979">
        <row r="19">
          <cell r="J19">
            <v>1.0499999999999999E-3</v>
          </cell>
        </row>
      </sheetData>
      <sheetData sheetId="1980">
        <row r="19">
          <cell r="J19">
            <v>1.0499999999999999E-3</v>
          </cell>
        </row>
      </sheetData>
      <sheetData sheetId="1981">
        <row r="19">
          <cell r="J19">
            <v>1.0499999999999999E-3</v>
          </cell>
        </row>
      </sheetData>
      <sheetData sheetId="1982">
        <row r="19">
          <cell r="J19">
            <v>1.0499999999999999E-3</v>
          </cell>
        </row>
      </sheetData>
      <sheetData sheetId="1983">
        <row r="19">
          <cell r="J19">
            <v>1.0499999999999999E-3</v>
          </cell>
        </row>
      </sheetData>
      <sheetData sheetId="1984">
        <row r="19">
          <cell r="J19">
            <v>1.0499999999999999E-3</v>
          </cell>
        </row>
      </sheetData>
      <sheetData sheetId="1985">
        <row r="19">
          <cell r="J19">
            <v>1.0499999999999999E-3</v>
          </cell>
        </row>
      </sheetData>
      <sheetData sheetId="1986">
        <row r="19">
          <cell r="J19">
            <v>1.0499999999999999E-3</v>
          </cell>
        </row>
      </sheetData>
      <sheetData sheetId="1987">
        <row r="19">
          <cell r="J19">
            <v>1.0499999999999999E-3</v>
          </cell>
        </row>
      </sheetData>
      <sheetData sheetId="1988">
        <row r="19">
          <cell r="J19">
            <v>1.0499999999999999E-3</v>
          </cell>
        </row>
      </sheetData>
      <sheetData sheetId="1989">
        <row r="19">
          <cell r="J19">
            <v>1.0499999999999999E-3</v>
          </cell>
        </row>
      </sheetData>
      <sheetData sheetId="1990">
        <row r="19">
          <cell r="J19">
            <v>1.0499999999999999E-3</v>
          </cell>
        </row>
      </sheetData>
      <sheetData sheetId="1991">
        <row r="19">
          <cell r="J19">
            <v>1.0499999999999999E-3</v>
          </cell>
        </row>
      </sheetData>
      <sheetData sheetId="1992">
        <row r="19">
          <cell r="J19">
            <v>1.0499999999999999E-3</v>
          </cell>
        </row>
      </sheetData>
      <sheetData sheetId="1993">
        <row r="19">
          <cell r="J19">
            <v>1.0499999999999999E-3</v>
          </cell>
        </row>
      </sheetData>
      <sheetData sheetId="1994">
        <row r="19">
          <cell r="J19">
            <v>1.0499999999999999E-3</v>
          </cell>
        </row>
      </sheetData>
      <sheetData sheetId="1995">
        <row r="19">
          <cell r="J19">
            <v>1.0499999999999999E-3</v>
          </cell>
        </row>
      </sheetData>
      <sheetData sheetId="1996">
        <row r="19">
          <cell r="J19">
            <v>1.0499999999999999E-3</v>
          </cell>
        </row>
      </sheetData>
      <sheetData sheetId="1997">
        <row r="19">
          <cell r="J19">
            <v>1.0499999999999999E-3</v>
          </cell>
        </row>
      </sheetData>
      <sheetData sheetId="1998">
        <row r="19">
          <cell r="J19">
            <v>1.0499999999999999E-3</v>
          </cell>
        </row>
      </sheetData>
      <sheetData sheetId="1999">
        <row r="19">
          <cell r="J19">
            <v>1.0499999999999999E-3</v>
          </cell>
        </row>
      </sheetData>
      <sheetData sheetId="2000">
        <row r="19">
          <cell r="J19">
            <v>1.0499999999999999E-3</v>
          </cell>
        </row>
      </sheetData>
      <sheetData sheetId="2001">
        <row r="19">
          <cell r="J19">
            <v>1.0499999999999999E-3</v>
          </cell>
        </row>
      </sheetData>
      <sheetData sheetId="2002">
        <row r="19">
          <cell r="J19">
            <v>1.0499999999999999E-3</v>
          </cell>
        </row>
      </sheetData>
      <sheetData sheetId="2003">
        <row r="19">
          <cell r="J19">
            <v>1.0499999999999999E-3</v>
          </cell>
        </row>
      </sheetData>
      <sheetData sheetId="2004">
        <row r="19">
          <cell r="J19">
            <v>1.0499999999999999E-3</v>
          </cell>
        </row>
      </sheetData>
      <sheetData sheetId="2005">
        <row r="19">
          <cell r="J19">
            <v>1.0499999999999999E-3</v>
          </cell>
        </row>
      </sheetData>
      <sheetData sheetId="2006">
        <row r="19">
          <cell r="J19">
            <v>1.0499999999999999E-3</v>
          </cell>
        </row>
      </sheetData>
      <sheetData sheetId="2007">
        <row r="19">
          <cell r="J19">
            <v>1.0499999999999999E-3</v>
          </cell>
        </row>
      </sheetData>
      <sheetData sheetId="2008">
        <row r="19">
          <cell r="J19">
            <v>1.0499999999999999E-3</v>
          </cell>
        </row>
      </sheetData>
      <sheetData sheetId="2009">
        <row r="19">
          <cell r="J19">
            <v>1.0499999999999999E-3</v>
          </cell>
        </row>
      </sheetData>
      <sheetData sheetId="2010">
        <row r="19">
          <cell r="J19">
            <v>1.0499999999999999E-3</v>
          </cell>
        </row>
      </sheetData>
      <sheetData sheetId="2011">
        <row r="19">
          <cell r="J19">
            <v>1.0499999999999999E-3</v>
          </cell>
        </row>
      </sheetData>
      <sheetData sheetId="2012">
        <row r="19">
          <cell r="J19">
            <v>1.0499999999999999E-3</v>
          </cell>
        </row>
      </sheetData>
      <sheetData sheetId="2013">
        <row r="19">
          <cell r="J19">
            <v>1.0499999999999999E-3</v>
          </cell>
        </row>
      </sheetData>
      <sheetData sheetId="2014">
        <row r="19">
          <cell r="J19">
            <v>1.0499999999999999E-3</v>
          </cell>
        </row>
      </sheetData>
      <sheetData sheetId="2015">
        <row r="19">
          <cell r="J19">
            <v>1.0499999999999999E-3</v>
          </cell>
        </row>
      </sheetData>
      <sheetData sheetId="2016">
        <row r="19">
          <cell r="J19">
            <v>1.0499999999999999E-3</v>
          </cell>
        </row>
      </sheetData>
      <sheetData sheetId="2017">
        <row r="19">
          <cell r="J19">
            <v>1.0499999999999999E-3</v>
          </cell>
        </row>
      </sheetData>
      <sheetData sheetId="2018">
        <row r="19">
          <cell r="J19">
            <v>1.0499999999999999E-3</v>
          </cell>
        </row>
      </sheetData>
      <sheetData sheetId="2019">
        <row r="19">
          <cell r="J19">
            <v>1.0499999999999999E-3</v>
          </cell>
        </row>
      </sheetData>
      <sheetData sheetId="2020">
        <row r="19">
          <cell r="J19">
            <v>1.0499999999999999E-3</v>
          </cell>
        </row>
      </sheetData>
      <sheetData sheetId="2021">
        <row r="19">
          <cell r="J19">
            <v>1.0499999999999999E-3</v>
          </cell>
        </row>
      </sheetData>
      <sheetData sheetId="2022">
        <row r="19">
          <cell r="J19">
            <v>1.0499999999999999E-3</v>
          </cell>
        </row>
      </sheetData>
      <sheetData sheetId="2023">
        <row r="19">
          <cell r="J19">
            <v>1.0499999999999999E-3</v>
          </cell>
        </row>
      </sheetData>
      <sheetData sheetId="2024">
        <row r="19">
          <cell r="J19">
            <v>1.0499999999999999E-3</v>
          </cell>
        </row>
      </sheetData>
      <sheetData sheetId="2025">
        <row r="19">
          <cell r="J19">
            <v>1.0499999999999999E-3</v>
          </cell>
        </row>
      </sheetData>
      <sheetData sheetId="2026">
        <row r="19">
          <cell r="J19">
            <v>1.0499999999999999E-3</v>
          </cell>
        </row>
      </sheetData>
      <sheetData sheetId="2027">
        <row r="19">
          <cell r="J19">
            <v>1.0499999999999999E-3</v>
          </cell>
        </row>
      </sheetData>
      <sheetData sheetId="2028">
        <row r="19">
          <cell r="J19">
            <v>1.0499999999999999E-3</v>
          </cell>
        </row>
      </sheetData>
      <sheetData sheetId="2029">
        <row r="19">
          <cell r="J19">
            <v>1.0499999999999999E-3</v>
          </cell>
        </row>
      </sheetData>
      <sheetData sheetId="2030">
        <row r="19">
          <cell r="J19">
            <v>1.0499999999999999E-3</v>
          </cell>
        </row>
      </sheetData>
      <sheetData sheetId="2031">
        <row r="19">
          <cell r="J19">
            <v>1.0499999999999999E-3</v>
          </cell>
        </row>
      </sheetData>
      <sheetData sheetId="2032">
        <row r="19">
          <cell r="J19">
            <v>1.0499999999999999E-3</v>
          </cell>
        </row>
      </sheetData>
      <sheetData sheetId="2033">
        <row r="19">
          <cell r="J19">
            <v>1.0499999999999999E-3</v>
          </cell>
        </row>
      </sheetData>
      <sheetData sheetId="2034">
        <row r="19">
          <cell r="J19">
            <v>1.0499999999999999E-3</v>
          </cell>
        </row>
      </sheetData>
      <sheetData sheetId="2035">
        <row r="19">
          <cell r="J19">
            <v>1.0499999999999999E-3</v>
          </cell>
        </row>
      </sheetData>
      <sheetData sheetId="2036">
        <row r="19">
          <cell r="J19">
            <v>1.0499999999999999E-3</v>
          </cell>
        </row>
      </sheetData>
      <sheetData sheetId="2037">
        <row r="19">
          <cell r="J19">
            <v>1.0499999999999999E-3</v>
          </cell>
        </row>
      </sheetData>
      <sheetData sheetId="2038">
        <row r="19">
          <cell r="J19">
            <v>1.0499999999999999E-3</v>
          </cell>
        </row>
      </sheetData>
      <sheetData sheetId="2039">
        <row r="19">
          <cell r="J19">
            <v>1.0499999999999999E-3</v>
          </cell>
        </row>
      </sheetData>
      <sheetData sheetId="2040">
        <row r="19">
          <cell r="J19">
            <v>1.0499999999999999E-3</v>
          </cell>
        </row>
      </sheetData>
      <sheetData sheetId="2041">
        <row r="19">
          <cell r="J19">
            <v>1.0499999999999999E-3</v>
          </cell>
        </row>
      </sheetData>
      <sheetData sheetId="2042">
        <row r="19">
          <cell r="J19">
            <v>1.0499999999999999E-3</v>
          </cell>
        </row>
      </sheetData>
      <sheetData sheetId="2043">
        <row r="19">
          <cell r="J19">
            <v>1.0499999999999999E-3</v>
          </cell>
        </row>
      </sheetData>
      <sheetData sheetId="2044">
        <row r="19">
          <cell r="J19">
            <v>1.0499999999999999E-3</v>
          </cell>
        </row>
      </sheetData>
      <sheetData sheetId="2045">
        <row r="19">
          <cell r="J19">
            <v>1.0499999999999999E-3</v>
          </cell>
        </row>
      </sheetData>
      <sheetData sheetId="2046">
        <row r="19">
          <cell r="J19">
            <v>1.0499999999999999E-3</v>
          </cell>
        </row>
      </sheetData>
      <sheetData sheetId="2047">
        <row r="19">
          <cell r="J19">
            <v>1.0499999999999999E-3</v>
          </cell>
        </row>
      </sheetData>
      <sheetData sheetId="2048">
        <row r="19">
          <cell r="J19">
            <v>1.0499999999999999E-3</v>
          </cell>
        </row>
      </sheetData>
      <sheetData sheetId="2049">
        <row r="19">
          <cell r="J19">
            <v>1.0499999999999999E-3</v>
          </cell>
        </row>
      </sheetData>
      <sheetData sheetId="2050">
        <row r="19">
          <cell r="J19">
            <v>1.0499999999999999E-3</v>
          </cell>
        </row>
      </sheetData>
      <sheetData sheetId="2051">
        <row r="19">
          <cell r="J19">
            <v>1.0499999999999999E-3</v>
          </cell>
        </row>
      </sheetData>
      <sheetData sheetId="2052">
        <row r="19">
          <cell r="J19">
            <v>1.0499999999999999E-3</v>
          </cell>
        </row>
      </sheetData>
      <sheetData sheetId="2053">
        <row r="19">
          <cell r="J19">
            <v>1.0499999999999999E-3</v>
          </cell>
        </row>
      </sheetData>
      <sheetData sheetId="2054">
        <row r="19">
          <cell r="J19">
            <v>1.0499999999999999E-3</v>
          </cell>
        </row>
      </sheetData>
      <sheetData sheetId="2055">
        <row r="19">
          <cell r="J19">
            <v>1.0499999999999999E-3</v>
          </cell>
        </row>
      </sheetData>
      <sheetData sheetId="2056">
        <row r="19">
          <cell r="J19">
            <v>1.0499999999999999E-3</v>
          </cell>
        </row>
      </sheetData>
      <sheetData sheetId="2057">
        <row r="19">
          <cell r="J19">
            <v>1.0499999999999999E-3</v>
          </cell>
        </row>
      </sheetData>
      <sheetData sheetId="2058">
        <row r="19">
          <cell r="J19">
            <v>1.0499999999999999E-3</v>
          </cell>
        </row>
      </sheetData>
      <sheetData sheetId="2059">
        <row r="19">
          <cell r="J19">
            <v>1.0499999999999999E-3</v>
          </cell>
        </row>
      </sheetData>
      <sheetData sheetId="2060">
        <row r="19">
          <cell r="J19">
            <v>1.0499999999999999E-3</v>
          </cell>
        </row>
      </sheetData>
      <sheetData sheetId="2061">
        <row r="19">
          <cell r="J19">
            <v>1.0499999999999999E-3</v>
          </cell>
        </row>
      </sheetData>
      <sheetData sheetId="2062">
        <row r="19">
          <cell r="J19">
            <v>1.0499999999999999E-3</v>
          </cell>
        </row>
      </sheetData>
      <sheetData sheetId="2063">
        <row r="19">
          <cell r="J19">
            <v>1.0499999999999999E-3</v>
          </cell>
        </row>
      </sheetData>
      <sheetData sheetId="2064">
        <row r="19">
          <cell r="J19">
            <v>1.0499999999999999E-3</v>
          </cell>
        </row>
      </sheetData>
      <sheetData sheetId="2065">
        <row r="19">
          <cell r="J19">
            <v>1.0499999999999999E-3</v>
          </cell>
        </row>
      </sheetData>
      <sheetData sheetId="2066">
        <row r="19">
          <cell r="J19">
            <v>1.0499999999999999E-3</v>
          </cell>
        </row>
      </sheetData>
      <sheetData sheetId="2067">
        <row r="19">
          <cell r="J19">
            <v>1.0499999999999999E-3</v>
          </cell>
        </row>
      </sheetData>
      <sheetData sheetId="2068">
        <row r="19">
          <cell r="J19">
            <v>1.0499999999999999E-3</v>
          </cell>
        </row>
      </sheetData>
      <sheetData sheetId="2069">
        <row r="19">
          <cell r="J19">
            <v>1.0499999999999999E-3</v>
          </cell>
        </row>
      </sheetData>
      <sheetData sheetId="2070">
        <row r="19">
          <cell r="J19">
            <v>1.0499999999999999E-3</v>
          </cell>
        </row>
      </sheetData>
      <sheetData sheetId="2071">
        <row r="19">
          <cell r="J19">
            <v>1.0499999999999999E-3</v>
          </cell>
        </row>
      </sheetData>
      <sheetData sheetId="2072">
        <row r="19">
          <cell r="J19">
            <v>1.0499999999999999E-3</v>
          </cell>
        </row>
      </sheetData>
      <sheetData sheetId="2073">
        <row r="19">
          <cell r="J19">
            <v>1.0499999999999999E-3</v>
          </cell>
        </row>
      </sheetData>
      <sheetData sheetId="2074">
        <row r="19">
          <cell r="J19">
            <v>1.0499999999999999E-3</v>
          </cell>
        </row>
      </sheetData>
      <sheetData sheetId="2075">
        <row r="19">
          <cell r="J19">
            <v>1.0499999999999999E-3</v>
          </cell>
        </row>
      </sheetData>
      <sheetData sheetId="2076">
        <row r="19">
          <cell r="J19">
            <v>1.0499999999999999E-3</v>
          </cell>
        </row>
      </sheetData>
      <sheetData sheetId="2077">
        <row r="19">
          <cell r="J19">
            <v>1.0499999999999999E-3</v>
          </cell>
        </row>
      </sheetData>
      <sheetData sheetId="2078">
        <row r="19">
          <cell r="J19">
            <v>1.0499999999999999E-3</v>
          </cell>
        </row>
      </sheetData>
      <sheetData sheetId="2079">
        <row r="19">
          <cell r="J19">
            <v>1.0499999999999999E-3</v>
          </cell>
        </row>
      </sheetData>
      <sheetData sheetId="2080">
        <row r="19">
          <cell r="J19">
            <v>1.0499999999999999E-3</v>
          </cell>
        </row>
      </sheetData>
      <sheetData sheetId="2081">
        <row r="19">
          <cell r="J19">
            <v>1.0499999999999999E-3</v>
          </cell>
        </row>
      </sheetData>
      <sheetData sheetId="2082">
        <row r="19">
          <cell r="J19">
            <v>1.0499999999999999E-3</v>
          </cell>
        </row>
      </sheetData>
      <sheetData sheetId="2083">
        <row r="19">
          <cell r="J19">
            <v>1.0499999999999999E-3</v>
          </cell>
        </row>
      </sheetData>
      <sheetData sheetId="2084">
        <row r="19">
          <cell r="J19">
            <v>1.0499999999999999E-3</v>
          </cell>
        </row>
      </sheetData>
      <sheetData sheetId="2085">
        <row r="19">
          <cell r="J19">
            <v>1.0499999999999999E-3</v>
          </cell>
        </row>
      </sheetData>
      <sheetData sheetId="2086">
        <row r="19">
          <cell r="J19">
            <v>1.0499999999999999E-3</v>
          </cell>
        </row>
      </sheetData>
      <sheetData sheetId="2087">
        <row r="19">
          <cell r="J19">
            <v>1.0499999999999999E-3</v>
          </cell>
        </row>
      </sheetData>
      <sheetData sheetId="2088">
        <row r="19">
          <cell r="J19">
            <v>1.0499999999999999E-3</v>
          </cell>
        </row>
      </sheetData>
      <sheetData sheetId="2089">
        <row r="19">
          <cell r="J19">
            <v>1.0499999999999999E-3</v>
          </cell>
        </row>
      </sheetData>
      <sheetData sheetId="2090">
        <row r="19">
          <cell r="J19">
            <v>1.0499999999999999E-3</v>
          </cell>
        </row>
      </sheetData>
      <sheetData sheetId="2091">
        <row r="19">
          <cell r="J19">
            <v>1.0499999999999999E-3</v>
          </cell>
        </row>
      </sheetData>
      <sheetData sheetId="2092">
        <row r="19">
          <cell r="J19">
            <v>1.0499999999999999E-3</v>
          </cell>
        </row>
      </sheetData>
      <sheetData sheetId="2093">
        <row r="19">
          <cell r="J19">
            <v>1.0499999999999999E-3</v>
          </cell>
        </row>
      </sheetData>
      <sheetData sheetId="2094">
        <row r="19">
          <cell r="J19">
            <v>1.0499999999999999E-3</v>
          </cell>
        </row>
      </sheetData>
      <sheetData sheetId="2095">
        <row r="19">
          <cell r="J19">
            <v>1.0499999999999999E-3</v>
          </cell>
        </row>
      </sheetData>
      <sheetData sheetId="2096">
        <row r="19">
          <cell r="J19">
            <v>1.0499999999999999E-3</v>
          </cell>
        </row>
      </sheetData>
      <sheetData sheetId="2097">
        <row r="19">
          <cell r="J19">
            <v>1.0499999999999999E-3</v>
          </cell>
        </row>
      </sheetData>
      <sheetData sheetId="2098">
        <row r="19">
          <cell r="J19">
            <v>1.0499999999999999E-3</v>
          </cell>
        </row>
      </sheetData>
      <sheetData sheetId="2099">
        <row r="19">
          <cell r="J19">
            <v>1.0499999999999999E-3</v>
          </cell>
        </row>
      </sheetData>
      <sheetData sheetId="2100">
        <row r="19">
          <cell r="J19">
            <v>1.0499999999999999E-3</v>
          </cell>
        </row>
      </sheetData>
      <sheetData sheetId="2101">
        <row r="19">
          <cell r="J19">
            <v>1.0499999999999999E-3</v>
          </cell>
        </row>
      </sheetData>
      <sheetData sheetId="2102">
        <row r="19">
          <cell r="J19">
            <v>1.0499999999999999E-3</v>
          </cell>
        </row>
      </sheetData>
      <sheetData sheetId="2103">
        <row r="19">
          <cell r="J19">
            <v>1.0499999999999999E-3</v>
          </cell>
        </row>
      </sheetData>
      <sheetData sheetId="2104">
        <row r="19">
          <cell r="J19">
            <v>1.0499999999999999E-3</v>
          </cell>
        </row>
      </sheetData>
      <sheetData sheetId="2105">
        <row r="19">
          <cell r="J19">
            <v>1.0499999999999999E-3</v>
          </cell>
        </row>
      </sheetData>
      <sheetData sheetId="2106">
        <row r="19">
          <cell r="J19">
            <v>1.0499999999999999E-3</v>
          </cell>
        </row>
      </sheetData>
      <sheetData sheetId="2107">
        <row r="19">
          <cell r="J19">
            <v>1.0499999999999999E-3</v>
          </cell>
        </row>
      </sheetData>
      <sheetData sheetId="2108">
        <row r="19">
          <cell r="J19">
            <v>1.0499999999999999E-3</v>
          </cell>
        </row>
      </sheetData>
      <sheetData sheetId="2109">
        <row r="19">
          <cell r="J19">
            <v>1.0499999999999999E-3</v>
          </cell>
        </row>
      </sheetData>
      <sheetData sheetId="2110">
        <row r="19">
          <cell r="J19">
            <v>1.0499999999999999E-3</v>
          </cell>
        </row>
      </sheetData>
      <sheetData sheetId="2111">
        <row r="19">
          <cell r="J19">
            <v>1.0499999999999999E-3</v>
          </cell>
        </row>
      </sheetData>
      <sheetData sheetId="2112">
        <row r="19">
          <cell r="J19">
            <v>1.0499999999999999E-3</v>
          </cell>
        </row>
      </sheetData>
      <sheetData sheetId="2113">
        <row r="19">
          <cell r="J19">
            <v>1.0499999999999999E-3</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ow r="19">
          <cell r="J19">
            <v>1.0499999999999999E-3</v>
          </cell>
        </row>
      </sheetData>
      <sheetData sheetId="2126">
        <row r="19">
          <cell r="J19">
            <v>1.0499999999999999E-3</v>
          </cell>
        </row>
      </sheetData>
      <sheetData sheetId="2127">
        <row r="19">
          <cell r="J19">
            <v>1.0499999999999999E-3</v>
          </cell>
        </row>
      </sheetData>
      <sheetData sheetId="2128">
        <row r="19">
          <cell r="J19">
            <v>1.0499999999999999E-3</v>
          </cell>
        </row>
      </sheetData>
      <sheetData sheetId="2129">
        <row r="19">
          <cell r="J19">
            <v>1.0499999999999999E-3</v>
          </cell>
        </row>
      </sheetData>
      <sheetData sheetId="2130">
        <row r="19">
          <cell r="J19">
            <v>1.0499999999999999E-3</v>
          </cell>
        </row>
      </sheetData>
      <sheetData sheetId="2131">
        <row r="19">
          <cell r="J19">
            <v>1.0499999999999999E-3</v>
          </cell>
        </row>
      </sheetData>
      <sheetData sheetId="2132">
        <row r="19">
          <cell r="J19">
            <v>1.0499999999999999E-3</v>
          </cell>
        </row>
      </sheetData>
      <sheetData sheetId="2133">
        <row r="19">
          <cell r="J19">
            <v>1.0499999999999999E-3</v>
          </cell>
        </row>
      </sheetData>
      <sheetData sheetId="2134">
        <row r="19">
          <cell r="J19">
            <v>1.0499999999999999E-3</v>
          </cell>
        </row>
      </sheetData>
      <sheetData sheetId="2135">
        <row r="19">
          <cell r="J19">
            <v>1.0499999999999999E-3</v>
          </cell>
        </row>
      </sheetData>
      <sheetData sheetId="2136">
        <row r="19">
          <cell r="J19">
            <v>1.0499999999999999E-3</v>
          </cell>
        </row>
      </sheetData>
      <sheetData sheetId="2137">
        <row r="19">
          <cell r="J19">
            <v>1.0499999999999999E-3</v>
          </cell>
        </row>
      </sheetData>
      <sheetData sheetId="2138">
        <row r="19">
          <cell r="J19">
            <v>1.0499999999999999E-3</v>
          </cell>
        </row>
      </sheetData>
      <sheetData sheetId="2139">
        <row r="19">
          <cell r="J19">
            <v>1.0499999999999999E-3</v>
          </cell>
        </row>
      </sheetData>
      <sheetData sheetId="2140">
        <row r="19">
          <cell r="J19">
            <v>1.0499999999999999E-3</v>
          </cell>
        </row>
      </sheetData>
      <sheetData sheetId="2141">
        <row r="19">
          <cell r="J19">
            <v>1.0499999999999999E-3</v>
          </cell>
        </row>
      </sheetData>
      <sheetData sheetId="2142">
        <row r="19">
          <cell r="J19">
            <v>1.0499999999999999E-3</v>
          </cell>
        </row>
      </sheetData>
      <sheetData sheetId="2143">
        <row r="19">
          <cell r="J19">
            <v>1.0499999999999999E-3</v>
          </cell>
        </row>
      </sheetData>
      <sheetData sheetId="2144" refreshError="1"/>
      <sheetData sheetId="2145">
        <row r="19">
          <cell r="J19">
            <v>1.0499999999999999E-3</v>
          </cell>
        </row>
      </sheetData>
      <sheetData sheetId="2146">
        <row r="19">
          <cell r="J19">
            <v>1.0499999999999999E-3</v>
          </cell>
        </row>
      </sheetData>
      <sheetData sheetId="2147">
        <row r="19">
          <cell r="J19">
            <v>1.0499999999999999E-3</v>
          </cell>
        </row>
      </sheetData>
      <sheetData sheetId="2148">
        <row r="19">
          <cell r="J19">
            <v>1.0499999999999999E-3</v>
          </cell>
        </row>
      </sheetData>
      <sheetData sheetId="2149">
        <row r="19">
          <cell r="J19">
            <v>1.0499999999999999E-3</v>
          </cell>
        </row>
      </sheetData>
      <sheetData sheetId="2150">
        <row r="19">
          <cell r="J19">
            <v>1.0499999999999999E-3</v>
          </cell>
        </row>
      </sheetData>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ow r="19">
          <cell r="J19">
            <v>1.0499999999999999E-3</v>
          </cell>
        </row>
      </sheetData>
      <sheetData sheetId="2637">
        <row r="19">
          <cell r="J19">
            <v>1.0499999999999999E-3</v>
          </cell>
        </row>
      </sheetData>
      <sheetData sheetId="2638">
        <row r="19">
          <cell r="J19">
            <v>1.0499999999999999E-3</v>
          </cell>
        </row>
      </sheetData>
      <sheetData sheetId="2639">
        <row r="19">
          <cell r="J19">
            <v>1.0499999999999999E-3</v>
          </cell>
        </row>
      </sheetData>
      <sheetData sheetId="2640">
        <row r="19">
          <cell r="J19">
            <v>1.0499999999999999E-3</v>
          </cell>
        </row>
      </sheetData>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ow r="19">
          <cell r="J19">
            <v>1.0499999999999999E-3</v>
          </cell>
        </row>
      </sheetData>
      <sheetData sheetId="4915">
        <row r="19">
          <cell r="J19">
            <v>1.0499999999999999E-3</v>
          </cell>
        </row>
      </sheetData>
      <sheetData sheetId="4916">
        <row r="19">
          <cell r="J19">
            <v>1.0499999999999999E-3</v>
          </cell>
        </row>
      </sheetData>
      <sheetData sheetId="4917">
        <row r="19">
          <cell r="J19">
            <v>1.0499999999999999E-3</v>
          </cell>
        </row>
      </sheetData>
      <sheetData sheetId="4918"/>
      <sheetData sheetId="4919"/>
      <sheetData sheetId="4920"/>
      <sheetData sheetId="4921"/>
      <sheetData sheetId="4922"/>
      <sheetData sheetId="4923"/>
      <sheetData sheetId="4924"/>
      <sheetData sheetId="4925" refreshError="1"/>
      <sheetData sheetId="4926" refreshError="1"/>
      <sheetData sheetId="4927" refreshError="1"/>
      <sheetData sheetId="4928">
        <row r="19">
          <cell r="J19">
            <v>1.0499999999999999E-3</v>
          </cell>
        </row>
      </sheetData>
      <sheetData sheetId="4929">
        <row r="19">
          <cell r="J19">
            <v>1.0499999999999999E-3</v>
          </cell>
        </row>
      </sheetData>
      <sheetData sheetId="4930">
        <row r="19">
          <cell r="J19">
            <v>1.0499999999999999E-3</v>
          </cell>
        </row>
      </sheetData>
      <sheetData sheetId="4931">
        <row r="19">
          <cell r="J19">
            <v>1.0499999999999999E-3</v>
          </cell>
        </row>
      </sheetData>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sheetData sheetId="5375"/>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sheetData sheetId="6199"/>
      <sheetData sheetId="6200">
        <row r="19">
          <cell r="J19">
            <v>1.0499999999999999E-3</v>
          </cell>
        </row>
      </sheetData>
      <sheetData sheetId="6201">
        <row r="19">
          <cell r="J19">
            <v>1.0499999999999999E-3</v>
          </cell>
        </row>
      </sheetData>
      <sheetData sheetId="6202"/>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sheetData sheetId="6572"/>
      <sheetData sheetId="6573">
        <row r="19">
          <cell r="J19">
            <v>1.0499999999999999E-3</v>
          </cell>
        </row>
      </sheetData>
      <sheetData sheetId="6574">
        <row r="19">
          <cell r="J19">
            <v>1.0499999999999999E-3</v>
          </cell>
        </row>
      </sheetData>
      <sheetData sheetId="6575">
        <row r="19">
          <cell r="J19">
            <v>1.0499999999999999E-3</v>
          </cell>
        </row>
      </sheetData>
      <sheetData sheetId="6576"/>
      <sheetData sheetId="6577"/>
      <sheetData sheetId="6578"/>
      <sheetData sheetId="6579">
        <row r="19">
          <cell r="J19">
            <v>1.0499999999999999E-3</v>
          </cell>
        </row>
      </sheetData>
      <sheetData sheetId="6580">
        <row r="19">
          <cell r="J19">
            <v>1.0499999999999999E-3</v>
          </cell>
        </row>
      </sheetData>
      <sheetData sheetId="6581">
        <row r="19">
          <cell r="J19">
            <v>1.0499999999999999E-3</v>
          </cell>
        </row>
      </sheetData>
      <sheetData sheetId="6582"/>
      <sheetData sheetId="6583"/>
      <sheetData sheetId="6584"/>
      <sheetData sheetId="6585">
        <row r="19">
          <cell r="J19">
            <v>1.0499999999999999E-3</v>
          </cell>
        </row>
      </sheetData>
      <sheetData sheetId="6586">
        <row r="19">
          <cell r="J19">
            <v>1.0499999999999999E-3</v>
          </cell>
        </row>
      </sheetData>
      <sheetData sheetId="6587">
        <row r="19">
          <cell r="J19">
            <v>1.0499999999999999E-3</v>
          </cell>
        </row>
      </sheetData>
      <sheetData sheetId="6588"/>
      <sheetData sheetId="6589"/>
      <sheetData sheetId="6590"/>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sheetData sheetId="6596"/>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sheetData sheetId="6602"/>
      <sheetData sheetId="6603"/>
      <sheetData sheetId="6604">
        <row r="19">
          <cell r="J19">
            <v>1.0499999999999999E-3</v>
          </cell>
        </row>
      </sheetData>
      <sheetData sheetId="6605">
        <row r="19">
          <cell r="J19">
            <v>1.0499999999999999E-3</v>
          </cell>
        </row>
      </sheetData>
      <sheetData sheetId="6606">
        <row r="19">
          <cell r="J19">
            <v>1.0499999999999999E-3</v>
          </cell>
        </row>
      </sheetData>
      <sheetData sheetId="6607"/>
      <sheetData sheetId="6608"/>
      <sheetData sheetId="6609"/>
      <sheetData sheetId="6610">
        <row r="19">
          <cell r="J19">
            <v>1.0499999999999999E-3</v>
          </cell>
        </row>
      </sheetData>
      <sheetData sheetId="6611">
        <row r="19">
          <cell r="J19">
            <v>1.0499999999999999E-3</v>
          </cell>
        </row>
      </sheetData>
      <sheetData sheetId="6612">
        <row r="19">
          <cell r="J19">
            <v>1.0499999999999999E-3</v>
          </cell>
        </row>
      </sheetData>
      <sheetData sheetId="6613"/>
      <sheetData sheetId="6614"/>
      <sheetData sheetId="6615"/>
      <sheetData sheetId="6616">
        <row r="19">
          <cell r="J19">
            <v>1.0499999999999999E-3</v>
          </cell>
        </row>
      </sheetData>
      <sheetData sheetId="6617">
        <row r="19">
          <cell r="J19">
            <v>1.0499999999999999E-3</v>
          </cell>
        </row>
      </sheetData>
      <sheetData sheetId="6618">
        <row r="19">
          <cell r="J19">
            <v>1.0499999999999999E-3</v>
          </cell>
        </row>
      </sheetData>
      <sheetData sheetId="6619"/>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sheetData sheetId="7369"/>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sheetData sheetId="7375">
        <row r="19">
          <cell r="J19">
            <v>1.0499999999999999E-3</v>
          </cell>
        </row>
      </sheetData>
      <sheetData sheetId="7376"/>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sheetData sheetId="7383"/>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sheetData sheetId="7842">
        <row r="19">
          <cell r="J19">
            <v>1.0499999999999999E-3</v>
          </cell>
        </row>
      </sheetData>
      <sheetData sheetId="7843">
        <row r="19">
          <cell r="J19">
            <v>1.0499999999999999E-3</v>
          </cell>
        </row>
      </sheetData>
      <sheetData sheetId="7844">
        <row r="19">
          <cell r="J19">
            <v>1.0499999999999999E-3</v>
          </cell>
        </row>
      </sheetData>
      <sheetData sheetId="7845" refreshError="1"/>
      <sheetData sheetId="7846" refreshError="1"/>
      <sheetData sheetId="7847"/>
      <sheetData sheetId="7848">
        <row r="19">
          <cell r="J19">
            <v>1.0499999999999999E-3</v>
          </cell>
        </row>
      </sheetData>
      <sheetData sheetId="7849" refreshError="1"/>
      <sheetData sheetId="7850" refreshError="1"/>
      <sheetData sheetId="7851">
        <row r="19">
          <cell r="J19">
            <v>1.0499999999999999E-3</v>
          </cell>
        </row>
      </sheetData>
      <sheetData sheetId="7852"/>
      <sheetData sheetId="7853" refreshError="1"/>
      <sheetData sheetId="7854" refreshError="1"/>
      <sheetData sheetId="7855"/>
      <sheetData sheetId="7856"/>
      <sheetData sheetId="7857"/>
      <sheetData sheetId="7858">
        <row r="19">
          <cell r="J19">
            <v>1.0499999999999999E-3</v>
          </cell>
        </row>
      </sheetData>
      <sheetData sheetId="7859"/>
      <sheetData sheetId="7860"/>
      <sheetData sheetId="7861"/>
      <sheetData sheetId="7862"/>
      <sheetData sheetId="7863">
        <row r="19">
          <cell r="J19">
            <v>1.0499999999999999E-3</v>
          </cell>
        </row>
      </sheetData>
      <sheetData sheetId="7864">
        <row r="19">
          <cell r="J19">
            <v>1.0499999999999999E-3</v>
          </cell>
        </row>
      </sheetData>
      <sheetData sheetId="7865">
        <row r="19">
          <cell r="J19">
            <v>1.0499999999999999E-3</v>
          </cell>
        </row>
      </sheetData>
      <sheetData sheetId="7866"/>
      <sheetData sheetId="7867"/>
      <sheetData sheetId="7868"/>
      <sheetData sheetId="7869">
        <row r="19">
          <cell r="J19">
            <v>1.0499999999999999E-3</v>
          </cell>
        </row>
      </sheetData>
      <sheetData sheetId="7870">
        <row r="19">
          <cell r="J19">
            <v>1.0499999999999999E-3</v>
          </cell>
        </row>
      </sheetData>
      <sheetData sheetId="7871">
        <row r="19">
          <cell r="J19">
            <v>1.0499999999999999E-3</v>
          </cell>
        </row>
      </sheetData>
      <sheetData sheetId="7872"/>
      <sheetData sheetId="7873">
        <row r="19">
          <cell r="J19">
            <v>1.0499999999999999E-3</v>
          </cell>
        </row>
      </sheetData>
      <sheetData sheetId="7874"/>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sheetData sheetId="7911">
        <row r="19">
          <cell r="J19">
            <v>1.0499999999999999E-3</v>
          </cell>
        </row>
      </sheetData>
      <sheetData sheetId="7912"/>
      <sheetData sheetId="7913"/>
      <sheetData sheetId="7914">
        <row r="19">
          <cell r="J19">
            <v>1.0499999999999999E-3</v>
          </cell>
        </row>
      </sheetData>
      <sheetData sheetId="7915">
        <row r="19">
          <cell r="J19">
            <v>1.0499999999999999E-3</v>
          </cell>
        </row>
      </sheetData>
      <sheetData sheetId="7916"/>
      <sheetData sheetId="7917">
        <row r="19">
          <cell r="J19">
            <v>1.0499999999999999E-3</v>
          </cell>
        </row>
      </sheetData>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row r="19">
          <cell r="J19">
            <v>1.0499999999999999E-3</v>
          </cell>
        </row>
      </sheetData>
      <sheetData sheetId="8053">
        <row r="19">
          <cell r="J19">
            <v>1.0499999999999999E-3</v>
          </cell>
        </row>
      </sheetData>
      <sheetData sheetId="8054"/>
      <sheetData sheetId="8055"/>
      <sheetData sheetId="8056"/>
      <sheetData sheetId="8057"/>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sheetData sheetId="8345"/>
      <sheetData sheetId="8346"/>
      <sheetData sheetId="8347">
        <row r="19">
          <cell r="J19">
            <v>1.0499999999999999E-3</v>
          </cell>
        </row>
      </sheetData>
      <sheetData sheetId="8348">
        <row r="19">
          <cell r="J19">
            <v>1.0499999999999999E-3</v>
          </cell>
        </row>
      </sheetData>
      <sheetData sheetId="8349">
        <row r="19">
          <cell r="J19">
            <v>1.0499999999999999E-3</v>
          </cell>
        </row>
      </sheetData>
      <sheetData sheetId="8350"/>
      <sheetData sheetId="8351"/>
      <sheetData sheetId="8352"/>
      <sheetData sheetId="8353">
        <row r="19">
          <cell r="J19">
            <v>1.0499999999999999E-3</v>
          </cell>
        </row>
      </sheetData>
      <sheetData sheetId="8354">
        <row r="19">
          <cell r="J19">
            <v>1.0499999999999999E-3</v>
          </cell>
        </row>
      </sheetData>
      <sheetData sheetId="8355"/>
      <sheetData sheetId="8356">
        <row r="19">
          <cell r="J19">
            <v>1.0499999999999999E-3</v>
          </cell>
        </row>
      </sheetData>
      <sheetData sheetId="8357"/>
      <sheetData sheetId="8358"/>
      <sheetData sheetId="8359">
        <row r="19">
          <cell r="J19">
            <v>1.0499999999999999E-3</v>
          </cell>
        </row>
      </sheetData>
      <sheetData sheetId="8360">
        <row r="19">
          <cell r="J19">
            <v>1.0499999999999999E-3</v>
          </cell>
        </row>
      </sheetData>
      <sheetData sheetId="8361"/>
      <sheetData sheetId="8362">
        <row r="19">
          <cell r="J19">
            <v>1.0499999999999999E-3</v>
          </cell>
        </row>
      </sheetData>
      <sheetData sheetId="8363"/>
      <sheetData sheetId="8364"/>
      <sheetData sheetId="8365">
        <row r="19">
          <cell r="J19">
            <v>1.0499999999999999E-3</v>
          </cell>
        </row>
      </sheetData>
      <sheetData sheetId="8366">
        <row r="19">
          <cell r="J19">
            <v>1.0499999999999999E-3</v>
          </cell>
        </row>
      </sheetData>
      <sheetData sheetId="8367"/>
      <sheetData sheetId="8368">
        <row r="19">
          <cell r="J19">
            <v>1.0499999999999999E-3</v>
          </cell>
        </row>
      </sheetData>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row r="19">
          <cell r="J19">
            <v>1.0499999999999999E-3</v>
          </cell>
        </row>
      </sheetData>
      <sheetData sheetId="8456">
        <row r="19">
          <cell r="J19">
            <v>1.0499999999999999E-3</v>
          </cell>
        </row>
      </sheetData>
      <sheetData sheetId="8457"/>
      <sheetData sheetId="8458"/>
      <sheetData sheetId="8459"/>
      <sheetData sheetId="8460"/>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sheetData sheetId="8685">
        <row r="19">
          <cell r="J19">
            <v>1.0499999999999999E-3</v>
          </cell>
        </row>
      </sheetData>
      <sheetData sheetId="8686"/>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sheetData sheetId="8748"/>
      <sheetData sheetId="8749"/>
      <sheetData sheetId="8750">
        <row r="19">
          <cell r="J19">
            <v>1.0499999999999999E-3</v>
          </cell>
        </row>
      </sheetData>
      <sheetData sheetId="8751">
        <row r="19">
          <cell r="J19">
            <v>1.0499999999999999E-3</v>
          </cell>
        </row>
      </sheetData>
      <sheetData sheetId="8752">
        <row r="19">
          <cell r="J19">
            <v>1.0499999999999999E-3</v>
          </cell>
        </row>
      </sheetData>
      <sheetData sheetId="8753"/>
      <sheetData sheetId="8754"/>
      <sheetData sheetId="8755"/>
      <sheetData sheetId="8756">
        <row r="19">
          <cell r="J19">
            <v>1.0499999999999999E-3</v>
          </cell>
        </row>
      </sheetData>
      <sheetData sheetId="8757">
        <row r="19">
          <cell r="J19">
            <v>1.0499999999999999E-3</v>
          </cell>
        </row>
      </sheetData>
      <sheetData sheetId="8758"/>
      <sheetData sheetId="8759">
        <row r="19">
          <cell r="J19">
            <v>1.0499999999999999E-3</v>
          </cell>
        </row>
      </sheetData>
      <sheetData sheetId="8760"/>
      <sheetData sheetId="8761"/>
      <sheetData sheetId="8762">
        <row r="19">
          <cell r="J19">
            <v>1.0499999999999999E-3</v>
          </cell>
        </row>
      </sheetData>
      <sheetData sheetId="8763">
        <row r="19">
          <cell r="J19">
            <v>1.0499999999999999E-3</v>
          </cell>
        </row>
      </sheetData>
      <sheetData sheetId="8764"/>
      <sheetData sheetId="8765">
        <row r="19">
          <cell r="J19">
            <v>1.0499999999999999E-3</v>
          </cell>
        </row>
      </sheetData>
      <sheetData sheetId="8766"/>
      <sheetData sheetId="8767"/>
      <sheetData sheetId="8768">
        <row r="19">
          <cell r="J19">
            <v>1.0499999999999999E-3</v>
          </cell>
        </row>
      </sheetData>
      <sheetData sheetId="8769">
        <row r="19">
          <cell r="J19">
            <v>1.0499999999999999E-3</v>
          </cell>
        </row>
      </sheetData>
      <sheetData sheetId="8770"/>
      <sheetData sheetId="8771">
        <row r="19">
          <cell r="J19">
            <v>1.0499999999999999E-3</v>
          </cell>
        </row>
      </sheetData>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row r="19">
          <cell r="J19">
            <v>1.0499999999999999E-3</v>
          </cell>
        </row>
      </sheetData>
      <sheetData sheetId="8876"/>
      <sheetData sheetId="8877">
        <row r="19">
          <cell r="J19">
            <v>1.0499999999999999E-3</v>
          </cell>
        </row>
      </sheetData>
      <sheetData sheetId="8878"/>
      <sheetData sheetId="8879"/>
      <sheetData sheetId="8880"/>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sheetData sheetId="8975">
        <row r="19">
          <cell r="J19">
            <v>1.0499999999999999E-3</v>
          </cell>
        </row>
      </sheetData>
      <sheetData sheetId="8976"/>
      <sheetData sheetId="8977"/>
      <sheetData sheetId="8978"/>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sheetData sheetId="8984"/>
      <sheetData sheetId="8985"/>
      <sheetData sheetId="8986">
        <row r="19">
          <cell r="J19">
            <v>1.0499999999999999E-3</v>
          </cell>
        </row>
      </sheetData>
      <sheetData sheetId="8987">
        <row r="19">
          <cell r="J19">
            <v>1.0499999999999999E-3</v>
          </cell>
        </row>
      </sheetData>
      <sheetData sheetId="8988">
        <row r="19">
          <cell r="J19">
            <v>1.0499999999999999E-3</v>
          </cell>
        </row>
      </sheetData>
      <sheetData sheetId="8989"/>
      <sheetData sheetId="8990"/>
      <sheetData sheetId="8991"/>
      <sheetData sheetId="8992">
        <row r="19">
          <cell r="J19">
            <v>1.0499999999999999E-3</v>
          </cell>
        </row>
      </sheetData>
      <sheetData sheetId="8993">
        <row r="19">
          <cell r="J19">
            <v>1.0499999999999999E-3</v>
          </cell>
        </row>
      </sheetData>
      <sheetData sheetId="8994">
        <row r="19">
          <cell r="J19">
            <v>1.0499999999999999E-3</v>
          </cell>
        </row>
      </sheetData>
      <sheetData sheetId="8995"/>
      <sheetData sheetId="8996"/>
      <sheetData sheetId="8997"/>
      <sheetData sheetId="8998">
        <row r="19">
          <cell r="J19">
            <v>1.0499999999999999E-3</v>
          </cell>
        </row>
      </sheetData>
      <sheetData sheetId="8999">
        <row r="19">
          <cell r="J19">
            <v>1.0499999999999999E-3</v>
          </cell>
        </row>
      </sheetData>
      <sheetData sheetId="9000"/>
      <sheetData sheetId="9001">
        <row r="19">
          <cell r="J19">
            <v>1.0499999999999999E-3</v>
          </cell>
        </row>
      </sheetData>
      <sheetData sheetId="9002"/>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sheetData sheetId="9054"/>
      <sheetData sheetId="9055">
        <row r="19">
          <cell r="J19">
            <v>1.0499999999999999E-3</v>
          </cell>
        </row>
      </sheetData>
      <sheetData sheetId="9056">
        <row r="19">
          <cell r="J19">
            <v>1.0499999999999999E-3</v>
          </cell>
        </row>
      </sheetData>
      <sheetData sheetId="9057">
        <row r="19">
          <cell r="J19">
            <v>1.0499999999999999E-3</v>
          </cell>
        </row>
      </sheetData>
      <sheetData sheetId="9058"/>
      <sheetData sheetId="9059"/>
      <sheetData sheetId="9060"/>
      <sheetData sheetId="9061">
        <row r="19">
          <cell r="J19">
            <v>1.0499999999999999E-3</v>
          </cell>
        </row>
      </sheetData>
      <sheetData sheetId="9062">
        <row r="19">
          <cell r="J19">
            <v>1.0499999999999999E-3</v>
          </cell>
        </row>
      </sheetData>
      <sheetData sheetId="9063">
        <row r="19">
          <cell r="J19">
            <v>1.0499999999999999E-3</v>
          </cell>
        </row>
      </sheetData>
      <sheetData sheetId="9064"/>
      <sheetData sheetId="9065"/>
      <sheetData sheetId="9066"/>
      <sheetData sheetId="9067">
        <row r="19">
          <cell r="J19">
            <v>1.0499999999999999E-3</v>
          </cell>
        </row>
      </sheetData>
      <sheetData sheetId="9068">
        <row r="19">
          <cell r="J19">
            <v>1.0499999999999999E-3</v>
          </cell>
        </row>
      </sheetData>
      <sheetData sheetId="9069"/>
      <sheetData sheetId="9070">
        <row r="19">
          <cell r="J19">
            <v>1.0499999999999999E-3</v>
          </cell>
        </row>
      </sheetData>
      <sheetData sheetId="9071"/>
      <sheetData sheetId="9072"/>
      <sheetData sheetId="9073">
        <row r="19">
          <cell r="J19">
            <v>1.0499999999999999E-3</v>
          </cell>
        </row>
      </sheetData>
      <sheetData sheetId="9074">
        <row r="19">
          <cell r="J19">
            <v>1.0499999999999999E-3</v>
          </cell>
        </row>
      </sheetData>
      <sheetData sheetId="9075"/>
      <sheetData sheetId="9076">
        <row r="19">
          <cell r="J19">
            <v>1.0499999999999999E-3</v>
          </cell>
        </row>
      </sheetData>
      <sheetData sheetId="9077"/>
      <sheetData sheetId="9078"/>
      <sheetData sheetId="9079">
        <row r="19">
          <cell r="J19">
            <v>1.0499999999999999E-3</v>
          </cell>
        </row>
      </sheetData>
      <sheetData sheetId="9080">
        <row r="19">
          <cell r="J19">
            <v>1.0499999999999999E-3</v>
          </cell>
        </row>
      </sheetData>
      <sheetData sheetId="9081"/>
      <sheetData sheetId="9082">
        <row r="19">
          <cell r="J19">
            <v>1.0499999999999999E-3</v>
          </cell>
        </row>
      </sheetData>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row r="19">
          <cell r="J19">
            <v>1.0499999999999999E-3</v>
          </cell>
        </row>
      </sheetData>
      <sheetData sheetId="9323"/>
      <sheetData sheetId="9324"/>
      <sheetData sheetId="9325"/>
      <sheetData sheetId="9326"/>
      <sheetData sheetId="9327"/>
      <sheetData sheetId="9328">
        <row r="19">
          <cell r="J19">
            <v>1.0499999999999999E-3</v>
          </cell>
        </row>
      </sheetData>
      <sheetData sheetId="9329"/>
      <sheetData sheetId="9330"/>
      <sheetData sheetId="9331"/>
      <sheetData sheetId="9332"/>
      <sheetData sheetId="9333">
        <row r="19">
          <cell r="J19">
            <v>1.0499999999999999E-3</v>
          </cell>
        </row>
      </sheetData>
      <sheetData sheetId="9334">
        <row r="19">
          <cell r="J19">
            <v>1.0499999999999999E-3</v>
          </cell>
        </row>
      </sheetData>
      <sheetData sheetId="9335">
        <row r="19">
          <cell r="J19">
            <v>1.0499999999999999E-3</v>
          </cell>
        </row>
      </sheetData>
      <sheetData sheetId="9336"/>
      <sheetData sheetId="9337"/>
      <sheetData sheetId="9338"/>
      <sheetData sheetId="9339">
        <row r="19">
          <cell r="J19">
            <v>1.0499999999999999E-3</v>
          </cell>
        </row>
      </sheetData>
      <sheetData sheetId="9340">
        <row r="19">
          <cell r="J19">
            <v>1.0499999999999999E-3</v>
          </cell>
        </row>
      </sheetData>
      <sheetData sheetId="9341">
        <row r="19">
          <cell r="J19">
            <v>1.0499999999999999E-3</v>
          </cell>
        </row>
      </sheetData>
      <sheetData sheetId="9342"/>
      <sheetData sheetId="9343"/>
      <sheetData sheetId="9344"/>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sheetData sheetId="9350">
        <row r="19">
          <cell r="J19">
            <v>1.0499999999999999E-3</v>
          </cell>
        </row>
      </sheetData>
      <sheetData sheetId="9351">
        <row r="19">
          <cell r="J19">
            <v>1.0499999999999999E-3</v>
          </cell>
        </row>
      </sheetData>
      <sheetData sheetId="9352"/>
      <sheetData sheetId="9353"/>
      <sheetData sheetId="9354"/>
      <sheetData sheetId="9355"/>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sheetData sheetId="9366"/>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sheetData sheetId="9391">
        <row r="19">
          <cell r="J19">
            <v>1.0499999999999999E-3</v>
          </cell>
        </row>
      </sheetData>
      <sheetData sheetId="9392">
        <row r="19">
          <cell r="J19">
            <v>1.0499999999999999E-3</v>
          </cell>
        </row>
      </sheetData>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19">
          <cell r="J19">
            <v>1.0499999999999999E-3</v>
          </cell>
        </row>
      </sheetData>
      <sheetData sheetId="9779" refreshError="1"/>
      <sheetData sheetId="9780">
        <row r="19">
          <cell r="J19">
            <v>1.0499999999999999E-3</v>
          </cell>
        </row>
      </sheetData>
      <sheetData sheetId="9781">
        <row r="19">
          <cell r="J19">
            <v>1.0499999999999999E-3</v>
          </cell>
        </row>
      </sheetData>
      <sheetData sheetId="9782">
        <row r="19">
          <cell r="J19">
            <v>1.0499999999999999E-3</v>
          </cell>
        </row>
      </sheetData>
      <sheetData sheetId="9783">
        <row r="19">
          <cell r="J19">
            <v>1.0499999999999999E-3</v>
          </cell>
        </row>
      </sheetData>
      <sheetData sheetId="9784">
        <row r="19">
          <cell r="J19">
            <v>1.0499999999999999E-3</v>
          </cell>
        </row>
      </sheetData>
      <sheetData sheetId="9785">
        <row r="19">
          <cell r="J19">
            <v>1.0499999999999999E-3</v>
          </cell>
        </row>
      </sheetData>
      <sheetData sheetId="9786">
        <row r="19">
          <cell r="J19">
            <v>1.0499999999999999E-3</v>
          </cell>
        </row>
      </sheetData>
      <sheetData sheetId="9787" refreshError="1"/>
      <sheetData sheetId="9788" refreshError="1"/>
      <sheetData sheetId="9789" refreshError="1"/>
      <sheetData sheetId="9790">
        <row r="19">
          <cell r="J19">
            <v>1.0499999999999999E-3</v>
          </cell>
        </row>
      </sheetData>
      <sheetData sheetId="9791">
        <row r="19">
          <cell r="J19">
            <v>1.0499999999999999E-3</v>
          </cell>
        </row>
      </sheetData>
      <sheetData sheetId="9792">
        <row r="19">
          <cell r="J19">
            <v>1.0499999999999999E-3</v>
          </cell>
        </row>
      </sheetData>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sheetData sheetId="10262"/>
      <sheetData sheetId="10263">
        <row r="19">
          <cell r="J19">
            <v>1.0499999999999999E-3</v>
          </cell>
        </row>
      </sheetData>
      <sheetData sheetId="10264">
        <row r="19">
          <cell r="J19">
            <v>1.0499999999999999E-3</v>
          </cell>
        </row>
      </sheetData>
      <sheetData sheetId="10265">
        <row r="19">
          <cell r="J19">
            <v>1.0499999999999999E-3</v>
          </cell>
        </row>
      </sheetData>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row r="19">
          <cell r="J19">
            <v>1.0499999999999999E-3</v>
          </cell>
        </row>
      </sheetData>
      <sheetData sheetId="10534">
        <row r="19">
          <cell r="J19">
            <v>1.0499999999999999E-3</v>
          </cell>
        </row>
      </sheetData>
      <sheetData sheetId="10535">
        <row r="19">
          <cell r="J19">
            <v>1.0499999999999999E-3</v>
          </cell>
        </row>
      </sheetData>
      <sheetData sheetId="10536"/>
      <sheetData sheetId="10537"/>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sheetData sheetId="10552"/>
      <sheetData sheetId="10553"/>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efreshError="1"/>
      <sheetData sheetId="10569" refreshError="1"/>
      <sheetData sheetId="10570" refreshError="1"/>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sheetData sheetId="10941"/>
      <sheetData sheetId="10942"/>
      <sheetData sheetId="10943"/>
      <sheetData sheetId="10944"/>
      <sheetData sheetId="10945">
        <row r="19">
          <cell r="J19">
            <v>1.0499999999999999E-3</v>
          </cell>
        </row>
      </sheetData>
      <sheetData sheetId="10946">
        <row r="19">
          <cell r="J19">
            <v>1.0499999999999999E-3</v>
          </cell>
        </row>
      </sheetData>
      <sheetData sheetId="10947"/>
      <sheetData sheetId="10948"/>
      <sheetData sheetId="10949">
        <row r="19">
          <cell r="J19">
            <v>1.0499999999999999E-3</v>
          </cell>
        </row>
      </sheetData>
      <sheetData sheetId="10950">
        <row r="19">
          <cell r="J19">
            <v>1.0499999999999999E-3</v>
          </cell>
        </row>
      </sheetData>
      <sheetData sheetId="10951"/>
      <sheetData sheetId="10952"/>
      <sheetData sheetId="10953"/>
      <sheetData sheetId="10954"/>
      <sheetData sheetId="10955">
        <row r="19">
          <cell r="J19">
            <v>1.0499999999999999E-3</v>
          </cell>
        </row>
      </sheetData>
      <sheetData sheetId="10956">
        <row r="19">
          <cell r="J19">
            <v>1.0499999999999999E-3</v>
          </cell>
        </row>
      </sheetData>
      <sheetData sheetId="10957" refreshError="1"/>
      <sheetData sheetId="10958" refreshError="1"/>
      <sheetData sheetId="10959" refreshError="1"/>
      <sheetData sheetId="10960" refreshError="1"/>
      <sheetData sheetId="10961" refreshError="1"/>
      <sheetData sheetId="10962">
        <row r="19">
          <cell r="J19">
            <v>1.0499999999999999E-3</v>
          </cell>
        </row>
      </sheetData>
      <sheetData sheetId="10963"/>
      <sheetData sheetId="10964"/>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ow r="19">
          <cell r="J19">
            <v>1.0499999999999999E-3</v>
          </cell>
        </row>
      </sheetData>
      <sheetData sheetId="11033">
        <row r="19">
          <cell r="J19">
            <v>1.0499999999999999E-3</v>
          </cell>
        </row>
      </sheetData>
      <sheetData sheetId="11034">
        <row r="19">
          <cell r="J19">
            <v>1.0499999999999999E-3</v>
          </cell>
        </row>
      </sheetData>
      <sheetData sheetId="11035"/>
      <sheetData sheetId="11036">
        <row r="19">
          <cell r="J19">
            <v>1.0499999999999999E-3</v>
          </cell>
        </row>
      </sheetData>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sheetData sheetId="11045"/>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sheetData sheetId="11069" refreshError="1"/>
      <sheetData sheetId="11070">
        <row r="19">
          <cell r="J19">
            <v>1.0499999999999999E-3</v>
          </cell>
        </row>
      </sheetData>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SR06-07)"/>
      <sheetName val="Datas(SSR06-07)"/>
      <sheetName val="Sheet1"/>
      <sheetName val="Gen Abstract"/>
      <sheetName val="Det of Lawn Develp (Det)"/>
      <sheetName val="Det of side drain (Det)"/>
      <sheetName val="Details of site Develp (Dets)"/>
      <sheetName val="Lawn Devlp (Abstr)"/>
      <sheetName val="Side drain (Abstr)"/>
      <sheetName val="Site Develp (Abstr)"/>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Detail In Door Stad"/>
      <sheetName val="Abstarct In do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FT-001_R0"/>
      <sheetName val="FT-05-02_R0"/>
      <sheetName val="e220-66kV_"/>
      <sheetName val="Design"/>
      <sheetName val="1"/>
      <sheetName val="Bidform"/>
      <sheetName val="Material "/>
      <sheetName val="Labour &amp; Plant"/>
      <sheetName val="細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ysubco"/>
      <sheetName val="Customs"/>
      <sheetName val="Bill of Quantities-option1"/>
      <sheetName val="Bill of Quantities-option2 pric"/>
      <sheetName val="As Submitted"/>
      <sheetName val="Final BOQ"/>
      <sheetName val="DCP"/>
      <sheetName val="Manholes"/>
      <sheetName val="qty"/>
      <sheetName val="Structures"/>
      <sheetName val="electrical"/>
      <sheetName val="line marking"/>
      <sheetName val="fuel-fox"/>
      <sheetName val="RMCG Beam"/>
      <sheetName val="Sheet4"/>
      <sheetName val="Pavement type 5 &amp; 7"/>
      <sheetName val="Inter block with colourfull top"/>
      <sheetName val="Inter block with colourfull"/>
      <sheetName val="interl blocks (2)"/>
      <sheetName val="11.annex 7 concrete analysi"/>
      <sheetName val="Summary - Opt 2"/>
      <sheetName val="Summary - Opt 1"/>
      <sheetName val="Top Sheet"/>
      <sheetName val="Bill of Quantities -option2"/>
      <sheetName val="Prelims"/>
      <sheetName val="Top Sheet (2)"/>
      <sheetName val="Storm water drainage"/>
      <sheetName val="escalation"/>
      <sheetName val="Sheet1"/>
      <sheetName val="Base &amp; Subbase"/>
      <sheetName val="4 Annex 1 Basic rat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Top_Sheet"/>
      <sheetName val="Bill_of_Quantities_-option2"/>
      <sheetName val="Top_Sheet_(2)"/>
      <sheetName val="Storm_water_drainage"/>
      <sheetName val="Base_&amp;_Subbase"/>
      <sheetName val="4_Annex_1_Basic_rate"/>
      <sheetName val="Bedding_sand_drainage"/>
      <sheetName val="missed_qty_(2)"/>
      <sheetName val="missed_qty"/>
      <sheetName val="Ave.wtd.rates"/>
      <sheetName val="Material "/>
      <sheetName val="Labour &amp; 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Estimate-B"/>
      <sheetName val="Item Rates"/>
      <sheetName val="Zone-B"/>
      <sheetName val="Material and Appurtenances-B"/>
      <sheetName val="Civil Works-B"/>
      <sheetName val="Design-B"/>
      <sheetName val="Z2-DATA"/>
      <sheetName val="zone-2"/>
      <sheetName val="MH_Excavation"/>
      <sheetName val="Bed Calculation"/>
      <sheetName val="Bedding"/>
      <sheetName val="Load-fact"/>
      <sheetName val="Structure"/>
      <sheetName val="DVALUE"/>
      <sheetName val="THK"/>
      <sheetName val="Cd"/>
      <sheetName val="Cs"/>
      <sheetName val="CPIPE"/>
      <sheetName val="CPIPE2"/>
      <sheetName val="Bed Class"/>
      <sheetName val="Zone-II "/>
      <sheetName val="CPIPE 1"/>
      <sheetName val="DESIGN_Z2(B)"/>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7">
          <cell r="A17" t="str">
            <v>H/B</v>
          </cell>
          <cell r="B17">
            <v>1</v>
          </cell>
          <cell r="C17">
            <v>2</v>
          </cell>
          <cell r="D17">
            <v>3</v>
          </cell>
          <cell r="E17">
            <v>4</v>
          </cell>
          <cell r="F17">
            <v>5</v>
          </cell>
        </row>
        <row r="18">
          <cell r="A18">
            <v>0.25</v>
          </cell>
          <cell r="B18">
            <v>0.22750000000000001</v>
          </cell>
          <cell r="C18">
            <v>0.23050000000000001</v>
          </cell>
          <cell r="D18">
            <v>0.23200000000000001</v>
          </cell>
          <cell r="E18">
            <v>0.23449999999999999</v>
          </cell>
          <cell r="F18">
            <v>0.23699999999999999</v>
          </cell>
        </row>
        <row r="19">
          <cell r="A19">
            <v>0.5</v>
          </cell>
          <cell r="B19">
            <v>0.45500000000000002</v>
          </cell>
          <cell r="C19">
            <v>0.46100000000000002</v>
          </cell>
          <cell r="D19">
            <v>0.46400000000000002</v>
          </cell>
          <cell r="E19">
            <v>0.46899999999999997</v>
          </cell>
          <cell r="F19">
            <v>0.47399999999999998</v>
          </cell>
        </row>
        <row r="20">
          <cell r="A20">
            <v>0.75</v>
          </cell>
          <cell r="B20">
            <v>0.6925</v>
          </cell>
          <cell r="C20">
            <v>0.65649999999999997</v>
          </cell>
          <cell r="D20">
            <v>0.66399999999999992</v>
          </cell>
          <cell r="E20">
            <v>0.67500000000000004</v>
          </cell>
          <cell r="F20">
            <v>0.68599999999999994</v>
          </cell>
        </row>
        <row r="21">
          <cell r="A21">
            <v>1</v>
          </cell>
          <cell r="B21">
            <v>0.93</v>
          </cell>
          <cell r="C21">
            <v>0.85199999999999998</v>
          </cell>
          <cell r="D21">
            <v>0.86399999999999999</v>
          </cell>
          <cell r="E21">
            <v>0.88100000000000001</v>
          </cell>
          <cell r="F21">
            <v>0.89800000000000002</v>
          </cell>
        </row>
        <row r="22">
          <cell r="A22">
            <v>1.25</v>
          </cell>
          <cell r="B22">
            <v>1.0349999999999999</v>
          </cell>
          <cell r="C22">
            <v>1.0175000000000001</v>
          </cell>
          <cell r="D22">
            <v>1.036</v>
          </cell>
          <cell r="E22">
            <v>1.0615000000000001</v>
          </cell>
          <cell r="F22">
            <v>1.0880000000000001</v>
          </cell>
        </row>
        <row r="23">
          <cell r="A23">
            <v>1.5</v>
          </cell>
          <cell r="B23">
            <v>1.1399999999999999</v>
          </cell>
          <cell r="C23">
            <v>1.1830000000000001</v>
          </cell>
          <cell r="D23">
            <v>1.208</v>
          </cell>
          <cell r="E23">
            <v>1.242</v>
          </cell>
          <cell r="F23">
            <v>1.278</v>
          </cell>
        </row>
        <row r="24">
          <cell r="A24">
            <v>1.75</v>
          </cell>
          <cell r="B24">
            <v>1.2675000000000001</v>
          </cell>
          <cell r="C24">
            <v>1.3235000000000001</v>
          </cell>
          <cell r="D24">
            <v>1.3559999999999999</v>
          </cell>
          <cell r="E24">
            <v>1.401</v>
          </cell>
          <cell r="F24">
            <v>1.448</v>
          </cell>
        </row>
        <row r="25">
          <cell r="A25">
            <v>2</v>
          </cell>
          <cell r="B25">
            <v>1.395</v>
          </cell>
          <cell r="C25">
            <v>1.464</v>
          </cell>
          <cell r="D25">
            <v>1.504</v>
          </cell>
          <cell r="E25">
            <v>1.56</v>
          </cell>
          <cell r="F25">
            <v>1.6180000000000001</v>
          </cell>
        </row>
        <row r="26">
          <cell r="A26">
            <v>2.25</v>
          </cell>
          <cell r="B26">
            <v>1.5005000000000002</v>
          </cell>
          <cell r="C26">
            <v>1.583</v>
          </cell>
          <cell r="D26">
            <v>1.6339999999999999</v>
          </cell>
          <cell r="E26">
            <v>1.6990000000000001</v>
          </cell>
          <cell r="F26">
            <v>1.7705000000000002</v>
          </cell>
        </row>
        <row r="27">
          <cell r="A27">
            <v>2.5</v>
          </cell>
          <cell r="B27">
            <v>1.6060000000000001</v>
          </cell>
          <cell r="C27">
            <v>1.702</v>
          </cell>
          <cell r="D27">
            <v>1.764</v>
          </cell>
          <cell r="E27">
            <v>1.8380000000000001</v>
          </cell>
          <cell r="F27">
            <v>1.923</v>
          </cell>
        </row>
        <row r="28">
          <cell r="A28">
            <v>2.75</v>
          </cell>
          <cell r="B28">
            <v>1.6930000000000001</v>
          </cell>
          <cell r="C28">
            <v>1.8029999999999999</v>
          </cell>
          <cell r="D28">
            <v>1.871</v>
          </cell>
          <cell r="E28">
            <v>1.9605000000000001</v>
          </cell>
          <cell r="F28">
            <v>2.0594999999999999</v>
          </cell>
        </row>
        <row r="29">
          <cell r="A29">
            <v>3</v>
          </cell>
          <cell r="B29">
            <v>1.78</v>
          </cell>
          <cell r="C29">
            <v>1.9039999999999999</v>
          </cell>
          <cell r="D29">
            <v>1.978</v>
          </cell>
          <cell r="E29">
            <v>2.0830000000000002</v>
          </cell>
          <cell r="F29">
            <v>2.1960000000000002</v>
          </cell>
        </row>
        <row r="30">
          <cell r="A30">
            <v>3.25</v>
          </cell>
          <cell r="B30">
            <v>1.8515000000000001</v>
          </cell>
          <cell r="C30">
            <v>1.9895</v>
          </cell>
          <cell r="D30">
            <v>2.0724999999999998</v>
          </cell>
          <cell r="E30">
            <v>2.1905000000000001</v>
          </cell>
          <cell r="F30">
            <v>2.3185000000000002</v>
          </cell>
        </row>
        <row r="31">
          <cell r="A31">
            <v>3.5</v>
          </cell>
          <cell r="B31">
            <v>1.923</v>
          </cell>
          <cell r="C31">
            <v>2.0750000000000002</v>
          </cell>
          <cell r="D31">
            <v>2.1669999999999998</v>
          </cell>
          <cell r="E31">
            <v>2.298</v>
          </cell>
          <cell r="F31">
            <v>2.4409999999999998</v>
          </cell>
        </row>
        <row r="32">
          <cell r="A32">
            <v>3.75</v>
          </cell>
          <cell r="B32">
            <v>1.982</v>
          </cell>
          <cell r="C32">
            <v>2.1480000000000001</v>
          </cell>
          <cell r="D32">
            <v>2.2480000000000002</v>
          </cell>
          <cell r="E32">
            <v>2.3925000000000001</v>
          </cell>
          <cell r="F32">
            <v>2.5505</v>
          </cell>
        </row>
        <row r="33">
          <cell r="A33">
            <v>4</v>
          </cell>
          <cell r="B33">
            <v>2.0409999999999999</v>
          </cell>
          <cell r="C33">
            <v>2.2210000000000001</v>
          </cell>
          <cell r="D33">
            <v>2.3290000000000002</v>
          </cell>
          <cell r="E33">
            <v>2.4870000000000001</v>
          </cell>
          <cell r="F33">
            <v>2.66</v>
          </cell>
        </row>
        <row r="34">
          <cell r="A34">
            <v>4.25</v>
          </cell>
          <cell r="B34">
            <v>2.0884999999999998</v>
          </cell>
          <cell r="C34">
            <v>2.2825000000000002</v>
          </cell>
          <cell r="D34">
            <v>2.399</v>
          </cell>
          <cell r="E34">
            <v>2.5685000000000002</v>
          </cell>
          <cell r="F34">
            <v>2.758</v>
          </cell>
        </row>
        <row r="35">
          <cell r="A35">
            <v>4.5</v>
          </cell>
          <cell r="B35">
            <v>2.1360000000000001</v>
          </cell>
          <cell r="C35">
            <v>2.3439999999999999</v>
          </cell>
          <cell r="D35">
            <v>2.4689999999999999</v>
          </cell>
          <cell r="E35">
            <v>2.65</v>
          </cell>
          <cell r="F35">
            <v>2.8559999999999999</v>
          </cell>
        </row>
        <row r="36">
          <cell r="A36">
            <v>4.75</v>
          </cell>
          <cell r="B36">
            <v>2.1775000000000002</v>
          </cell>
          <cell r="C36">
            <v>2.3959999999999999</v>
          </cell>
          <cell r="D36">
            <v>2.5294999999999996</v>
          </cell>
          <cell r="E36">
            <v>2.7240000000000002</v>
          </cell>
          <cell r="F36">
            <v>2.944</v>
          </cell>
        </row>
        <row r="37">
          <cell r="A37">
            <v>5</v>
          </cell>
          <cell r="B37">
            <v>2.2189999999999999</v>
          </cell>
          <cell r="C37">
            <v>2.448</v>
          </cell>
          <cell r="D37">
            <v>2.59</v>
          </cell>
          <cell r="E37">
            <v>2.798</v>
          </cell>
          <cell r="F37">
            <v>3.032</v>
          </cell>
        </row>
        <row r="38">
          <cell r="A38">
            <v>5.25</v>
          </cell>
          <cell r="B38">
            <v>2.2524999999999999</v>
          </cell>
          <cell r="C38">
            <v>2.4925000000000002</v>
          </cell>
          <cell r="D38">
            <v>2.6414999999999997</v>
          </cell>
          <cell r="E38">
            <v>2.8620000000000001</v>
          </cell>
          <cell r="F38">
            <v>3.1109999999999998</v>
          </cell>
        </row>
        <row r="39">
          <cell r="A39">
            <v>5.5</v>
          </cell>
          <cell r="B39">
            <v>2.286</v>
          </cell>
          <cell r="C39">
            <v>2.5369999999999999</v>
          </cell>
          <cell r="D39">
            <v>2.6930000000000001</v>
          </cell>
          <cell r="E39">
            <v>2.9260000000000002</v>
          </cell>
          <cell r="F39">
            <v>3.19</v>
          </cell>
        </row>
        <row r="40">
          <cell r="A40">
            <v>5.75</v>
          </cell>
          <cell r="B40">
            <v>2.3129999999999997</v>
          </cell>
          <cell r="C40">
            <v>2.5745</v>
          </cell>
          <cell r="D40">
            <v>2.7374999999999998</v>
          </cell>
          <cell r="E40">
            <v>2.9820000000000002</v>
          </cell>
          <cell r="F40">
            <v>3.2605</v>
          </cell>
        </row>
        <row r="41">
          <cell r="A41">
            <v>6</v>
          </cell>
          <cell r="B41">
            <v>2.34</v>
          </cell>
          <cell r="C41">
            <v>2.6120000000000001</v>
          </cell>
          <cell r="D41">
            <v>2.782</v>
          </cell>
          <cell r="E41">
            <v>3.0379999999999998</v>
          </cell>
          <cell r="F41">
            <v>3.331</v>
          </cell>
        </row>
        <row r="42">
          <cell r="A42">
            <v>6.25</v>
          </cell>
          <cell r="B42">
            <v>2.363</v>
          </cell>
          <cell r="C42">
            <v>2.6435</v>
          </cell>
          <cell r="D42">
            <v>2.8205</v>
          </cell>
          <cell r="E42">
            <v>3.0874999999999999</v>
          </cell>
          <cell r="F42">
            <v>3.3944999999999999</v>
          </cell>
        </row>
        <row r="43">
          <cell r="A43">
            <v>6.5</v>
          </cell>
          <cell r="B43">
            <v>2.3860000000000001</v>
          </cell>
          <cell r="C43">
            <v>2.6749999999999998</v>
          </cell>
          <cell r="D43">
            <v>2.859</v>
          </cell>
          <cell r="E43">
            <v>3.137</v>
          </cell>
          <cell r="F43">
            <v>3.4580000000000002</v>
          </cell>
        </row>
        <row r="44">
          <cell r="A44">
            <v>6.75</v>
          </cell>
          <cell r="B44">
            <v>2.4045000000000001</v>
          </cell>
          <cell r="C44">
            <v>2.702</v>
          </cell>
          <cell r="D44">
            <v>2.8919999999999999</v>
          </cell>
          <cell r="E44">
            <v>3.18</v>
          </cell>
          <cell r="F44">
            <v>3.5145</v>
          </cell>
        </row>
        <row r="45">
          <cell r="A45">
            <v>7</v>
          </cell>
          <cell r="B45">
            <v>2.423</v>
          </cell>
          <cell r="C45">
            <v>2.7290000000000001</v>
          </cell>
          <cell r="D45">
            <v>2.9249999999999998</v>
          </cell>
          <cell r="E45">
            <v>3.2229999999999999</v>
          </cell>
          <cell r="F45">
            <v>3.5710000000000002</v>
          </cell>
        </row>
        <row r="46">
          <cell r="A46">
            <v>7.25</v>
          </cell>
          <cell r="B46">
            <v>2.4385000000000003</v>
          </cell>
          <cell r="C46">
            <v>2.7519999999999998</v>
          </cell>
          <cell r="D46">
            <v>2.9535</v>
          </cell>
          <cell r="E46">
            <v>3.2610000000000001</v>
          </cell>
          <cell r="F46">
            <v>3.6219999999999999</v>
          </cell>
        </row>
        <row r="47">
          <cell r="A47">
            <v>7.5</v>
          </cell>
          <cell r="B47">
            <v>2.4540000000000002</v>
          </cell>
          <cell r="C47">
            <v>2.7749999999999999</v>
          </cell>
          <cell r="D47">
            <v>2.9820000000000002</v>
          </cell>
          <cell r="E47">
            <v>3.2989999999999999</v>
          </cell>
          <cell r="F47">
            <v>3.673</v>
          </cell>
        </row>
        <row r="48">
          <cell r="A48">
            <v>7.75</v>
          </cell>
          <cell r="B48">
            <v>2.4664999999999999</v>
          </cell>
          <cell r="C48">
            <v>2.7945000000000002</v>
          </cell>
          <cell r="D48">
            <v>3.0065</v>
          </cell>
          <cell r="E48">
            <v>3.3325</v>
          </cell>
          <cell r="F48">
            <v>3.7184999999999997</v>
          </cell>
        </row>
        <row r="49">
          <cell r="A49">
            <v>8</v>
          </cell>
          <cell r="B49">
            <v>2.4790000000000001</v>
          </cell>
          <cell r="C49">
            <v>2.8140000000000001</v>
          </cell>
          <cell r="D49">
            <v>3.0310000000000001</v>
          </cell>
          <cell r="E49">
            <v>3.3660000000000001</v>
          </cell>
          <cell r="F49">
            <v>3.7639999999999998</v>
          </cell>
        </row>
        <row r="50">
          <cell r="A50">
            <v>8.25</v>
          </cell>
          <cell r="B50">
            <v>2.4895</v>
          </cell>
          <cell r="C50">
            <v>2.8304999999999998</v>
          </cell>
          <cell r="D50">
            <v>3.052</v>
          </cell>
          <cell r="E50">
            <v>3.395</v>
          </cell>
          <cell r="F50">
            <v>3.8045</v>
          </cell>
        </row>
        <row r="51">
          <cell r="A51">
            <v>8.5</v>
          </cell>
          <cell r="B51">
            <v>2.5</v>
          </cell>
          <cell r="C51">
            <v>2.847</v>
          </cell>
          <cell r="D51">
            <v>3.073</v>
          </cell>
          <cell r="E51">
            <v>3.4239999999999999</v>
          </cell>
          <cell r="F51">
            <v>3.8450000000000002</v>
          </cell>
        </row>
        <row r="52">
          <cell r="A52">
            <v>8.75</v>
          </cell>
          <cell r="B52">
            <v>2.5089999999999999</v>
          </cell>
          <cell r="C52">
            <v>2.8609999999999998</v>
          </cell>
          <cell r="D52">
            <v>3.0910000000000002</v>
          </cell>
          <cell r="E52">
            <v>3.45</v>
          </cell>
          <cell r="F52">
            <v>3.8815</v>
          </cell>
        </row>
        <row r="53">
          <cell r="A53">
            <v>9</v>
          </cell>
          <cell r="B53">
            <v>2.5179999999999998</v>
          </cell>
          <cell r="C53">
            <v>2.875</v>
          </cell>
          <cell r="D53">
            <v>3.109</v>
          </cell>
          <cell r="E53">
            <v>3.476</v>
          </cell>
          <cell r="F53">
            <v>3.9180000000000001</v>
          </cell>
        </row>
        <row r="54">
          <cell r="A54">
            <v>9.25</v>
          </cell>
          <cell r="B54">
            <v>2.5249999999999999</v>
          </cell>
          <cell r="C54">
            <v>2.8864999999999998</v>
          </cell>
          <cell r="D54">
            <v>3.125</v>
          </cell>
          <cell r="E54">
            <v>3.4984999999999999</v>
          </cell>
          <cell r="F54">
            <v>3.9504999999999999</v>
          </cell>
        </row>
        <row r="55">
          <cell r="A55">
            <v>9.5</v>
          </cell>
          <cell r="B55">
            <v>2.532</v>
          </cell>
          <cell r="C55">
            <v>2.8980000000000001</v>
          </cell>
          <cell r="D55">
            <v>3.141</v>
          </cell>
          <cell r="E55">
            <v>3.5209999999999999</v>
          </cell>
          <cell r="F55">
            <v>3.9830000000000001</v>
          </cell>
        </row>
        <row r="56">
          <cell r="A56">
            <v>9.75</v>
          </cell>
          <cell r="B56">
            <v>2.5375000000000001</v>
          </cell>
          <cell r="C56">
            <v>2.9080000000000004</v>
          </cell>
          <cell r="D56">
            <v>3.1539999999999999</v>
          </cell>
          <cell r="E56">
            <v>3.5404999999999998</v>
          </cell>
          <cell r="F56">
            <v>4.0125000000000002</v>
          </cell>
        </row>
        <row r="57">
          <cell r="A57">
            <v>10</v>
          </cell>
          <cell r="B57">
            <v>2.5430000000000001</v>
          </cell>
          <cell r="C57">
            <v>2.9180000000000001</v>
          </cell>
          <cell r="D57">
            <v>3.1669999999999998</v>
          </cell>
          <cell r="E57">
            <v>3.56</v>
          </cell>
          <cell r="F57">
            <v>4.0419999999999998</v>
          </cell>
        </row>
        <row r="58">
          <cell r="A58">
            <v>10.25</v>
          </cell>
          <cell r="B58">
            <v>2.5474999999999999</v>
          </cell>
          <cell r="C58">
            <v>2.9260000000000002</v>
          </cell>
          <cell r="D58">
            <v>3.1777499999999996</v>
          </cell>
          <cell r="E58">
            <v>3.5765000000000002</v>
          </cell>
          <cell r="F58">
            <v>4.0667499999999999</v>
          </cell>
        </row>
        <row r="59">
          <cell r="A59">
            <v>10.5</v>
          </cell>
          <cell r="B59">
            <v>2.552</v>
          </cell>
          <cell r="C59">
            <v>2.9340000000000002</v>
          </cell>
          <cell r="D59">
            <v>3.1884999999999999</v>
          </cell>
          <cell r="E59">
            <v>3.593</v>
          </cell>
          <cell r="F59">
            <v>4.0914999999999999</v>
          </cell>
        </row>
        <row r="60">
          <cell r="A60">
            <v>10.75</v>
          </cell>
          <cell r="B60">
            <v>2.5564999999999998</v>
          </cell>
          <cell r="C60">
            <v>2.9420000000000002</v>
          </cell>
          <cell r="D60">
            <v>3.1992500000000001</v>
          </cell>
          <cell r="E60">
            <v>3.6094999999999997</v>
          </cell>
          <cell r="F60">
            <v>4.11625</v>
          </cell>
        </row>
        <row r="61">
          <cell r="A61">
            <v>11</v>
          </cell>
          <cell r="B61">
            <v>2.5609999999999999</v>
          </cell>
          <cell r="C61">
            <v>2.95</v>
          </cell>
          <cell r="D61">
            <v>3.21</v>
          </cell>
          <cell r="E61">
            <v>3.6259999999999999</v>
          </cell>
          <cell r="F61">
            <v>4.141</v>
          </cell>
        </row>
        <row r="62">
          <cell r="A62">
            <v>11.25</v>
          </cell>
          <cell r="B62">
            <v>2.5640000000000001</v>
          </cell>
          <cell r="C62">
            <v>2.9555000000000002</v>
          </cell>
          <cell r="D62">
            <v>3.218</v>
          </cell>
          <cell r="E62">
            <v>3.6384999999999996</v>
          </cell>
          <cell r="F62">
            <v>4.1609999999999996</v>
          </cell>
        </row>
        <row r="63">
          <cell r="A63">
            <v>11.5</v>
          </cell>
          <cell r="B63">
            <v>2.5670000000000002</v>
          </cell>
          <cell r="C63">
            <v>2.9610000000000003</v>
          </cell>
          <cell r="D63">
            <v>3.226</v>
          </cell>
          <cell r="E63">
            <v>3.6509999999999998</v>
          </cell>
          <cell r="F63">
            <v>4.181</v>
          </cell>
        </row>
        <row r="64">
          <cell r="A64">
            <v>11.75</v>
          </cell>
          <cell r="B64">
            <v>2.57</v>
          </cell>
          <cell r="C64">
            <v>2.9664999999999999</v>
          </cell>
          <cell r="D64">
            <v>3.234</v>
          </cell>
          <cell r="E64">
            <v>3.6635</v>
          </cell>
          <cell r="F64">
            <v>4.2010000000000005</v>
          </cell>
        </row>
        <row r="65">
          <cell r="A65">
            <v>12</v>
          </cell>
          <cell r="B65">
            <v>2.573</v>
          </cell>
          <cell r="C65">
            <v>2.972</v>
          </cell>
          <cell r="D65">
            <v>3.242</v>
          </cell>
          <cell r="E65">
            <v>3.6760000000000002</v>
          </cell>
          <cell r="F65">
            <v>4.2210000000000001</v>
          </cell>
        </row>
        <row r="66">
          <cell r="A66">
            <v>12.25</v>
          </cell>
          <cell r="B66">
            <v>2.5750000000000002</v>
          </cell>
          <cell r="C66">
            <v>2.9762499999999998</v>
          </cell>
          <cell r="D66">
            <v>3.2480000000000002</v>
          </cell>
          <cell r="E66">
            <v>3.6857500000000001</v>
          </cell>
          <cell r="F66">
            <v>4.2370000000000001</v>
          </cell>
        </row>
        <row r="67">
          <cell r="A67">
            <v>12.5</v>
          </cell>
          <cell r="B67">
            <v>2.577</v>
          </cell>
          <cell r="C67">
            <v>2.9805000000000001</v>
          </cell>
          <cell r="D67">
            <v>3.254</v>
          </cell>
          <cell r="E67">
            <v>3.6955</v>
          </cell>
          <cell r="F67">
            <v>4.2530000000000001</v>
          </cell>
        </row>
        <row r="68">
          <cell r="A68">
            <v>12.75</v>
          </cell>
          <cell r="B68">
            <v>2.5789999999999997</v>
          </cell>
          <cell r="C68">
            <v>2.98475</v>
          </cell>
          <cell r="D68">
            <v>3.26</v>
          </cell>
          <cell r="E68">
            <v>3.7052499999999999</v>
          </cell>
          <cell r="F68">
            <v>4.2690000000000001</v>
          </cell>
        </row>
        <row r="69">
          <cell r="A69">
            <v>13</v>
          </cell>
          <cell r="B69">
            <v>2.581</v>
          </cell>
          <cell r="C69">
            <v>2.9889999999999999</v>
          </cell>
          <cell r="D69">
            <v>3.266</v>
          </cell>
          <cell r="E69">
            <v>3.7149999999999999</v>
          </cell>
          <cell r="F69">
            <v>4.2850000000000001</v>
          </cell>
        </row>
        <row r="70">
          <cell r="A70">
            <v>13.25</v>
          </cell>
          <cell r="B70">
            <v>2.5825</v>
          </cell>
          <cell r="C70">
            <v>2.9917499999999997</v>
          </cell>
          <cell r="D70">
            <v>3.2702499999999999</v>
          </cell>
          <cell r="E70">
            <v>3.7225000000000001</v>
          </cell>
          <cell r="F70">
            <v>4.2977500000000006</v>
          </cell>
        </row>
        <row r="71">
          <cell r="A71">
            <v>13.5</v>
          </cell>
          <cell r="B71">
            <v>2.5840000000000001</v>
          </cell>
          <cell r="C71">
            <v>2.9944999999999999</v>
          </cell>
          <cell r="D71">
            <v>3.2744999999999997</v>
          </cell>
          <cell r="E71">
            <v>3.73</v>
          </cell>
          <cell r="F71">
            <v>4.3105000000000002</v>
          </cell>
        </row>
        <row r="72">
          <cell r="A72">
            <v>13.75</v>
          </cell>
          <cell r="B72">
            <v>2.5855000000000001</v>
          </cell>
          <cell r="C72">
            <v>2.9972500000000002</v>
          </cell>
          <cell r="D72">
            <v>3.2787500000000001</v>
          </cell>
          <cell r="E72">
            <v>3.7374999999999998</v>
          </cell>
          <cell r="F72">
            <v>4.3232499999999998</v>
          </cell>
        </row>
        <row r="73">
          <cell r="A73">
            <v>14</v>
          </cell>
          <cell r="B73">
            <v>2.5870000000000002</v>
          </cell>
          <cell r="C73">
            <v>3</v>
          </cell>
          <cell r="D73">
            <v>3.2829999999999999</v>
          </cell>
          <cell r="E73">
            <v>3.7450000000000001</v>
          </cell>
          <cell r="F73">
            <v>4.3360000000000003</v>
          </cell>
        </row>
        <row r="74">
          <cell r="A74">
            <v>14.25</v>
          </cell>
          <cell r="B74">
            <v>2.5880000000000001</v>
          </cell>
          <cell r="C74">
            <v>3.0022500000000001</v>
          </cell>
          <cell r="D74">
            <v>3.2862499999999999</v>
          </cell>
          <cell r="E74">
            <v>3.75075</v>
          </cell>
          <cell r="F74">
            <v>4.3465000000000007</v>
          </cell>
        </row>
        <row r="75">
          <cell r="A75">
            <v>14.5</v>
          </cell>
          <cell r="B75">
            <v>2.5890000000000004</v>
          </cell>
          <cell r="C75">
            <v>3.0045000000000002</v>
          </cell>
          <cell r="D75">
            <v>3.2894999999999999</v>
          </cell>
          <cell r="E75">
            <v>3.7565</v>
          </cell>
          <cell r="F75">
            <v>4.3570000000000002</v>
          </cell>
        </row>
        <row r="76">
          <cell r="A76">
            <v>14.75</v>
          </cell>
          <cell r="B76">
            <v>2.59</v>
          </cell>
          <cell r="C76">
            <v>3.0067500000000003</v>
          </cell>
          <cell r="D76">
            <v>3.2927499999999998</v>
          </cell>
          <cell r="E76">
            <v>3.7622499999999999</v>
          </cell>
          <cell r="F76">
            <v>4.3674999999999997</v>
          </cell>
        </row>
        <row r="77">
          <cell r="A77">
            <v>15</v>
          </cell>
          <cell r="B77">
            <v>2.5910000000000002</v>
          </cell>
          <cell r="C77">
            <v>3.0089999999999999</v>
          </cell>
          <cell r="D77">
            <v>3.2959999999999998</v>
          </cell>
          <cell r="E77">
            <v>3.7679999999999998</v>
          </cell>
          <cell r="F77">
            <v>4.3780000000000001</v>
          </cell>
        </row>
        <row r="78">
          <cell r="A78" t="str">
            <v>Very Great</v>
          </cell>
          <cell r="B78">
            <v>2.5990000000000002</v>
          </cell>
          <cell r="C78">
            <v>3.03</v>
          </cell>
          <cell r="D78">
            <v>3.3330000000000002</v>
          </cell>
          <cell r="E78">
            <v>3.8460000000000001</v>
          </cell>
          <cell r="F78">
            <v>4.548</v>
          </cell>
        </row>
      </sheetData>
      <sheetData sheetId="16"/>
      <sheetData sheetId="17"/>
      <sheetData sheetId="18"/>
      <sheetData sheetId="19">
        <row r="1">
          <cell r="B1" t="str">
            <v>Load Factor</v>
          </cell>
          <cell r="C1" t="str">
            <v>Class</v>
          </cell>
          <cell r="D1" t="str">
            <v>h</v>
          </cell>
          <cell r="E1" t="str">
            <v xml:space="preserve">Condition </v>
          </cell>
        </row>
        <row r="2">
          <cell r="B2">
            <v>0</v>
          </cell>
          <cell r="C2" t="str">
            <v>C</v>
          </cell>
          <cell r="D2">
            <v>0</v>
          </cell>
          <cell r="E2" t="str">
            <v>Flat bottom trench</v>
          </cell>
        </row>
        <row r="3">
          <cell r="A3" t="str">
            <v>C</v>
          </cell>
          <cell r="B3">
            <v>1.1000000000000001</v>
          </cell>
          <cell r="C3" t="str">
            <v>C</v>
          </cell>
          <cell r="D3">
            <v>1.7000000000000001E-2</v>
          </cell>
          <cell r="E3" t="str">
            <v>Shaped bottom or compacted granular bedding with lightly compacted backfill</v>
          </cell>
        </row>
        <row r="4">
          <cell r="A4" t="str">
            <v>B</v>
          </cell>
          <cell r="B4">
            <v>1.5</v>
          </cell>
          <cell r="C4" t="str">
            <v>B</v>
          </cell>
          <cell r="D4">
            <v>0.05</v>
          </cell>
          <cell r="E4" t="str">
            <v>Shaped bottom or compacted granular bedding with carefully compacted backfill</v>
          </cell>
        </row>
        <row r="5">
          <cell r="A5" t="str">
            <v>Aa</v>
          </cell>
          <cell r="B5">
            <v>1.9</v>
          </cell>
          <cell r="C5" t="str">
            <v>Aa</v>
          </cell>
          <cell r="D5">
            <v>2.5000000000000001E-2</v>
          </cell>
          <cell r="E5" t="str">
            <v>Concrete cradle - plain concrete and lightly tamped backfill</v>
          </cell>
        </row>
        <row r="6">
          <cell r="A6" t="str">
            <v>Ab</v>
          </cell>
          <cell r="B6">
            <v>2.2000000000000002</v>
          </cell>
          <cell r="C6" t="str">
            <v>Ab</v>
          </cell>
          <cell r="D6">
            <v>2.5000000000000001E-2</v>
          </cell>
          <cell r="E6" t="str">
            <v>Concrete cradle - plain concrete and carefully tamped backfill</v>
          </cell>
        </row>
        <row r="7">
          <cell r="A7" t="str">
            <v>Ac</v>
          </cell>
          <cell r="B7">
            <v>2.8</v>
          </cell>
          <cell r="C7" t="str">
            <v>Ac</v>
          </cell>
          <cell r="D7">
            <v>2.5000000000000001E-2</v>
          </cell>
          <cell r="E7" t="str">
            <v>Concrete cradle - RCC 0.4%</v>
          </cell>
        </row>
        <row r="8">
          <cell r="A8" t="str">
            <v>Ad</v>
          </cell>
          <cell r="B8">
            <v>3.4</v>
          </cell>
          <cell r="C8" t="str">
            <v>Ad</v>
          </cell>
          <cell r="D8">
            <v>0.05</v>
          </cell>
          <cell r="E8" t="str">
            <v>Concrete cradle - RCC 1.0%</v>
          </cell>
        </row>
      </sheetData>
      <sheetData sheetId="20"/>
      <sheetData sheetId="21" refreshError="1"/>
      <sheetData sheetId="22" refreshError="1"/>
      <sheetData sheetId="2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macros"/>
      <sheetName val="DSLP"/>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anilad"/>
      <sheetName val="Mactan"/>
      <sheetName val="Mandaue"/>
      <sheetName val="Purlin(7m)"/>
      <sheetName val="dBase"/>
      <sheetName val="Key Assumptions"/>
      <sheetName val="Transfer"/>
      <sheetName val="S4"/>
      <sheetName val="wordsdata"/>
      <sheetName val="BTB"/>
      <sheetName val="cf"/>
      <sheetName val="orders"/>
      <sheetName val="Sheet5"/>
      <sheetName val="Intro"/>
      <sheetName val="strain"/>
      <sheetName val="Form-C4"/>
      <sheetName val="PACK (B)"/>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4 Annex 1 Basic rate"/>
      <sheetName val="Control"/>
      <sheetName val="Detail In Door Stad"/>
      <sheetName val="Project Details.."/>
      <sheetName val="scurve calc (2)"/>
      <sheetName val="DETAILED  BOQ"/>
      <sheetName val="Staff_Acco_"/>
      <sheetName val="Tel__"/>
      <sheetName val="Ext_light"/>
      <sheetName val="Staff_Acco_1"/>
      <sheetName val="4_Annex_1_Basic_rate"/>
      <sheetName val="Design"/>
      <sheetName val="FT-05-02IsoBOM"/>
      <sheetName val="strain"/>
      <sheetName val="factors"/>
      <sheetName val="refer"/>
      <sheetName val="TBAL9697 -group wise  sdpl"/>
      <sheetName val="p&amp;m"/>
      <sheetName val="Build-up"/>
      <sheetName val="CABLE"/>
      <sheetName val="number"/>
      <sheetName val="ANAL"/>
      <sheetName val="RCC,Ret. Wall"/>
      <sheetName val="basic-data"/>
      <sheetName val="mem-property"/>
      <sheetName val="Material "/>
      <sheetName val="FORM7"/>
      <sheetName val="SPT vs PHI"/>
      <sheetName val="Load Details(B2)"/>
      <sheetName val="Detail P&amp;L"/>
      <sheetName val="Assumption Sheet"/>
      <sheetName val="COLUMN"/>
      <sheetName val="PRECAST lightconc-II"/>
      <sheetName val="Legal Risk Analysis"/>
      <sheetName val="CFLOW"/>
      <sheetName val="APPENDIX B-1"/>
      <sheetName val="Bill 3.1"/>
      <sheetName val="Gujrat"/>
      <sheetName val="SCHEDULE OF RATES"/>
      <sheetName val="UNP-NCW "/>
      <sheetName val="BOQ"/>
      <sheetName val="2gii"/>
      <sheetName val="analysis"/>
      <sheetName val="Fill this out first..."/>
      <sheetName val="Sheet3"/>
      <sheetName val="GR.slab-reinft"/>
      <sheetName val="3MLKQ"/>
      <sheetName val="Bill 3 - Site Works"/>
      <sheetName val="schedule1"/>
      <sheetName val="Precalculation"/>
      <sheetName val="Cable data"/>
      <sheetName val="Table"/>
      <sheetName val="Civil Works"/>
      <sheetName val="estimate"/>
      <sheetName val="BLK2"/>
      <sheetName val="BLK3"/>
      <sheetName val="E &amp; R"/>
      <sheetName val="radar"/>
      <sheetName val="UG"/>
      <sheetName val="sumary"/>
      <sheetName val="Rate Analysis"/>
      <sheetName val="Xenon(R2)"/>
      <sheetName val="Boq Block A"/>
      <sheetName val="DETAILED__BOQ"/>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Cable_data"/>
      <sheetName val="SCHEDULE (3)"/>
      <sheetName val="Database"/>
      <sheetName val="schedule nos"/>
      <sheetName val="SITE OVERHEADS"/>
      <sheetName val="Asia Revised 10-1-07"/>
      <sheetName val="All Capital Plan P+L 10-1-07"/>
      <sheetName val="CP08 (2)"/>
      <sheetName val="Planning File 10-1-07"/>
      <sheetName val="INPUT-DATA"/>
      <sheetName val="IO List"/>
      <sheetName val="S1BOQ"/>
      <sheetName val="Input"/>
      <sheetName val="Activity"/>
      <sheetName val="Crew"/>
      <sheetName val="Piping"/>
      <sheetName val="Pipe Supports"/>
      <sheetName val="BOQ (2)"/>
      <sheetName val="#REF"/>
      <sheetName val="RA-markate"/>
      <sheetName val="INDIGINEOUS ITEMS "/>
      <sheetName val="std"/>
      <sheetName val="Box- Girder"/>
      <sheetName val="Parameter"/>
      <sheetName val="1_Project_Profile"/>
      <sheetName val="Headings"/>
      <sheetName val="Sqn_Abs_G_6_ "/>
      <sheetName val="WO_Abs _G_2_ 6 DUs"/>
      <sheetName val="Air_Abs_G_6_ 23 DUs"/>
      <sheetName val="4-Int- ele(RA)"/>
      <sheetName val="Detail 1A"/>
      <sheetName val="Costing"/>
      <sheetName val="BLOCK-A (MEA.SHEET)"/>
      <sheetName val="Basement Budget"/>
      <sheetName val="banilad"/>
      <sheetName val="Mactan"/>
      <sheetName val="Mandaue"/>
      <sheetName val="2004"/>
      <sheetName val="Detail"/>
      <sheetName val="Codes"/>
      <sheetName val="BHANDUP"/>
      <sheetName val="macro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SPILL OVER"/>
      <sheetName val="s"/>
      <sheetName val="BOQ Distribution"/>
      <sheetName val="Sheet2"/>
      <sheetName val="Loads"/>
      <sheetName val="Mat.Cost"/>
      <sheetName val="Pile cap"/>
      <sheetName val="ABB"/>
      <sheetName val="GE"/>
      <sheetName val="Cable-data"/>
      <sheetName val="Summary"/>
      <sheetName val="GF Columns"/>
      <sheetName val="Bed Class"/>
      <sheetName val="Cd"/>
      <sheetName val="DATA"/>
      <sheetName val="DTF Summary"/>
      <sheetName val="Material"/>
      <sheetName val="Basic"/>
      <sheetName val="Rate"/>
      <sheetName val="Brand"/>
      <sheetName val="PackSize"/>
      <sheetName val="PackagingType"/>
      <sheetName val="Plant"/>
      <sheetName val="ProductHierarchy"/>
      <sheetName val="PurchGroup"/>
      <sheetName val="Sub-brand"/>
      <sheetName val="UOM"/>
      <sheetName val="Variant"/>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Zone"/>
      <sheetName val="Vendor"/>
      <sheetName val="Form 6"/>
      <sheetName val="BOQ_Direct_selling cost"/>
      <sheetName val="#REF!"/>
      <sheetName val="VCH-SLC"/>
      <sheetName val="Supplier"/>
      <sheetName val="WWR"/>
      <sheetName val="jobhist"/>
      <sheetName val="ACS(1)"/>
      <sheetName val="FAS-C(4)"/>
      <sheetName val="Cover"/>
      <sheetName val="사진"/>
      <sheetName val="Intro."/>
      <sheetName val="MASTER_RATE ANALYSIS"/>
      <sheetName val="Elite 1 - MBCL"/>
      <sheetName val="BULook"/>
      <sheetName val="Intro"/>
      <sheetName val="Direct cost shed A-2 "/>
      <sheetName val=" Resource list"/>
      <sheetName val="Labour"/>
      <sheetName val="THANE SITE"/>
      <sheetName val="01"/>
      <sheetName val="Assumptions"/>
      <sheetName val="specification options"/>
      <sheetName val="Cost summary"/>
      <sheetName val="C-1"/>
      <sheetName val="C-10"/>
      <sheetName val="C-11"/>
      <sheetName val="C-12"/>
      <sheetName val="C-2"/>
      <sheetName val="C-3"/>
      <sheetName val="C-4"/>
      <sheetName val="C-5"/>
      <sheetName val="C-5A"/>
      <sheetName val="C-6"/>
      <sheetName val="C-6A"/>
      <sheetName val="C-7"/>
      <sheetName val="C-8"/>
      <sheetName val="C-9"/>
      <sheetName val="key dates"/>
      <sheetName val="Actuals"/>
      <sheetName val="Inventory"/>
      <sheetName val="beam-reinft-machine rm"/>
      <sheetName val="Estimation"/>
      <sheetName val="concrete"/>
      <sheetName val="beam-reinft-IIInd floor"/>
      <sheetName val="M.R.List (2)"/>
      <sheetName val="Aseet1998"/>
      <sheetName val="Balance Sheet "/>
      <sheetName val="A.O.R."/>
      <sheetName val="Annex"/>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Transfer"/>
      <sheetName val="Contract BOQ"/>
      <sheetName val="Cost Index"/>
      <sheetName val="FF Inst RA 08 Inst 03"/>
      <sheetName val="calcul"/>
      <sheetName val="Bidform"/>
      <sheetName val="M+MC"/>
      <sheetName val="Maint"/>
      <sheetName val="Housek"/>
      <sheetName val="T1 WO"/>
      <sheetName val="外気負荷"/>
      <sheetName val="REf"/>
      <sheetName val="saihous.ele"/>
      <sheetName val="SCHEDULE"/>
      <sheetName val="GBW"/>
      <sheetName val="VIWSCo1"/>
      <sheetName val="bs BP 04 SA"/>
      <sheetName val="STAFFSCHED "/>
      <sheetName val="Legend"/>
      <sheetName val="Labels"/>
      <sheetName val=" IO List"/>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220 11  BS "/>
      <sheetName val="Indirect_x0005__x0000__x0000__x0000__x0000_쌳ᎈ駜/"/>
      <sheetName val="SSR _ NSSR Market final"/>
      <sheetName val="Blr hire"/>
      <sheetName val="doq"/>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sheetData sheetId="850"/>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heet1"/>
      <sheetName val="Balance works - Direct Cost"/>
      <sheetName val="Expenditure plan"/>
      <sheetName val="Staff Acco."/>
      <sheetName val="from q2"/>
      <sheetName val="SOR"/>
      <sheetName val="Parameter"/>
      <sheetName val="1_Project_Profile"/>
      <sheetName val="factors"/>
      <sheetName val="#REF!"/>
      <sheetName val="Financials"/>
      <sheetName val="Operating Statistics"/>
      <sheetName val="Revenues assumptions "/>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Build-up"/>
      <sheetName val="Annex"/>
      <sheetName val="Staff Acco_"/>
      <sheetName val="Detail In Door Stad"/>
      <sheetName val="SPILL OVER"/>
      <sheetName val="basic-data"/>
      <sheetName val="mem-property"/>
      <sheetName val="CCTV_EST1"/>
      <sheetName val="Intro"/>
      <sheetName val="Fill this out first..."/>
      <sheetName val="CABLE"/>
      <sheetName val="number"/>
      <sheetName val="p&amp;m"/>
      <sheetName val="Control"/>
      <sheetName val="Field Values"/>
      <sheetName val="CABLE DATA"/>
      <sheetName val="key dates"/>
      <sheetName val="Actuals"/>
      <sheetName val="Sheet2"/>
      <sheetName val="RCC,Ret. Wall"/>
      <sheetName val="VCH-SLC"/>
      <sheetName val="Supplier"/>
      <sheetName val="Names&amp;Cases"/>
      <sheetName val="TBAL9697 -group wise  sdpl"/>
      <sheetName val="外気負荷"/>
      <sheetName val="Labels"/>
      <sheetName val="220 11  BS "/>
      <sheetName val="Civil Works"/>
      <sheetName val="BULook"/>
      <sheetName val="Precalculation"/>
      <sheetName val="Boq"/>
      <sheetName val="Set"/>
      <sheetName val="INPUT-DATA"/>
      <sheetName val="Gujrat"/>
      <sheetName val="Civil BOQ"/>
      <sheetName val="Block A - BOQ"/>
      <sheetName val="Detail 1A"/>
      <sheetName val="Rate"/>
      <sheetName val="Approved MTD Proj #'s"/>
      <sheetName val="loadcal"/>
      <sheetName val="Balance_works_-_Direct_Cost"/>
      <sheetName val="Expenditure_plan"/>
      <sheetName val="Staff_Acco_"/>
      <sheetName val="from_q2"/>
      <sheetName val="SPILL_OVER"/>
      <sheetName val="Operating_Statistics"/>
      <sheetName val="Revenues_assumptions_"/>
      <sheetName val="Staff_Acco_1"/>
      <sheetName val="Detail_In_Door_Stad"/>
      <sheetName val="SBC-BH_19"/>
      <sheetName val="SPT_vs_PHI"/>
      <sheetName val="CABLE_DATA"/>
      <sheetName val="key_dates"/>
      <sheetName val="Field_Values"/>
      <sheetName val="Fill_this_out_first___"/>
      <sheetName val="220_11__BS_"/>
      <sheetName val="Balance_works_-_Direct_Cost1"/>
      <sheetName val="Expenditure_plan1"/>
      <sheetName val="Staff_Acco_2"/>
      <sheetName val="from_q21"/>
      <sheetName val="SPILL_OVER1"/>
      <sheetName val="Operating_Statistics1"/>
      <sheetName val="Revenues_assumptions_1"/>
      <sheetName val="Staff_Acco_3"/>
      <sheetName val="Detail_In_Door_Stad1"/>
      <sheetName val="SBC-BH_191"/>
      <sheetName val="SPT_vs_PHI1"/>
      <sheetName val="CABLE_DATA1"/>
      <sheetName val="key_dates1"/>
      <sheetName val="Field_Values1"/>
      <sheetName val="Fill_this_out_first___1"/>
      <sheetName val="220_11__BS_1"/>
      <sheetName val="Balance_works_-_Direct_Cost2"/>
      <sheetName val="Expenditure_plan2"/>
      <sheetName val="Staff_Acco_4"/>
      <sheetName val="from_q22"/>
      <sheetName val="SPILL_OVER2"/>
      <sheetName val="Operating_Statistics2"/>
      <sheetName val="Revenues_assumptions_2"/>
      <sheetName val="Staff_Acco_5"/>
      <sheetName val="Detail_In_Door_Stad2"/>
      <sheetName val="SBC-BH_192"/>
      <sheetName val="SPT_vs_PHI2"/>
      <sheetName val="CABLE_DATA2"/>
      <sheetName val="key_dates2"/>
      <sheetName val="Field_Values2"/>
      <sheetName val="Fill_this_out_first___2"/>
      <sheetName val="220_11__BS_2"/>
      <sheetName val="Balance_works_-_Direct_Cost3"/>
      <sheetName val="Expenditure_plan3"/>
      <sheetName val="Staff_Acco_6"/>
      <sheetName val="from_q23"/>
      <sheetName val="SPILL_OVER3"/>
      <sheetName val="Operating_Statistics3"/>
      <sheetName val="Revenues_assumptions_3"/>
      <sheetName val="Staff_Acco_7"/>
      <sheetName val="Detail_In_Door_Stad3"/>
      <sheetName val="SBC-BH_193"/>
      <sheetName val="SPT_vs_PHI3"/>
      <sheetName val="CABLE_DATA3"/>
      <sheetName val="key_dates3"/>
      <sheetName val="Field_Values3"/>
      <sheetName val="Fill_this_out_first___3"/>
      <sheetName val="220_11__BS_3"/>
      <sheetName val="Name List"/>
      <sheetName val="Balance_works_-_Direct_Cost4"/>
      <sheetName val="Expenditure_plan4"/>
      <sheetName val="Staff_Acco_8"/>
      <sheetName val="from_q24"/>
      <sheetName val="SPILL_OVER4"/>
      <sheetName val="Operating_Statistics4"/>
      <sheetName val="Revenues_assumptions_4"/>
      <sheetName val="Staff_Acco_9"/>
      <sheetName val="Detail_In_Door_Stad4"/>
      <sheetName val="SBC-BH_194"/>
      <sheetName val="SPT_vs_PHI4"/>
      <sheetName val="CABLE_DATA4"/>
      <sheetName val="key_dates4"/>
      <sheetName val="Field_Values4"/>
      <sheetName val="Fill_this_out_first___4"/>
      <sheetName val="220_11__BS_4"/>
      <sheetName val="Balance_works_-_Direct_Cost5"/>
      <sheetName val="Expenditure_plan5"/>
      <sheetName val="Staff_Acco_10"/>
      <sheetName val="from_q25"/>
      <sheetName val="SPILL_OVER5"/>
      <sheetName val="Operating_Statistics5"/>
      <sheetName val="Revenues_assumptions_5"/>
      <sheetName val="Staff_Acco_11"/>
      <sheetName val="Detail_In_Door_Stad5"/>
      <sheetName val="SBC-BH_195"/>
      <sheetName val="SPT_vs_PHI5"/>
      <sheetName val="CABLE_DATA5"/>
      <sheetName val="key_dates5"/>
      <sheetName val="Field_Values5"/>
      <sheetName val="Fill_this_out_first___5"/>
      <sheetName val="220_11__BS_5"/>
      <sheetName val="Balance_works_-_Direct_Cost6"/>
      <sheetName val="Expenditure_plan6"/>
      <sheetName val="Staff_Acco_12"/>
      <sheetName val="from_q26"/>
      <sheetName val="SPILL_OVER6"/>
      <sheetName val="Operating_Statistics6"/>
      <sheetName val="Revenues_assumptions_6"/>
      <sheetName val="Staff_Acco_13"/>
      <sheetName val="Detail_In_Door_Stad6"/>
      <sheetName val="SBC-BH_196"/>
      <sheetName val="SPT_vs_PHI6"/>
      <sheetName val="CABLE_DATA6"/>
      <sheetName val="key_dates6"/>
      <sheetName val="Field_Values6"/>
      <sheetName val="Fill_this_out_first___6"/>
      <sheetName val="220_11__BS_6"/>
      <sheetName val="Project Budget Worksheet"/>
      <sheetName val="Elect."/>
      <sheetName val="3MLKQ"/>
      <sheetName val="basdat"/>
      <sheetName val="BLOCK-A (MEA.SHEET)"/>
      <sheetName val="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
      <sheetName val="contract"/>
      <sheetName val="invoice"/>
      <sheetName val="1,4,13-.scope"/>
      <sheetName val="scurve"/>
      <sheetName val="Transfer"/>
      <sheetName val="concrete"/>
      <sheetName val="beam-reinft-IIInd floor"/>
      <sheetName val="REL"/>
      <sheetName val="conc-foot-gradeslab"/>
      <sheetName val="BOQ -Temporary Diversion works"/>
      <sheetName val="BOQ -Road Works"/>
      <sheetName val="1,4,13-_scope"/>
      <sheetName val="Staff Ac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1_DATA"/>
      <sheetName val="D1_CO"/>
      <sheetName val="MHNO_LEV"/>
      <sheetName val="Data"/>
    </sheetNames>
    <sheetDataSet>
      <sheetData sheetId="0"/>
      <sheetData sheetId="1"/>
      <sheetData sheetId="2">
        <row r="1">
          <cell r="A1" t="str">
            <v>MH-NO</v>
          </cell>
          <cell r="B1" t="str">
            <v>X</v>
          </cell>
          <cell r="C1" t="str">
            <v>Y</v>
          </cell>
          <cell r="D1" t="str">
            <v>GL</v>
          </cell>
        </row>
        <row r="2">
          <cell r="A2" t="str">
            <v>D1-25</v>
          </cell>
          <cell r="B2">
            <v>6327.0577890442664</v>
          </cell>
          <cell r="C2">
            <v>5459.2690394431493</v>
          </cell>
          <cell r="D2" t="str">
            <v>2.05</v>
          </cell>
        </row>
        <row r="3">
          <cell r="A3" t="str">
            <v>D1-24</v>
          </cell>
          <cell r="B3">
            <v>6354.077503159514</v>
          </cell>
          <cell r="C3">
            <v>5453.7564779571112</v>
          </cell>
          <cell r="D3" t="str">
            <v>2.02</v>
          </cell>
        </row>
        <row r="4">
          <cell r="A4" t="str">
            <v>D1-16/4</v>
          </cell>
          <cell r="B4">
            <v>6361.4888211688149</v>
          </cell>
          <cell r="C4">
            <v>5498.7988198043722</v>
          </cell>
          <cell r="D4" t="str">
            <v>1.92</v>
          </cell>
        </row>
        <row r="5">
          <cell r="A5" t="str">
            <v>D1-16/3</v>
          </cell>
          <cell r="B5">
            <v>6366.8873428072284</v>
          </cell>
          <cell r="C5">
            <v>5532.7190261122596</v>
          </cell>
          <cell r="D5" t="str">
            <v>2.22</v>
          </cell>
        </row>
        <row r="6">
          <cell r="A6" t="str">
            <v>D1-23</v>
          </cell>
          <cell r="B6">
            <v>6375.0095398119829</v>
          </cell>
          <cell r="C6">
            <v>5449.4859242946031</v>
          </cell>
          <cell r="D6" t="str">
            <v>2.12</v>
          </cell>
        </row>
        <row r="7">
          <cell r="A7" t="str">
            <v>D1-22</v>
          </cell>
          <cell r="B7">
            <v>6399.1490342229454</v>
          </cell>
          <cell r="C7">
            <v>5444.5609851699801</v>
          </cell>
          <cell r="D7" t="str">
            <v>2.31</v>
          </cell>
        </row>
        <row r="8">
          <cell r="A8" t="str">
            <v>D1-22/1</v>
          </cell>
          <cell r="B8">
            <v>6404.7528333493765</v>
          </cell>
          <cell r="C8">
            <v>5480.7818910811666</v>
          </cell>
          <cell r="D8" t="str">
            <v>2.19</v>
          </cell>
        </row>
        <row r="9">
          <cell r="A9" t="str">
            <v>D1-16/2</v>
          </cell>
          <cell r="B9">
            <v>6410.8469292889458</v>
          </cell>
          <cell r="C9">
            <v>5523.7012447134703</v>
          </cell>
          <cell r="D9" t="str">
            <v>2.22</v>
          </cell>
        </row>
        <row r="10">
          <cell r="A10" t="str">
            <v>D1-21</v>
          </cell>
          <cell r="B10">
            <v>6441.5260715814975</v>
          </cell>
          <cell r="C10">
            <v>5435.9152229299052</v>
          </cell>
          <cell r="D10" t="str">
            <v>2.41</v>
          </cell>
        </row>
        <row r="11">
          <cell r="A11" t="str">
            <v>D1-21/1</v>
          </cell>
          <cell r="B11">
            <v>6447.0182148906388</v>
          </cell>
          <cell r="C11">
            <v>5472.6129276411011</v>
          </cell>
          <cell r="D11" t="str">
            <v>2.35</v>
          </cell>
        </row>
        <row r="12">
          <cell r="A12" t="str">
            <v>D1-16/1</v>
          </cell>
          <cell r="B12">
            <v>6452.8715124057453</v>
          </cell>
          <cell r="C12">
            <v>5513.9770768805538</v>
          </cell>
          <cell r="D12" t="str">
            <v>2.14</v>
          </cell>
        </row>
        <row r="13">
          <cell r="A13" t="str">
            <v>D1-20</v>
          </cell>
          <cell r="B13">
            <v>6472.431585523269</v>
          </cell>
          <cell r="C13">
            <v>5429.6098806477848</v>
          </cell>
          <cell r="D13" t="str">
            <v>2.45</v>
          </cell>
        </row>
        <row r="14">
          <cell r="A14" t="str">
            <v>D1-11</v>
          </cell>
          <cell r="B14">
            <v>6483.8941557430362</v>
          </cell>
          <cell r="C14">
            <v>5684.7575195169811</v>
          </cell>
          <cell r="D14" t="str">
            <v>2.18</v>
          </cell>
        </row>
        <row r="15">
          <cell r="A15" t="str">
            <v>D1-12</v>
          </cell>
          <cell r="B15">
            <v>6486.8398810370109</v>
          </cell>
          <cell r="C15">
            <v>5641.858536982515</v>
          </cell>
          <cell r="D15" t="str">
            <v>1.69</v>
          </cell>
        </row>
        <row r="16">
          <cell r="A16" t="str">
            <v>D1-13</v>
          </cell>
          <cell r="B16">
            <v>6488.5525120218799</v>
          </cell>
          <cell r="C16">
            <v>5616.9172680671281</v>
          </cell>
          <cell r="D16" t="str">
            <v>1.75</v>
          </cell>
        </row>
        <row r="17">
          <cell r="A17" t="str">
            <v>D1-14</v>
          </cell>
          <cell r="B17">
            <v>6491.4982373158537</v>
          </cell>
          <cell r="C17">
            <v>5574.018285532662</v>
          </cell>
          <cell r="D17" t="str">
            <v>2.03</v>
          </cell>
        </row>
        <row r="18">
          <cell r="A18" t="str">
            <v>D1-15A</v>
          </cell>
          <cell r="B18">
            <v>6493.4644710181228</v>
          </cell>
          <cell r="C18">
            <v>5545.3837670917019</v>
          </cell>
          <cell r="D18" t="str">
            <v>2.36</v>
          </cell>
        </row>
        <row r="19">
          <cell r="A19" t="str">
            <v>D1-15</v>
          </cell>
          <cell r="B19">
            <v>6495.0605097643811</v>
          </cell>
          <cell r="C19">
            <v>5522.1404461886559</v>
          </cell>
          <cell r="D19" t="str">
            <v>2.36</v>
          </cell>
        </row>
        <row r="20">
          <cell r="A20" t="str">
            <v>D1-16</v>
          </cell>
          <cell r="B20">
            <v>6495.9164375196051</v>
          </cell>
          <cell r="C20">
            <v>5509.2871134661309</v>
          </cell>
          <cell r="D20" t="str">
            <v>2.27</v>
          </cell>
        </row>
        <row r="21">
          <cell r="A21" t="str">
            <v>D1-17</v>
          </cell>
          <cell r="B21">
            <v>6497.7842531794768</v>
          </cell>
          <cell r="C21">
            <v>5482.4742147747529</v>
          </cell>
          <cell r="D21" t="str">
            <v>2.46</v>
          </cell>
        </row>
        <row r="22">
          <cell r="A22" t="str">
            <v>D1-18</v>
          </cell>
          <cell r="B22">
            <v>6499.7876471521249</v>
          </cell>
          <cell r="C22">
            <v>5453.2985264585095</v>
          </cell>
          <cell r="D22" t="str">
            <v>2.50</v>
          </cell>
        </row>
        <row r="23">
          <cell r="A23" t="str">
            <v>D1-19</v>
          </cell>
          <cell r="B23">
            <v>6501.8260623037677</v>
          </cell>
          <cell r="C23">
            <v>5423.6128201344391</v>
          </cell>
          <cell r="D23" t="str">
            <v>2.18</v>
          </cell>
        </row>
        <row r="24">
          <cell r="A24" t="str">
            <v>D1-10</v>
          </cell>
          <cell r="B24">
            <v>6502.5214291222073</v>
          </cell>
          <cell r="C24">
            <v>5681.2973486679357</v>
          </cell>
          <cell r="D24" t="str">
            <v>2.22</v>
          </cell>
        </row>
        <row r="25">
          <cell r="A25" t="str">
            <v>D1-2/8</v>
          </cell>
          <cell r="B25">
            <v>6518.2720048539886</v>
          </cell>
          <cell r="C25">
            <v>5731.0357368928908</v>
          </cell>
          <cell r="D25" t="str">
            <v>1.88</v>
          </cell>
        </row>
        <row r="26">
          <cell r="A26" t="str">
            <v>D1-12/1</v>
          </cell>
          <cell r="B26">
            <v>6520.5577168409627</v>
          </cell>
          <cell r="C26">
            <v>5636.7682732049598</v>
          </cell>
          <cell r="D26" t="str">
            <v>1.52</v>
          </cell>
        </row>
        <row r="27">
          <cell r="A27" t="str">
            <v>D1-14/1</v>
          </cell>
          <cell r="B27">
            <v>6521.19639584786</v>
          </cell>
          <cell r="C27">
            <v>5569.773361527713</v>
          </cell>
          <cell r="D27" t="str">
            <v>1.83</v>
          </cell>
        </row>
        <row r="28">
          <cell r="A28" t="str">
            <v>D1-13/1</v>
          </cell>
          <cell r="B28">
            <v>6523.1836936840173</v>
          </cell>
          <cell r="C28">
            <v>5610.7291309831526</v>
          </cell>
          <cell r="D28" t="str">
            <v>1.71</v>
          </cell>
        </row>
        <row r="29">
          <cell r="A29" t="str">
            <v>D1-15/1</v>
          </cell>
          <cell r="B29">
            <v>6525.00543729115</v>
          </cell>
          <cell r="C29">
            <v>5520.3234939557733</v>
          </cell>
          <cell r="D29" t="str">
            <v>2.20</v>
          </cell>
        </row>
        <row r="30">
          <cell r="A30" t="str">
            <v>D1-17/1</v>
          </cell>
          <cell r="B30">
            <v>6527.741679992876</v>
          </cell>
          <cell r="C30">
            <v>5480.8765356080239</v>
          </cell>
          <cell r="D30" t="str">
            <v>2.27</v>
          </cell>
        </row>
        <row r="31">
          <cell r="A31" t="str">
            <v>D1-9</v>
          </cell>
          <cell r="B31">
            <v>6532.0168580575291</v>
          </cell>
          <cell r="C31">
            <v>5675.8183275946649</v>
          </cell>
          <cell r="D31" t="str">
            <v>2.05</v>
          </cell>
        </row>
        <row r="32">
          <cell r="A32" t="str">
            <v>D1-28/10</v>
          </cell>
          <cell r="B32">
            <v>6539.533272602871</v>
          </cell>
          <cell r="C32">
            <v>5768.3408772440607</v>
          </cell>
          <cell r="D32" t="str">
            <v>2.03</v>
          </cell>
        </row>
        <row r="33">
          <cell r="A33" t="str">
            <v>D1-2/7</v>
          </cell>
          <cell r="B33">
            <v>6547.2503466749749</v>
          </cell>
          <cell r="C33">
            <v>5723.273282042388</v>
          </cell>
          <cell r="D33" t="str">
            <v>1.87</v>
          </cell>
        </row>
        <row r="34">
          <cell r="A34" t="str">
            <v>D1-12/2</v>
          </cell>
          <cell r="B34">
            <v>6550.2215882743849</v>
          </cell>
          <cell r="C34">
            <v>5632.2900222538146</v>
          </cell>
          <cell r="D34" t="str">
            <v>1.58</v>
          </cell>
        </row>
        <row r="35">
          <cell r="A35" t="str">
            <v>D1-14/2</v>
          </cell>
          <cell r="B35">
            <v>6550.8945543798673</v>
          </cell>
          <cell r="C35">
            <v>5565.5284375227629</v>
          </cell>
          <cell r="D35" t="str">
            <v>2.02</v>
          </cell>
        </row>
        <row r="36">
          <cell r="A36" t="str">
            <v>D1-13/2</v>
          </cell>
          <cell r="B36">
            <v>6552.7159308389837</v>
          </cell>
          <cell r="C36">
            <v>5605.4521082787496</v>
          </cell>
          <cell r="D36" t="str">
            <v>1.78</v>
          </cell>
        </row>
        <row r="37">
          <cell r="A37" t="str">
            <v>D1-15/2</v>
          </cell>
          <cell r="B37">
            <v>6554.9503648179179</v>
          </cell>
          <cell r="C37">
            <v>5518.5065417228907</v>
          </cell>
          <cell r="D37" t="str">
            <v>2.68</v>
          </cell>
        </row>
        <row r="38">
          <cell r="A38" t="str">
            <v>D1-32/12</v>
          </cell>
          <cell r="B38">
            <v>6555.5294771060126</v>
          </cell>
          <cell r="C38">
            <v>5849.0716949654543</v>
          </cell>
          <cell r="D38">
            <v>2.04</v>
          </cell>
        </row>
        <row r="39">
          <cell r="A39" t="str">
            <v>D1-17/2</v>
          </cell>
          <cell r="B39">
            <v>6557.6991068062762</v>
          </cell>
          <cell r="C39">
            <v>5479.2788564412949</v>
          </cell>
          <cell r="D39" t="str">
            <v>1.91</v>
          </cell>
        </row>
        <row r="40">
          <cell r="A40" t="str">
            <v>D1-8</v>
          </cell>
          <cell r="B40">
            <v>6561.5122869928509</v>
          </cell>
          <cell r="C40">
            <v>5670.3393065213941</v>
          </cell>
          <cell r="D40">
            <v>1.95</v>
          </cell>
        </row>
        <row r="41">
          <cell r="A41" t="str">
            <v>D1-37/15</v>
          </cell>
          <cell r="B41">
            <v>6564.6894123867205</v>
          </cell>
          <cell r="C41">
            <v>5881.3399432978367</v>
          </cell>
          <cell r="D41" t="str">
            <v>1.88</v>
          </cell>
        </row>
        <row r="42">
          <cell r="A42" t="str">
            <v>D1-28/9</v>
          </cell>
          <cell r="B42">
            <v>6568.4398063244298</v>
          </cell>
          <cell r="C42">
            <v>5760.3151493515643</v>
          </cell>
          <cell r="D42" t="str">
            <v>1.93</v>
          </cell>
        </row>
        <row r="43">
          <cell r="A43" t="str">
            <v>D1-2/6</v>
          </cell>
          <cell r="B43">
            <v>6576.2286884959603</v>
          </cell>
          <cell r="C43">
            <v>5715.5108271918853</v>
          </cell>
          <cell r="D43" t="str">
            <v>1.77</v>
          </cell>
        </row>
        <row r="44">
          <cell r="A44" t="str">
            <v>D1-30/10</v>
          </cell>
          <cell r="B44">
            <v>6578.5833011996583</v>
          </cell>
          <cell r="C44">
            <v>5806.5510035993884</v>
          </cell>
          <cell r="D44" t="str">
            <v>2.26</v>
          </cell>
        </row>
        <row r="45">
          <cell r="A45" t="str">
            <v>D1-14/3</v>
          </cell>
          <cell r="B45">
            <v>6583.4868489600576</v>
          </cell>
          <cell r="C45">
            <v>5560.8698384553927</v>
          </cell>
          <cell r="D45" t="str">
            <v>1.94</v>
          </cell>
        </row>
        <row r="46">
          <cell r="A46" t="str">
            <v>D1-13/3</v>
          </cell>
          <cell r="B46">
            <v>6584.8399602646869</v>
          </cell>
          <cell r="C46">
            <v>5599.7119663536123</v>
          </cell>
          <cell r="D46" t="str">
            <v>2.06</v>
          </cell>
        </row>
        <row r="47">
          <cell r="A47" t="str">
            <v>D1-15/3</v>
          </cell>
          <cell r="B47">
            <v>6584.8952923446868</v>
          </cell>
          <cell r="C47">
            <v>5516.6895894900081</v>
          </cell>
          <cell r="D47" t="str">
            <v>1.97</v>
          </cell>
        </row>
        <row r="48">
          <cell r="A48" t="str">
            <v>D1-12/3</v>
          </cell>
          <cell r="B48">
            <v>6585.7194524817487</v>
          </cell>
          <cell r="C48">
            <v>5626.9310338120313</v>
          </cell>
          <cell r="D48" t="str">
            <v>1.93</v>
          </cell>
        </row>
        <row r="49">
          <cell r="A49" t="str">
            <v>D1-32/11</v>
          </cell>
          <cell r="B49">
            <v>6588.1143754828263</v>
          </cell>
          <cell r="C49">
            <v>5839.7264578865861</v>
          </cell>
          <cell r="D49" t="str">
            <v>2.04</v>
          </cell>
        </row>
        <row r="50">
          <cell r="A50" t="str">
            <v>D1-7</v>
          </cell>
          <cell r="B50">
            <v>6591.0077159281736</v>
          </cell>
          <cell r="C50">
            <v>5664.8602854481223</v>
          </cell>
          <cell r="D50" t="str">
            <v>1.80</v>
          </cell>
        </row>
        <row r="51">
          <cell r="A51" t="str">
            <v>D1-37/14</v>
          </cell>
          <cell r="B51">
            <v>6592.5504835152151</v>
          </cell>
          <cell r="C51">
            <v>5875.4998353468754</v>
          </cell>
          <cell r="D51" t="str">
            <v>1.88</v>
          </cell>
        </row>
        <row r="52">
          <cell r="A52" t="str">
            <v>D1-28/8</v>
          </cell>
          <cell r="B52">
            <v>6597.3463400459887</v>
          </cell>
          <cell r="C52">
            <v>5752.2894214590669</v>
          </cell>
          <cell r="D52" t="str">
            <v>1.88</v>
          </cell>
        </row>
        <row r="53">
          <cell r="A53" t="str">
            <v>D1-2/5</v>
          </cell>
          <cell r="B53">
            <v>6605.2070303169467</v>
          </cell>
          <cell r="C53">
            <v>5707.7483723413825</v>
          </cell>
          <cell r="D53" t="str">
            <v>1.70</v>
          </cell>
        </row>
        <row r="54">
          <cell r="A54" t="str">
            <v>D1-30/9</v>
          </cell>
          <cell r="B54">
            <v>6607.3080061074152</v>
          </cell>
          <cell r="C54">
            <v>5797.8970260189753</v>
          </cell>
          <cell r="D54" t="str">
            <v>2.09</v>
          </cell>
        </row>
        <row r="55">
          <cell r="A55" t="str">
            <v>D1-14/4</v>
          </cell>
          <cell r="B55">
            <v>6613.1105682852085</v>
          </cell>
          <cell r="C55">
            <v>5556.6355544628786</v>
          </cell>
          <cell r="D55" t="str">
            <v>1.93</v>
          </cell>
        </row>
        <row r="56">
          <cell r="A56" t="str">
            <v>D1-13/4</v>
          </cell>
          <cell r="B56">
            <v>6614.5073921181738</v>
          </cell>
          <cell r="C56">
            <v>5594.4107861331404</v>
          </cell>
          <cell r="D56" t="str">
            <v>2.22</v>
          </cell>
        </row>
        <row r="57">
          <cell r="A57" t="str">
            <v>D1-15/4</v>
          </cell>
          <cell r="B57">
            <v>6614.8402198714557</v>
          </cell>
          <cell r="C57">
            <v>5514.8726372571255</v>
          </cell>
          <cell r="D57" t="str">
            <v>1.93</v>
          </cell>
        </row>
        <row r="58">
          <cell r="A58" t="str">
            <v>D1-12/4</v>
          </cell>
          <cell r="B58">
            <v>6615.38332391517</v>
          </cell>
          <cell r="C58">
            <v>5622.4527828608861</v>
          </cell>
          <cell r="D58" t="str">
            <v>1.67</v>
          </cell>
        </row>
        <row r="59">
          <cell r="A59" t="str">
            <v>D1-32/10</v>
          </cell>
          <cell r="B59">
            <v>6616.9518352442856</v>
          </cell>
          <cell r="C59">
            <v>5831.4559733478063</v>
          </cell>
          <cell r="D59" t="str">
            <v>2.09</v>
          </cell>
        </row>
        <row r="60">
          <cell r="A60" t="str">
            <v>D1-6</v>
          </cell>
          <cell r="B60">
            <v>6620.5031448634954</v>
          </cell>
          <cell r="C60">
            <v>5659.3812643748506</v>
          </cell>
          <cell r="D60" t="str">
            <v>1.87</v>
          </cell>
        </row>
        <row r="61">
          <cell r="A61" t="str">
            <v>D1-37/13</v>
          </cell>
          <cell r="B61">
            <v>6621.9465356094797</v>
          </cell>
          <cell r="C61">
            <v>5869.5105013879747</v>
          </cell>
          <cell r="D61" t="str">
            <v>1.67</v>
          </cell>
        </row>
        <row r="62">
          <cell r="A62" t="str">
            <v>D1-28/7</v>
          </cell>
          <cell r="B62">
            <v>6626.2528737675466</v>
          </cell>
          <cell r="C62">
            <v>5744.2636935665705</v>
          </cell>
          <cell r="D62" t="str">
            <v>1.72</v>
          </cell>
        </row>
        <row r="63">
          <cell r="A63" t="str">
            <v>D1-2/4</v>
          </cell>
          <cell r="B63">
            <v>6634.185372137933</v>
          </cell>
          <cell r="C63">
            <v>5699.9859174908797</v>
          </cell>
          <cell r="D63" t="str">
            <v>1.69</v>
          </cell>
        </row>
        <row r="64">
          <cell r="A64" t="str">
            <v>D1-30/8</v>
          </cell>
          <cell r="B64">
            <v>6636.032711015172</v>
          </cell>
          <cell r="C64">
            <v>5789.2430484385632</v>
          </cell>
          <cell r="D64" t="str">
            <v>1.85</v>
          </cell>
        </row>
        <row r="65">
          <cell r="A65" t="str">
            <v>D1-14/5</v>
          </cell>
          <cell r="B65">
            <v>6639.9890299758872</v>
          </cell>
          <cell r="C65">
            <v>5552.7936655079147</v>
          </cell>
          <cell r="D65" t="str">
            <v>2.01</v>
          </cell>
        </row>
        <row r="66">
          <cell r="A66" t="str">
            <v>D1-13/5</v>
          </cell>
          <cell r="B66">
            <v>6644.0396292731402</v>
          </cell>
          <cell r="C66">
            <v>5589.1337634287374</v>
          </cell>
          <cell r="D66" t="str">
            <v>2.16</v>
          </cell>
        </row>
        <row r="67">
          <cell r="A67" t="str">
            <v>D1-12/5</v>
          </cell>
          <cell r="B67">
            <v>6645.0471953485921</v>
          </cell>
          <cell r="C67">
            <v>5617.974531909741</v>
          </cell>
          <cell r="D67" t="str">
            <v>1.73</v>
          </cell>
        </row>
        <row r="68">
          <cell r="A68" t="str">
            <v>D1-32/9</v>
          </cell>
          <cell r="B68">
            <v>6645.7892950057458</v>
          </cell>
          <cell r="C68">
            <v>5823.1854888090265</v>
          </cell>
          <cell r="D68" t="str">
            <v>2.03</v>
          </cell>
        </row>
        <row r="69">
          <cell r="A69" t="str">
            <v>D1-5</v>
          </cell>
          <cell r="B69">
            <v>6649.9985737988181</v>
          </cell>
          <cell r="C69">
            <v>5653.9022433015798</v>
          </cell>
          <cell r="D69" t="str">
            <v>1.81</v>
          </cell>
        </row>
        <row r="70">
          <cell r="A70" t="str">
            <v>D1-37/12</v>
          </cell>
          <cell r="B70">
            <v>6651.3425877037453</v>
          </cell>
          <cell r="C70">
            <v>5863.521167429074</v>
          </cell>
          <cell r="D70">
            <v>1.69</v>
          </cell>
        </row>
        <row r="71">
          <cell r="A71" t="str">
            <v>D1-28/6</v>
          </cell>
          <cell r="B71">
            <v>6655.1594074891054</v>
          </cell>
          <cell r="C71">
            <v>5736.2379656740741</v>
          </cell>
          <cell r="D71" t="str">
            <v>1.72</v>
          </cell>
        </row>
        <row r="72">
          <cell r="A72" t="str">
            <v>D1-2/3</v>
          </cell>
          <cell r="B72">
            <v>6663.1637139589184</v>
          </cell>
          <cell r="C72">
            <v>5692.223462640377</v>
          </cell>
          <cell r="D72" t="str">
            <v>1.82</v>
          </cell>
        </row>
        <row r="73">
          <cell r="A73" t="str">
            <v>D1-39/13</v>
          </cell>
          <cell r="B73">
            <v>6663.89085986594</v>
          </cell>
          <cell r="C73">
            <v>5942.1149842336608</v>
          </cell>
          <cell r="D73" t="str">
            <v>2.40</v>
          </cell>
        </row>
        <row r="74">
          <cell r="A74" t="str">
            <v>D1-30/7</v>
          </cell>
          <cell r="B74">
            <v>6664.7574159229289</v>
          </cell>
          <cell r="C74">
            <v>5780.5890708581501</v>
          </cell>
          <cell r="D74" t="str">
            <v>1.83</v>
          </cell>
        </row>
        <row r="75">
          <cell r="A75" t="str">
            <v>D1-13/6</v>
          </cell>
          <cell r="B75">
            <v>6673.5718664281076</v>
          </cell>
          <cell r="C75">
            <v>5583.8567407243345</v>
          </cell>
          <cell r="D75" t="str">
            <v>2.15</v>
          </cell>
        </row>
        <row r="76">
          <cell r="A76" t="str">
            <v>D1-32/8</v>
          </cell>
          <cell r="B76">
            <v>6674.6267547672051</v>
          </cell>
          <cell r="C76">
            <v>5814.9150042702468</v>
          </cell>
          <cell r="D76" t="str">
            <v>1.78</v>
          </cell>
        </row>
        <row r="77">
          <cell r="A77" t="str">
            <v>D1-12/6</v>
          </cell>
          <cell r="B77">
            <v>6674.7110667820134</v>
          </cell>
          <cell r="C77">
            <v>5613.4962809585959</v>
          </cell>
          <cell r="D77" t="str">
            <v>1.79</v>
          </cell>
        </row>
        <row r="78">
          <cell r="A78" t="str">
            <v>D1-4</v>
          </cell>
          <cell r="B78">
            <v>6679.4940027341399</v>
          </cell>
          <cell r="C78">
            <v>5648.4232222283081</v>
          </cell>
          <cell r="D78">
            <v>1.85</v>
          </cell>
        </row>
        <row r="79">
          <cell r="A79" t="str">
            <v>D1-37/11</v>
          </cell>
          <cell r="B79">
            <v>6680.6726436932076</v>
          </cell>
          <cell r="C79">
            <v>5857.2278379163381</v>
          </cell>
          <cell r="D79" t="str">
            <v>1.69</v>
          </cell>
        </row>
        <row r="80">
          <cell r="A80" t="str">
            <v>D1-28/5</v>
          </cell>
          <cell r="B80">
            <v>6684.0659412106643</v>
          </cell>
          <cell r="C80">
            <v>5728.2122377815767</v>
          </cell>
          <cell r="D80" t="str">
            <v>1.88</v>
          </cell>
        </row>
        <row r="81">
          <cell r="A81" t="str">
            <v>D1-39/12</v>
          </cell>
          <cell r="B81">
            <v>6688.6732409086253</v>
          </cell>
          <cell r="C81">
            <v>5937.1226973764851</v>
          </cell>
          <cell r="D81" t="str">
            <v>2.40</v>
          </cell>
        </row>
        <row r="82">
          <cell r="A82" t="str">
            <v>D1-2/2</v>
          </cell>
          <cell r="B82">
            <v>6692.1420557799047</v>
          </cell>
          <cell r="C82">
            <v>5684.4610077898751</v>
          </cell>
          <cell r="D82" t="str">
            <v>1.76</v>
          </cell>
        </row>
        <row r="83">
          <cell r="A83" t="str">
            <v>D1-30/6</v>
          </cell>
          <cell r="B83">
            <v>6693.4821208306857</v>
          </cell>
          <cell r="C83">
            <v>5771.9350932777379</v>
          </cell>
          <cell r="D83" t="str">
            <v>1.85</v>
          </cell>
        </row>
        <row r="84">
          <cell r="A84" t="str">
            <v>D1-13/7</v>
          </cell>
          <cell r="B84">
            <v>6703.1041035830749</v>
          </cell>
          <cell r="C84">
            <v>5578.5797180199315</v>
          </cell>
          <cell r="D84" t="str">
            <v>2.31</v>
          </cell>
        </row>
        <row r="85">
          <cell r="A85" t="str">
            <v>D1-32/7</v>
          </cell>
          <cell r="B85">
            <v>6703.4642145286643</v>
          </cell>
          <cell r="C85">
            <v>5806.644519731467</v>
          </cell>
          <cell r="D85" t="str">
            <v>1.75</v>
          </cell>
        </row>
        <row r="86">
          <cell r="A86" t="str">
            <v>D1-12/7</v>
          </cell>
          <cell r="B86">
            <v>6704.3749382154356</v>
          </cell>
          <cell r="C86">
            <v>5609.0180300074508</v>
          </cell>
          <cell r="D86" t="str">
            <v>1.78</v>
          </cell>
        </row>
        <row r="87">
          <cell r="A87" t="str">
            <v>D1-3</v>
          </cell>
          <cell r="B87">
            <v>6708.9894316694626</v>
          </cell>
          <cell r="C87">
            <v>5642.9442011550364</v>
          </cell>
          <cell r="D87" t="str">
            <v>1.97</v>
          </cell>
        </row>
        <row r="88">
          <cell r="A88" t="str">
            <v>D1-37/10</v>
          </cell>
          <cell r="B88">
            <v>6709.905979221011</v>
          </cell>
          <cell r="C88">
            <v>5850.4889883172682</v>
          </cell>
          <cell r="D88" t="str">
            <v>1.73</v>
          </cell>
        </row>
        <row r="89">
          <cell r="A89" t="str">
            <v>D1-28/4</v>
          </cell>
          <cell r="B89">
            <v>6712.9724749322222</v>
          </cell>
          <cell r="C89">
            <v>5720.1865098890803</v>
          </cell>
          <cell r="D89" t="str">
            <v>1.88</v>
          </cell>
        </row>
        <row r="90">
          <cell r="A90" t="str">
            <v>D1-39/11</v>
          </cell>
          <cell r="B90">
            <v>6718.1149122915112</v>
          </cell>
          <cell r="C90">
            <v>5931.36179586872</v>
          </cell>
          <cell r="D90" t="str">
            <v>2.31</v>
          </cell>
        </row>
        <row r="91">
          <cell r="A91" t="str">
            <v>D1-30/5</v>
          </cell>
          <cell r="B91">
            <v>6722.2068257384435</v>
          </cell>
          <cell r="C91">
            <v>5763.2811156973248</v>
          </cell>
          <cell r="D91" t="str">
            <v>1.83</v>
          </cell>
        </row>
        <row r="92">
          <cell r="A92" t="str">
            <v>D1-2/1</v>
          </cell>
          <cell r="B92">
            <v>6731.2619706081723</v>
          </cell>
          <cell r="C92">
            <v>5673.9819205292633</v>
          </cell>
          <cell r="D92" t="str">
            <v>1.64</v>
          </cell>
        </row>
        <row r="93">
          <cell r="A93" t="str">
            <v>D1-32/6</v>
          </cell>
          <cell r="B93">
            <v>6732.3016742901245</v>
          </cell>
          <cell r="C93">
            <v>5798.3740351926872</v>
          </cell>
          <cell r="D93" t="str">
            <v>1.72</v>
          </cell>
        </row>
        <row r="94">
          <cell r="A94" t="str">
            <v>D1-12/8</v>
          </cell>
          <cell r="B94">
            <v>6734.0388096488578</v>
          </cell>
          <cell r="C94">
            <v>5604.5397790563056</v>
          </cell>
          <cell r="D94" t="str">
            <v>1.660</v>
          </cell>
        </row>
        <row r="95">
          <cell r="A95" t="str">
            <v>D1-2</v>
          </cell>
          <cell r="B95">
            <v>6738.5091152775813</v>
          </cell>
          <cell r="C95">
            <v>5637.3425558148056</v>
          </cell>
          <cell r="D95" t="str">
            <v>2.62</v>
          </cell>
        </row>
        <row r="96">
          <cell r="A96" t="str">
            <v>D1-37/9</v>
          </cell>
          <cell r="B96">
            <v>6739.1393147488143</v>
          </cell>
          <cell r="C96">
            <v>5843.7501387181974</v>
          </cell>
          <cell r="D96" t="str">
            <v>1.61</v>
          </cell>
        </row>
        <row r="97">
          <cell r="A97" t="str">
            <v>D1-28/3</v>
          </cell>
          <cell r="B97">
            <v>6741.8790086537811</v>
          </cell>
          <cell r="C97">
            <v>5712.1607819965839</v>
          </cell>
          <cell r="D97" t="str">
            <v>1.91</v>
          </cell>
        </row>
        <row r="98">
          <cell r="A98" t="str">
            <v>D1-39/10</v>
          </cell>
          <cell r="B98">
            <v>6747.5565836743963</v>
          </cell>
          <cell r="C98">
            <v>5925.600894360954</v>
          </cell>
          <cell r="D98" t="str">
            <v>2.11</v>
          </cell>
        </row>
        <row r="99">
          <cell r="A99" t="str">
            <v>D1-30/4</v>
          </cell>
          <cell r="B99">
            <v>6750.9315306462004</v>
          </cell>
          <cell r="C99">
            <v>5754.6271381169126</v>
          </cell>
          <cell r="D99" t="str">
            <v>1.89</v>
          </cell>
        </row>
        <row r="100">
          <cell r="A100" t="str">
            <v>D1-32/5</v>
          </cell>
          <cell r="B100">
            <v>6761.1391340515838</v>
          </cell>
          <cell r="C100">
            <v>5790.1035506539074</v>
          </cell>
          <cell r="D100" t="str">
            <v>1.83</v>
          </cell>
        </row>
        <row r="101">
          <cell r="A101" t="str">
            <v>D1-1</v>
          </cell>
          <cell r="B101">
            <v>6764.0361262760725</v>
          </cell>
          <cell r="C101">
            <v>5632.7188201163381</v>
          </cell>
          <cell r="D101" t="str">
            <v>2.62</v>
          </cell>
        </row>
        <row r="102">
          <cell r="A102" t="str">
            <v>D1-37/8</v>
          </cell>
          <cell r="B102">
            <v>6768.3726502766167</v>
          </cell>
          <cell r="C102">
            <v>5837.0112891191266</v>
          </cell>
          <cell r="D102" t="str">
            <v>1.58</v>
          </cell>
        </row>
        <row r="103">
          <cell r="A103" t="str">
            <v>D1-28/2</v>
          </cell>
          <cell r="B103">
            <v>6770.7855423753399</v>
          </cell>
          <cell r="C103">
            <v>5704.1350541040874</v>
          </cell>
          <cell r="D103" t="str">
            <v>1.84</v>
          </cell>
        </row>
        <row r="104">
          <cell r="A104" t="str">
            <v>D1-39/9</v>
          </cell>
          <cell r="B104">
            <v>6777.3822852581088</v>
          </cell>
          <cell r="C104">
            <v>5919.7648490159299</v>
          </cell>
          <cell r="D104" t="str">
            <v>2.01</v>
          </cell>
        </row>
        <row r="105">
          <cell r="A105" t="str">
            <v>D1-30/3</v>
          </cell>
          <cell r="B105">
            <v>6779.6562355539572</v>
          </cell>
          <cell r="C105">
            <v>5745.9731605364996</v>
          </cell>
          <cell r="D105" t="str">
            <v>1.88</v>
          </cell>
        </row>
        <row r="106">
          <cell r="A106" t="str">
            <v>D1-39/9/1</v>
          </cell>
          <cell r="B106">
            <v>6782.5217826841681</v>
          </cell>
          <cell r="C106">
            <v>5960.3365199168757</v>
          </cell>
          <cell r="D106" t="str">
            <v>1.82</v>
          </cell>
        </row>
        <row r="107">
          <cell r="A107" t="str">
            <v>D1-39/9/2</v>
          </cell>
          <cell r="B107">
            <v>6785.4936769162387</v>
          </cell>
          <cell r="C107">
            <v>5983.7969295134781</v>
          </cell>
          <cell r="D107" t="str">
            <v>1.86</v>
          </cell>
        </row>
        <row r="108">
          <cell r="A108" t="str">
            <v>D1-26</v>
          </cell>
          <cell r="B108">
            <v>6786.0641335251194</v>
          </cell>
          <cell r="C108">
            <v>5651.6086717558201</v>
          </cell>
          <cell r="D108" t="str">
            <v>2.62</v>
          </cell>
        </row>
        <row r="109">
          <cell r="A109" t="str">
            <v>D1-39/9/3</v>
          </cell>
          <cell r="B109">
            <v>6788.1584156173167</v>
          </cell>
          <cell r="C109">
            <v>6005.8267529198883</v>
          </cell>
          <cell r="D109" t="str">
            <v>2.17</v>
          </cell>
        </row>
        <row r="110">
          <cell r="A110" t="str">
            <v>D1-32/4</v>
          </cell>
          <cell r="B110">
            <v>6789.976593813044</v>
          </cell>
          <cell r="C110">
            <v>5781.8330661151276</v>
          </cell>
          <cell r="D110" t="str">
            <v>1.90</v>
          </cell>
        </row>
        <row r="111">
          <cell r="A111" t="str">
            <v>D1-37/7</v>
          </cell>
          <cell r="B111">
            <v>6797.9136614197168</v>
          </cell>
          <cell r="C111">
            <v>5832.7233413202111</v>
          </cell>
          <cell r="D111" t="str">
            <v>1.58</v>
          </cell>
        </row>
        <row r="112">
          <cell r="A112" t="str">
            <v>D1-28/1</v>
          </cell>
          <cell r="B112">
            <v>6799.6920760968978</v>
          </cell>
          <cell r="C112">
            <v>5696.1093262115901</v>
          </cell>
          <cell r="D112" t="str">
            <v>1.95</v>
          </cell>
        </row>
        <row r="113">
          <cell r="A113" t="str">
            <v>D1-27</v>
          </cell>
          <cell r="B113">
            <v>6805.7870881078125</v>
          </cell>
          <cell r="C113">
            <v>5668.5218533136049</v>
          </cell>
          <cell r="D113" t="str">
            <v>2.62</v>
          </cell>
        </row>
        <row r="114">
          <cell r="A114" t="str">
            <v>D1-39/8</v>
          </cell>
          <cell r="B114">
            <v>6806.4399264401673</v>
          </cell>
          <cell r="C114">
            <v>5914.079091345423</v>
          </cell>
          <cell r="D114" t="str">
            <v>1.92</v>
          </cell>
        </row>
        <row r="115">
          <cell r="A115" t="str">
            <v>D1-30/2</v>
          </cell>
          <cell r="B115">
            <v>6808.3809404617141</v>
          </cell>
          <cell r="C115">
            <v>5737.3191829560874</v>
          </cell>
          <cell r="D115" t="str">
            <v>1.85</v>
          </cell>
        </row>
        <row r="116">
          <cell r="A116" t="str">
            <v>D1-32/3</v>
          </cell>
          <cell r="B116">
            <v>6818.8140535745033</v>
          </cell>
          <cell r="C116">
            <v>5773.5625815763478</v>
          </cell>
          <cell r="D116" t="str">
            <v>1.89</v>
          </cell>
        </row>
        <row r="117">
          <cell r="A117" t="str">
            <v>D1-39/9/4</v>
          </cell>
          <cell r="B117">
            <v>6825.9229689841031</v>
          </cell>
          <cell r="C117">
            <v>6002.2781610016127</v>
          </cell>
          <cell r="D117" t="str">
            <v>2.16</v>
          </cell>
        </row>
        <row r="118">
          <cell r="A118" t="str">
            <v>D1-30/1</v>
          </cell>
          <cell r="B118">
            <v>6828.4668675742187</v>
          </cell>
          <cell r="C118">
            <v>5731.267835745678</v>
          </cell>
          <cell r="D118" t="str">
            <v>1.69</v>
          </cell>
        </row>
        <row r="119">
          <cell r="A119" t="str">
            <v>D1-28</v>
          </cell>
          <cell r="B119">
            <v>6828.5986098184567</v>
          </cell>
          <cell r="C119">
            <v>5688.0835983190937</v>
          </cell>
          <cell r="D119" t="str">
            <v>1.74</v>
          </cell>
        </row>
        <row r="120">
          <cell r="A120" t="str">
            <v>D1-33/3</v>
          </cell>
          <cell r="B120">
            <v>6834.5992379357949</v>
          </cell>
          <cell r="C120">
            <v>5793.0923810790337</v>
          </cell>
          <cell r="D120" t="str">
            <v>1.39</v>
          </cell>
        </row>
        <row r="121">
          <cell r="A121" t="str">
            <v>D1-39/6</v>
          </cell>
          <cell r="B121">
            <v>6834.8811034346645</v>
          </cell>
          <cell r="C121">
            <v>5897.3671099603307</v>
          </cell>
          <cell r="D121">
            <v>1.95</v>
          </cell>
        </row>
        <row r="122">
          <cell r="A122" t="str">
            <v>D1-39/7</v>
          </cell>
          <cell r="B122">
            <v>6835.8658887391321</v>
          </cell>
          <cell r="C122">
            <v>5908.1941808674883</v>
          </cell>
          <cell r="D122">
            <v>1.89</v>
          </cell>
        </row>
        <row r="123">
          <cell r="A123" t="str">
            <v>D1-39/3/5</v>
          </cell>
          <cell r="B123">
            <v>6839.3423088120353</v>
          </cell>
          <cell r="C123">
            <v>5953.1905055629995</v>
          </cell>
          <cell r="D123" t="str">
            <v>2.21</v>
          </cell>
        </row>
        <row r="124">
          <cell r="A124" t="str">
            <v>D1-32/2</v>
          </cell>
          <cell r="B124">
            <v>6839.5693612909445</v>
          </cell>
          <cell r="C124">
            <v>5767.6100305199661</v>
          </cell>
          <cell r="D124" t="str">
            <v>1.80</v>
          </cell>
        </row>
        <row r="125">
          <cell r="A125" t="str">
            <v>D1-37/6</v>
          </cell>
          <cell r="B125">
            <v>6839.8596870584988</v>
          </cell>
          <cell r="C125">
            <v>5831.5427182521362</v>
          </cell>
          <cell r="D125" t="str">
            <v>1.78</v>
          </cell>
        </row>
        <row r="126">
          <cell r="A126" t="str">
            <v>D1-29</v>
          </cell>
          <cell r="B126">
            <v>6847.6539054329151</v>
          </cell>
          <cell r="C126">
            <v>5704.4242369903095</v>
          </cell>
          <cell r="D126" t="str">
            <v>1.74</v>
          </cell>
        </row>
        <row r="127">
          <cell r="A127" t="str">
            <v>D1-39/9/5</v>
          </cell>
          <cell r="B127">
            <v>6855.7913949334679</v>
          </cell>
          <cell r="C127">
            <v>5999.4715382433333</v>
          </cell>
          <cell r="D127" t="str">
            <v>2.22</v>
          </cell>
        </row>
        <row r="128">
          <cell r="A128" t="str">
            <v>D1-39/5</v>
          </cell>
          <cell r="B128">
            <v>6864.8175988607054</v>
          </cell>
          <cell r="C128">
            <v>5894.0023118078971</v>
          </cell>
          <cell r="D128" t="str">
            <v>2.06</v>
          </cell>
        </row>
        <row r="129">
          <cell r="A129" t="str">
            <v>D1-30</v>
          </cell>
          <cell r="B129">
            <v>6865.8303502772278</v>
          </cell>
          <cell r="C129">
            <v>5720.0112277952621</v>
          </cell>
          <cell r="D129" t="str">
            <v>1.54</v>
          </cell>
        </row>
        <row r="130">
          <cell r="A130" t="str">
            <v>D1-39/3/4</v>
          </cell>
          <cell r="B130">
            <v>6868.7550589645743</v>
          </cell>
          <cell r="C130">
            <v>5949.5566179708476</v>
          </cell>
          <cell r="D130">
            <v>2.09</v>
          </cell>
        </row>
        <row r="131">
          <cell r="A131" t="str">
            <v>D1-37/5</v>
          </cell>
          <cell r="B131">
            <v>6869.7261633848739</v>
          </cell>
          <cell r="C131">
            <v>5831.036289133579</v>
          </cell>
          <cell r="D131" t="str">
            <v>1.65</v>
          </cell>
        </row>
        <row r="132">
          <cell r="A132" t="str">
            <v>D1-33/2</v>
          </cell>
          <cell r="B132">
            <v>6869.8805634324153</v>
          </cell>
          <cell r="C132">
            <v>5785.9350022849858</v>
          </cell>
          <cell r="D132" t="str">
            <v>1.38</v>
          </cell>
        </row>
        <row r="133">
          <cell r="A133" t="str">
            <v>D1-32/1</v>
          </cell>
          <cell r="B133">
            <v>6877.3376333537908</v>
          </cell>
          <cell r="C133">
            <v>5760.6293459174994</v>
          </cell>
          <cell r="D133" t="str">
            <v>1.76</v>
          </cell>
        </row>
        <row r="134">
          <cell r="A134" t="str">
            <v>D1-31</v>
          </cell>
          <cell r="B134">
            <v>6883.775705735412</v>
          </cell>
          <cell r="C134">
            <v>5735.4000506874245</v>
          </cell>
          <cell r="D134" t="str">
            <v>1.54</v>
          </cell>
        </row>
        <row r="135">
          <cell r="A135" t="str">
            <v>D1-39/9/6</v>
          </cell>
          <cell r="B135">
            <v>6885.6598208828336</v>
          </cell>
          <cell r="C135">
            <v>5996.6649154850529</v>
          </cell>
          <cell r="D135" t="str">
            <v>2.07</v>
          </cell>
        </row>
        <row r="136">
          <cell r="A136" t="str">
            <v>D1-39/4</v>
          </cell>
          <cell r="B136">
            <v>6894.6298764634021</v>
          </cell>
          <cell r="C136">
            <v>5890.6514754735226</v>
          </cell>
          <cell r="D136" t="str">
            <v>2.21</v>
          </cell>
        </row>
        <row r="137">
          <cell r="A137" t="str">
            <v>D1-39/3/3</v>
          </cell>
          <cell r="B137">
            <v>6896.9178888786664</v>
          </cell>
          <cell r="C137">
            <v>5946.0771555726024</v>
          </cell>
          <cell r="D137" t="str">
            <v>2.09</v>
          </cell>
        </row>
        <row r="138">
          <cell r="A138" t="str">
            <v>D1-33/1</v>
          </cell>
          <cell r="B138">
            <v>6899.2816680129326</v>
          </cell>
          <cell r="C138">
            <v>5779.9705199566133</v>
          </cell>
          <cell r="D138" t="str">
            <v>1.36</v>
          </cell>
        </row>
        <row r="139">
          <cell r="A139" t="str">
            <v>D1-37/4</v>
          </cell>
          <cell r="B139">
            <v>6899.7176060634829</v>
          </cell>
          <cell r="C139">
            <v>5830.3197934562149</v>
          </cell>
          <cell r="D139" t="str">
            <v>1.69</v>
          </cell>
        </row>
        <row r="140">
          <cell r="A140" t="str">
            <v>D1-32</v>
          </cell>
          <cell r="B140">
            <v>6906.8379713199947</v>
          </cell>
          <cell r="C140">
            <v>5755.1768180744048</v>
          </cell>
          <cell r="D140" t="str">
            <v>1.53</v>
          </cell>
        </row>
        <row r="141">
          <cell r="A141" t="str">
            <v>D1-39/9/7</v>
          </cell>
          <cell r="B141">
            <v>6915.5282468321984</v>
          </cell>
          <cell r="C141">
            <v>5993.8582927267726</v>
          </cell>
          <cell r="D141" t="str">
            <v>2.07</v>
          </cell>
        </row>
        <row r="142">
          <cell r="A142" t="str">
            <v>D1-39/3</v>
          </cell>
          <cell r="B142">
            <v>6925.4358966528534</v>
          </cell>
          <cell r="C142">
            <v>5887.188944594669</v>
          </cell>
          <cell r="D142" t="str">
            <v>2.23</v>
          </cell>
        </row>
        <row r="143">
          <cell r="A143" t="str">
            <v>D1-39/3/1</v>
          </cell>
          <cell r="B143">
            <v>6927.6949834960587</v>
          </cell>
          <cell r="C143">
            <v>5915.7035139582731</v>
          </cell>
          <cell r="D143">
            <v>2.1800000000000002</v>
          </cell>
        </row>
        <row r="144">
          <cell r="A144" t="str">
            <v>D1-33</v>
          </cell>
          <cell r="B144">
            <v>6928.8052771958701</v>
          </cell>
          <cell r="C144">
            <v>5773.9811856185388</v>
          </cell>
          <cell r="D144" t="str">
            <v>1.62</v>
          </cell>
        </row>
        <row r="145">
          <cell r="A145" t="str">
            <v>D1-37/3</v>
          </cell>
          <cell r="B145">
            <v>6929.7090487420928</v>
          </cell>
          <cell r="C145">
            <v>5829.6032977788509</v>
          </cell>
          <cell r="D145">
            <v>1.72</v>
          </cell>
        </row>
        <row r="146">
          <cell r="A146" t="str">
            <v>D1-39/3/2</v>
          </cell>
          <cell r="B146">
            <v>6929.7796993194115</v>
          </cell>
          <cell r="C146">
            <v>5942.0171433467149</v>
          </cell>
          <cell r="D146" t="str">
            <v>2.00</v>
          </cell>
        </row>
        <row r="147">
          <cell r="A147" t="str">
            <v>D1-39/2</v>
          </cell>
          <cell r="B147">
            <v>6945.1090871334618</v>
          </cell>
          <cell r="C147">
            <v>5883.9843384233445</v>
          </cell>
          <cell r="D147" t="str">
            <v>2.06</v>
          </cell>
        </row>
        <row r="148">
          <cell r="A148" t="str">
            <v>D1-39/2/1</v>
          </cell>
          <cell r="B148">
            <v>6948.7293869716268</v>
          </cell>
          <cell r="C148">
            <v>5913.7650944426568</v>
          </cell>
          <cell r="D148" t="str">
            <v>2.12</v>
          </cell>
        </row>
        <row r="149">
          <cell r="A149" t="str">
            <v>D1-39/2/2</v>
          </cell>
          <cell r="B149">
            <v>6952.3496868097918</v>
          </cell>
          <cell r="C149">
            <v>5943.5458504619683</v>
          </cell>
          <cell r="D149" t="str">
            <v>1.96</v>
          </cell>
        </row>
        <row r="150">
          <cell r="A150" t="str">
            <v>D1-39/2/3</v>
          </cell>
          <cell r="B150">
            <v>6955.3966</v>
          </cell>
          <cell r="C150">
            <v>5968.6098000000002</v>
          </cell>
          <cell r="D150">
            <v>2.21</v>
          </cell>
        </row>
        <row r="151">
          <cell r="A151" t="str">
            <v>D1-34</v>
          </cell>
          <cell r="B151">
            <v>6954.3636235901886</v>
          </cell>
          <cell r="C151">
            <v>5789.5139031191247</v>
          </cell>
          <cell r="D151" t="str">
            <v>1.7</v>
          </cell>
        </row>
        <row r="152">
          <cell r="A152" t="str">
            <v>D1-39/2/4</v>
          </cell>
          <cell r="B152">
            <v>6955.396590644501</v>
          </cell>
          <cell r="C152">
            <v>5968.6098241028285</v>
          </cell>
          <cell r="D152">
            <v>2.21</v>
          </cell>
        </row>
        <row r="153">
          <cell r="A153" t="str">
            <v>D1-37/2</v>
          </cell>
          <cell r="B153">
            <v>6959.7004914207018</v>
          </cell>
          <cell r="C153">
            <v>5828.8868021014869</v>
          </cell>
          <cell r="D153" t="str">
            <v>1.5</v>
          </cell>
        </row>
        <row r="154">
          <cell r="A154" t="str">
            <v>D1-35</v>
          </cell>
          <cell r="B154">
            <v>6980.0444745869254</v>
          </cell>
          <cell r="C154">
            <v>5805.0217686100095</v>
          </cell>
          <cell r="D154" t="str">
            <v>1.72</v>
          </cell>
        </row>
        <row r="155">
          <cell r="A155" t="str">
            <v>D1-37/1</v>
          </cell>
          <cell r="B155">
            <v>6989.6919340993118</v>
          </cell>
          <cell r="C155">
            <v>5828.1703064241228</v>
          </cell>
          <cell r="D155" t="str">
            <v>1.80</v>
          </cell>
        </row>
        <row r="156">
          <cell r="A156" t="str">
            <v>D1-39/1</v>
          </cell>
          <cell r="B156">
            <v>6990.4440981754697</v>
          </cell>
          <cell r="C156">
            <v>5876.5996258976602</v>
          </cell>
          <cell r="D156" t="str">
            <v>2.09</v>
          </cell>
        </row>
        <row r="157">
          <cell r="A157" t="str">
            <v>D1-39/1/1</v>
          </cell>
          <cell r="B157">
            <v>6994.3959898800622</v>
          </cell>
          <cell r="C157">
            <v>5906.3381960037559</v>
          </cell>
          <cell r="D157" t="str">
            <v>1.93</v>
          </cell>
        </row>
        <row r="158">
          <cell r="A158" t="str">
            <v>D1-39/1/2</v>
          </cell>
          <cell r="B158">
            <v>6998.3478815846547</v>
          </cell>
          <cell r="C158">
            <v>5936.0767661098516</v>
          </cell>
          <cell r="D158" t="str">
            <v>1.83</v>
          </cell>
        </row>
        <row r="159">
          <cell r="A159" t="str">
            <v>D1-39/1/3</v>
          </cell>
          <cell r="B159">
            <v>7001.3776652248425</v>
          </cell>
          <cell r="C159">
            <v>5958.876336524525</v>
          </cell>
          <cell r="D159">
            <v>1.85</v>
          </cell>
        </row>
        <row r="160">
          <cell r="A160" t="str">
            <v>D1-36</v>
          </cell>
          <cell r="B160">
            <v>7006.5757941318279</v>
          </cell>
          <cell r="C160">
            <v>5819.0233276567851</v>
          </cell>
          <cell r="D160" t="str">
            <v>1.75</v>
          </cell>
        </row>
        <row r="161">
          <cell r="A161" t="str">
            <v>D1-37</v>
          </cell>
          <cell r="B161">
            <v>7022.6854603775473</v>
          </cell>
          <cell r="C161">
            <v>5827.5069805608191</v>
          </cell>
          <cell r="D161" t="str">
            <v>1.800</v>
          </cell>
        </row>
        <row r="162">
          <cell r="A162" t="str">
            <v>D1-38</v>
          </cell>
          <cell r="B162">
            <v>7024.2816783486678</v>
          </cell>
          <cell r="C162">
            <v>5849.5688853797437</v>
          </cell>
          <cell r="D162" t="str">
            <v>1.955</v>
          </cell>
        </row>
        <row r="163">
          <cell r="A163" t="str">
            <v>D1-39</v>
          </cell>
          <cell r="B163">
            <v>7025.8114507619694</v>
          </cell>
          <cell r="C163">
            <v>5870.7124221569748</v>
          </cell>
          <cell r="D163" t="str">
            <v>2.21</v>
          </cell>
        </row>
        <row r="164">
          <cell r="A164" t="str">
            <v>D1-40</v>
          </cell>
          <cell r="B164">
            <v>7026.2214543535765</v>
          </cell>
          <cell r="C164">
            <v>5876.3792298092576</v>
          </cell>
          <cell r="D164" t="str">
            <v>2.23</v>
          </cell>
        </row>
        <row r="165">
          <cell r="A165" t="str">
            <v>D1-41</v>
          </cell>
          <cell r="B165">
            <v>7027.9167601587505</v>
          </cell>
          <cell r="C165">
            <v>5899.8106633536891</v>
          </cell>
          <cell r="D165" t="str">
            <v>2.23</v>
          </cell>
        </row>
        <row r="166">
          <cell r="A166" t="str">
            <v>D1-42</v>
          </cell>
          <cell r="B166">
            <v>7029.6131220448688</v>
          </cell>
          <cell r="C166">
            <v>5923.2566933740864</v>
          </cell>
          <cell r="D166" t="str">
            <v>2.00</v>
          </cell>
        </row>
        <row r="167">
          <cell r="A167" t="str">
            <v>D1-42/1</v>
          </cell>
          <cell r="B167">
            <v>7035.4988699282894</v>
          </cell>
          <cell r="C167">
            <v>5951.5930669559157</v>
          </cell>
          <cell r="D167" t="str">
            <v>1.81</v>
          </cell>
        </row>
        <row r="168">
          <cell r="A168" t="str">
            <v>D1-42/2</v>
          </cell>
          <cell r="B168">
            <v>7039.139514142782</v>
          </cell>
          <cell r="C168">
            <v>5968.2594472186775</v>
          </cell>
          <cell r="D168" t="str">
            <v>1.50</v>
          </cell>
        </row>
        <row r="169">
          <cell r="A169" t="str">
            <v>D1-40/1</v>
          </cell>
          <cell r="B169">
            <v>7058.8679582104633</v>
          </cell>
          <cell r="C169">
            <v>5876.9849723194684</v>
          </cell>
          <cell r="D169" t="str">
            <v>2.10</v>
          </cell>
        </row>
        <row r="170">
          <cell r="A170" t="str">
            <v>D1-43</v>
          </cell>
          <cell r="B170">
            <v>7059.602901494467</v>
          </cell>
          <cell r="C170">
            <v>5924.0397186383416</v>
          </cell>
          <cell r="D170" t="str">
            <v>2.03</v>
          </cell>
        </row>
        <row r="171">
          <cell r="A171" t="str">
            <v>D1-42/3</v>
          </cell>
          <cell r="B171">
            <v>7070.4218688990977</v>
          </cell>
          <cell r="C171">
            <v>5969.286710086184</v>
          </cell>
          <cell r="D171" t="str">
            <v>1.64</v>
          </cell>
        </row>
        <row r="172">
          <cell r="A172" t="str">
            <v>D1-44</v>
          </cell>
          <cell r="B172">
            <v>7089.5926809440653</v>
          </cell>
          <cell r="C172">
            <v>5924.8227439025959</v>
          </cell>
          <cell r="D172" t="str">
            <v>1.95</v>
          </cell>
        </row>
        <row r="173">
          <cell r="A173" t="str">
            <v>D1-40/2</v>
          </cell>
          <cell r="B173">
            <v>7093.0279454371148</v>
          </cell>
          <cell r="C173">
            <v>5877.6187968938275</v>
          </cell>
          <cell r="D173" t="str">
            <v>2.03</v>
          </cell>
        </row>
        <row r="174">
          <cell r="A174" t="str">
            <v>D1-42/4</v>
          </cell>
          <cell r="B174">
            <v>7108.9958403430846</v>
          </cell>
          <cell r="C174">
            <v>5970.5534180698169</v>
          </cell>
          <cell r="D174" t="str">
            <v>1.63</v>
          </cell>
        </row>
        <row r="175">
          <cell r="A175" t="str">
            <v>D1-45</v>
          </cell>
          <cell r="B175">
            <v>7119.5824603936635</v>
          </cell>
          <cell r="C175">
            <v>5925.6057691668511</v>
          </cell>
          <cell r="D175" t="str">
            <v>2.28</v>
          </cell>
        </row>
        <row r="176">
          <cell r="A176" t="str">
            <v>D1-40/3</v>
          </cell>
          <cell r="B176">
            <v>7123.0227826776982</v>
          </cell>
          <cell r="C176">
            <v>5878.1753388158395</v>
          </cell>
          <cell r="D176" t="str">
            <v>2.12</v>
          </cell>
        </row>
        <row r="177">
          <cell r="A177" t="str">
            <v>D1-46</v>
          </cell>
          <cell r="B177">
            <v>7149.5722398432608</v>
          </cell>
          <cell r="C177">
            <v>5926.3887944311064</v>
          </cell>
          <cell r="D177" t="str">
            <v>2.18</v>
          </cell>
        </row>
        <row r="178">
          <cell r="A178" t="str">
            <v>D1-42/5</v>
          </cell>
          <cell r="B178">
            <v>7149.6159685823159</v>
          </cell>
          <cell r="C178">
            <v>5971.8873185942039</v>
          </cell>
          <cell r="D178" t="str">
            <v>1.67</v>
          </cell>
        </row>
        <row r="179">
          <cell r="A179" t="str">
            <v>D1-40/4</v>
          </cell>
          <cell r="B179">
            <v>7153.0176199182806</v>
          </cell>
          <cell r="C179">
            <v>5878.7318807378515</v>
          </cell>
          <cell r="D179" t="str">
            <v>2.13</v>
          </cell>
        </row>
        <row r="180">
          <cell r="A180" t="str">
            <v>D1-42/6</v>
          </cell>
          <cell r="B180">
            <v>7178.6693356279102</v>
          </cell>
          <cell r="C180">
            <v>5972.8413850439483</v>
          </cell>
          <cell r="D180" t="str">
            <v>1.44</v>
          </cell>
        </row>
        <row r="181">
          <cell r="A181" t="str">
            <v>D1-47</v>
          </cell>
          <cell r="B181">
            <v>7187.5670016712293</v>
          </cell>
          <cell r="C181">
            <v>5927.3808276826558</v>
          </cell>
          <cell r="D181" t="str">
            <v>1.88</v>
          </cell>
        </row>
        <row r="182">
          <cell r="A182" t="str">
            <v>D1-40/5</v>
          </cell>
          <cell r="B182">
            <v>7187.9444237317493</v>
          </cell>
          <cell r="C182">
            <v>5879.3678842729651</v>
          </cell>
          <cell r="D182" t="str">
            <v>2.07</v>
          </cell>
        </row>
        <row r="183">
          <cell r="A183" t="str">
            <v>D1-48</v>
          </cell>
          <cell r="B183">
            <v>7209.5408671433343</v>
          </cell>
          <cell r="C183">
            <v>5928.2808467442246</v>
          </cell>
          <cell r="D183" t="str">
            <v>1.81</v>
          </cell>
        </row>
        <row r="184">
          <cell r="A184" t="str">
            <v>D1-40/6</v>
          </cell>
          <cell r="B184">
            <v>7213.4652102525006</v>
          </cell>
          <cell r="C184">
            <v>5882.3056650815497</v>
          </cell>
          <cell r="D184" t="str">
            <v>2.08</v>
          </cell>
        </row>
        <row r="185">
          <cell r="A185" t="str">
            <v>D1-40/7</v>
          </cell>
          <cell r="B185">
            <v>7235.8760967246108</v>
          </cell>
          <cell r="C185">
            <v>5884.896104532816</v>
          </cell>
          <cell r="D185" t="str">
            <v>2.04</v>
          </cell>
        </row>
        <row r="186">
          <cell r="A186" t="str">
            <v>D1-49</v>
          </cell>
          <cell r="B186">
            <v>7239.515734640564</v>
          </cell>
          <cell r="C186">
            <v>5929.5085757548422</v>
          </cell>
          <cell r="D186" t="str">
            <v>1.89</v>
          </cell>
        </row>
        <row r="187">
          <cell r="A187" t="str">
            <v>D1-40/8</v>
          </cell>
          <cell r="B187">
            <v>7265.6776725195414</v>
          </cell>
          <cell r="C187">
            <v>5888.3408222482503</v>
          </cell>
          <cell r="D187" t="str">
            <v>2.00</v>
          </cell>
        </row>
        <row r="188">
          <cell r="A188" t="str">
            <v>D1-50</v>
          </cell>
          <cell r="B188">
            <v>7269.4906021377938</v>
          </cell>
          <cell r="C188">
            <v>5930.736304765459</v>
          </cell>
          <cell r="D188" t="str">
            <v>1.92</v>
          </cell>
        </row>
        <row r="189">
          <cell r="A189" t="str">
            <v>D1-40/9</v>
          </cell>
          <cell r="B189">
            <v>7295.479248314472</v>
          </cell>
          <cell r="C189">
            <v>5891.7855399636856</v>
          </cell>
          <cell r="D189" t="str">
            <v>1.92</v>
          </cell>
        </row>
        <row r="190">
          <cell r="A190" t="str">
            <v>D1-51</v>
          </cell>
          <cell r="B190">
            <v>7299.4654696350235</v>
          </cell>
          <cell r="C190">
            <v>5931.9640337760766</v>
          </cell>
          <cell r="D190" t="str">
            <v>1.92</v>
          </cell>
        </row>
        <row r="191">
          <cell r="A191" t="str">
            <v>D1-52</v>
          </cell>
          <cell r="B191">
            <v>7319.1085704985016</v>
          </cell>
          <cell r="C191">
            <v>5933.6226267111215</v>
          </cell>
          <cell r="D191" t="str">
            <v>1.92</v>
          </cell>
        </row>
        <row r="192">
          <cell r="A192" t="str">
            <v>D1-54</v>
          </cell>
          <cell r="B192">
            <v>7331.2463410038763</v>
          </cell>
          <cell r="C192">
            <v>5891.2188197313189</v>
          </cell>
          <cell r="D192" t="str">
            <v>1.72</v>
          </cell>
        </row>
        <row r="193">
          <cell r="A193" t="str">
            <v>D1-53</v>
          </cell>
          <cell r="B193">
            <v>7333.7717284915698</v>
          </cell>
          <cell r="C193">
            <v>5915.9309364398159</v>
          </cell>
          <cell r="D193" t="str">
            <v>1.92</v>
          </cell>
        </row>
        <row r="194">
          <cell r="A194" t="str">
            <v>D1-55</v>
          </cell>
          <cell r="B194">
            <v>7359.7116346230105</v>
          </cell>
          <cell r="C194">
            <v>5891.7160491592804</v>
          </cell>
          <cell r="D194">
            <v>2.0299999999999998</v>
          </cell>
        </row>
        <row r="195">
          <cell r="A195" t="str">
            <v>D1-56</v>
          </cell>
          <cell r="B195">
            <v>7377.5291427815328</v>
          </cell>
          <cell r="C195">
            <v>5891.2309498763079</v>
          </cell>
          <cell r="D195">
            <v>1.98</v>
          </cell>
        </row>
        <row r="196">
          <cell r="A196" t="str">
            <v>D1-57</v>
          </cell>
          <cell r="B196">
            <v>7403.1633447566246</v>
          </cell>
          <cell r="C196">
            <v>5889.6387375720433</v>
          </cell>
          <cell r="D196">
            <v>1.87</v>
          </cell>
        </row>
        <row r="197">
          <cell r="A197" t="str">
            <v>D1-58</v>
          </cell>
          <cell r="B197">
            <v>7431.9939708631227</v>
          </cell>
          <cell r="C197">
            <v>5887.847986384586</v>
          </cell>
          <cell r="D197">
            <v>1.79</v>
          </cell>
        </row>
        <row r="198">
          <cell r="A198" t="str">
            <v>D1-59</v>
          </cell>
          <cell r="B198">
            <v>7461.1924139862303</v>
          </cell>
          <cell r="C198">
            <v>5886.0343890488411</v>
          </cell>
          <cell r="D198">
            <v>2.02</v>
          </cell>
        </row>
        <row r="199">
          <cell r="A199" t="str">
            <v>D1-60</v>
          </cell>
          <cell r="B199">
            <v>7491.1479859438869</v>
          </cell>
          <cell r="C199">
            <v>5884.1737643140195</v>
          </cell>
          <cell r="D199">
            <v>2.04</v>
          </cell>
        </row>
        <row r="200">
          <cell r="A200" t="str">
            <v>LS-4A</v>
          </cell>
          <cell r="B200">
            <v>6810.9691000000003</v>
          </cell>
          <cell r="C200">
            <v>5626.0249000000003</v>
          </cell>
          <cell r="D200">
            <v>2.06</v>
          </cell>
        </row>
        <row r="201">
          <cell r="A201" t="str">
            <v>D1-61</v>
          </cell>
          <cell r="B201">
            <v>7515.9037837401847</v>
          </cell>
          <cell r="C201">
            <v>5882.6361121611872</v>
          </cell>
          <cell r="D201">
            <v>2.04</v>
          </cell>
        </row>
      </sheetData>
      <sheetData sheetId="3"/>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2_DATA"/>
      <sheetName val="D2_CO"/>
      <sheetName val="Data"/>
      <sheetName val="zone-2"/>
    </sheetNames>
    <sheetDataSet>
      <sheetData sheetId="0" refreshError="1"/>
      <sheetData sheetId="1" refreshError="1"/>
      <sheetData sheetId="2" refreshError="1">
        <row r="1">
          <cell r="A1" t="str">
            <v>MH-NO</v>
          </cell>
          <cell r="B1" t="str">
            <v>X</v>
          </cell>
          <cell r="C1" t="str">
            <v>Y</v>
          </cell>
          <cell r="D1" t="str">
            <v>GL</v>
          </cell>
        </row>
        <row r="2">
          <cell r="A2" t="str">
            <v>D2-16/9/6</v>
          </cell>
          <cell r="B2">
            <v>6462.2721267912166</v>
          </cell>
          <cell r="C2">
            <v>5268.3478916508138</v>
          </cell>
          <cell r="D2" t="str">
            <v>2.28</v>
          </cell>
        </row>
        <row r="3">
          <cell r="A3" t="str">
            <v>D2-16/9/5</v>
          </cell>
          <cell r="B3">
            <v>6472.2311814772565</v>
          </cell>
          <cell r="C3">
            <v>5278.5762742822153</v>
          </cell>
          <cell r="D3" t="str">
            <v>2.22</v>
          </cell>
        </row>
        <row r="4">
          <cell r="A4" t="str">
            <v>D2-14/8</v>
          </cell>
          <cell r="B4">
            <v>6473.8003695990201</v>
          </cell>
          <cell r="C4">
            <v>5190.5736939550816</v>
          </cell>
          <cell r="D4" t="str">
            <v>2.17</v>
          </cell>
        </row>
        <row r="5">
          <cell r="A5" t="str">
            <v>D2-16/11</v>
          </cell>
          <cell r="B5">
            <v>6482.3987557153105</v>
          </cell>
          <cell r="C5">
            <v>5252.5495029488202</v>
          </cell>
          <cell r="D5" t="str">
            <v>1.86</v>
          </cell>
        </row>
        <row r="6">
          <cell r="A6" t="str">
            <v>D2-16/9/4</v>
          </cell>
          <cell r="B6">
            <v>6493.1595093940668</v>
          </cell>
          <cell r="C6">
            <v>5300.0705779603168</v>
          </cell>
          <cell r="D6" t="str">
            <v>2.00</v>
          </cell>
        </row>
        <row r="7">
          <cell r="A7" t="str">
            <v>D2-14/7</v>
          </cell>
          <cell r="B7">
            <v>6502.4455794078203</v>
          </cell>
          <cell r="C7">
            <v>5199.4872765686996</v>
          </cell>
          <cell r="D7" t="str">
            <v>2.48</v>
          </cell>
        </row>
        <row r="8">
          <cell r="A8" t="str">
            <v>D2-16/10</v>
          </cell>
          <cell r="B8">
            <v>6510.5025369599016</v>
          </cell>
          <cell r="C8">
            <v>5261.1669823644252</v>
          </cell>
          <cell r="D8" t="str">
            <v>1.87</v>
          </cell>
        </row>
        <row r="9">
          <cell r="A9" t="str">
            <v>D2-25</v>
          </cell>
          <cell r="B9">
            <v>6512.6819031824416</v>
          </cell>
          <cell r="C9">
            <v>5384.0761192248174</v>
          </cell>
          <cell r="D9" t="str">
            <v>2.38</v>
          </cell>
        </row>
        <row r="10">
          <cell r="A10" t="str">
            <v>D2-16/9/3</v>
          </cell>
          <cell r="B10">
            <v>6514.0878373108771</v>
          </cell>
          <cell r="C10">
            <v>5321.5648816384182</v>
          </cell>
          <cell r="D10" t="str">
            <v>2.06</v>
          </cell>
        </row>
        <row r="11">
          <cell r="A11" t="str">
            <v>D2-14/6</v>
          </cell>
          <cell r="B11">
            <v>6531.0907892166215</v>
          </cell>
          <cell r="C11">
            <v>5208.4008591823176</v>
          </cell>
          <cell r="D11" t="str">
            <v>2.49</v>
          </cell>
        </row>
        <row r="12">
          <cell r="A12" t="str">
            <v>D2-16/9/2</v>
          </cell>
          <cell r="B12">
            <v>6531.5604624672642</v>
          </cell>
          <cell r="C12">
            <v>5327.2073181352289</v>
          </cell>
          <cell r="D12" t="str">
            <v>2.03</v>
          </cell>
        </row>
        <row r="13">
          <cell r="A13" t="str">
            <v>D2-24</v>
          </cell>
          <cell r="B13">
            <v>6531.7765527482152</v>
          </cell>
          <cell r="C13">
            <v>5390.0254349804563</v>
          </cell>
          <cell r="D13" t="str">
            <v>2.37</v>
          </cell>
        </row>
        <row r="14">
          <cell r="A14" t="str">
            <v>D2-16/9/1</v>
          </cell>
          <cell r="B14">
            <v>6538.3445753227525</v>
          </cell>
          <cell r="C14">
            <v>5301.0528543880027</v>
          </cell>
          <cell r="D14" t="str">
            <v>1.83</v>
          </cell>
        </row>
        <row r="15">
          <cell r="A15" t="str">
            <v>D2-16/9</v>
          </cell>
          <cell r="B15">
            <v>6545.876900228669</v>
          </cell>
          <cell r="C15">
            <v>5272.0138447369882</v>
          </cell>
          <cell r="D15" t="str">
            <v>1.86</v>
          </cell>
        </row>
        <row r="16">
          <cell r="A16" t="str">
            <v>D2-14/5</v>
          </cell>
          <cell r="B16">
            <v>6551.1424360827814</v>
          </cell>
          <cell r="C16">
            <v>5214.6403670118489</v>
          </cell>
          <cell r="D16" t="str">
            <v>2.30</v>
          </cell>
        </row>
        <row r="17">
          <cell r="A17" t="str">
            <v>D2-18/9</v>
          </cell>
          <cell r="B17">
            <v>6551.2619752608598</v>
          </cell>
          <cell r="C17">
            <v>5333.5695295278501</v>
          </cell>
          <cell r="D17" t="str">
            <v>1.97</v>
          </cell>
        </row>
        <row r="18">
          <cell r="A18" t="str">
            <v>D2-4/8/14/3/3</v>
          </cell>
          <cell r="B18">
            <v>6553.5640230637055</v>
          </cell>
          <cell r="C18">
            <v>5027.0730306646401</v>
          </cell>
          <cell r="D18" t="str">
            <v>2.31</v>
          </cell>
        </row>
        <row r="19">
          <cell r="A19" t="str">
            <v>D2-14/5/1</v>
          </cell>
          <cell r="B19">
            <v>6556.1934662304984</v>
          </cell>
          <cell r="C19">
            <v>5198.4080814535273</v>
          </cell>
          <cell r="D19" t="str">
            <v>2.21</v>
          </cell>
        </row>
        <row r="20">
          <cell r="A20" t="str">
            <v>D2-23</v>
          </cell>
          <cell r="B20">
            <v>6560.4185270968765</v>
          </cell>
          <cell r="C20">
            <v>5398.9494086139148</v>
          </cell>
          <cell r="D20" t="str">
            <v>2.23</v>
          </cell>
        </row>
        <row r="21">
          <cell r="A21" t="str">
            <v>D2-4/8/14/2/3</v>
          </cell>
          <cell r="B21">
            <v>6563.490652757604</v>
          </cell>
          <cell r="C21">
            <v>4991.4347037496891</v>
          </cell>
          <cell r="D21" t="str">
            <v>2.29</v>
          </cell>
        </row>
        <row r="22">
          <cell r="A22" t="str">
            <v>D2-14/5/2</v>
          </cell>
          <cell r="B22">
            <v>6565.1070488441164</v>
          </cell>
          <cell r="C22">
            <v>5169.7628716447271</v>
          </cell>
          <cell r="D22" t="str">
            <v>1.25</v>
          </cell>
        </row>
        <row r="23">
          <cell r="A23" t="str">
            <v>D2-18/8</v>
          </cell>
          <cell r="B23">
            <v>6571.1845218772824</v>
          </cell>
          <cell r="C23">
            <v>5340.0031193938139</v>
          </cell>
          <cell r="D23" t="str">
            <v>1.97</v>
          </cell>
        </row>
        <row r="24">
          <cell r="A24" t="str">
            <v>D2-14/5/3</v>
          </cell>
          <cell r="B24">
            <v>6574.0206314577345</v>
          </cell>
          <cell r="C24">
            <v>5141.1176618359259</v>
          </cell>
          <cell r="D24" t="str">
            <v>1.69</v>
          </cell>
        </row>
        <row r="25">
          <cell r="A25" t="str">
            <v>D2-4/8/17</v>
          </cell>
          <cell r="B25">
            <v>6576.2232656750775</v>
          </cell>
          <cell r="C25">
            <v>4940.7104902690407</v>
          </cell>
          <cell r="D25" t="str">
            <v>1.66</v>
          </cell>
        </row>
        <row r="26">
          <cell r="A26" t="str">
            <v>D2-16/8</v>
          </cell>
          <cell r="B26">
            <v>6579.7081212958728</v>
          </cell>
          <cell r="C26">
            <v>5282.3875324843448</v>
          </cell>
          <cell r="D26" t="str">
            <v>1.63</v>
          </cell>
        </row>
        <row r="27">
          <cell r="A27" t="str">
            <v>D2-4/8/14/3/2</v>
          </cell>
          <cell r="B27">
            <v>6581.6733416382967</v>
          </cell>
          <cell r="C27">
            <v>5037.5547389830463</v>
          </cell>
          <cell r="D27" t="str">
            <v>2.03</v>
          </cell>
        </row>
        <row r="28">
          <cell r="A28" t="str">
            <v>D2-14/5/4</v>
          </cell>
          <cell r="B28">
            <v>6582.9342140713516</v>
          </cell>
          <cell r="C28">
            <v>5112.4724520271257</v>
          </cell>
          <cell r="D28" t="str">
            <v>1.65</v>
          </cell>
        </row>
        <row r="29">
          <cell r="A29" t="str">
            <v>D2-14/4</v>
          </cell>
          <cell r="B29">
            <v>6587.4263685072619</v>
          </cell>
          <cell r="C29">
            <v>5225.930904989099</v>
          </cell>
          <cell r="D29" t="str">
            <v>2.18</v>
          </cell>
        </row>
        <row r="30">
          <cell r="A30" t="str">
            <v>D2-22</v>
          </cell>
          <cell r="B30">
            <v>6589.0605014455368</v>
          </cell>
          <cell r="C30">
            <v>5407.8733822473723</v>
          </cell>
          <cell r="D30" t="str">
            <v>2.10</v>
          </cell>
        </row>
        <row r="31">
          <cell r="A31" t="str">
            <v>D2-4/8/14/2/2</v>
          </cell>
          <cell r="B31">
            <v>6591.5999713321953</v>
          </cell>
          <cell r="C31">
            <v>5001.9164120680944</v>
          </cell>
          <cell r="D31" t="str">
            <v>2.01</v>
          </cell>
        </row>
        <row r="32">
          <cell r="A32" t="str">
            <v>D2-14/5/5</v>
          </cell>
          <cell r="B32">
            <v>6591.8477966849696</v>
          </cell>
          <cell r="C32">
            <v>5083.8272422183245</v>
          </cell>
          <cell r="D32" t="str">
            <v>1.61</v>
          </cell>
        </row>
        <row r="33">
          <cell r="A33" t="str">
            <v>D2-14/4/1</v>
          </cell>
          <cell r="B33">
            <v>6597.9343176560205</v>
          </cell>
          <cell r="C33">
            <v>5201.9178138214638</v>
          </cell>
          <cell r="D33" t="str">
            <v>2.4</v>
          </cell>
        </row>
        <row r="34">
          <cell r="A34" t="str">
            <v>D2-18/7</v>
          </cell>
          <cell r="B34">
            <v>6599.7328641604845</v>
          </cell>
          <cell r="C34">
            <v>5349.2222382715117</v>
          </cell>
          <cell r="D34" t="str">
            <v>1.89</v>
          </cell>
        </row>
        <row r="35">
          <cell r="A35" t="str">
            <v>D2-14/5/6</v>
          </cell>
          <cell r="B35">
            <v>6600.7613792985876</v>
          </cell>
          <cell r="C35">
            <v>5055.1820324095243</v>
          </cell>
          <cell r="D35" t="str">
            <v>1.65</v>
          </cell>
        </row>
        <row r="36">
          <cell r="A36" t="str">
            <v>D2-4/8/16</v>
          </cell>
          <cell r="B36">
            <v>6604.7848312788647</v>
          </cell>
          <cell r="C36">
            <v>4949.8885603418048</v>
          </cell>
          <cell r="D36" t="str">
            <v>1.42</v>
          </cell>
        </row>
        <row r="37">
          <cell r="A37" t="str">
            <v>D2-14/4/2</v>
          </cell>
          <cell r="B37">
            <v>6609.074427315195</v>
          </cell>
          <cell r="C37">
            <v>5176.4600898568588</v>
          </cell>
          <cell r="D37" t="str">
            <v>2.37</v>
          </cell>
        </row>
        <row r="38">
          <cell r="A38" t="str">
            <v>D2-4/8/14/3/1</v>
          </cell>
          <cell r="B38">
            <v>6609.782660212888</v>
          </cell>
          <cell r="C38">
            <v>5048.0364473014515</v>
          </cell>
          <cell r="D38" t="str">
            <v>1.64</v>
          </cell>
        </row>
        <row r="39">
          <cell r="A39" t="str">
            <v>D2-16/7</v>
          </cell>
          <cell r="B39">
            <v>6611.791057682366</v>
          </cell>
          <cell r="C39">
            <v>5292.2251426442217</v>
          </cell>
          <cell r="D39" t="str">
            <v>1.67</v>
          </cell>
        </row>
        <row r="40">
          <cell r="A40" t="str">
            <v>D2-4/8/14/5</v>
          </cell>
          <cell r="B40">
            <v>6615.1559347008069</v>
          </cell>
          <cell r="C40">
            <v>5110.6471901724681</v>
          </cell>
          <cell r="D40" t="str">
            <v>1.65</v>
          </cell>
        </row>
        <row r="41">
          <cell r="A41" t="str">
            <v>D2-14/3</v>
          </cell>
          <cell r="B41">
            <v>6617.0264186430231</v>
          </cell>
          <cell r="C41">
            <v>5235.1416070231717</v>
          </cell>
          <cell r="D41" t="str">
            <v>1.96</v>
          </cell>
        </row>
        <row r="42">
          <cell r="A42" t="str">
            <v>D2-21</v>
          </cell>
          <cell r="B42">
            <v>6617.7024757941981</v>
          </cell>
          <cell r="C42">
            <v>5416.7973558808308</v>
          </cell>
          <cell r="D42" t="str">
            <v>1.95</v>
          </cell>
        </row>
        <row r="43">
          <cell r="A43" t="str">
            <v>D2-4/8/14/2/1</v>
          </cell>
          <cell r="B43">
            <v>6619.7092899067875</v>
          </cell>
          <cell r="C43">
            <v>5012.3981203864996</v>
          </cell>
          <cell r="D43" t="str">
            <v>1.89</v>
          </cell>
        </row>
        <row r="44">
          <cell r="A44" t="str">
            <v>D2-4/8/14/4</v>
          </cell>
          <cell r="B44">
            <v>6623.1734671964232</v>
          </cell>
          <cell r="C44">
            <v>5081.7383822987122</v>
          </cell>
          <cell r="D44" t="str">
            <v>1.60</v>
          </cell>
        </row>
        <row r="45">
          <cell r="A45" t="str">
            <v>D2-14/4/3</v>
          </cell>
          <cell r="B45">
            <v>6623.557541961698</v>
          </cell>
          <cell r="C45">
            <v>5143.3628272536362</v>
          </cell>
          <cell r="D45" t="str">
            <v>1.73</v>
          </cell>
        </row>
        <row r="46">
          <cell r="A46" t="str">
            <v>D2-18/6</v>
          </cell>
          <cell r="B46">
            <v>6628.2812064436866</v>
          </cell>
          <cell r="C46">
            <v>5358.4413571492096</v>
          </cell>
          <cell r="D46" t="str">
            <v>1.96</v>
          </cell>
        </row>
        <row r="47">
          <cell r="A47" t="str">
            <v>D2-4/8/14/3</v>
          </cell>
          <cell r="B47">
            <v>6630.4226528278768</v>
          </cell>
          <cell r="C47">
            <v>5055.6000018461918</v>
          </cell>
          <cell r="D47" t="str">
            <v>1.61</v>
          </cell>
        </row>
        <row r="48">
          <cell r="A48" t="str">
            <v>D2-4/8/15</v>
          </cell>
          <cell r="B48">
            <v>6633.3463968826518</v>
          </cell>
          <cell r="C48">
            <v>4959.0666304145689</v>
          </cell>
          <cell r="D48" t="str">
            <v>1.33</v>
          </cell>
        </row>
        <row r="49">
          <cell r="A49" t="str">
            <v>D2-4/8/14/2</v>
          </cell>
          <cell r="B49">
            <v>6640.2771411617614</v>
          </cell>
          <cell r="C49">
            <v>5020.0676843789142</v>
          </cell>
          <cell r="D49" t="str">
            <v>1.85</v>
          </cell>
        </row>
        <row r="50">
          <cell r="A50" t="str">
            <v>D2-16/6</v>
          </cell>
          <cell r="B50">
            <v>6640.7523456765666</v>
          </cell>
          <cell r="C50">
            <v>5301.1055598723287</v>
          </cell>
          <cell r="D50" t="str">
            <v>1.76</v>
          </cell>
        </row>
        <row r="51">
          <cell r="A51" t="str">
            <v>D2-14/4/2/1</v>
          </cell>
          <cell r="B51">
            <v>6643.6111224372771</v>
          </cell>
          <cell r="C51">
            <v>5185.5165285667035</v>
          </cell>
          <cell r="D51" t="str">
            <v>2.49</v>
          </cell>
        </row>
        <row r="52">
          <cell r="A52" t="str">
            <v>D2-14/2</v>
          </cell>
          <cell r="B52">
            <v>6645.6716284518243</v>
          </cell>
          <cell r="C52">
            <v>5244.0551896367888</v>
          </cell>
          <cell r="D52" t="str">
            <v>2.16</v>
          </cell>
        </row>
        <row r="53">
          <cell r="A53" t="str">
            <v>D2-20</v>
          </cell>
          <cell r="B53">
            <v>6646.3444501428585</v>
          </cell>
          <cell r="C53">
            <v>5425.7213295142892</v>
          </cell>
          <cell r="D53" t="str">
            <v>1.98</v>
          </cell>
        </row>
        <row r="54">
          <cell r="A54" t="str">
            <v>D2-4/8/14/1</v>
          </cell>
          <cell r="B54">
            <v>6647.2594710686708</v>
          </cell>
          <cell r="C54">
            <v>4994.8915053113042</v>
          </cell>
          <cell r="D54" t="str">
            <v>1.59</v>
          </cell>
        </row>
        <row r="55">
          <cell r="A55" t="str">
            <v>D2-19</v>
          </cell>
          <cell r="B55">
            <v>6651.2193133893597</v>
          </cell>
          <cell r="C55">
            <v>5398.7269509247308</v>
          </cell>
          <cell r="D55">
            <v>1.93</v>
          </cell>
        </row>
        <row r="56">
          <cell r="A56" t="str">
            <v>D2-4/8/14</v>
          </cell>
          <cell r="B56">
            <v>6655.2435971788882</v>
          </cell>
          <cell r="C56">
            <v>4966.1031508036885</v>
          </cell>
          <cell r="D56" t="str">
            <v>1.82</v>
          </cell>
        </row>
        <row r="57">
          <cell r="A57" t="str">
            <v>D2-18</v>
          </cell>
          <cell r="B57">
            <v>6656.8295487268888</v>
          </cell>
          <cell r="C57">
            <v>5367.6604760269074</v>
          </cell>
          <cell r="D57" t="str">
            <v>1.81</v>
          </cell>
        </row>
        <row r="58">
          <cell r="A58" t="str">
            <v>D2-4/8/12/6</v>
          </cell>
          <cell r="B58">
            <v>6659.9402023098537</v>
          </cell>
          <cell r="C58">
            <v>5143.8193435362409</v>
          </cell>
          <cell r="D58" t="str">
            <v>1.84</v>
          </cell>
        </row>
        <row r="59">
          <cell r="A59" t="str">
            <v>D2-17</v>
          </cell>
          <cell r="B59">
            <v>6662.686284700776</v>
          </cell>
          <cell r="C59">
            <v>5344.2023872555474</v>
          </cell>
          <cell r="D59">
            <v>1.67</v>
          </cell>
        </row>
        <row r="60">
          <cell r="A60" t="str">
            <v>D2-4/8/12/5</v>
          </cell>
          <cell r="B60">
            <v>6665.1694221044918</v>
          </cell>
          <cell r="C60">
            <v>5124.515062655064</v>
          </cell>
          <cell r="D60" t="str">
            <v>1.85</v>
          </cell>
        </row>
        <row r="61">
          <cell r="A61" t="str">
            <v>D2-16</v>
          </cell>
          <cell r="B61">
            <v>6671.1212674775452</v>
          </cell>
          <cell r="C61">
            <v>5310.4176007047135</v>
          </cell>
          <cell r="D61" t="str">
            <v>1.73</v>
          </cell>
        </row>
        <row r="62">
          <cell r="A62" t="str">
            <v>D2-4/8/12/4</v>
          </cell>
          <cell r="B62">
            <v>6673.0132517964485</v>
          </cell>
          <cell r="C62">
            <v>5095.5586413332985</v>
          </cell>
          <cell r="D62" t="str">
            <v>1.44</v>
          </cell>
        </row>
        <row r="63">
          <cell r="A63" t="str">
            <v>D2-14/1</v>
          </cell>
          <cell r="B63">
            <v>6674.3168382606245</v>
          </cell>
          <cell r="C63">
            <v>5252.9687722504068</v>
          </cell>
          <cell r="D63" t="str">
            <v>1.87</v>
          </cell>
        </row>
        <row r="64">
          <cell r="A64" t="str">
            <v>D2-20/1</v>
          </cell>
          <cell r="B64">
            <v>6675.4617915988392</v>
          </cell>
          <cell r="C64">
            <v>5432.9449315614556</v>
          </cell>
          <cell r="D64" t="str">
            <v>1.49</v>
          </cell>
        </row>
        <row r="65">
          <cell r="A65" t="str">
            <v>D2-4/8/12/3</v>
          </cell>
          <cell r="B65">
            <v>6680.8570814884042</v>
          </cell>
          <cell r="C65">
            <v>5066.6022200115331</v>
          </cell>
          <cell r="D65" t="str">
            <v>1.45</v>
          </cell>
        </row>
        <row r="66">
          <cell r="A66" t="str">
            <v>D2-4/8/13</v>
          </cell>
          <cell r="B66">
            <v>6681.4122940005027</v>
          </cell>
          <cell r="C66">
            <v>4973.3607443389001</v>
          </cell>
          <cell r="D66" t="str">
            <v>2.00</v>
          </cell>
        </row>
        <row r="67">
          <cell r="A67" t="str">
            <v>D2-15</v>
          </cell>
          <cell r="B67">
            <v>6681.7789060732248</v>
          </cell>
          <cell r="C67">
            <v>5284.1456249430903</v>
          </cell>
          <cell r="D67">
            <v>1.56</v>
          </cell>
        </row>
        <row r="68">
          <cell r="A68" t="str">
            <v>D2-18/1</v>
          </cell>
          <cell r="B68">
            <v>6685.5715096057202</v>
          </cell>
          <cell r="C68">
            <v>5376.2569686163142</v>
          </cell>
          <cell r="D68" t="str">
            <v>1.44</v>
          </cell>
        </row>
        <row r="69">
          <cell r="A69" t="str">
            <v>D2-4/8/12/2</v>
          </cell>
          <cell r="B69">
            <v>6688.7009111803609</v>
          </cell>
          <cell r="C69">
            <v>5037.6457986897685</v>
          </cell>
          <cell r="D69" t="str">
            <v>1.81</v>
          </cell>
        </row>
        <row r="70">
          <cell r="A70" t="str">
            <v>D2-14</v>
          </cell>
          <cell r="B70">
            <v>6692.2917074156458</v>
          </cell>
          <cell r="C70">
            <v>5258.5620453404517</v>
          </cell>
          <cell r="D70" t="str">
            <v>1.83</v>
          </cell>
        </row>
        <row r="71">
          <cell r="A71" t="str">
            <v>D2-29/12</v>
          </cell>
          <cell r="B71">
            <v>6693.169065542912</v>
          </cell>
          <cell r="C71">
            <v>5491.694530293631</v>
          </cell>
          <cell r="D71" t="str">
            <v>2.12</v>
          </cell>
        </row>
        <row r="72">
          <cell r="A72" t="str">
            <v>D2-4/8/12/1</v>
          </cell>
          <cell r="B72">
            <v>6696.5447408723176</v>
          </cell>
          <cell r="C72">
            <v>5008.6893773680031</v>
          </cell>
          <cell r="D72" t="str">
            <v>1.97</v>
          </cell>
        </row>
        <row r="73">
          <cell r="A73" t="str">
            <v>D2-16/1</v>
          </cell>
          <cell r="B73">
            <v>6699.8031836414102</v>
          </cell>
          <cell r="C73">
            <v>5319.2123539797658</v>
          </cell>
          <cell r="D73" t="str">
            <v>1.65</v>
          </cell>
        </row>
        <row r="74">
          <cell r="A74" t="str">
            <v>D2-4/8/12</v>
          </cell>
          <cell r="B74">
            <v>6704.3885705642742</v>
          </cell>
          <cell r="C74">
            <v>4979.7329560462376</v>
          </cell>
          <cell r="D74" t="str">
            <v>2.23</v>
          </cell>
        </row>
        <row r="75">
          <cell r="A75" t="str">
            <v>D2-20/2</v>
          </cell>
          <cell r="B75">
            <v>6704.57913305482</v>
          </cell>
          <cell r="C75">
            <v>5440.1685336086211</v>
          </cell>
          <cell r="D75" t="str">
            <v>1.56</v>
          </cell>
        </row>
        <row r="76">
          <cell r="A76" t="str">
            <v>D2-4/8/10/6</v>
          </cell>
          <cell r="B76">
            <v>6706.4507498333232</v>
          </cell>
          <cell r="C76">
            <v>5155.6839534778746</v>
          </cell>
          <cell r="D76" t="str">
            <v>1.42</v>
          </cell>
        </row>
        <row r="77">
          <cell r="A77" t="str">
            <v>D2-4/8/10/5</v>
          </cell>
          <cell r="B77">
            <v>6711.5274082055339</v>
          </cell>
          <cell r="C77">
            <v>5137.3747334024083</v>
          </cell>
          <cell r="D77" t="str">
            <v>1.76</v>
          </cell>
        </row>
        <row r="78">
          <cell r="A78" t="str">
            <v>D2-18/2</v>
          </cell>
          <cell r="B78">
            <v>6714.3134704845515</v>
          </cell>
          <cell r="C78">
            <v>5384.8534612057201</v>
          </cell>
          <cell r="D78" t="str">
            <v>1.44</v>
          </cell>
        </row>
        <row r="79">
          <cell r="A79" t="str">
            <v>D2-4/8/10/4</v>
          </cell>
          <cell r="B79">
            <v>6719.5431845827088</v>
          </cell>
          <cell r="C79">
            <v>5108.4654385464091</v>
          </cell>
          <cell r="D79" t="str">
            <v>1.62</v>
          </cell>
        </row>
        <row r="80">
          <cell r="A80" t="str">
            <v>D2-13</v>
          </cell>
          <cell r="B80">
            <v>6720.8175621835762</v>
          </cell>
          <cell r="C80">
            <v>5267.4384880265134</v>
          </cell>
          <cell r="D80" t="str">
            <v>1.69</v>
          </cell>
        </row>
        <row r="81">
          <cell r="A81" t="str">
            <v>D2-29/11</v>
          </cell>
          <cell r="B81">
            <v>6722.9702011600111</v>
          </cell>
          <cell r="C81">
            <v>5488.2460065614778</v>
          </cell>
          <cell r="D81">
            <v>2.12</v>
          </cell>
        </row>
        <row r="82">
          <cell r="A82" t="str">
            <v>D2-4/8/11</v>
          </cell>
          <cell r="B82">
            <v>6726.2774965542239</v>
          </cell>
          <cell r="C82">
            <v>4985.8036033100389</v>
          </cell>
          <cell r="D82" t="str">
            <v>2.02</v>
          </cell>
        </row>
        <row r="83">
          <cell r="A83" t="str">
            <v>D2-4/8/10/3</v>
          </cell>
          <cell r="B83">
            <v>6727.5589609598846</v>
          </cell>
          <cell r="C83">
            <v>5079.556143690409</v>
          </cell>
          <cell r="D83" t="str">
            <v>1.51</v>
          </cell>
        </row>
        <row r="84">
          <cell r="A84" t="str">
            <v>D2-16/2</v>
          </cell>
          <cell r="B84">
            <v>6728.4850998052752</v>
          </cell>
          <cell r="C84">
            <v>5328.0071072548171</v>
          </cell>
          <cell r="D84" t="str">
            <v>1.65</v>
          </cell>
        </row>
        <row r="85">
          <cell r="A85" t="str">
            <v>D2-30/11</v>
          </cell>
          <cell r="B85">
            <v>6730.4464739678951</v>
          </cell>
          <cell r="C85">
            <v>5529.8740945165264</v>
          </cell>
          <cell r="D85">
            <v>2.4500000000000002</v>
          </cell>
        </row>
        <row r="86">
          <cell r="A86" t="str">
            <v>D2-20/3</v>
          </cell>
          <cell r="B86">
            <v>6733.6964745108007</v>
          </cell>
          <cell r="C86">
            <v>5447.3921356557876</v>
          </cell>
          <cell r="D86" t="str">
            <v>1.52</v>
          </cell>
        </row>
        <row r="87">
          <cell r="A87" t="str">
            <v>D2-4/8/10/2</v>
          </cell>
          <cell r="B87">
            <v>6735.5747373370596</v>
          </cell>
          <cell r="C87">
            <v>5050.6468488344099</v>
          </cell>
          <cell r="D87" t="str">
            <v>1.74</v>
          </cell>
        </row>
        <row r="88">
          <cell r="A88" t="str">
            <v>D2-18/3</v>
          </cell>
          <cell r="B88">
            <v>6743.0554313633829</v>
          </cell>
          <cell r="C88">
            <v>5393.4499537951269</v>
          </cell>
          <cell r="D88" t="str">
            <v>1.44</v>
          </cell>
        </row>
        <row r="89">
          <cell r="A89" t="str">
            <v>D2-4/8/10/1</v>
          </cell>
          <cell r="B89">
            <v>6743.5905137142345</v>
          </cell>
          <cell r="C89">
            <v>5021.7375539784098</v>
          </cell>
          <cell r="D89" t="str">
            <v>2.06</v>
          </cell>
        </row>
        <row r="90">
          <cell r="A90" t="str">
            <v>D2-4/8/10</v>
          </cell>
          <cell r="B90">
            <v>6751.6062900914094</v>
          </cell>
          <cell r="C90">
            <v>4992.8282591224106</v>
          </cell>
          <cell r="D90" t="str">
            <v>2.30</v>
          </cell>
        </row>
        <row r="91">
          <cell r="A91" t="str">
            <v>D2-29/10</v>
          </cell>
          <cell r="B91">
            <v>6752.7713367771112</v>
          </cell>
          <cell r="C91">
            <v>5484.7974828293236</v>
          </cell>
          <cell r="D91" t="str">
            <v>2.24</v>
          </cell>
        </row>
        <row r="92">
          <cell r="A92" t="str">
            <v>D2-4/8/8/6</v>
          </cell>
          <cell r="B92">
            <v>6753.9266231827605</v>
          </cell>
          <cell r="C92">
            <v>5167.8100183675315</v>
          </cell>
          <cell r="D92" t="str">
            <v>1.64</v>
          </cell>
        </row>
        <row r="93">
          <cell r="A93" t="str">
            <v>D2-12</v>
          </cell>
          <cell r="B93">
            <v>6755.1918139541376</v>
          </cell>
          <cell r="C93">
            <v>5278.1347871628541</v>
          </cell>
          <cell r="D93" t="str">
            <v>1.65</v>
          </cell>
        </row>
        <row r="94">
          <cell r="A94" t="str">
            <v>D2-16/3</v>
          </cell>
          <cell r="B94">
            <v>6757.1670159691403</v>
          </cell>
          <cell r="C94">
            <v>5336.8018605298685</v>
          </cell>
          <cell r="D94" t="str">
            <v>1.48</v>
          </cell>
        </row>
        <row r="95">
          <cell r="A95" t="str">
            <v>D2-31/11</v>
          </cell>
          <cell r="B95">
            <v>6758.0101676984186</v>
          </cell>
          <cell r="C95">
            <v>5567.2427739579507</v>
          </cell>
          <cell r="D95" t="str">
            <v>2.11</v>
          </cell>
        </row>
        <row r="96">
          <cell r="A96" t="str">
            <v>D2-4/8/8/5</v>
          </cell>
          <cell r="B96">
            <v>6758.6338117013311</v>
          </cell>
          <cell r="C96">
            <v>5150.4364068762316</v>
          </cell>
          <cell r="D96" t="str">
            <v>1.63</v>
          </cell>
        </row>
        <row r="97">
          <cell r="A97" t="str">
            <v>D2-30/10</v>
          </cell>
          <cell r="B97">
            <v>6760.2846535858325</v>
          </cell>
          <cell r="C97">
            <v>5526.7623366391035</v>
          </cell>
          <cell r="D97" t="str">
            <v>2.28</v>
          </cell>
        </row>
        <row r="98">
          <cell r="A98" t="str">
            <v>D2-20/4</v>
          </cell>
          <cell r="B98">
            <v>6762.8138159667815</v>
          </cell>
          <cell r="C98">
            <v>5454.6157377029531</v>
          </cell>
          <cell r="D98" t="str">
            <v>1.63</v>
          </cell>
        </row>
        <row r="99">
          <cell r="A99" t="str">
            <v>D2-12/1</v>
          </cell>
          <cell r="B99">
            <v>6764.4886288540938</v>
          </cell>
          <cell r="C99">
            <v>5243.7278517460945</v>
          </cell>
          <cell r="D99" t="str">
            <v>1.53</v>
          </cell>
        </row>
        <row r="100">
          <cell r="A100" t="str">
            <v>D2-4/8/8/4</v>
          </cell>
          <cell r="B100">
            <v>6766.479125898949</v>
          </cell>
          <cell r="C100">
            <v>5121.4803877240647</v>
          </cell>
          <cell r="D100" t="str">
            <v>1.50</v>
          </cell>
        </row>
        <row r="101">
          <cell r="A101" t="str">
            <v>D2-18/4</v>
          </cell>
          <cell r="B101">
            <v>6771.7973922422143</v>
          </cell>
          <cell r="C101">
            <v>5402.0464463845337</v>
          </cell>
          <cell r="D101" t="str">
            <v>1.41</v>
          </cell>
        </row>
        <row r="102">
          <cell r="A102" t="str">
            <v>D2-12/2</v>
          </cell>
          <cell r="B102">
            <v>6772.3140508164761</v>
          </cell>
          <cell r="C102">
            <v>5214.7664503450796</v>
          </cell>
          <cell r="D102" t="str">
            <v>1.63</v>
          </cell>
        </row>
        <row r="103">
          <cell r="A103" t="str">
            <v>D2-4/8/8/3</v>
          </cell>
          <cell r="B103">
            <v>6774.3244400965659</v>
          </cell>
          <cell r="C103">
            <v>5092.524368571897</v>
          </cell>
          <cell r="D103" t="str">
            <v>1.63</v>
          </cell>
        </row>
        <row r="104">
          <cell r="A104" t="str">
            <v>D2-4/8/9</v>
          </cell>
          <cell r="B104">
            <v>6777.6242171777885</v>
          </cell>
          <cell r="C104">
            <v>5000.0440383684654</v>
          </cell>
          <cell r="D104" t="str">
            <v>2.20</v>
          </cell>
        </row>
        <row r="105">
          <cell r="A105" t="str">
            <v>D2-11</v>
          </cell>
          <cell r="B105">
            <v>6778.1079818011776</v>
          </cell>
          <cell r="C105">
            <v>5285.2656532537494</v>
          </cell>
          <cell r="D105" t="str">
            <v>1.46</v>
          </cell>
        </row>
        <row r="106">
          <cell r="A106" t="str">
            <v>D2-31/10</v>
          </cell>
          <cell r="B106">
            <v>6778.6061928829195</v>
          </cell>
          <cell r="C106">
            <v>5564.8960629182584</v>
          </cell>
          <cell r="D106" t="str">
            <v>2.00</v>
          </cell>
        </row>
        <row r="107">
          <cell r="A107" t="str">
            <v>D2-12/3</v>
          </cell>
          <cell r="B107">
            <v>6780.1394727788584</v>
          </cell>
          <cell r="C107">
            <v>5185.8050489440657</v>
          </cell>
          <cell r="D107" t="str">
            <v>1.77</v>
          </cell>
        </row>
        <row r="108">
          <cell r="A108" t="str">
            <v>D2-4/8/8/2</v>
          </cell>
          <cell r="B108">
            <v>6782.1697542941838</v>
          </cell>
          <cell r="C108">
            <v>5063.5683494197301</v>
          </cell>
          <cell r="D108" t="str">
            <v>1.95</v>
          </cell>
        </row>
        <row r="109">
          <cell r="A109" t="str">
            <v>D2-29/9</v>
          </cell>
          <cell r="B109">
            <v>6782.5724723942112</v>
          </cell>
          <cell r="C109">
            <v>5481.3489590971703</v>
          </cell>
          <cell r="D109" t="str">
            <v>2.42</v>
          </cell>
        </row>
        <row r="110">
          <cell r="A110" t="str">
            <v>D2-20/5</v>
          </cell>
          <cell r="B110">
            <v>6783.1959549859685</v>
          </cell>
          <cell r="C110">
            <v>5459.6722591359694</v>
          </cell>
          <cell r="D110" t="str">
            <v>1.77</v>
          </cell>
        </row>
        <row r="111">
          <cell r="A111" t="str">
            <v>D2-4/8/6/10</v>
          </cell>
          <cell r="B111">
            <v>6783.4490428578301</v>
          </cell>
          <cell r="C111">
            <v>5269.395900069956</v>
          </cell>
          <cell r="D111" t="str">
            <v>2.38</v>
          </cell>
        </row>
        <row r="112">
          <cell r="A112" t="str">
            <v>D2-16/4</v>
          </cell>
          <cell r="B112">
            <v>6785.8489321330044</v>
          </cell>
          <cell r="C112">
            <v>5345.5966138049198</v>
          </cell>
          <cell r="D112" t="str">
            <v>1.55</v>
          </cell>
        </row>
        <row r="113">
          <cell r="A113" t="str">
            <v>D2-4/8/8/1</v>
          </cell>
          <cell r="B113">
            <v>6790.0150684918008</v>
          </cell>
          <cell r="C113">
            <v>5034.6123302675633</v>
          </cell>
          <cell r="D113" t="str">
            <v>1.95</v>
          </cell>
        </row>
        <row r="114">
          <cell r="A114" t="str">
            <v>D2-30/9</v>
          </cell>
          <cell r="B114">
            <v>6790.1228332037699</v>
          </cell>
          <cell r="C114">
            <v>5523.6505787616816</v>
          </cell>
          <cell r="D114" t="str">
            <v>2.35</v>
          </cell>
        </row>
        <row r="115">
          <cell r="A115" t="str">
            <v>D2-4/8/6/9</v>
          </cell>
          <cell r="B115">
            <v>6791.2744648202124</v>
          </cell>
          <cell r="C115">
            <v>5240.4344986689421</v>
          </cell>
          <cell r="D115" t="str">
            <v>2.38</v>
          </cell>
        </row>
        <row r="116">
          <cell r="A116" t="str">
            <v>D2-18/5</v>
          </cell>
          <cell r="B116">
            <v>6795.749026307908</v>
          </cell>
          <cell r="C116">
            <v>5409.210190209039</v>
          </cell>
          <cell r="D116" t="str">
            <v>1.56</v>
          </cell>
        </row>
        <row r="117">
          <cell r="A117" t="str">
            <v>D2-4/8/8</v>
          </cell>
          <cell r="B117">
            <v>6797.8603826894187</v>
          </cell>
          <cell r="C117">
            <v>5005.6563111153964</v>
          </cell>
          <cell r="D117" t="str">
            <v>2.15</v>
          </cell>
        </row>
        <row r="118">
          <cell r="A118" t="str">
            <v>D2-4/8/6/8</v>
          </cell>
          <cell r="B118">
            <v>6799.0998867825947</v>
          </cell>
          <cell r="C118">
            <v>5211.4730972679281</v>
          </cell>
          <cell r="D118" t="str">
            <v>2.02</v>
          </cell>
        </row>
        <row r="119">
          <cell r="A119" t="str">
            <v>D2-4/8/6/6</v>
          </cell>
          <cell r="B119">
            <v>6799.2162933119753</v>
          </cell>
          <cell r="C119">
            <v>5180.373687201416</v>
          </cell>
          <cell r="D119" t="str">
            <v>1.77</v>
          </cell>
        </row>
        <row r="120">
          <cell r="A120" t="str">
            <v>D2-4/8/6/5</v>
          </cell>
          <cell r="B120">
            <v>6804.0268128093458</v>
          </cell>
          <cell r="C120">
            <v>5163.0284024771618</v>
          </cell>
          <cell r="D120" t="str">
            <v>1.77</v>
          </cell>
        </row>
        <row r="121">
          <cell r="A121" t="str">
            <v>D2-10</v>
          </cell>
          <cell r="B121">
            <v>6806.7531916099788</v>
          </cell>
          <cell r="C121">
            <v>5294.1792358673674</v>
          </cell>
          <cell r="D121" t="str">
            <v>1.42</v>
          </cell>
        </row>
        <row r="122">
          <cell r="A122" t="str">
            <v>D2-4/8/6/7</v>
          </cell>
          <cell r="B122">
            <v>6806.925308744977</v>
          </cell>
          <cell r="C122">
            <v>5182.5116958669132</v>
          </cell>
          <cell r="D122" t="str">
            <v>1.77</v>
          </cell>
        </row>
        <row r="123">
          <cell r="A123" t="str">
            <v>D2-31/9</v>
          </cell>
          <cell r="B123">
            <v>6808.4443725008568</v>
          </cell>
          <cell r="C123">
            <v>5561.7843050408364</v>
          </cell>
          <cell r="D123" t="str">
            <v>1.86</v>
          </cell>
        </row>
        <row r="124">
          <cell r="A124" t="str">
            <v>D2-16/5</v>
          </cell>
          <cell r="B124">
            <v>6809.8700369202415</v>
          </cell>
          <cell r="C124">
            <v>5352.9622196727751</v>
          </cell>
          <cell r="D124" t="str">
            <v>1.66</v>
          </cell>
        </row>
        <row r="125">
          <cell r="A125" t="str">
            <v>D2-4/8/6/4</v>
          </cell>
          <cell r="B125">
            <v>6812.044345304962</v>
          </cell>
          <cell r="C125">
            <v>5134.1195946034059</v>
          </cell>
          <cell r="D125" t="str">
            <v>1.68</v>
          </cell>
        </row>
        <row r="126">
          <cell r="A126" t="str">
            <v>D2-29/8</v>
          </cell>
          <cell r="B126">
            <v>6812.3736080113113</v>
          </cell>
          <cell r="C126">
            <v>5477.9004353650171</v>
          </cell>
          <cell r="D126" t="str">
            <v>2.41</v>
          </cell>
        </row>
        <row r="127">
          <cell r="A127" t="str">
            <v>D2-30/8</v>
          </cell>
          <cell r="B127">
            <v>6819.9610128217073</v>
          </cell>
          <cell r="C127">
            <v>5520.5388208842587</v>
          </cell>
          <cell r="D127" t="str">
            <v>2.30</v>
          </cell>
        </row>
        <row r="128">
          <cell r="A128" t="str">
            <v>D2-4/8/6/3</v>
          </cell>
          <cell r="B128">
            <v>6820.0618778005783</v>
          </cell>
          <cell r="C128">
            <v>5105.21078672965</v>
          </cell>
          <cell r="D128" t="str">
            <v>1.87</v>
          </cell>
        </row>
        <row r="129">
          <cell r="A129" t="str">
            <v>D2-4/8/7</v>
          </cell>
          <cell r="B129">
            <v>6820.0721416920833</v>
          </cell>
          <cell r="C129">
            <v>5011.8164924817938</v>
          </cell>
          <cell r="D129" t="str">
            <v>1.95</v>
          </cell>
        </row>
        <row r="130">
          <cell r="A130" t="str">
            <v>D2-4/3/5</v>
          </cell>
          <cell r="B130">
            <v>6825.7212677647321</v>
          </cell>
          <cell r="C130">
            <v>5162.3499796512688</v>
          </cell>
          <cell r="D130" t="str">
            <v>2.63</v>
          </cell>
        </row>
        <row r="131">
          <cell r="A131" t="str">
            <v>D2-4/8/6/2</v>
          </cell>
          <cell r="B131">
            <v>6828.0794102961945</v>
          </cell>
          <cell r="C131">
            <v>5076.301978855894</v>
          </cell>
          <cell r="D131" t="str">
            <v>2.02</v>
          </cell>
        </row>
        <row r="132">
          <cell r="A132" t="str">
            <v>D2-32/8</v>
          </cell>
          <cell r="B132">
            <v>6829.0806335621064</v>
          </cell>
          <cell r="C132">
            <v>5614.109703104793</v>
          </cell>
          <cell r="D132" t="str">
            <v>1.99</v>
          </cell>
        </row>
        <row r="133">
          <cell r="A133" t="str">
            <v>D2-9</v>
          </cell>
          <cell r="B133">
            <v>6835.398401418779</v>
          </cell>
          <cell r="C133">
            <v>5303.0928184809854</v>
          </cell>
          <cell r="D133" t="str">
            <v>1.52</v>
          </cell>
        </row>
        <row r="134">
          <cell r="A134" t="str">
            <v>D2-4/8/6/1</v>
          </cell>
          <cell r="B134">
            <v>6836.0969427918117</v>
          </cell>
          <cell r="C134">
            <v>5047.3931709821381</v>
          </cell>
          <cell r="D134" t="str">
            <v>1.95</v>
          </cell>
        </row>
        <row r="135">
          <cell r="A135" t="str">
            <v>D2-4/4/5</v>
          </cell>
          <cell r="B135">
            <v>6836.982468478689</v>
          </cell>
          <cell r="C135">
            <v>5133.4677124535583</v>
          </cell>
          <cell r="D135" t="str">
            <v>2.36</v>
          </cell>
        </row>
        <row r="136">
          <cell r="A136" t="str">
            <v>D2-31/8</v>
          </cell>
          <cell r="B136">
            <v>6838.2829147941711</v>
          </cell>
          <cell r="C136">
            <v>5558.6943330805379</v>
          </cell>
          <cell r="D136" t="str">
            <v>1.80</v>
          </cell>
        </row>
        <row r="137">
          <cell r="A137" t="str">
            <v>D2-29/7</v>
          </cell>
          <cell r="B137">
            <v>6842.1747436284104</v>
          </cell>
          <cell r="C137">
            <v>5474.4519116328638</v>
          </cell>
          <cell r="D137" t="str">
            <v>2.25</v>
          </cell>
        </row>
        <row r="138">
          <cell r="A138" t="str">
            <v>D2-4/8/6</v>
          </cell>
          <cell r="B138">
            <v>6844.1144752874279</v>
          </cell>
          <cell r="C138">
            <v>5018.4843631083822</v>
          </cell>
          <cell r="D138" t="str">
            <v>1.83</v>
          </cell>
        </row>
        <row r="139">
          <cell r="A139" t="str">
            <v>D2-4/5/5</v>
          </cell>
          <cell r="B139">
            <v>6848.2436691926478</v>
          </cell>
          <cell r="C139">
            <v>5104.5854452558478</v>
          </cell>
          <cell r="D139" t="str">
            <v>1.54</v>
          </cell>
        </row>
        <row r="140">
          <cell r="A140" t="str">
            <v>D2-30/7</v>
          </cell>
          <cell r="B140">
            <v>6849.7991924396447</v>
          </cell>
          <cell r="C140">
            <v>5517.4270630068368</v>
          </cell>
          <cell r="D140" t="str">
            <v>2.31</v>
          </cell>
        </row>
        <row r="141">
          <cell r="A141" t="str">
            <v>D2-4/3/4</v>
          </cell>
          <cell r="B141">
            <v>6853.6718489238083</v>
          </cell>
          <cell r="C141">
            <v>5173.2479158260667</v>
          </cell>
          <cell r="D141" t="str">
            <v>2.09</v>
          </cell>
        </row>
        <row r="142">
          <cell r="A142" t="str">
            <v>D2-31/7</v>
          </cell>
          <cell r="B142">
            <v>6861.3536667555336</v>
          </cell>
          <cell r="C142">
            <v>5560.3263211064086</v>
          </cell>
          <cell r="D142" t="str">
            <v>1.80</v>
          </cell>
        </row>
        <row r="143">
          <cell r="A143" t="str">
            <v>D2-32/7</v>
          </cell>
          <cell r="B143">
            <v>6864.0301643808207</v>
          </cell>
          <cell r="C143">
            <v>5610.6557441797322</v>
          </cell>
          <cell r="D143" t="str">
            <v>1.67</v>
          </cell>
        </row>
        <row r="144">
          <cell r="A144" t="str">
            <v>D2-8</v>
          </cell>
          <cell r="B144">
            <v>6864.3092500645416</v>
          </cell>
          <cell r="C144">
            <v>5311.0400459414313</v>
          </cell>
          <cell r="D144" t="str">
            <v>2.20</v>
          </cell>
        </row>
        <row r="145">
          <cell r="A145" t="str">
            <v>D2-4/8/5</v>
          </cell>
          <cell r="B145">
            <v>6864.3506407990562</v>
          </cell>
          <cell r="C145">
            <v>5024.0966358553142</v>
          </cell>
          <cell r="D145" t="str">
            <v>1.83</v>
          </cell>
        </row>
        <row r="146">
          <cell r="A146" t="str">
            <v>D2-4/4/4</v>
          </cell>
          <cell r="B146">
            <v>6864.9330496377652</v>
          </cell>
          <cell r="C146">
            <v>5144.3656486283562</v>
          </cell>
          <cell r="D146" t="str">
            <v>2.44</v>
          </cell>
        </row>
        <row r="147">
          <cell r="A147" t="str">
            <v>D2-27/6</v>
          </cell>
          <cell r="B147">
            <v>6872.2467986967731</v>
          </cell>
          <cell r="C147">
            <v>5371.2493278857237</v>
          </cell>
          <cell r="D147" t="str">
            <v>2.08</v>
          </cell>
        </row>
        <row r="148">
          <cell r="A148" t="str">
            <v>D2-28/6</v>
          </cell>
          <cell r="B148">
            <v>6873.2635676804866</v>
          </cell>
          <cell r="C148">
            <v>5422.3628778880884</v>
          </cell>
          <cell r="D148" t="str">
            <v>2.57</v>
          </cell>
        </row>
        <row r="149">
          <cell r="A149" t="str">
            <v>D2-33/7</v>
          </cell>
          <cell r="B149">
            <v>6873.9747652982442</v>
          </cell>
          <cell r="C149">
            <v>5656.6415644266672</v>
          </cell>
          <cell r="D149" t="str">
            <v>2.33</v>
          </cell>
        </row>
        <row r="150">
          <cell r="A150" t="str">
            <v>D2-4/5/4</v>
          </cell>
          <cell r="B150">
            <v>6876.1942503517239</v>
          </cell>
          <cell r="C150">
            <v>5115.4833814306457</v>
          </cell>
          <cell r="D150" t="str">
            <v>1.76</v>
          </cell>
        </row>
        <row r="151">
          <cell r="A151" t="str">
            <v>D2-29/6</v>
          </cell>
          <cell r="B151">
            <v>6878.5771252451332</v>
          </cell>
          <cell r="C151">
            <v>5470.2395058197062</v>
          </cell>
          <cell r="D151" t="str">
            <v>2.25</v>
          </cell>
        </row>
        <row r="152">
          <cell r="A152" t="str">
            <v>D2-30/6</v>
          </cell>
          <cell r="B152">
            <v>6881.0424682462954</v>
          </cell>
          <cell r="C152">
            <v>5514.1687707499796</v>
          </cell>
          <cell r="D152" t="str">
            <v>2.28</v>
          </cell>
        </row>
        <row r="153">
          <cell r="A153" t="str">
            <v>D2-4/3/3</v>
          </cell>
          <cell r="B153">
            <v>6881.6224300828835</v>
          </cell>
          <cell r="C153">
            <v>5184.1458520008646</v>
          </cell>
          <cell r="D153" t="str">
            <v>1.86</v>
          </cell>
        </row>
        <row r="154">
          <cell r="A154" t="str">
            <v>D2-31/6</v>
          </cell>
          <cell r="B154">
            <v>6884.9163852895599</v>
          </cell>
          <cell r="C154">
            <v>5561.9931100593167</v>
          </cell>
          <cell r="D154" t="str">
            <v>2.00</v>
          </cell>
        </row>
        <row r="155">
          <cell r="A155" t="str">
            <v>D2-5/1</v>
          </cell>
          <cell r="B155">
            <v>6892.1937809071069</v>
          </cell>
          <cell r="C155">
            <v>5278.7380224118278</v>
          </cell>
          <cell r="D155" t="str">
            <v>1.94</v>
          </cell>
        </row>
        <row r="156">
          <cell r="A156" t="str">
            <v>D2-4/4/3</v>
          </cell>
          <cell r="B156">
            <v>6892.8836307968404</v>
          </cell>
          <cell r="C156">
            <v>5155.2635848031541</v>
          </cell>
          <cell r="D156" t="str">
            <v>1.75</v>
          </cell>
        </row>
        <row r="157">
          <cell r="A157" t="str">
            <v>D2-4/8/4</v>
          </cell>
          <cell r="B157">
            <v>6893.2594486728131</v>
          </cell>
          <cell r="C157">
            <v>5032.1141683509304</v>
          </cell>
          <cell r="D157" t="str">
            <v>2.05</v>
          </cell>
        </row>
        <row r="158">
          <cell r="A158" t="str">
            <v>D2-7</v>
          </cell>
          <cell r="B158">
            <v>6893.4857375472648</v>
          </cell>
          <cell r="C158">
            <v>5318.0209182487051</v>
          </cell>
          <cell r="D158" t="str">
            <v>3.26</v>
          </cell>
        </row>
        <row r="159">
          <cell r="A159" t="str">
            <v>D2-32/6</v>
          </cell>
          <cell r="B159">
            <v>6896.3639736694886</v>
          </cell>
          <cell r="C159">
            <v>5607.4602892892781</v>
          </cell>
          <cell r="D159" t="str">
            <v>1.76</v>
          </cell>
        </row>
        <row r="160">
          <cell r="A160" t="str">
            <v>D2-27/5</v>
          </cell>
          <cell r="B160">
            <v>6898.9101685120859</v>
          </cell>
          <cell r="C160">
            <v>5373.7406594320837</v>
          </cell>
          <cell r="D160" t="str">
            <v>2.80</v>
          </cell>
        </row>
        <row r="161">
          <cell r="A161" t="str">
            <v>D2-28/5</v>
          </cell>
          <cell r="B161">
            <v>6903.142496699912</v>
          </cell>
          <cell r="C161">
            <v>5419.6703696425766</v>
          </cell>
          <cell r="D161" t="str">
            <v>2.49</v>
          </cell>
        </row>
        <row r="162">
          <cell r="A162" t="str">
            <v>D2-4/5/3</v>
          </cell>
          <cell r="B162">
            <v>6904.1448315107991</v>
          </cell>
          <cell r="C162">
            <v>5126.3813176054437</v>
          </cell>
          <cell r="D162" t="str">
            <v>1.87</v>
          </cell>
        </row>
        <row r="163">
          <cell r="A163" t="str">
            <v>D2-33/6</v>
          </cell>
          <cell r="B163">
            <v>6907.7819855387888</v>
          </cell>
          <cell r="C163">
            <v>5653.3004966828139</v>
          </cell>
          <cell r="D163" t="str">
            <v>2.07</v>
          </cell>
        </row>
        <row r="164">
          <cell r="A164" t="str">
            <v>D2-29/5</v>
          </cell>
          <cell r="B164">
            <v>6908.3782608622332</v>
          </cell>
          <cell r="C164">
            <v>5466.7909820875529</v>
          </cell>
          <cell r="D164" t="str">
            <v>2.27</v>
          </cell>
        </row>
        <row r="165">
          <cell r="A165" t="str">
            <v>D2-4/3/2</v>
          </cell>
          <cell r="B165">
            <v>6909.5730112419587</v>
          </cell>
          <cell r="C165">
            <v>5195.0437881756616</v>
          </cell>
          <cell r="D165" t="str">
            <v>1.69</v>
          </cell>
        </row>
        <row r="166">
          <cell r="A166" t="str">
            <v>D2-30/5</v>
          </cell>
          <cell r="B166">
            <v>6910.8806478642337</v>
          </cell>
          <cell r="C166">
            <v>5511.0570128725576</v>
          </cell>
          <cell r="D166" t="str">
            <v>2.20</v>
          </cell>
        </row>
        <row r="167">
          <cell r="A167" t="str">
            <v>D2-31/5</v>
          </cell>
          <cell r="B167">
            <v>6917.1585814628743</v>
          </cell>
          <cell r="C167">
            <v>5558.6524663425162</v>
          </cell>
          <cell r="D167" t="str">
            <v>1.89</v>
          </cell>
        </row>
        <row r="168">
          <cell r="A168" t="str">
            <v>D2-34/6</v>
          </cell>
          <cell r="B168">
            <v>6919.2000310618369</v>
          </cell>
          <cell r="C168">
            <v>5699.1408391869809</v>
          </cell>
          <cell r="D168" t="str">
            <v>2.77</v>
          </cell>
        </row>
        <row r="169">
          <cell r="A169" t="str">
            <v>D2-4/4/2</v>
          </cell>
          <cell r="B169">
            <v>6920.8342119559156</v>
          </cell>
          <cell r="C169">
            <v>5166.1615209779511</v>
          </cell>
          <cell r="D169" t="str">
            <v>1.11</v>
          </cell>
        </row>
        <row r="170">
          <cell r="A170" t="str">
            <v>D2-4/8/3</v>
          </cell>
          <cell r="B170">
            <v>6922.168256546569</v>
          </cell>
          <cell r="C170">
            <v>5040.1317008465467</v>
          </cell>
          <cell r="D170" t="str">
            <v>1.57</v>
          </cell>
        </row>
        <row r="171">
          <cell r="A171" t="str">
            <v>D2-6</v>
          </cell>
          <cell r="B171">
            <v>6923.7589601499749</v>
          </cell>
          <cell r="C171">
            <v>5325.2202401652357</v>
          </cell>
          <cell r="D171" t="str">
            <v>3.27</v>
          </cell>
        </row>
        <row r="172">
          <cell r="A172" t="str">
            <v>D2-32/5</v>
          </cell>
          <cell r="B172">
            <v>6926.2185363694725</v>
          </cell>
          <cell r="C172">
            <v>5604.5098510179823</v>
          </cell>
          <cell r="D172" t="str">
            <v>1.74</v>
          </cell>
        </row>
        <row r="173">
          <cell r="A173" t="str">
            <v>D2-27/4</v>
          </cell>
          <cell r="B173">
            <v>6928.2911824240982</v>
          </cell>
          <cell r="C173">
            <v>5370.6770297462917</v>
          </cell>
          <cell r="D173" t="str">
            <v>2.81</v>
          </cell>
        </row>
        <row r="174">
          <cell r="A174" t="str">
            <v>D2-4/5/2</v>
          </cell>
          <cell r="B174">
            <v>6932.0954126698743</v>
          </cell>
          <cell r="C174">
            <v>5137.2792537802407</v>
          </cell>
          <cell r="D174" t="str">
            <v>1.65</v>
          </cell>
        </row>
        <row r="175">
          <cell r="A175" t="str">
            <v>D2-5</v>
          </cell>
          <cell r="B175">
            <v>6932.3021842156386</v>
          </cell>
          <cell r="C175">
            <v>5289.140655766595</v>
          </cell>
          <cell r="D175" t="str">
            <v>1.85</v>
          </cell>
        </row>
        <row r="176">
          <cell r="A176" t="str">
            <v>D2-28/4</v>
          </cell>
          <cell r="B176">
            <v>6933.0214257193375</v>
          </cell>
          <cell r="C176">
            <v>5416.9778613970657</v>
          </cell>
          <cell r="D176" t="str">
            <v>2.27</v>
          </cell>
        </row>
        <row r="177">
          <cell r="A177" t="str">
            <v>D2-4/1</v>
          </cell>
          <cell r="B177">
            <v>6935.9596184660195</v>
          </cell>
          <cell r="C177">
            <v>5269.1307185666492</v>
          </cell>
          <cell r="D177" t="str">
            <v>2.21</v>
          </cell>
        </row>
        <row r="178">
          <cell r="A178" t="str">
            <v>D2-4/3/1</v>
          </cell>
          <cell r="B178">
            <v>6937.5235924010331</v>
          </cell>
          <cell r="C178">
            <v>5205.9417243504595</v>
          </cell>
          <cell r="D178" t="str">
            <v>1.78</v>
          </cell>
        </row>
        <row r="179">
          <cell r="A179" t="str">
            <v>D2-33/5</v>
          </cell>
          <cell r="B179">
            <v>6937.6365482387728</v>
          </cell>
          <cell r="C179">
            <v>5650.3500584115181</v>
          </cell>
          <cell r="D179" t="str">
            <v>2.21</v>
          </cell>
        </row>
        <row r="180">
          <cell r="A180" t="str">
            <v>D2-29/4</v>
          </cell>
          <cell r="B180">
            <v>6938.1793964793333</v>
          </cell>
          <cell r="C180">
            <v>5463.3424583553997</v>
          </cell>
          <cell r="D180" t="str">
            <v>2.28</v>
          </cell>
        </row>
        <row r="181">
          <cell r="A181" t="str">
            <v>D2-30/4</v>
          </cell>
          <cell r="B181">
            <v>6940.718827482171</v>
          </cell>
          <cell r="C181">
            <v>5507.9452549951347</v>
          </cell>
          <cell r="D181" t="str">
            <v>2.19</v>
          </cell>
        </row>
        <row r="182">
          <cell r="A182" t="str">
            <v>D2-4/2</v>
          </cell>
          <cell r="B182">
            <v>6943.5070631190529</v>
          </cell>
          <cell r="C182">
            <v>5231.8877852878468</v>
          </cell>
          <cell r="D182" t="str">
            <v>1.80</v>
          </cell>
        </row>
        <row r="183">
          <cell r="A183" t="str">
            <v>D2-31/4</v>
          </cell>
          <cell r="B183">
            <v>6946.9967610808117</v>
          </cell>
          <cell r="C183">
            <v>5555.5407084650933</v>
          </cell>
          <cell r="D183" t="str">
            <v>1.89</v>
          </cell>
        </row>
        <row r="184">
          <cell r="A184" t="str">
            <v>D2-26/3</v>
          </cell>
          <cell r="B184">
            <v>6948.4718820586122</v>
          </cell>
          <cell r="C184">
            <v>5322.3852594355676</v>
          </cell>
          <cell r="D184" t="str">
            <v>3.31</v>
          </cell>
        </row>
        <row r="185">
          <cell r="A185" t="str">
            <v>D2-4/4/1</v>
          </cell>
          <cell r="B185">
            <v>6948.78479311499</v>
          </cell>
          <cell r="C185">
            <v>5177.059457152749</v>
          </cell>
          <cell r="D185" t="str">
            <v>1.82</v>
          </cell>
        </row>
        <row r="186">
          <cell r="A186" t="str">
            <v>D2-34/5</v>
          </cell>
          <cell r="B186">
            <v>6949.3462277372309</v>
          </cell>
          <cell r="C186">
            <v>5696.1615795910884</v>
          </cell>
          <cell r="D186" t="str">
            <v>2.51</v>
          </cell>
        </row>
        <row r="187">
          <cell r="A187" t="str">
            <v>D2-4/8/2</v>
          </cell>
          <cell r="B187">
            <v>6950.9566110541846</v>
          </cell>
          <cell r="C187">
            <v>5048.1158269567641</v>
          </cell>
          <cell r="D187" t="str">
            <v>1.50</v>
          </cell>
        </row>
        <row r="188">
          <cell r="A188" t="str">
            <v>D2-4/3</v>
          </cell>
          <cell r="B188">
            <v>6951.4988829805716</v>
          </cell>
          <cell r="C188">
            <v>5211.390692437858</v>
          </cell>
          <cell r="D188" t="str">
            <v>1.78</v>
          </cell>
        </row>
        <row r="189">
          <cell r="A189" t="str">
            <v>D2-27/3</v>
          </cell>
          <cell r="B189">
            <v>6955.6027996355742</v>
          </cell>
          <cell r="C189">
            <v>5367.8291810809378</v>
          </cell>
          <cell r="D189" t="str">
            <v>2.67</v>
          </cell>
        </row>
        <row r="190">
          <cell r="A190" t="str">
            <v>D2-32/4</v>
          </cell>
          <cell r="B190">
            <v>6956.0730990694565</v>
          </cell>
          <cell r="C190">
            <v>5601.5594127466866</v>
          </cell>
          <cell r="D190" t="str">
            <v>1.57</v>
          </cell>
        </row>
        <row r="191">
          <cell r="A191" t="str">
            <v>D2-4</v>
          </cell>
          <cell r="B191">
            <v>6957.570135137893</v>
          </cell>
          <cell r="C191">
            <v>5268.5283358197139</v>
          </cell>
          <cell r="D191" t="str">
            <v>2.65</v>
          </cell>
        </row>
        <row r="192">
          <cell r="A192" t="str">
            <v>D2-4/5/1</v>
          </cell>
          <cell r="B192">
            <v>6960.0459938289487</v>
          </cell>
          <cell r="C192">
            <v>5148.1771899550386</v>
          </cell>
          <cell r="D192" t="str">
            <v>1.85</v>
          </cell>
        </row>
        <row r="193">
          <cell r="A193" t="str">
            <v>D2-4/4</v>
          </cell>
          <cell r="B193">
            <v>6962.7600836945276</v>
          </cell>
          <cell r="C193">
            <v>5182.5084252401466</v>
          </cell>
          <cell r="D193" t="str">
            <v>1.82</v>
          </cell>
        </row>
        <row r="194">
          <cell r="A194" t="str">
            <v>D2-28/3</v>
          </cell>
          <cell r="B194">
            <v>6962.8979825217821</v>
          </cell>
          <cell r="C194">
            <v>5414.2595623700981</v>
          </cell>
          <cell r="D194" t="str">
            <v>2.26</v>
          </cell>
        </row>
        <row r="195">
          <cell r="A195" t="str">
            <v>D2-35/5</v>
          </cell>
          <cell r="B195">
            <v>6964.3458657741439</v>
          </cell>
          <cell r="C195">
            <v>5741.648169170132</v>
          </cell>
          <cell r="D195" t="str">
            <v>1.89</v>
          </cell>
        </row>
        <row r="196">
          <cell r="A196" t="str">
            <v>D2-33/4</v>
          </cell>
          <cell r="B196">
            <v>6967.4911109387567</v>
          </cell>
          <cell r="C196">
            <v>5647.3996201402224</v>
          </cell>
          <cell r="D196" t="str">
            <v>1.99</v>
          </cell>
        </row>
        <row r="197">
          <cell r="A197" t="str">
            <v>D2-29/3</v>
          </cell>
          <cell r="B197">
            <v>6970.9605553889214</v>
          </cell>
          <cell r="C197">
            <v>5459.5474737677559</v>
          </cell>
          <cell r="D197" t="str">
            <v>2.22</v>
          </cell>
        </row>
        <row r="198">
          <cell r="A198" t="str">
            <v>D2-4/2/1</v>
          </cell>
          <cell r="B198">
            <v>6973.4140139871333</v>
          </cell>
          <cell r="C198">
            <v>5229.5267919006901</v>
          </cell>
          <cell r="D198" t="str">
            <v>1.41</v>
          </cell>
        </row>
        <row r="199">
          <cell r="A199" t="str">
            <v>D2-4/5</v>
          </cell>
          <cell r="B199">
            <v>6974.0212844084863</v>
          </cell>
          <cell r="C199">
            <v>5153.6261580424361</v>
          </cell>
          <cell r="D199" t="str">
            <v>1.85</v>
          </cell>
        </row>
        <row r="200">
          <cell r="A200" t="str">
            <v>D2-3</v>
          </cell>
          <cell r="B200">
            <v>6975.1551126868953</v>
          </cell>
          <cell r="C200">
            <v>5268.0381630375632</v>
          </cell>
          <cell r="D200" t="str">
            <v>2.34</v>
          </cell>
        </row>
        <row r="201">
          <cell r="A201" t="str">
            <v>D2-30/3</v>
          </cell>
          <cell r="B201">
            <v>6975.5300370364312</v>
          </cell>
          <cell r="C201">
            <v>5504.3148708048093</v>
          </cell>
          <cell r="D201" t="str">
            <v>2.12</v>
          </cell>
        </row>
        <row r="202">
          <cell r="A202" t="str">
            <v>D2-34/4</v>
          </cell>
          <cell r="B202">
            <v>6978.0468568057204</v>
          </cell>
          <cell r="C202">
            <v>5693.3251811730352</v>
          </cell>
          <cell r="D202" t="str">
            <v>2.46</v>
          </cell>
        </row>
        <row r="203">
          <cell r="A203" t="str">
            <v>D2-31/3</v>
          </cell>
          <cell r="B203">
            <v>6979.5286425034801</v>
          </cell>
          <cell r="C203">
            <v>5552.1480303734479</v>
          </cell>
          <cell r="D203" t="str">
            <v>1.95</v>
          </cell>
        </row>
        <row r="204">
          <cell r="A204" t="str">
            <v>D2-4/8/1</v>
          </cell>
          <cell r="B204">
            <v>6979.8654189279405</v>
          </cell>
          <cell r="C204">
            <v>5056.1333594523803</v>
          </cell>
          <cell r="D204" t="str">
            <v>2.01</v>
          </cell>
        </row>
        <row r="205">
          <cell r="A205" t="str">
            <v>D2-26/2</v>
          </cell>
          <cell r="B205">
            <v>6982.2503481849917</v>
          </cell>
          <cell r="C205">
            <v>5318.5103109005431</v>
          </cell>
          <cell r="D205" t="str">
            <v>2.94</v>
          </cell>
        </row>
        <row r="206">
          <cell r="A206" t="str">
            <v>D2-4/6</v>
          </cell>
          <cell r="B206">
            <v>6984.9323420261408</v>
          </cell>
          <cell r="C206">
            <v>5125.6806964848911</v>
          </cell>
          <cell r="D206" t="str">
            <v>1.95</v>
          </cell>
        </row>
        <row r="207">
          <cell r="A207" t="str">
            <v>D2-27/2</v>
          </cell>
          <cell r="B207">
            <v>6986.8804278567541</v>
          </cell>
          <cell r="C207">
            <v>5364.5677868143366</v>
          </cell>
          <cell r="D207" t="str">
            <v>2.74</v>
          </cell>
        </row>
        <row r="208">
          <cell r="A208" t="str">
            <v>D2-32/3</v>
          </cell>
          <cell r="B208">
            <v>6989.7080537756656</v>
          </cell>
          <cell r="C208">
            <v>5598.2353694968915</v>
          </cell>
          <cell r="D208" t="str">
            <v>1.63</v>
          </cell>
        </row>
        <row r="209">
          <cell r="A209" t="str">
            <v>D2-35/4</v>
          </cell>
          <cell r="B209">
            <v>6990.4275929709383</v>
          </cell>
          <cell r="C209">
            <v>5739.0283751912211</v>
          </cell>
          <cell r="D209" t="str">
            <v>1.88</v>
          </cell>
        </row>
        <row r="210">
          <cell r="A210" t="str">
            <v>D2-28/2</v>
          </cell>
          <cell r="B210">
            <v>6992.766744897006</v>
          </cell>
          <cell r="C210">
            <v>5411.4565222040619</v>
          </cell>
          <cell r="D210" t="str">
            <v>2.36</v>
          </cell>
        </row>
        <row r="211">
          <cell r="A211" t="str">
            <v>D2-4/7</v>
          </cell>
          <cell r="B211">
            <v>6995.8433996437943</v>
          </cell>
          <cell r="C211">
            <v>5097.735234927346</v>
          </cell>
          <cell r="D211" t="str">
            <v>2.33</v>
          </cell>
        </row>
        <row r="212">
          <cell r="A212" t="str">
            <v>D2-33/3</v>
          </cell>
          <cell r="B212">
            <v>6999.8605053572292</v>
          </cell>
          <cell r="C212">
            <v>5644.2006484764715</v>
          </cell>
          <cell r="D212" t="str">
            <v>1.95</v>
          </cell>
        </row>
        <row r="213">
          <cell r="A213" t="str">
            <v>D2-4/2/2</v>
          </cell>
          <cell r="B213">
            <v>7003.3209648552147</v>
          </cell>
          <cell r="C213">
            <v>5227.1657985135334</v>
          </cell>
          <cell r="D213" t="str">
            <v>1.61</v>
          </cell>
        </row>
        <row r="214">
          <cell r="A214" t="str">
            <v>D2-2</v>
          </cell>
          <cell r="B214">
            <v>7005.143464642525</v>
          </cell>
          <cell r="C214">
            <v>5267.2022521659537</v>
          </cell>
          <cell r="D214" t="str">
            <v>2.30</v>
          </cell>
        </row>
        <row r="215">
          <cell r="A215" t="str">
            <v>D2-29/2</v>
          </cell>
          <cell r="B215">
            <v>7005.7169340063729</v>
          </cell>
          <cell r="C215">
            <v>5455.9156957495488</v>
          </cell>
          <cell r="D215" t="str">
            <v>2.31</v>
          </cell>
        </row>
        <row r="216">
          <cell r="A216" t="str">
            <v>D2-4/8</v>
          </cell>
          <cell r="B216">
            <v>7008.8946801678367</v>
          </cell>
          <cell r="C216">
            <v>5064.1842983333954</v>
          </cell>
          <cell r="D216" t="str">
            <v>2.15</v>
          </cell>
        </row>
        <row r="217">
          <cell r="A217" t="str">
            <v>D2-30/2</v>
          </cell>
          <cell r="B217">
            <v>7009.2049372681367</v>
          </cell>
          <cell r="C217">
            <v>5500.8029898050563</v>
          </cell>
          <cell r="D217" t="str">
            <v>2.19</v>
          </cell>
        </row>
        <row r="218">
          <cell r="A218" t="str">
            <v>D2-34/3</v>
          </cell>
          <cell r="B218">
            <v>7010.0129868623962</v>
          </cell>
          <cell r="C218">
            <v>5690.1660629353228</v>
          </cell>
          <cell r="D218" t="str">
            <v>2.37</v>
          </cell>
        </row>
        <row r="219">
          <cell r="A219" t="str">
            <v>D2-31/2</v>
          </cell>
          <cell r="B219">
            <v>7011.7008176543277</v>
          </cell>
          <cell r="C219">
            <v>5548.4639943793436</v>
          </cell>
          <cell r="D219" t="str">
            <v>1.95</v>
          </cell>
        </row>
        <row r="220">
          <cell r="A220" t="str">
            <v>D2-26/1</v>
          </cell>
          <cell r="B220">
            <v>7012.0548771200311</v>
          </cell>
          <cell r="C220">
            <v>5315.0912386637565</v>
          </cell>
          <cell r="D220" t="str">
            <v>2.58</v>
          </cell>
        </row>
        <row r="221">
          <cell r="A221" t="str">
            <v>D2-27/1</v>
          </cell>
          <cell r="B221">
            <v>7019.3120523359912</v>
          </cell>
          <cell r="C221">
            <v>5361.1860625549016</v>
          </cell>
          <cell r="D221" t="str">
            <v>2.68</v>
          </cell>
        </row>
        <row r="222">
          <cell r="A222" t="str">
            <v>D2-4/9</v>
          </cell>
          <cell r="B222">
            <v>7019.8870280187693</v>
          </cell>
          <cell r="C222">
            <v>5036.1364156506843</v>
          </cell>
          <cell r="D222" t="str">
            <v>2.23</v>
          </cell>
        </row>
        <row r="223">
          <cell r="A223" t="str">
            <v>D2-35/3</v>
          </cell>
          <cell r="B223">
            <v>7020.2821556709223</v>
          </cell>
          <cell r="C223">
            <v>5736.0779369199254</v>
          </cell>
          <cell r="D223" t="str">
            <v>1.83</v>
          </cell>
        </row>
        <row r="224">
          <cell r="A224" t="str">
            <v>D2-32/2</v>
          </cell>
          <cell r="B224">
            <v>7023.3752109859161</v>
          </cell>
          <cell r="C224">
            <v>5594.9081437687128</v>
          </cell>
          <cell r="D224" t="str">
            <v>1.96</v>
          </cell>
        </row>
        <row r="225">
          <cell r="A225" t="str">
            <v>D2-28/1</v>
          </cell>
          <cell r="B225">
            <v>7025.8048682390963</v>
          </cell>
          <cell r="C225">
            <v>5408.3560527043555</v>
          </cell>
          <cell r="D225" t="str">
            <v>2.33</v>
          </cell>
        </row>
        <row r="226">
          <cell r="A226" t="str">
            <v>D2-4/10</v>
          </cell>
          <cell r="B226">
            <v>7030.7919627516612</v>
          </cell>
          <cell r="C226">
            <v>5008.1885642400421</v>
          </cell>
          <cell r="D226" t="str">
            <v>2.17</v>
          </cell>
        </row>
        <row r="227">
          <cell r="A227" t="str">
            <v>D2-33/2</v>
          </cell>
          <cell r="B227">
            <v>7033.5525824982533</v>
          </cell>
          <cell r="C227">
            <v>5640.8709599851245</v>
          </cell>
          <cell r="D227" t="str">
            <v>1.96</v>
          </cell>
        </row>
        <row r="228">
          <cell r="A228" t="str">
            <v>D2-1</v>
          </cell>
          <cell r="B228">
            <v>7035.2558152407164</v>
          </cell>
          <cell r="C228">
            <v>5266.3505508971712</v>
          </cell>
          <cell r="D228" t="str">
            <v>2.28</v>
          </cell>
        </row>
        <row r="229">
          <cell r="A229" t="str">
            <v>D2-29/1</v>
          </cell>
          <cell r="B229">
            <v>7035.5554681438862</v>
          </cell>
          <cell r="C229">
            <v>5452.8073391862727</v>
          </cell>
          <cell r="D229" t="str">
            <v>2.21</v>
          </cell>
        </row>
        <row r="230">
          <cell r="A230" t="str">
            <v>D2-39</v>
          </cell>
          <cell r="B230">
            <v>7038.1099229549554</v>
          </cell>
          <cell r="C230">
            <v>5780.3308634366331</v>
          </cell>
          <cell r="D230" t="str">
            <v>1.66</v>
          </cell>
        </row>
        <row r="231">
          <cell r="A231" t="str">
            <v>D2-30/1</v>
          </cell>
          <cell r="B231">
            <v>7039.0431168860741</v>
          </cell>
          <cell r="C231">
            <v>5497.6912319276344</v>
          </cell>
          <cell r="D231" t="str">
            <v>2.19</v>
          </cell>
        </row>
        <row r="232">
          <cell r="A232" t="str">
            <v>D2-4/11</v>
          </cell>
          <cell r="B232">
            <v>7041.6968974845531</v>
          </cell>
          <cell r="C232">
            <v>4980.2407128293989</v>
          </cell>
          <cell r="D232" t="str">
            <v>2.19</v>
          </cell>
        </row>
        <row r="233">
          <cell r="A233" t="str">
            <v>D2-34/2</v>
          </cell>
          <cell r="B233">
            <v>7044.082649665751</v>
          </cell>
          <cell r="C233">
            <v>5686.7990587679769</v>
          </cell>
          <cell r="D233" t="str">
            <v>2.38</v>
          </cell>
        </row>
        <row r="234">
          <cell r="A234" t="str">
            <v>D2-26</v>
          </cell>
          <cell r="B234">
            <v>7044.8398589485751</v>
          </cell>
          <cell r="C234">
            <v>5311.3302592032915</v>
          </cell>
          <cell r="D234" t="str">
            <v>2.44</v>
          </cell>
        </row>
        <row r="235">
          <cell r="A235" t="str">
            <v>D2-31/1</v>
          </cell>
          <cell r="B235">
            <v>7047.2113415982139</v>
          </cell>
          <cell r="C235">
            <v>5544.3976840423711</v>
          </cell>
          <cell r="D235" t="str">
            <v>2.17</v>
          </cell>
        </row>
        <row r="236">
          <cell r="A236" t="str">
            <v>D2-35/2</v>
          </cell>
          <cell r="B236">
            <v>7050.1367183709062</v>
          </cell>
          <cell r="C236">
            <v>5733.1274986486305</v>
          </cell>
          <cell r="D236" t="str">
            <v>1.67</v>
          </cell>
        </row>
        <row r="237">
          <cell r="A237" t="str">
            <v>D2-27</v>
          </cell>
          <cell r="B237">
            <v>7052.0797333018618</v>
          </cell>
          <cell r="C237">
            <v>5357.7692968693391</v>
          </cell>
          <cell r="D237" t="str">
            <v>2.57</v>
          </cell>
        </row>
        <row r="238">
          <cell r="A238" t="str">
            <v>D2-4/12</v>
          </cell>
          <cell r="B238">
            <v>7052.601832217445</v>
          </cell>
          <cell r="C238">
            <v>4952.2928614187558</v>
          </cell>
          <cell r="D238" t="str">
            <v>2.11</v>
          </cell>
        </row>
        <row r="239">
          <cell r="A239" t="str">
            <v>D2-32/1</v>
          </cell>
          <cell r="B239">
            <v>7053.2297736859</v>
          </cell>
          <cell r="C239">
            <v>5591.957705497417</v>
          </cell>
          <cell r="D239" t="str">
            <v>1.78</v>
          </cell>
        </row>
        <row r="240">
          <cell r="A240" t="str">
            <v>D2-28</v>
          </cell>
          <cell r="B240">
            <v>7059.4736475350055</v>
          </cell>
          <cell r="C240">
            <v>5405.1963991665798</v>
          </cell>
          <cell r="D240" t="str">
            <v>2.42</v>
          </cell>
        </row>
        <row r="241">
          <cell r="A241" t="str">
            <v>D2-40</v>
          </cell>
          <cell r="B241">
            <v>7060.5749954543789</v>
          </cell>
          <cell r="C241">
            <v>5263.1263227650425</v>
          </cell>
          <cell r="D241" t="str">
            <v>2.28</v>
          </cell>
        </row>
        <row r="242">
          <cell r="A242" t="str">
            <v>D2-33/1</v>
          </cell>
          <cell r="B242">
            <v>7063.4071451982372</v>
          </cell>
          <cell r="C242">
            <v>5637.9205217138287</v>
          </cell>
          <cell r="D242" t="str">
            <v>1.79</v>
          </cell>
        </row>
        <row r="243">
          <cell r="A243" t="str">
            <v>D2-4/13</v>
          </cell>
          <cell r="B243">
            <v>7063.5067669503369</v>
          </cell>
          <cell r="C243">
            <v>4924.3450100081136</v>
          </cell>
          <cell r="D243" t="str">
            <v>1.91</v>
          </cell>
        </row>
        <row r="244">
          <cell r="A244" t="str">
            <v>D2-29</v>
          </cell>
          <cell r="B244">
            <v>7067.3112279455036</v>
          </cell>
          <cell r="C244">
            <v>5449.4897295579631</v>
          </cell>
          <cell r="D244" t="str">
            <v>2.28</v>
          </cell>
        </row>
        <row r="245">
          <cell r="A245" t="str">
            <v>D2-38</v>
          </cell>
          <cell r="B245">
            <v>7067.9644856549394</v>
          </cell>
          <cell r="C245">
            <v>5777.3804251653373</v>
          </cell>
          <cell r="D245" t="str">
            <v>1.75</v>
          </cell>
        </row>
        <row r="246">
          <cell r="A246" t="str">
            <v>D2-30</v>
          </cell>
          <cell r="B246">
            <v>7072.1311435495054</v>
          </cell>
          <cell r="C246">
            <v>5494.2405546766531</v>
          </cell>
          <cell r="D246">
            <v>2.31</v>
          </cell>
        </row>
        <row r="247">
          <cell r="A247" t="str">
            <v>D2-48/5</v>
          </cell>
          <cell r="B247">
            <v>7072.654105668229</v>
          </cell>
          <cell r="C247">
            <v>5308.1103710968155</v>
          </cell>
          <cell r="D247" t="str">
            <v>2.42</v>
          </cell>
        </row>
        <row r="248">
          <cell r="A248" t="str">
            <v>D2-34/1</v>
          </cell>
          <cell r="B248">
            <v>7073.9372123657349</v>
          </cell>
          <cell r="C248">
            <v>5683.8486204966812</v>
          </cell>
          <cell r="D248" t="str">
            <v>2.36</v>
          </cell>
        </row>
        <row r="249">
          <cell r="A249" t="str">
            <v>D2-4/14</v>
          </cell>
          <cell r="B249">
            <v>7074.4117016832288</v>
          </cell>
          <cell r="C249">
            <v>4896.3971585974705</v>
          </cell>
          <cell r="D249" t="str">
            <v>1.90</v>
          </cell>
        </row>
        <row r="250">
          <cell r="A250" t="str">
            <v>D2-31</v>
          </cell>
          <cell r="B250">
            <v>7076.8923784489325</v>
          </cell>
          <cell r="C250">
            <v>5540.9989083118617</v>
          </cell>
          <cell r="D250" t="str">
            <v>2.44</v>
          </cell>
        </row>
        <row r="251">
          <cell r="A251" t="str">
            <v>D2-49/5</v>
          </cell>
          <cell r="B251">
            <v>7079.8678714717271</v>
          </cell>
          <cell r="C251">
            <v>5354.0025359312449</v>
          </cell>
          <cell r="D251" t="str">
            <v>2.31</v>
          </cell>
        </row>
        <row r="252">
          <cell r="A252" t="str">
            <v>D2-35/1</v>
          </cell>
          <cell r="B252">
            <v>7085.1208013293272</v>
          </cell>
          <cell r="C252">
            <v>5729.7123389368708</v>
          </cell>
          <cell r="D252" t="str">
            <v>1.77</v>
          </cell>
        </row>
        <row r="253">
          <cell r="A253" t="str">
            <v>D2-4/15</v>
          </cell>
          <cell r="B253">
            <v>7085.3166364161198</v>
          </cell>
          <cell r="C253">
            <v>4868.4493071868274</v>
          </cell>
          <cell r="D253" t="str">
            <v>2.00</v>
          </cell>
        </row>
        <row r="254">
          <cell r="A254" t="str">
            <v>D2-50/5</v>
          </cell>
          <cell r="B254">
            <v>7087.2145018053097</v>
          </cell>
          <cell r="C254">
            <v>5401.3600101414186</v>
          </cell>
          <cell r="D254" t="str">
            <v>2.25</v>
          </cell>
        </row>
        <row r="255">
          <cell r="A255" t="str">
            <v>D2-32</v>
          </cell>
          <cell r="B255">
            <v>7087.4751955896418</v>
          </cell>
          <cell r="C255">
            <v>5588.5733315771959</v>
          </cell>
          <cell r="D255" t="str">
            <v>2.18</v>
          </cell>
        </row>
        <row r="256">
          <cell r="A256" t="str">
            <v>D2-41</v>
          </cell>
          <cell r="B256">
            <v>7090.3346696691342</v>
          </cell>
          <cell r="C256">
            <v>5259.3366274432956</v>
          </cell>
          <cell r="D256" t="str">
            <v>2.12</v>
          </cell>
        </row>
        <row r="257">
          <cell r="A257" t="str">
            <v>D2-52/5</v>
          </cell>
          <cell r="B257">
            <v>7094.2549626347018</v>
          </cell>
          <cell r="C257">
            <v>5446.3529673137118</v>
          </cell>
          <cell r="D257" t="str">
            <v>2.62</v>
          </cell>
        </row>
        <row r="258">
          <cell r="A258" t="str">
            <v>D2-4/16</v>
          </cell>
          <cell r="B258">
            <v>7096.2215711490117</v>
          </cell>
          <cell r="C258">
            <v>4840.5014557761851</v>
          </cell>
          <cell r="D258" t="str">
            <v>2.04</v>
          </cell>
        </row>
        <row r="259">
          <cell r="A259" t="str">
            <v>D2-33</v>
          </cell>
          <cell r="B259">
            <v>7097.5783364638855</v>
          </cell>
          <cell r="C259">
            <v>5634.5434837883677</v>
          </cell>
          <cell r="D259" t="str">
            <v>2.17</v>
          </cell>
        </row>
        <row r="260">
          <cell r="A260" t="str">
            <v>D2-37</v>
          </cell>
          <cell r="B260">
            <v>7097.8190483549233</v>
          </cell>
          <cell r="C260">
            <v>5774.4299868940416</v>
          </cell>
          <cell r="D260" t="str">
            <v>1.67</v>
          </cell>
        </row>
        <row r="261">
          <cell r="A261" t="str">
            <v>D2-53/5</v>
          </cell>
          <cell r="B261">
            <v>7098.861179457238</v>
          </cell>
          <cell r="C261">
            <v>5491.4529382447963</v>
          </cell>
          <cell r="D261" t="str">
            <v>2.31</v>
          </cell>
        </row>
        <row r="262">
          <cell r="A262" t="str">
            <v>D2-48/4</v>
          </cell>
          <cell r="B262">
            <v>7102.45508429643</v>
          </cell>
          <cell r="C262">
            <v>5304.6604909827338</v>
          </cell>
          <cell r="D262" t="str">
            <v>2.14</v>
          </cell>
        </row>
        <row r="263">
          <cell r="A263" t="str">
            <v>D2-54/5</v>
          </cell>
          <cell r="B263">
            <v>7103.7661750220486</v>
          </cell>
          <cell r="C263">
            <v>5538.4820094008537</v>
          </cell>
          <cell r="D263" t="str">
            <v>2.47</v>
          </cell>
        </row>
        <row r="264">
          <cell r="A264" t="str">
            <v>D2-4/17</v>
          </cell>
          <cell r="B264">
            <v>7106.3229299775467</v>
          </cell>
          <cell r="C264">
            <v>4814.6130591465426</v>
          </cell>
          <cell r="D264" t="str">
            <v>2.40</v>
          </cell>
        </row>
        <row r="265">
          <cell r="A265" t="str">
            <v>D2-34</v>
          </cell>
          <cell r="B265">
            <v>7107.432719093893</v>
          </cell>
          <cell r="C265">
            <v>5680.5383584787669</v>
          </cell>
          <cell r="D265" t="str">
            <v>2.18</v>
          </cell>
        </row>
        <row r="266">
          <cell r="A266" t="str">
            <v>D2-49/4</v>
          </cell>
          <cell r="B266">
            <v>7108.7036866499066</v>
          </cell>
          <cell r="C266">
            <v>5351.2384685296183</v>
          </cell>
          <cell r="D266" t="str">
            <v>2.22</v>
          </cell>
        </row>
        <row r="267">
          <cell r="A267" t="str">
            <v>D2-55/5</v>
          </cell>
          <cell r="B267">
            <v>7114.23657490797</v>
          </cell>
          <cell r="C267">
            <v>5585.9285834853581</v>
          </cell>
          <cell r="D267" t="str">
            <v>2.05</v>
          </cell>
        </row>
        <row r="268">
          <cell r="A268" t="str">
            <v>D2-50/4</v>
          </cell>
          <cell r="B268">
            <v>7116.9731984386917</v>
          </cell>
          <cell r="C268">
            <v>5397.5626459657915</v>
          </cell>
          <cell r="D268" t="str">
            <v>2.17</v>
          </cell>
        </row>
        <row r="269">
          <cell r="A269" t="str">
            <v>D2-35</v>
          </cell>
          <cell r="B269">
            <v>7117.5359339043844</v>
          </cell>
          <cell r="C269">
            <v>5726.508847106169</v>
          </cell>
          <cell r="D269" t="str">
            <v>2.10</v>
          </cell>
        </row>
        <row r="270">
          <cell r="A270" t="str">
            <v>D2-42</v>
          </cell>
          <cell r="B270">
            <v>7122.4268609614346</v>
          </cell>
          <cell r="C270">
            <v>5255.2499016838865</v>
          </cell>
          <cell r="D270" t="str">
            <v>2.05</v>
          </cell>
        </row>
        <row r="271">
          <cell r="A271" t="str">
            <v>D2-52/4</v>
          </cell>
          <cell r="B271">
            <v>7124.0554032088266</v>
          </cell>
          <cell r="C271">
            <v>5442.8984425145409</v>
          </cell>
          <cell r="D271" t="str">
            <v>2.62</v>
          </cell>
        </row>
        <row r="272">
          <cell r="A272" t="str">
            <v>D2-56/5</v>
          </cell>
          <cell r="B272">
            <v>7124.4613837530187</v>
          </cell>
          <cell r="C272">
            <v>5631.8867116102592</v>
          </cell>
          <cell r="D272" t="str">
            <v>1.78</v>
          </cell>
        </row>
        <row r="273">
          <cell r="A273" t="str">
            <v>D2-36</v>
          </cell>
          <cell r="B273">
            <v>7127.6736110549073</v>
          </cell>
          <cell r="C273">
            <v>5771.4795486227458</v>
          </cell>
          <cell r="D273" t="str">
            <v>2.00</v>
          </cell>
        </row>
        <row r="274">
          <cell r="A274" t="str">
            <v>D2-53/4</v>
          </cell>
          <cell r="B274">
            <v>7128.6993590751754</v>
          </cell>
          <cell r="C274">
            <v>5488.3411803673735</v>
          </cell>
          <cell r="D274">
            <v>2.2799999999999998</v>
          </cell>
        </row>
        <row r="275">
          <cell r="A275" t="str">
            <v>D2-48/3</v>
          </cell>
          <cell r="B275">
            <v>7132.1318921803459</v>
          </cell>
          <cell r="C275">
            <v>5301.2249853691283</v>
          </cell>
          <cell r="D275" t="str">
            <v>2.11</v>
          </cell>
        </row>
        <row r="276">
          <cell r="A276" t="str">
            <v>D2-54/4</v>
          </cell>
          <cell r="B276">
            <v>7133.7599172829669</v>
          </cell>
          <cell r="C276">
            <v>5535.6729080880486</v>
          </cell>
          <cell r="D276" t="str">
            <v>2.24</v>
          </cell>
        </row>
        <row r="277">
          <cell r="A277" t="str">
            <v>D2-57/5</v>
          </cell>
          <cell r="B277">
            <v>7134.0185823590546</v>
          </cell>
          <cell r="C277">
            <v>5677.9109561201658</v>
          </cell>
          <cell r="D277" t="str">
            <v>2.35</v>
          </cell>
        </row>
        <row r="278">
          <cell r="A278" t="str">
            <v>D2-49/3</v>
          </cell>
          <cell r="B278">
            <v>7139.5322924223092</v>
          </cell>
          <cell r="C278">
            <v>5347.7788382992776</v>
          </cell>
          <cell r="D278" t="str">
            <v>2.17</v>
          </cell>
        </row>
        <row r="279">
          <cell r="A279" t="str">
            <v>D2-58/5</v>
          </cell>
          <cell r="B279">
            <v>7143.4732419740476</v>
          </cell>
          <cell r="C279">
            <v>5723.9455395423593</v>
          </cell>
          <cell r="D279" t="str">
            <v>1.88</v>
          </cell>
        </row>
        <row r="280">
          <cell r="A280" t="str">
            <v>D2-55/4</v>
          </cell>
          <cell r="B280">
            <v>7144.0911376079539</v>
          </cell>
          <cell r="C280">
            <v>5582.9781452140624</v>
          </cell>
          <cell r="D280" t="str">
            <v>1.81</v>
          </cell>
        </row>
        <row r="281">
          <cell r="A281" t="str">
            <v>D2-43</v>
          </cell>
          <cell r="B281">
            <v>7146.3039717780166</v>
          </cell>
          <cell r="C281">
            <v>5252.1608800894792</v>
          </cell>
          <cell r="D281" t="str">
            <v>2.09</v>
          </cell>
        </row>
        <row r="282">
          <cell r="A282" t="str">
            <v>D2-50/3</v>
          </cell>
          <cell r="B282">
            <v>7146.768434268889</v>
          </cell>
          <cell r="C282">
            <v>5394.0799398253503</v>
          </cell>
          <cell r="D282" t="str">
            <v>2.15</v>
          </cell>
        </row>
        <row r="283">
          <cell r="A283" t="str">
            <v>D2-52/3</v>
          </cell>
          <cell r="B283">
            <v>7153.8586138185465</v>
          </cell>
          <cell r="C283">
            <v>5439.468001379827</v>
          </cell>
          <cell r="D283">
            <v>2.46</v>
          </cell>
        </row>
        <row r="284">
          <cell r="A284" t="str">
            <v>D2-59/5</v>
          </cell>
          <cell r="B284">
            <v>7154.2586585376112</v>
          </cell>
          <cell r="C284">
            <v>5768.8522268855158</v>
          </cell>
          <cell r="D284" t="str">
            <v>1.67</v>
          </cell>
        </row>
        <row r="285">
          <cell r="A285" t="str">
            <v>D2-56/4</v>
          </cell>
          <cell r="B285">
            <v>7154.3159464530027</v>
          </cell>
          <cell r="C285">
            <v>5628.9362733389644</v>
          </cell>
          <cell r="D285" t="str">
            <v>1.86</v>
          </cell>
        </row>
        <row r="286">
          <cell r="A286" t="str">
            <v>D2-53/3</v>
          </cell>
          <cell r="B286">
            <v>7158.5375386931128</v>
          </cell>
          <cell r="C286">
            <v>5485.2294224899515</v>
          </cell>
          <cell r="D286">
            <v>2.41</v>
          </cell>
        </row>
        <row r="287">
          <cell r="A287" t="str">
            <v>D2-54/3</v>
          </cell>
          <cell r="B287">
            <v>7163.6292041818069</v>
          </cell>
          <cell r="C287">
            <v>5532.8754627972894</v>
          </cell>
          <cell r="D287" t="str">
            <v>2.12</v>
          </cell>
        </row>
        <row r="288">
          <cell r="A288" t="str">
            <v>D2-57/4</v>
          </cell>
          <cell r="B288">
            <v>7164.2350228917157</v>
          </cell>
          <cell r="C288">
            <v>5674.9247545312874</v>
          </cell>
          <cell r="D288" t="str">
            <v>2.43</v>
          </cell>
        </row>
        <row r="289">
          <cell r="A289" t="str">
            <v>D2-48/2</v>
          </cell>
          <cell r="B289">
            <v>7167.1337948513838</v>
          </cell>
          <cell r="C289">
            <v>5297.1730255497432</v>
          </cell>
          <cell r="D289" t="str">
            <v>2.28</v>
          </cell>
        </row>
        <row r="290">
          <cell r="A290" t="str">
            <v>D2-58/4</v>
          </cell>
          <cell r="B290">
            <v>7173.3278046740315</v>
          </cell>
          <cell r="C290">
            <v>5720.9951012710635</v>
          </cell>
          <cell r="D290" t="str">
            <v>2.20</v>
          </cell>
        </row>
        <row r="291">
          <cell r="A291" t="str">
            <v>D2-55/3</v>
          </cell>
          <cell r="B291">
            <v>7173.9457003079378</v>
          </cell>
          <cell r="C291">
            <v>5580.0277069427675</v>
          </cell>
          <cell r="D291" t="str">
            <v>2.01</v>
          </cell>
        </row>
        <row r="292">
          <cell r="A292" t="str">
            <v>D2-49/2</v>
          </cell>
          <cell r="B292">
            <v>7174.3187460103218</v>
          </cell>
          <cell r="C292">
            <v>5345.421533663125</v>
          </cell>
          <cell r="D292" t="str">
            <v>2.44</v>
          </cell>
        </row>
        <row r="293">
          <cell r="A293" t="str">
            <v>D2-44</v>
          </cell>
          <cell r="B293">
            <v>7176.0560244808848</v>
          </cell>
          <cell r="C293">
            <v>5248.3118074783451</v>
          </cell>
          <cell r="D293" t="str">
            <v>2.07</v>
          </cell>
        </row>
        <row r="294">
          <cell r="A294" t="str">
            <v>D2-50/2</v>
          </cell>
          <cell r="B294">
            <v>7180.2849421522887</v>
          </cell>
          <cell r="C294">
            <v>5390.571701006389</v>
          </cell>
          <cell r="D294" t="str">
            <v>2.16</v>
          </cell>
        </row>
        <row r="295">
          <cell r="A295" t="str">
            <v>D2-59/4</v>
          </cell>
          <cell r="B295">
            <v>7184.1132212375951</v>
          </cell>
          <cell r="C295">
            <v>5765.9017886142201</v>
          </cell>
          <cell r="D295" t="str">
            <v>1.72</v>
          </cell>
        </row>
        <row r="296">
          <cell r="A296" t="str">
            <v>D2-56/3</v>
          </cell>
          <cell r="B296">
            <v>7184.1705091529866</v>
          </cell>
          <cell r="C296">
            <v>5625.9858350676686</v>
          </cell>
          <cell r="D296" t="str">
            <v>1.98</v>
          </cell>
        </row>
        <row r="297">
          <cell r="A297" t="str">
            <v>D2-53/2</v>
          </cell>
          <cell r="B297">
            <v>7188.3757183110502</v>
          </cell>
          <cell r="C297">
            <v>5482.1176646125296</v>
          </cell>
          <cell r="D297">
            <v>2.67</v>
          </cell>
        </row>
        <row r="298">
          <cell r="A298" t="str">
            <v>D2-52/2</v>
          </cell>
          <cell r="B298">
            <v>7189.1684035762155</v>
          </cell>
          <cell r="C298">
            <v>5435.4387079107364</v>
          </cell>
          <cell r="D298">
            <v>2.57</v>
          </cell>
        </row>
        <row r="299">
          <cell r="A299" t="str">
            <v>D2-54/2</v>
          </cell>
          <cell r="B299">
            <v>7193.4984910806461</v>
          </cell>
          <cell r="C299">
            <v>5530.0780175065302</v>
          </cell>
          <cell r="D299" t="str">
            <v>2.12</v>
          </cell>
        </row>
        <row r="300">
          <cell r="A300" t="str">
            <v>D2-57/3</v>
          </cell>
          <cell r="B300">
            <v>7194.0633761021227</v>
          </cell>
          <cell r="C300">
            <v>5671.9769064664524</v>
          </cell>
          <cell r="D300" t="str">
            <v>2.40</v>
          </cell>
        </row>
        <row r="301">
          <cell r="A301" t="str">
            <v>D2-48/1</v>
          </cell>
          <cell r="B301">
            <v>7199.335482919284</v>
          </cell>
          <cell r="C301">
            <v>5293.4452297383605</v>
          </cell>
          <cell r="D301" t="str">
            <v>2.50</v>
          </cell>
        </row>
        <row r="302">
          <cell r="A302" t="str">
            <v>D2-55/2</v>
          </cell>
          <cell r="B302">
            <v>7203.8002630079218</v>
          </cell>
          <cell r="C302">
            <v>5577.0772686714718</v>
          </cell>
          <cell r="D302" t="str">
            <v>2.25</v>
          </cell>
        </row>
        <row r="303">
          <cell r="A303" t="str">
            <v>D2-58/3</v>
          </cell>
          <cell r="B303">
            <v>7204.1222727873192</v>
          </cell>
          <cell r="C303">
            <v>5717.9517749233064</v>
          </cell>
          <cell r="D303" t="str">
            <v>1.68</v>
          </cell>
        </row>
        <row r="304">
          <cell r="A304" t="str">
            <v>D2-45</v>
          </cell>
          <cell r="B304">
            <v>7205.8080771837522</v>
          </cell>
          <cell r="C304">
            <v>5244.462734867212</v>
          </cell>
          <cell r="D304" t="str">
            <v>2.07</v>
          </cell>
        </row>
        <row r="305">
          <cell r="A305" t="str">
            <v>D2-49/1</v>
          </cell>
          <cell r="B305">
            <v>7207.0780626174483</v>
          </cell>
          <cell r="C305">
            <v>5343.2015979999569</v>
          </cell>
          <cell r="D305" t="str">
            <v>2.51</v>
          </cell>
        </row>
        <row r="306">
          <cell r="A306" t="str">
            <v>D2-59/3</v>
          </cell>
          <cell r="B306">
            <v>7213.967783937579</v>
          </cell>
          <cell r="C306">
            <v>5762.9513503429243</v>
          </cell>
          <cell r="D306" t="str">
            <v>1.60</v>
          </cell>
        </row>
        <row r="307">
          <cell r="A307" t="str">
            <v>D2-50/1</v>
          </cell>
          <cell r="B307">
            <v>7215.3724634698501</v>
          </cell>
          <cell r="C307">
            <v>5386.8990211205355</v>
          </cell>
          <cell r="D307" t="str">
            <v>2.25</v>
          </cell>
        </row>
        <row r="308">
          <cell r="A308" t="str">
            <v>D2-56/2</v>
          </cell>
          <cell r="B308">
            <v>7217.1675816426841</v>
          </cell>
          <cell r="C308">
            <v>5622.7248318336678</v>
          </cell>
          <cell r="D308" t="str">
            <v>2.06</v>
          </cell>
        </row>
        <row r="309">
          <cell r="A309" t="str">
            <v>D2-52/1</v>
          </cell>
          <cell r="B309">
            <v>7222.5335358580605</v>
          </cell>
          <cell r="C309">
            <v>5431.6313244479279</v>
          </cell>
          <cell r="D309">
            <v>2.54</v>
          </cell>
        </row>
        <row r="310">
          <cell r="A310" t="str">
            <v>D2-53/1</v>
          </cell>
          <cell r="B310">
            <v>7223.3576049198582</v>
          </cell>
          <cell r="C310">
            <v>5478.4694808889953</v>
          </cell>
          <cell r="D310">
            <v>2.68</v>
          </cell>
        </row>
        <row r="311">
          <cell r="A311" t="str">
            <v>D2-57/2</v>
          </cell>
          <cell r="B311">
            <v>7226.5241382689255</v>
          </cell>
          <cell r="C311">
            <v>5668.7689051979414</v>
          </cell>
          <cell r="D311">
            <v>2.39</v>
          </cell>
        </row>
        <row r="312">
          <cell r="A312" t="str">
            <v>D2-54/1</v>
          </cell>
          <cell r="B312">
            <v>7228.5114849703559</v>
          </cell>
          <cell r="C312">
            <v>5526.7441463696596</v>
          </cell>
          <cell r="D312" t="str">
            <v>2.16</v>
          </cell>
        </row>
        <row r="313">
          <cell r="A313" t="str">
            <v>D2-46</v>
          </cell>
          <cell r="B313">
            <v>7228.5425156016636</v>
          </cell>
          <cell r="C313">
            <v>5241.5215427041776</v>
          </cell>
          <cell r="D313" t="str">
            <v>2.23</v>
          </cell>
        </row>
        <row r="314">
          <cell r="A314" t="str">
            <v>D2-47</v>
          </cell>
          <cell r="B314">
            <v>7231.5076013581065</v>
          </cell>
          <cell r="C314">
            <v>5274.7852208585318</v>
          </cell>
          <cell r="D314">
            <v>2.2799999999999998</v>
          </cell>
        </row>
        <row r="315">
          <cell r="A315" t="str">
            <v>D2-48</v>
          </cell>
          <cell r="B315">
            <v>7233.8975438552015</v>
          </cell>
          <cell r="C315">
            <v>5289.444187752053</v>
          </cell>
          <cell r="D315" t="str">
            <v>2.40</v>
          </cell>
        </row>
        <row r="316">
          <cell r="A316" t="str">
            <v>D2-58/2</v>
          </cell>
          <cell r="B316">
            <v>7237.0727657471625</v>
          </cell>
          <cell r="C316">
            <v>5714.6953750066932</v>
          </cell>
          <cell r="D316" t="str">
            <v>1.78</v>
          </cell>
        </row>
        <row r="317">
          <cell r="A317" t="str">
            <v>D2-55/1</v>
          </cell>
          <cell r="B317">
            <v>7238.7985326987755</v>
          </cell>
          <cell r="C317">
            <v>5573.5904045540647</v>
          </cell>
          <cell r="D317" t="str">
            <v>2.25</v>
          </cell>
        </row>
        <row r="318">
          <cell r="A318" t="str">
            <v>D2-49</v>
          </cell>
          <cell r="B318">
            <v>7242.2731084025208</v>
          </cell>
          <cell r="C318">
            <v>5340.81660510642</v>
          </cell>
          <cell r="D318" t="str">
            <v>2.47</v>
          </cell>
        </row>
        <row r="319">
          <cell r="A319" t="str">
            <v>D2-59/2</v>
          </cell>
          <cell r="B319">
            <v>7243.822346637563</v>
          </cell>
          <cell r="C319">
            <v>5760.0009120716286</v>
          </cell>
          <cell r="D319" t="str">
            <v>1.64</v>
          </cell>
        </row>
        <row r="320">
          <cell r="A320" t="str">
            <v>D2-47/4/4/5</v>
          </cell>
          <cell r="B320">
            <v>7245.4856514536905</v>
          </cell>
          <cell r="C320">
            <v>5105.4421328211856</v>
          </cell>
          <cell r="D320" t="str">
            <v>1.80</v>
          </cell>
        </row>
        <row r="321">
          <cell r="A321" t="str">
            <v>D2-50</v>
          </cell>
          <cell r="B321">
            <v>7249.208783467684</v>
          </cell>
          <cell r="C321">
            <v>5383.3573069383729</v>
          </cell>
          <cell r="D321" t="str">
            <v>2.32</v>
          </cell>
        </row>
        <row r="322">
          <cell r="A322" t="str">
            <v>D2-56/1</v>
          </cell>
          <cell r="B322">
            <v>7250.791226027839</v>
          </cell>
          <cell r="C322">
            <v>5619.4019063495025</v>
          </cell>
          <cell r="D322" t="str">
            <v>1.76</v>
          </cell>
        </row>
        <row r="323">
          <cell r="A323" t="str">
            <v>D2-51</v>
          </cell>
          <cell r="B323">
            <v>7251.4115508444447</v>
          </cell>
          <cell r="C323">
            <v>5396.8682152925776</v>
          </cell>
          <cell r="D323" t="str">
            <v>2.19</v>
          </cell>
        </row>
        <row r="324">
          <cell r="A324" t="str">
            <v>D2-47/4/2/5</v>
          </cell>
          <cell r="B324">
            <v>7256.36116615019</v>
          </cell>
          <cell r="C324">
            <v>5185.6225527083625</v>
          </cell>
          <cell r="D324" t="str">
            <v>2.17</v>
          </cell>
        </row>
        <row r="325">
          <cell r="A325" t="str">
            <v>D2-52</v>
          </cell>
          <cell r="B325">
            <v>7257.2184528490734</v>
          </cell>
          <cell r="C325">
            <v>5427.6733368624164</v>
          </cell>
          <cell r="D325" t="str">
            <v>2.26</v>
          </cell>
        </row>
        <row r="326">
          <cell r="A326" t="str">
            <v>D2-57/1</v>
          </cell>
          <cell r="B326">
            <v>7259.5386844510358</v>
          </cell>
          <cell r="C326">
            <v>5665.5061750905197</v>
          </cell>
          <cell r="D326" t="str">
            <v>2.13</v>
          </cell>
        </row>
        <row r="327">
          <cell r="A327" t="str">
            <v>D2-53</v>
          </cell>
          <cell r="B327">
            <v>7260.9819553813668</v>
          </cell>
          <cell r="C327">
            <v>5474.5457204441345</v>
          </cell>
          <cell r="D327">
            <v>2.5499999999999998</v>
          </cell>
        </row>
        <row r="328">
          <cell r="A328" t="str">
            <v>D2-47/1</v>
          </cell>
          <cell r="B328">
            <v>7262.5776808276405</v>
          </cell>
          <cell r="C328">
            <v>5272.1175271173006</v>
          </cell>
          <cell r="D328" t="str">
            <v>2.50</v>
          </cell>
        </row>
        <row r="329">
          <cell r="A329" t="str">
            <v>D2-54</v>
          </cell>
          <cell r="B329">
            <v>7266.0645288082515</v>
          </cell>
          <cell r="C329">
            <v>5523.2817548037192</v>
          </cell>
          <cell r="D329" t="str">
            <v>2.26</v>
          </cell>
        </row>
        <row r="330">
          <cell r="A330" t="str">
            <v>D2-58/1</v>
          </cell>
          <cell r="B330">
            <v>7269.567456283422</v>
          </cell>
          <cell r="C330">
            <v>5711.4840206976196</v>
          </cell>
          <cell r="D330" t="str">
            <v>1.71</v>
          </cell>
        </row>
        <row r="331">
          <cell r="A331" t="str">
            <v>D2-55</v>
          </cell>
          <cell r="B331">
            <v>7274.1798378340618</v>
          </cell>
          <cell r="C331">
            <v>5570.1218631218653</v>
          </cell>
          <cell r="D331" t="str">
            <v>2.16</v>
          </cell>
        </row>
        <row r="332">
          <cell r="A332" t="str">
            <v>D2-47/4/4/4</v>
          </cell>
          <cell r="B332">
            <v>7275.4783740327812</v>
          </cell>
          <cell r="C332">
            <v>5104.781381511154</v>
          </cell>
          <cell r="D332" t="str">
            <v>1.80</v>
          </cell>
        </row>
        <row r="333">
          <cell r="A333" t="str">
            <v>D2-59/1</v>
          </cell>
          <cell r="B333">
            <v>7279.3370761580272</v>
          </cell>
          <cell r="C333">
            <v>5756.4910962279037</v>
          </cell>
          <cell r="D333" t="str">
            <v>1.75</v>
          </cell>
        </row>
        <row r="334">
          <cell r="A334" t="str">
            <v>D2-51/1</v>
          </cell>
          <cell r="B334">
            <v>7280.7240252948586</v>
          </cell>
          <cell r="C334">
            <v>5390.4823839767769</v>
          </cell>
          <cell r="D334" t="str">
            <v>2.68</v>
          </cell>
        </row>
        <row r="335">
          <cell r="A335" t="str">
            <v>D2-47/4/2/4</v>
          </cell>
          <cell r="B335">
            <v>7282.9509470913308</v>
          </cell>
          <cell r="C335">
            <v>5185.0096864426732</v>
          </cell>
          <cell r="D335" t="str">
            <v>2.26</v>
          </cell>
        </row>
        <row r="336">
          <cell r="A336" t="str">
            <v>D2-56</v>
          </cell>
          <cell r="B336">
            <v>7283.685718152934</v>
          </cell>
          <cell r="C336">
            <v>5616.1510408300164</v>
          </cell>
          <cell r="D336" t="str">
            <v>1.94</v>
          </cell>
        </row>
        <row r="337">
          <cell r="A337" t="str">
            <v>D2-57</v>
          </cell>
          <cell r="B337">
            <v>7293.1916264896827</v>
          </cell>
          <cell r="C337">
            <v>5662.180354205776</v>
          </cell>
          <cell r="D337" t="str">
            <v>1.81</v>
          </cell>
        </row>
        <row r="338">
          <cell r="A338" t="str">
            <v>D2-58</v>
          </cell>
          <cell r="B338">
            <v>7302.697576373962</v>
          </cell>
          <cell r="C338">
            <v>5708.2098687621165</v>
          </cell>
          <cell r="D338" t="str">
            <v>1.71</v>
          </cell>
        </row>
        <row r="339">
          <cell r="A339" t="str">
            <v>D2-47/4/4/3</v>
          </cell>
          <cell r="B339">
            <v>7305.4710966118719</v>
          </cell>
          <cell r="C339">
            <v>5104.1206302011215</v>
          </cell>
          <cell r="D339" t="str">
            <v>1.78</v>
          </cell>
        </row>
        <row r="340">
          <cell r="A340" t="str">
            <v>D2-47/2</v>
          </cell>
          <cell r="B340">
            <v>7308.0843137788224</v>
          </cell>
          <cell r="C340">
            <v>5268.2103031262131</v>
          </cell>
          <cell r="D340" t="str">
            <v>2.73</v>
          </cell>
        </row>
        <row r="341">
          <cell r="A341" t="str">
            <v>D2-47/4/2/3</v>
          </cell>
          <cell r="B341">
            <v>7308.7707101378764</v>
          </cell>
          <cell r="C341">
            <v>5184.4145682732396</v>
          </cell>
          <cell r="D341" t="str">
            <v>2.26</v>
          </cell>
        </row>
        <row r="342">
          <cell r="A342" t="str">
            <v>D2-51/2</v>
          </cell>
          <cell r="B342">
            <v>7310.0364997452716</v>
          </cell>
          <cell r="C342">
            <v>5384.0965526609771</v>
          </cell>
          <cell r="D342" t="str">
            <v>2.69</v>
          </cell>
        </row>
        <row r="343">
          <cell r="A343" t="str">
            <v>D2-59</v>
          </cell>
          <cell r="B343">
            <v>7312.0018707223871</v>
          </cell>
          <cell r="C343">
            <v>5753.2629310400498</v>
          </cell>
          <cell r="D343" t="str">
            <v>1.95</v>
          </cell>
        </row>
        <row r="344">
          <cell r="A344" t="str">
            <v>D2-55/6</v>
          </cell>
          <cell r="B344">
            <v>7313.5090247887529</v>
          </cell>
          <cell r="C344">
            <v>5566.2249059393134</v>
          </cell>
          <cell r="D344" t="str">
            <v>2.10</v>
          </cell>
        </row>
        <row r="345">
          <cell r="A345" t="str">
            <v>D2-60</v>
          </cell>
          <cell r="B345">
            <v>7319.0556695865962</v>
          </cell>
          <cell r="C345">
            <v>5787.4101480376157</v>
          </cell>
          <cell r="D345" t="str">
            <v>2.27</v>
          </cell>
        </row>
        <row r="346">
          <cell r="A346" t="str">
            <v>D2-61</v>
          </cell>
          <cell r="B346">
            <v>7325.2325189390858</v>
          </cell>
          <cell r="C346">
            <v>5817.3131008096652</v>
          </cell>
          <cell r="D346" t="str">
            <v>2.67</v>
          </cell>
        </row>
        <row r="347">
          <cell r="A347" t="str">
            <v>D2-47/4/2/2</v>
          </cell>
          <cell r="B347">
            <v>7338.7627445070329</v>
          </cell>
          <cell r="C347">
            <v>5183.7232836724015</v>
          </cell>
          <cell r="D347" t="str">
            <v>2.26</v>
          </cell>
        </row>
        <row r="348">
          <cell r="A348" t="str">
            <v>D2-51/3</v>
          </cell>
          <cell r="B348">
            <v>7339.3489741956855</v>
          </cell>
          <cell r="C348">
            <v>5377.7107213451764</v>
          </cell>
          <cell r="D348" t="str">
            <v>2.76</v>
          </cell>
        </row>
        <row r="349">
          <cell r="A349" t="str">
            <v>D2-47/4/4/2</v>
          </cell>
          <cell r="B349">
            <v>7343.1036739489409</v>
          </cell>
          <cell r="C349">
            <v>5103.2915699279247</v>
          </cell>
          <cell r="D349" t="str">
            <v>2.05</v>
          </cell>
        </row>
        <row r="350">
          <cell r="A350" t="str">
            <v>D2-47/4/4/2/1</v>
          </cell>
          <cell r="B350">
            <v>7344.7673977324548</v>
          </cell>
          <cell r="C350">
            <v>5073.3377384005189</v>
          </cell>
          <cell r="D350" t="str">
            <v>2.07</v>
          </cell>
        </row>
        <row r="351">
          <cell r="A351" t="str">
            <v>D2-47/4/4/2/2</v>
          </cell>
          <cell r="B351">
            <v>7346.4311215159678</v>
          </cell>
          <cell r="C351">
            <v>5043.383906873114</v>
          </cell>
          <cell r="D351" t="str">
            <v>2.31</v>
          </cell>
        </row>
        <row r="352">
          <cell r="A352" t="str">
            <v>D2-55/7/2</v>
          </cell>
          <cell r="B352">
            <v>7346.4332107254831</v>
          </cell>
          <cell r="C352">
            <v>5476.6290411585896</v>
          </cell>
          <cell r="D352" t="str">
            <v>2.91</v>
          </cell>
        </row>
        <row r="353">
          <cell r="A353" t="str">
            <v>D2-47/4/4/2/3</v>
          </cell>
          <cell r="B353">
            <v>7348.0948452994817</v>
          </cell>
          <cell r="C353">
            <v>5013.4300753457092</v>
          </cell>
          <cell r="D353" t="str">
            <v>2.42</v>
          </cell>
        </row>
        <row r="354">
          <cell r="A354" t="str">
            <v>D2-47/4/4/2/4</v>
          </cell>
          <cell r="B354">
            <v>7349.7585690829947</v>
          </cell>
          <cell r="C354">
            <v>4983.4762438183034</v>
          </cell>
          <cell r="D354" t="str">
            <v>2.32</v>
          </cell>
        </row>
        <row r="355">
          <cell r="A355" t="str">
            <v>D2-47/4/4/2/5</v>
          </cell>
          <cell r="B355">
            <v>7351.4222928665076</v>
          </cell>
          <cell r="C355">
            <v>4953.5224122908976</v>
          </cell>
          <cell r="D355" t="str">
            <v>2.46</v>
          </cell>
        </row>
        <row r="356">
          <cell r="A356" t="str">
            <v>D2-55/7/1</v>
          </cell>
          <cell r="B356">
            <v>7351.6049746112758</v>
          </cell>
          <cell r="C356">
            <v>5520.2142286607723</v>
          </cell>
          <cell r="D356" t="str">
            <v>2.29</v>
          </cell>
        </row>
        <row r="357">
          <cell r="A357" t="str">
            <v>D2-47/3</v>
          </cell>
          <cell r="B357">
            <v>7352.8689584399017</v>
          </cell>
          <cell r="C357">
            <v>5264.3650694381959</v>
          </cell>
          <cell r="D357" t="str">
            <v>2.35</v>
          </cell>
        </row>
        <row r="358">
          <cell r="A358" t="str">
            <v>D2-62</v>
          </cell>
          <cell r="B358">
            <v>7355.1189449490275</v>
          </cell>
          <cell r="C358">
            <v>5814.7051245152452</v>
          </cell>
          <cell r="D358" t="str">
            <v>2.87</v>
          </cell>
        </row>
        <row r="359">
          <cell r="A359" t="str">
            <v>D2-55/7</v>
          </cell>
          <cell r="B359">
            <v>7356.5667728573562</v>
          </cell>
          <cell r="C359">
            <v>5562.0299247519079</v>
          </cell>
          <cell r="D359" t="str">
            <v>2.11</v>
          </cell>
        </row>
        <row r="360">
          <cell r="A360" t="str">
            <v>D2-55/8</v>
          </cell>
          <cell r="B360">
            <v>7365.5243605837995</v>
          </cell>
          <cell r="C360">
            <v>5561.1572151077089</v>
          </cell>
          <cell r="D360" t="str">
            <v>2.17</v>
          </cell>
        </row>
        <row r="361">
          <cell r="A361" t="str">
            <v>D2-51/4</v>
          </cell>
          <cell r="B361">
            <v>7368.6614486460985</v>
          </cell>
          <cell r="C361">
            <v>5371.3248900293765</v>
          </cell>
          <cell r="D361" t="str">
            <v>2.74</v>
          </cell>
        </row>
        <row r="362">
          <cell r="A362" t="str">
            <v>D2-47/4/2/1</v>
          </cell>
          <cell r="B362">
            <v>7368.7547788761894</v>
          </cell>
          <cell r="C362">
            <v>5183.0319990715652</v>
          </cell>
          <cell r="D362" t="str">
            <v>2.26</v>
          </cell>
        </row>
        <row r="363">
          <cell r="A363" t="str">
            <v>D2-47/4/4/1</v>
          </cell>
          <cell r="B363">
            <v>7369.1630602561536</v>
          </cell>
          <cell r="C363">
            <v>5103.2482291062897</v>
          </cell>
          <cell r="D363" t="str">
            <v>1.88</v>
          </cell>
        </row>
        <row r="364">
          <cell r="A364" t="str">
            <v>D2-55/9</v>
          </cell>
          <cell r="B364">
            <v>7373.4696522170598</v>
          </cell>
          <cell r="C364">
            <v>5600.3024332056502</v>
          </cell>
          <cell r="D364" t="str">
            <v>2.09</v>
          </cell>
        </row>
        <row r="365">
          <cell r="A365" t="str">
            <v>D2-55/10</v>
          </cell>
          <cell r="B365">
            <v>7379.4370637919856</v>
          </cell>
          <cell r="C365">
            <v>5629.7029433899215</v>
          </cell>
          <cell r="D365" t="str">
            <v>2.26</v>
          </cell>
        </row>
        <row r="366">
          <cell r="A366" t="str">
            <v>D2-55/7/3</v>
          </cell>
          <cell r="B366">
            <v>7381.0128846890984</v>
          </cell>
          <cell r="C366">
            <v>5473.8148749236889</v>
          </cell>
          <cell r="D366" t="str">
            <v>2.92</v>
          </cell>
        </row>
        <row r="367">
          <cell r="A367" t="str">
            <v>D2-63</v>
          </cell>
          <cell r="B367">
            <v>7385.0053709589702</v>
          </cell>
          <cell r="C367">
            <v>5812.0971482208251</v>
          </cell>
          <cell r="D367" t="str">
            <v>2.89</v>
          </cell>
        </row>
        <row r="368">
          <cell r="A368" t="str">
            <v>D2-55/11</v>
          </cell>
          <cell r="B368">
            <v>7385.4044753669123</v>
          </cell>
          <cell r="C368">
            <v>5659.1034535741928</v>
          </cell>
          <cell r="D368" t="str">
            <v>2.30</v>
          </cell>
        </row>
        <row r="369">
          <cell r="A369" t="str">
            <v>D2-55/12</v>
          </cell>
          <cell r="B369">
            <v>7391.3718869418381</v>
          </cell>
          <cell r="C369">
            <v>5688.5039637584641</v>
          </cell>
          <cell r="D369" t="str">
            <v>2.29</v>
          </cell>
        </row>
        <row r="370">
          <cell r="A370" t="str">
            <v>D2-51/5</v>
          </cell>
          <cell r="B370">
            <v>7397.9739230965124</v>
          </cell>
          <cell r="C370">
            <v>5364.9390587135758</v>
          </cell>
          <cell r="D370" t="str">
            <v>2.61</v>
          </cell>
        </row>
        <row r="371">
          <cell r="A371" t="str">
            <v>D2-47/4/2</v>
          </cell>
          <cell r="B371">
            <v>7398.7468132453459</v>
          </cell>
          <cell r="C371">
            <v>5182.3407144707271</v>
          </cell>
          <cell r="D371" t="str">
            <v>2.26</v>
          </cell>
        </row>
        <row r="372">
          <cell r="A372" t="str">
            <v>D2-55/13</v>
          </cell>
          <cell r="B372">
            <v>7398.9418654033861</v>
          </cell>
          <cell r="C372">
            <v>5725.8000721396274</v>
          </cell>
          <cell r="D372" t="str">
            <v>2.08</v>
          </cell>
        </row>
        <row r="373">
          <cell r="A373" t="str">
            <v>D2-47/4/1</v>
          </cell>
          <cell r="B373">
            <v>7399.3509262979278</v>
          </cell>
          <cell r="C373">
            <v>5225.9637950707393</v>
          </cell>
          <cell r="D373" t="str">
            <v>2.21</v>
          </cell>
        </row>
        <row r="374">
          <cell r="A374" t="str">
            <v>D2-47/4</v>
          </cell>
          <cell r="B374">
            <v>7399.8268905732893</v>
          </cell>
          <cell r="C374">
            <v>5260.3332361184184</v>
          </cell>
          <cell r="D374" t="str">
            <v>2.16</v>
          </cell>
        </row>
        <row r="375">
          <cell r="A375" t="str">
            <v>D2-55/8/1</v>
          </cell>
          <cell r="B375">
            <v>7400.9212047566389</v>
          </cell>
          <cell r="C375">
            <v>5557.7086117306335</v>
          </cell>
          <cell r="D375" t="str">
            <v>2.26</v>
          </cell>
        </row>
        <row r="376">
          <cell r="A376" t="str">
            <v>D2-47/4/3</v>
          </cell>
          <cell r="B376">
            <v>7401.2955565716675</v>
          </cell>
          <cell r="C376">
            <v>5136.0380730204697</v>
          </cell>
          <cell r="D376" t="str">
            <v>1.91</v>
          </cell>
        </row>
        <row r="377">
          <cell r="A377" t="str">
            <v>D2-47/4/4</v>
          </cell>
          <cell r="B377">
            <v>7403.1035909664879</v>
          </cell>
          <cell r="C377">
            <v>5103.1917807129785</v>
          </cell>
          <cell r="D377" t="str">
            <v>1.80</v>
          </cell>
        </row>
        <row r="378">
          <cell r="A378" t="str">
            <v>D2-47/4/5</v>
          </cell>
          <cell r="B378">
            <v>7404.5932830131323</v>
          </cell>
          <cell r="C378">
            <v>5076.1287665621467</v>
          </cell>
          <cell r="D378" t="str">
            <v>2.55</v>
          </cell>
        </row>
        <row r="379">
          <cell r="A379" t="str">
            <v>D2-47/4/6</v>
          </cell>
          <cell r="B379">
            <v>7406.2421462338643</v>
          </cell>
          <cell r="C379">
            <v>5046.1741133329851</v>
          </cell>
          <cell r="D379" t="str">
            <v>1.79</v>
          </cell>
        </row>
        <row r="380">
          <cell r="A380" t="str">
            <v>D2-47/4/7</v>
          </cell>
          <cell r="B380">
            <v>7407.8910094545972</v>
          </cell>
          <cell r="C380">
            <v>5016.2194601038236</v>
          </cell>
          <cell r="D380" t="str">
            <v>2.12</v>
          </cell>
        </row>
        <row r="381">
          <cell r="A381" t="str">
            <v>D2-47/4/8</v>
          </cell>
          <cell r="B381">
            <v>7409.5398726753292</v>
          </cell>
          <cell r="C381">
            <v>4986.2648068746621</v>
          </cell>
          <cell r="D381" t="str">
            <v>2.42</v>
          </cell>
        </row>
        <row r="382">
          <cell r="A382" t="str">
            <v>D2-47/4/9</v>
          </cell>
          <cell r="B382">
            <v>7410.9563144182712</v>
          </cell>
          <cell r="C382">
            <v>4960.532520111492</v>
          </cell>
          <cell r="D382" t="str">
            <v>2.42</v>
          </cell>
        </row>
        <row r="383">
          <cell r="A383" t="str">
            <v>D2-55/7/4</v>
          </cell>
          <cell r="B383">
            <v>7411.4691658414094</v>
          </cell>
          <cell r="C383">
            <v>5471.3362790251367</v>
          </cell>
          <cell r="D383" t="str">
            <v>2.84</v>
          </cell>
        </row>
        <row r="384">
          <cell r="A384" t="str">
            <v>D2-64</v>
          </cell>
          <cell r="B384">
            <v>7414.8917969689119</v>
          </cell>
          <cell r="C384">
            <v>5809.489171926406</v>
          </cell>
          <cell r="D384" t="str">
            <v>2.90</v>
          </cell>
        </row>
        <row r="385">
          <cell r="A385" t="str">
            <v>D2-51/6</v>
          </cell>
          <cell r="B385">
            <v>7421.423902656843</v>
          </cell>
          <cell r="C385">
            <v>5359.8303936609354</v>
          </cell>
          <cell r="D385" t="str">
            <v>2.46</v>
          </cell>
        </row>
        <row r="386">
          <cell r="A386" t="str">
            <v>D2-51/7</v>
          </cell>
          <cell r="B386">
            <v>7421.4359845775734</v>
          </cell>
          <cell r="C386">
            <v>5330.1332671954542</v>
          </cell>
          <cell r="D386" t="str">
            <v>1.94</v>
          </cell>
        </row>
        <row r="387">
          <cell r="A387" t="str">
            <v>D2-51/8</v>
          </cell>
          <cell r="B387">
            <v>7421.8135433604066</v>
          </cell>
          <cell r="C387">
            <v>5297.654272103865</v>
          </cell>
          <cell r="D387" t="str">
            <v>2.46</v>
          </cell>
        </row>
        <row r="388">
          <cell r="A388" t="str">
            <v>D2-47/4/2/6</v>
          </cell>
          <cell r="B388">
            <v>7428.0344739796392</v>
          </cell>
          <cell r="C388">
            <v>5186.0295677913227</v>
          </cell>
          <cell r="D388" t="str">
            <v>2.33</v>
          </cell>
        </row>
        <row r="389">
          <cell r="A389" t="str">
            <v>D2-55/14</v>
          </cell>
          <cell r="B389">
            <v>7428.0561028523425</v>
          </cell>
          <cell r="C389">
            <v>5721.7306653449205</v>
          </cell>
          <cell r="D389" t="str">
            <v>2.03</v>
          </cell>
        </row>
        <row r="390">
          <cell r="A390" t="str">
            <v>D2-47/5</v>
          </cell>
          <cell r="B390">
            <v>7433.8215274260574</v>
          </cell>
          <cell r="C390">
            <v>5264.2175229738104</v>
          </cell>
          <cell r="D390" t="str">
            <v>1.79</v>
          </cell>
        </row>
        <row r="391">
          <cell r="A391" t="str">
            <v>D2-55/7/5</v>
          </cell>
          <cell r="B391">
            <v>7441.3703109362687</v>
          </cell>
          <cell r="C391">
            <v>5468.9028612607181</v>
          </cell>
          <cell r="D391" t="str">
            <v>2.81</v>
          </cell>
        </row>
        <row r="392">
          <cell r="A392" t="str">
            <v>D2-65</v>
          </cell>
          <cell r="B392">
            <v>7444.7782229788536</v>
          </cell>
          <cell r="C392">
            <v>5806.8811956319869</v>
          </cell>
          <cell r="D392" t="str">
            <v>2.87</v>
          </cell>
        </row>
        <row r="393">
          <cell r="A393" t="str">
            <v>D2-47/4/2/7</v>
          </cell>
          <cell r="B393">
            <v>7456.434457065111</v>
          </cell>
          <cell r="C393">
            <v>5189.6066159161346</v>
          </cell>
          <cell r="D393" t="str">
            <v>2.33</v>
          </cell>
        </row>
        <row r="394">
          <cell r="A394" t="str">
            <v>D2-47/4/2/7/1</v>
          </cell>
          <cell r="B394">
            <v>7457.6417589659068</v>
          </cell>
          <cell r="C394">
            <v>5159.6309187245706</v>
          </cell>
          <cell r="D394" t="str">
            <v>2.07</v>
          </cell>
        </row>
        <row r="395">
          <cell r="A395" t="str">
            <v>D2-47/4/2/7/2</v>
          </cell>
          <cell r="B395">
            <v>7458.8490608667016</v>
          </cell>
          <cell r="C395">
            <v>5129.6552215330066</v>
          </cell>
          <cell r="D395" t="str">
            <v>2.07</v>
          </cell>
        </row>
        <row r="396">
          <cell r="A396" t="str">
            <v>D2-55/15</v>
          </cell>
          <cell r="B396">
            <v>7459.5219676361075</v>
          </cell>
          <cell r="C396">
            <v>5717.3325627266768</v>
          </cell>
          <cell r="D396" t="str">
            <v>2.01</v>
          </cell>
        </row>
        <row r="397">
          <cell r="A397" t="str">
            <v>D2-47/4/2/7/3</v>
          </cell>
          <cell r="B397">
            <v>7459.9441863238781</v>
          </cell>
          <cell r="C397">
            <v>5102.4647159358028</v>
          </cell>
          <cell r="D397" t="str">
            <v>2.03</v>
          </cell>
        </row>
        <row r="398">
          <cell r="A398" t="str">
            <v>D2-47/4/2/7/4</v>
          </cell>
          <cell r="B398">
            <v>7461.2636646682931</v>
          </cell>
          <cell r="C398">
            <v>5069.7038271498786</v>
          </cell>
          <cell r="D398" t="str">
            <v>2.12</v>
          </cell>
        </row>
        <row r="399">
          <cell r="A399" t="str">
            <v>D2-47/4/2/7/5</v>
          </cell>
          <cell r="B399">
            <v>7462.4709665690889</v>
          </cell>
          <cell r="C399">
            <v>5039.7281299583146</v>
          </cell>
          <cell r="D399" t="str">
            <v>2.23</v>
          </cell>
        </row>
        <row r="400">
          <cell r="A400" t="str">
            <v>D2-47/4/2/7/6</v>
          </cell>
          <cell r="B400">
            <v>7463.6782684698837</v>
          </cell>
          <cell r="C400">
            <v>5009.7524327667506</v>
          </cell>
          <cell r="D400" t="str">
            <v>2.32</v>
          </cell>
        </row>
        <row r="401">
          <cell r="A401" t="str">
            <v>D2-47/4/2/7/7</v>
          </cell>
          <cell r="B401">
            <v>7464.9148106354369</v>
          </cell>
          <cell r="C401">
            <v>4977.629059434159</v>
          </cell>
          <cell r="D401" t="str">
            <v>2.32</v>
          </cell>
        </row>
        <row r="402">
          <cell r="A402" t="str">
            <v>D2-66</v>
          </cell>
          <cell r="B402">
            <v>7469.8728267179185</v>
          </cell>
          <cell r="C402">
            <v>5804.6913676596632</v>
          </cell>
          <cell r="D402" t="str">
            <v>3.12</v>
          </cell>
        </row>
        <row r="403">
          <cell r="A403" t="str">
            <v>D2-47/6</v>
          </cell>
          <cell r="B403">
            <v>7472.8507422705297</v>
          </cell>
          <cell r="C403">
            <v>5268.7834503402037</v>
          </cell>
          <cell r="D403" t="str">
            <v>2.21</v>
          </cell>
        </row>
        <row r="404">
          <cell r="A404" t="str">
            <v>D2-47/4/2/8</v>
          </cell>
          <cell r="B404">
            <v>7484.8815553464592</v>
          </cell>
          <cell r="C404">
            <v>5191.3809692619789</v>
          </cell>
          <cell r="D404" t="str">
            <v>2.15</v>
          </cell>
        </row>
        <row r="405">
          <cell r="A405" t="str">
            <v>D2-47/4/2/9</v>
          </cell>
          <cell r="B405">
            <v>7514.3288420381941</v>
          </cell>
          <cell r="C405">
            <v>5193.2177081500986</v>
          </cell>
          <cell r="D405" t="str">
            <v>2.15</v>
          </cell>
        </row>
        <row r="406">
          <cell r="A406" t="str">
            <v>D2-47/4/2/9/1</v>
          </cell>
          <cell r="B406">
            <v>7515.3599779500782</v>
          </cell>
          <cell r="C406">
            <v>5163.2354340747179</v>
          </cell>
          <cell r="D406" t="str">
            <v>2.26</v>
          </cell>
        </row>
        <row r="407">
          <cell r="A407" t="str">
            <v>D2-47/4/2/9/2</v>
          </cell>
          <cell r="B407">
            <v>7516.3911138619633</v>
          </cell>
          <cell r="C407">
            <v>5133.2531599993381</v>
          </cell>
          <cell r="D407" t="str">
            <v>2.23</v>
          </cell>
        </row>
        <row r="408">
          <cell r="A408" t="str">
            <v>D2-47/4/2/9/3</v>
          </cell>
          <cell r="B408">
            <v>7517.4222497738474</v>
          </cell>
          <cell r="C408">
            <v>5103.2708859239574</v>
          </cell>
          <cell r="D408" t="str">
            <v>2.30</v>
          </cell>
        </row>
        <row r="409">
          <cell r="A409" t="str">
            <v>D2-47/4/2/9/4</v>
          </cell>
          <cell r="B409">
            <v>7518.4533856857315</v>
          </cell>
          <cell r="C409">
            <v>5073.2886118485776</v>
          </cell>
          <cell r="D409" t="str">
            <v>2.37</v>
          </cell>
        </row>
        <row r="410">
          <cell r="A410" t="str">
            <v>D2-47/4/2/9/5</v>
          </cell>
          <cell r="B410">
            <v>7519.4845215976165</v>
          </cell>
          <cell r="C410">
            <v>5043.3063377731969</v>
          </cell>
          <cell r="D410" t="str">
            <v>2.43</v>
          </cell>
        </row>
        <row r="411">
          <cell r="A411" t="str">
            <v>D2-47/4/2/9/6</v>
          </cell>
          <cell r="B411">
            <v>7520.5156575095007</v>
          </cell>
          <cell r="C411">
            <v>5013.3240636978171</v>
          </cell>
          <cell r="D411" t="str">
            <v>2.34</v>
          </cell>
        </row>
        <row r="412">
          <cell r="A412" t="str">
            <v>D2-47/4/2/9/7</v>
          </cell>
          <cell r="B412">
            <v>7521.5755477405346</v>
          </cell>
          <cell r="C412">
            <v>4987.9077677814121</v>
          </cell>
          <cell r="D412" t="str">
            <v>2.34</v>
          </cell>
        </row>
        <row r="413">
          <cell r="A413" t="str">
            <v>D2-47/4/2/10</v>
          </cell>
          <cell r="B413">
            <v>7546.8110916193255</v>
          </cell>
          <cell r="C413">
            <v>5195.243749177369</v>
          </cell>
          <cell r="D413" t="str">
            <v>2.40</v>
          </cell>
        </row>
        <row r="414">
          <cell r="A414" t="str">
            <v>D2-47/4/2/11</v>
          </cell>
          <cell r="B414">
            <v>7578.2211672686908</v>
          </cell>
          <cell r="C414">
            <v>5197.2029146525419</v>
          </cell>
          <cell r="D414" t="str">
            <v>2.40</v>
          </cell>
        </row>
        <row r="415">
          <cell r="A415" t="str">
            <v>D2-47/4/2/12</v>
          </cell>
          <cell r="B415">
            <v>7578.8881261509996</v>
          </cell>
          <cell r="C415">
            <v>5161.5725130099145</v>
          </cell>
          <cell r="D415" t="str">
            <v>2.44</v>
          </cell>
        </row>
        <row r="416">
          <cell r="A416" t="str">
            <v>D2-47/4/2/13</v>
          </cell>
          <cell r="B416">
            <v>7579.6437387097112</v>
          </cell>
          <cell r="C416">
            <v>5121.2060381533656</v>
          </cell>
          <cell r="D416" t="str">
            <v>2.37</v>
          </cell>
        </row>
        <row r="417">
          <cell r="A417" t="str">
            <v>D2-47/4/2/14</v>
          </cell>
          <cell r="B417">
            <v>7580.3003226089941</v>
          </cell>
          <cell r="C417">
            <v>5086.1298907864557</v>
          </cell>
          <cell r="D417" t="str">
            <v>2.38</v>
          </cell>
        </row>
        <row r="418">
          <cell r="A418" t="str">
            <v>D2-47/4/2/15</v>
          </cell>
          <cell r="B418">
            <v>7581.0387744802538</v>
          </cell>
          <cell r="C418">
            <v>5046.680177371366</v>
          </cell>
          <cell r="D418" t="str">
            <v>2.40</v>
          </cell>
        </row>
        <row r="419">
          <cell r="A419" t="str">
            <v>LS-4</v>
          </cell>
          <cell r="B419">
            <v>7033.3824999999997</v>
          </cell>
          <cell r="C419">
            <v>5248.1673000000001</v>
          </cell>
          <cell r="D419">
            <v>2.02</v>
          </cell>
        </row>
        <row r="420">
          <cell r="A420" t="str">
            <v>D2-47/4/2/16</v>
          </cell>
          <cell r="B420">
            <v>7581.7603212565573</v>
          </cell>
          <cell r="C420">
            <v>5005.5871992323873</v>
          </cell>
          <cell r="D420" t="str">
            <v>2.40</v>
          </cell>
        </row>
      </sheetData>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Z1_DATA"/>
      <sheetName val="zone-2"/>
      <sheetName val="MHNO_LEV"/>
      <sheetName val="Z1-CO"/>
      <sheetName val="Lead"/>
      <sheetName val="D2_CO"/>
      <sheetName val="Linked Lead"/>
    </sheetNames>
    <sheetDataSet>
      <sheetData sheetId="0" refreshError="1"/>
      <sheetData sheetId="1" refreshError="1">
        <row r="4">
          <cell r="B4" t="str">
            <v>A-31</v>
          </cell>
          <cell r="C4" t="str">
            <v>A-30</v>
          </cell>
          <cell r="D4" t="str">
            <v>H</v>
          </cell>
          <cell r="E4">
            <v>5339.4093894379375</v>
          </cell>
          <cell r="F4">
            <v>4429.1712876387583</v>
          </cell>
          <cell r="G4">
            <v>5359.2504933955342</v>
          </cell>
          <cell r="H4">
            <v>4415.4473589467307</v>
          </cell>
          <cell r="I4">
            <v>24.130000000000003</v>
          </cell>
          <cell r="J4">
            <v>2.83</v>
          </cell>
          <cell r="K4">
            <v>2.25</v>
          </cell>
        </row>
        <row r="5">
          <cell r="B5" t="str">
            <v>A-30</v>
          </cell>
          <cell r="C5" t="str">
            <v>A-29</v>
          </cell>
          <cell r="E5">
            <v>5359.2504933955342</v>
          </cell>
          <cell r="F5">
            <v>4415.4473589467307</v>
          </cell>
          <cell r="G5">
            <v>5383.9233687832184</v>
          </cell>
          <cell r="H5">
            <v>4398.3813336302201</v>
          </cell>
          <cell r="I5">
            <v>30</v>
          </cell>
          <cell r="J5">
            <v>2.25</v>
          </cell>
          <cell r="K5">
            <v>1.96</v>
          </cell>
        </row>
        <row r="6">
          <cell r="B6" t="str">
            <v>A-29</v>
          </cell>
          <cell r="C6" t="str">
            <v>A-28</v>
          </cell>
          <cell r="E6">
            <v>5383.9233687832184</v>
          </cell>
          <cell r="F6">
            <v>4398.3813336302201</v>
          </cell>
          <cell r="G6">
            <v>5368.9316855775578</v>
          </cell>
          <cell r="H6">
            <v>4377.1387011506731</v>
          </cell>
          <cell r="I6">
            <v>26.01</v>
          </cell>
          <cell r="J6">
            <v>1.96</v>
          </cell>
          <cell r="K6">
            <v>2.21</v>
          </cell>
        </row>
        <row r="7">
          <cell r="B7" t="str">
            <v>A-28</v>
          </cell>
          <cell r="C7" t="str">
            <v>A-27</v>
          </cell>
          <cell r="E7">
            <v>5368.9316855775578</v>
          </cell>
          <cell r="F7">
            <v>4377.1387011506731</v>
          </cell>
          <cell r="G7">
            <v>5349.9037799703729</v>
          </cell>
          <cell r="H7">
            <v>4350.1768983881711</v>
          </cell>
          <cell r="I7">
            <v>33</v>
          </cell>
          <cell r="J7">
            <v>2.21</v>
          </cell>
          <cell r="K7">
            <v>2.0099999999999998</v>
          </cell>
        </row>
        <row r="8">
          <cell r="B8" t="str">
            <v>A-27</v>
          </cell>
          <cell r="C8" t="str">
            <v>A-26</v>
          </cell>
          <cell r="E8">
            <v>5349.9037799703729</v>
          </cell>
          <cell r="F8">
            <v>4350.1768983881711</v>
          </cell>
          <cell r="G8">
            <v>5337.1010892409158</v>
          </cell>
          <cell r="H8">
            <v>4332.2452289028897</v>
          </cell>
          <cell r="I8">
            <v>22.040000000000003</v>
          </cell>
          <cell r="J8">
            <v>2.0099999999999998</v>
          </cell>
          <cell r="K8">
            <v>2.2200000000000002</v>
          </cell>
        </row>
        <row r="9">
          <cell r="B9" t="str">
            <v>A-26/7</v>
          </cell>
          <cell r="C9" t="str">
            <v>A-26/6</v>
          </cell>
          <cell r="D9" t="str">
            <v>H</v>
          </cell>
          <cell r="E9">
            <v>5152.0083720944558</v>
          </cell>
          <cell r="F9">
            <v>4431.1831945792801</v>
          </cell>
          <cell r="G9">
            <v>5178.4669631617598</v>
          </cell>
          <cell r="H9">
            <v>4417.0430758126931</v>
          </cell>
          <cell r="I9">
            <v>30</v>
          </cell>
          <cell r="J9">
            <v>2.35</v>
          </cell>
          <cell r="K9">
            <v>2.0299999999999998</v>
          </cell>
        </row>
        <row r="10">
          <cell r="B10" t="str">
            <v>A-26/6</v>
          </cell>
          <cell r="C10" t="str">
            <v>A-26/5</v>
          </cell>
          <cell r="E10">
            <v>5178.4669631617598</v>
          </cell>
          <cell r="F10">
            <v>4417.0430758126931</v>
          </cell>
          <cell r="G10">
            <v>5204.9255542290639</v>
          </cell>
          <cell r="H10">
            <v>4402.9029570461053</v>
          </cell>
          <cell r="I10">
            <v>30</v>
          </cell>
          <cell r="J10">
            <v>2.0299999999999998</v>
          </cell>
          <cell r="K10">
            <v>2.16</v>
          </cell>
        </row>
        <row r="11">
          <cell r="B11" t="str">
            <v>A-26/5</v>
          </cell>
          <cell r="C11" t="str">
            <v>A-26/4</v>
          </cell>
          <cell r="E11">
            <v>5204.9255542290639</v>
          </cell>
          <cell r="F11">
            <v>4402.9029570461053</v>
          </cell>
          <cell r="G11">
            <v>5231.4282095860399</v>
          </cell>
          <cell r="H11">
            <v>4389.1068372642967</v>
          </cell>
          <cell r="I11">
            <v>29.880000000000003</v>
          </cell>
          <cell r="J11">
            <v>2.16</v>
          </cell>
          <cell r="K11">
            <v>2.2200000000000002</v>
          </cell>
        </row>
        <row r="12">
          <cell r="B12" t="str">
            <v>A-26/4</v>
          </cell>
          <cell r="C12" t="str">
            <v>A-26/3</v>
          </cell>
          <cell r="E12">
            <v>5231.4282095860399</v>
          </cell>
          <cell r="F12">
            <v>4389.1068372642967</v>
          </cell>
          <cell r="G12">
            <v>5257.8464294997584</v>
          </cell>
          <cell r="H12">
            <v>4374.891435173945</v>
          </cell>
          <cell r="I12">
            <v>30</v>
          </cell>
          <cell r="J12">
            <v>2.2200000000000002</v>
          </cell>
          <cell r="K12">
            <v>2.0499999999999998</v>
          </cell>
        </row>
        <row r="13">
          <cell r="B13" t="str">
            <v>A-26/3</v>
          </cell>
          <cell r="C13" t="str">
            <v>A-26/2</v>
          </cell>
          <cell r="E13">
            <v>5257.8464294997584</v>
          </cell>
          <cell r="F13">
            <v>4374.891435173945</v>
          </cell>
          <cell r="G13">
            <v>5284.2646494134779</v>
          </cell>
          <cell r="H13">
            <v>4360.6760330835932</v>
          </cell>
          <cell r="I13">
            <v>30</v>
          </cell>
          <cell r="J13">
            <v>2.0499999999999998</v>
          </cell>
          <cell r="K13">
            <v>1.96</v>
          </cell>
        </row>
        <row r="14">
          <cell r="B14" t="str">
            <v>A-26/2</v>
          </cell>
          <cell r="C14" t="str">
            <v>A-26/1</v>
          </cell>
          <cell r="E14">
            <v>5284.2646494134779</v>
          </cell>
          <cell r="F14">
            <v>4360.6760330835932</v>
          </cell>
          <cell r="G14">
            <v>5310.6828693271964</v>
          </cell>
          <cell r="H14">
            <v>4346.4606309932415</v>
          </cell>
          <cell r="I14">
            <v>30</v>
          </cell>
          <cell r="J14">
            <v>1.96</v>
          </cell>
          <cell r="K14">
            <v>2.1</v>
          </cell>
        </row>
        <row r="15">
          <cell r="B15" t="str">
            <v>A-26/1</v>
          </cell>
          <cell r="C15" t="str">
            <v>A-26</v>
          </cell>
          <cell r="E15">
            <v>5310.6828693271964</v>
          </cell>
          <cell r="F15">
            <v>4346.4606309932415</v>
          </cell>
          <cell r="G15">
            <v>5337.1010892409158</v>
          </cell>
          <cell r="H15">
            <v>4332.2452289028897</v>
          </cell>
          <cell r="I15">
            <v>30</v>
          </cell>
          <cell r="J15">
            <v>2.1</v>
          </cell>
          <cell r="K15">
            <v>2.2200000000000002</v>
          </cell>
        </row>
        <row r="16">
          <cell r="B16" t="str">
            <v>A-26</v>
          </cell>
          <cell r="C16" t="str">
            <v>A-25</v>
          </cell>
          <cell r="D16" t="str">
            <v>J</v>
          </cell>
          <cell r="E16">
            <v>5337.1010892409158</v>
          </cell>
          <cell r="F16">
            <v>4332.2452289028897</v>
          </cell>
          <cell r="G16">
            <v>5316.4036197517189</v>
          </cell>
          <cell r="H16">
            <v>4302.5007350362748</v>
          </cell>
          <cell r="I16">
            <v>36.239999999999995</v>
          </cell>
          <cell r="J16">
            <v>2.2200000000000002</v>
          </cell>
          <cell r="K16">
            <v>2</v>
          </cell>
        </row>
        <row r="17">
          <cell r="B17" t="str">
            <v>A-25/5</v>
          </cell>
          <cell r="C17" t="str">
            <v>A-25/4</v>
          </cell>
          <cell r="D17" t="str">
            <v>H</v>
          </cell>
          <cell r="E17">
            <v>5179.741685144767</v>
          </cell>
          <cell r="F17">
            <v>4364.3353178317066</v>
          </cell>
          <cell r="G17">
            <v>5207.074072066157</v>
          </cell>
          <cell r="H17">
            <v>4351.9684012726202</v>
          </cell>
          <cell r="I17">
            <v>30</v>
          </cell>
          <cell r="J17">
            <v>1.88</v>
          </cell>
          <cell r="K17">
            <v>1.7</v>
          </cell>
        </row>
        <row r="18">
          <cell r="B18" t="str">
            <v>A-25/4</v>
          </cell>
          <cell r="C18" t="str">
            <v>A-25/3</v>
          </cell>
          <cell r="E18">
            <v>5207.074072066157</v>
          </cell>
          <cell r="F18">
            <v>4351.9684012726202</v>
          </cell>
          <cell r="G18">
            <v>5234.4064589875479</v>
          </cell>
          <cell r="H18">
            <v>4339.6014847135339</v>
          </cell>
          <cell r="I18">
            <v>30</v>
          </cell>
          <cell r="J18">
            <v>1.7</v>
          </cell>
          <cell r="K18">
            <v>1.77</v>
          </cell>
        </row>
        <row r="19">
          <cell r="B19" t="str">
            <v>A-25/3</v>
          </cell>
          <cell r="C19" t="str">
            <v>A-25/2</v>
          </cell>
          <cell r="E19">
            <v>5234.4064589875479</v>
          </cell>
          <cell r="F19">
            <v>4339.6014847135339</v>
          </cell>
          <cell r="G19">
            <v>5261.7388459089379</v>
          </cell>
          <cell r="H19">
            <v>4327.2345681544475</v>
          </cell>
          <cell r="I19">
            <v>30</v>
          </cell>
          <cell r="J19">
            <v>1.77</v>
          </cell>
          <cell r="K19">
            <v>2.12</v>
          </cell>
        </row>
        <row r="20">
          <cell r="B20" t="str">
            <v>A-25/2</v>
          </cell>
          <cell r="C20" t="str">
            <v>A-25/1</v>
          </cell>
          <cell r="E20">
            <v>5261.7388459089379</v>
          </cell>
          <cell r="F20">
            <v>4327.2345681544475</v>
          </cell>
          <cell r="G20">
            <v>5289.0712328303289</v>
          </cell>
          <cell r="H20">
            <v>4314.8676515953612</v>
          </cell>
          <cell r="I20">
            <v>30</v>
          </cell>
          <cell r="J20">
            <v>2.12</v>
          </cell>
          <cell r="K20">
            <v>2.04</v>
          </cell>
        </row>
        <row r="21">
          <cell r="B21" t="str">
            <v>A-25/1</v>
          </cell>
          <cell r="C21" t="str">
            <v>A-25</v>
          </cell>
          <cell r="E21">
            <v>5289.0712328303289</v>
          </cell>
          <cell r="F21">
            <v>4314.8676515953612</v>
          </cell>
          <cell r="G21">
            <v>5316.4036197517189</v>
          </cell>
          <cell r="H21">
            <v>4302.5007350362748</v>
          </cell>
          <cell r="I21">
            <v>30</v>
          </cell>
          <cell r="J21">
            <v>2.04</v>
          </cell>
          <cell r="K21">
            <v>2</v>
          </cell>
        </row>
        <row r="22">
          <cell r="B22" t="str">
            <v>A-25</v>
          </cell>
          <cell r="C22" t="str">
            <v>A-24</v>
          </cell>
          <cell r="D22" t="str">
            <v>J</v>
          </cell>
          <cell r="E22">
            <v>5316.4036197517189</v>
          </cell>
          <cell r="F22">
            <v>4302.5007350362748</v>
          </cell>
          <cell r="G22">
            <v>5292.510191533428</v>
          </cell>
          <cell r="H22">
            <v>4266.7501533909717</v>
          </cell>
          <cell r="I22">
            <v>43</v>
          </cell>
          <cell r="J22">
            <v>2</v>
          </cell>
          <cell r="K22">
            <v>1.91</v>
          </cell>
        </row>
        <row r="23">
          <cell r="B23" t="str">
            <v>A-24</v>
          </cell>
          <cell r="C23" t="str">
            <v>A-23</v>
          </cell>
          <cell r="E23">
            <v>5292.510191533428</v>
          </cell>
          <cell r="F23">
            <v>4266.7501533909717</v>
          </cell>
          <cell r="G23">
            <v>5264.7471952745964</v>
          </cell>
          <cell r="H23">
            <v>4278.1174766788927</v>
          </cell>
          <cell r="I23">
            <v>30</v>
          </cell>
          <cell r="J23">
            <v>1.91</v>
          </cell>
          <cell r="K23">
            <v>2.09</v>
          </cell>
        </row>
        <row r="24">
          <cell r="B24" t="str">
            <v>A-23</v>
          </cell>
          <cell r="C24" t="str">
            <v>A-22</v>
          </cell>
          <cell r="E24">
            <v>5264.7471952745964</v>
          </cell>
          <cell r="F24">
            <v>4278.1174766788927</v>
          </cell>
          <cell r="G24">
            <v>5237.0832686504018</v>
          </cell>
          <cell r="H24">
            <v>4289.7238182097608</v>
          </cell>
          <cell r="I24">
            <v>30</v>
          </cell>
          <cell r="J24">
            <v>2.09</v>
          </cell>
          <cell r="K24">
            <v>2.21</v>
          </cell>
        </row>
        <row r="25">
          <cell r="B25" t="str">
            <v>A-22</v>
          </cell>
          <cell r="C25" t="str">
            <v>A-21</v>
          </cell>
          <cell r="E25">
            <v>5237.0832686504018</v>
          </cell>
          <cell r="F25">
            <v>4289.7238182097608</v>
          </cell>
          <cell r="G25">
            <v>5209.3331104496319</v>
          </cell>
          <cell r="H25">
            <v>4301.1224461900156</v>
          </cell>
          <cell r="I25">
            <v>30</v>
          </cell>
          <cell r="J25">
            <v>2.21</v>
          </cell>
          <cell r="K25">
            <v>2.5099999999999998</v>
          </cell>
        </row>
        <row r="26">
          <cell r="B26" t="str">
            <v>A-21</v>
          </cell>
          <cell r="C26" t="str">
            <v>A-20</v>
          </cell>
          <cell r="E26">
            <v>5209.3331104496319</v>
          </cell>
          <cell r="F26">
            <v>4301.1224461900156</v>
          </cell>
          <cell r="G26">
            <v>5184.6223829189184</v>
          </cell>
          <cell r="H26">
            <v>4311.2726005857548</v>
          </cell>
          <cell r="I26">
            <v>26.720000000000002</v>
          </cell>
          <cell r="J26">
            <v>2.5099999999999998</v>
          </cell>
          <cell r="K26">
            <v>2.09</v>
          </cell>
        </row>
        <row r="27">
          <cell r="B27" t="str">
            <v>A-20</v>
          </cell>
          <cell r="C27" t="str">
            <v>A-19</v>
          </cell>
          <cell r="E27">
            <v>5184.6223829189184</v>
          </cell>
          <cell r="F27">
            <v>4311.2726005857548</v>
          </cell>
          <cell r="G27">
            <v>5162.8909818594539</v>
          </cell>
          <cell r="H27">
            <v>4319.9836194984837</v>
          </cell>
          <cell r="I27">
            <v>23.42</v>
          </cell>
          <cell r="J27">
            <v>2.09</v>
          </cell>
          <cell r="K27">
            <v>1.98</v>
          </cell>
        </row>
        <row r="28">
          <cell r="B28" t="str">
            <v>A-19/2</v>
          </cell>
          <cell r="C28" t="str">
            <v>A-19/1</v>
          </cell>
          <cell r="D28" t="str">
            <v>H</v>
          </cell>
          <cell r="E28">
            <v>5107.3906654579132</v>
          </cell>
          <cell r="F28">
            <v>4342.7808754589923</v>
          </cell>
          <cell r="G28">
            <v>5135.140823658684</v>
          </cell>
          <cell r="H28">
            <v>4331.3822474787376</v>
          </cell>
          <cell r="I28">
            <v>30</v>
          </cell>
          <cell r="J28">
            <v>2.13</v>
          </cell>
          <cell r="K28">
            <v>2.15</v>
          </cell>
        </row>
        <row r="29">
          <cell r="B29" t="str">
            <v>A-19/1</v>
          </cell>
          <cell r="C29" t="str">
            <v>A-19</v>
          </cell>
          <cell r="E29">
            <v>5135.140823658684</v>
          </cell>
          <cell r="F29">
            <v>4331.3822474787376</v>
          </cell>
          <cell r="G29">
            <v>5162.8909818594539</v>
          </cell>
          <cell r="H29">
            <v>4319.9836194984837</v>
          </cell>
          <cell r="I29">
            <v>30</v>
          </cell>
          <cell r="J29">
            <v>2.15</v>
          </cell>
          <cell r="K29">
            <v>1.98</v>
          </cell>
        </row>
        <row r="30">
          <cell r="B30" t="str">
            <v>A-19</v>
          </cell>
          <cell r="C30" t="str">
            <v>A-18</v>
          </cell>
          <cell r="D30" t="str">
            <v>J</v>
          </cell>
          <cell r="E30">
            <v>5162.8909818594539</v>
          </cell>
          <cell r="F30">
            <v>4319.9836194984837</v>
          </cell>
          <cell r="G30">
            <v>5160.1538013786994</v>
          </cell>
          <cell r="H30">
            <v>4296.1402169934763</v>
          </cell>
          <cell r="I30">
            <v>24</v>
          </cell>
          <cell r="J30">
            <v>1.98</v>
          </cell>
          <cell r="K30">
            <v>2.17</v>
          </cell>
        </row>
        <row r="31">
          <cell r="B31" t="str">
            <v>A-18</v>
          </cell>
          <cell r="C31" t="str">
            <v>A-17</v>
          </cell>
          <cell r="E31">
            <v>5160.1538013786994</v>
          </cell>
          <cell r="F31">
            <v>4296.1402169934763</v>
          </cell>
          <cell r="G31">
            <v>5157.5306700846422</v>
          </cell>
          <cell r="H31">
            <v>4273.2902895928446</v>
          </cell>
          <cell r="I31">
            <v>23</v>
          </cell>
          <cell r="J31">
            <v>2.17</v>
          </cell>
          <cell r="K31">
            <v>2.17</v>
          </cell>
        </row>
        <row r="32">
          <cell r="B32" t="str">
            <v>A-17/3</v>
          </cell>
          <cell r="C32" t="str">
            <v>A-17/2</v>
          </cell>
          <cell r="D32" t="str">
            <v>H</v>
          </cell>
          <cell r="E32">
            <v>5241.9543307435424</v>
          </cell>
          <cell r="F32">
            <v>4242.103024227782</v>
          </cell>
          <cell r="G32">
            <v>5213.813110523909</v>
          </cell>
          <cell r="H32">
            <v>4252.4987793494693</v>
          </cell>
          <cell r="I32">
            <v>30</v>
          </cell>
          <cell r="J32">
            <v>2.36</v>
          </cell>
          <cell r="K32">
            <v>2.4</v>
          </cell>
        </row>
        <row r="33">
          <cell r="B33" t="str">
            <v>A-17/2</v>
          </cell>
          <cell r="C33" t="str">
            <v>A-17/1</v>
          </cell>
          <cell r="E33">
            <v>5213.813110523909</v>
          </cell>
          <cell r="F33">
            <v>4252.4987793494693</v>
          </cell>
          <cell r="G33">
            <v>5185.6718903042756</v>
          </cell>
          <cell r="H33">
            <v>4262.8945344711574</v>
          </cell>
          <cell r="I33">
            <v>30</v>
          </cell>
          <cell r="J33">
            <v>2.4</v>
          </cell>
          <cell r="K33">
            <v>2.4300000000000002</v>
          </cell>
        </row>
        <row r="34">
          <cell r="B34" t="str">
            <v>A-17/1</v>
          </cell>
          <cell r="C34" t="str">
            <v>A-17</v>
          </cell>
          <cell r="E34">
            <v>5185.6718903042756</v>
          </cell>
          <cell r="F34">
            <v>4262.8945344711574</v>
          </cell>
          <cell r="G34">
            <v>5157.5306700846422</v>
          </cell>
          <cell r="H34">
            <v>4273.2902895928446</v>
          </cell>
          <cell r="I34">
            <v>30</v>
          </cell>
          <cell r="J34">
            <v>2.4300000000000002</v>
          </cell>
          <cell r="K34">
            <v>2.17</v>
          </cell>
        </row>
        <row r="35">
          <cell r="B35" t="str">
            <v>A-17</v>
          </cell>
          <cell r="C35" t="str">
            <v>A-16</v>
          </cell>
          <cell r="D35" t="str">
            <v>J</v>
          </cell>
          <cell r="E35">
            <v>5157.5306700846422</v>
          </cell>
          <cell r="F35">
            <v>4273.2902895928446</v>
          </cell>
          <cell r="G35">
            <v>5155.2496863506803</v>
          </cell>
          <cell r="H35">
            <v>4253.4207875053389</v>
          </cell>
          <cell r="I35">
            <v>20.010000000000002</v>
          </cell>
          <cell r="J35">
            <v>2.17</v>
          </cell>
          <cell r="K35">
            <v>2.62</v>
          </cell>
        </row>
        <row r="36">
          <cell r="B36" t="str">
            <v>A-16/2</v>
          </cell>
          <cell r="C36" t="str">
            <v>A-16/1</v>
          </cell>
          <cell r="D36" t="str">
            <v>H</v>
          </cell>
          <cell r="E36">
            <v>5098.6923459345826</v>
          </cell>
          <cell r="F36">
            <v>4273.4524435791054</v>
          </cell>
          <cell r="G36">
            <v>5126.9710161426319</v>
          </cell>
          <cell r="H36">
            <v>4263.4366155422231</v>
          </cell>
          <cell r="I36">
            <v>30.01</v>
          </cell>
          <cell r="J36">
            <v>2.2200000000000002</v>
          </cell>
          <cell r="K36">
            <v>2.38</v>
          </cell>
        </row>
        <row r="37">
          <cell r="B37" t="str">
            <v>A-16/1</v>
          </cell>
          <cell r="C37" t="str">
            <v>A-16</v>
          </cell>
          <cell r="E37">
            <v>5126.9710161426319</v>
          </cell>
          <cell r="F37">
            <v>4263.4366155422231</v>
          </cell>
          <cell r="G37">
            <v>5155.2496863506803</v>
          </cell>
          <cell r="H37">
            <v>4253.4207875053389</v>
          </cell>
          <cell r="I37">
            <v>30</v>
          </cell>
          <cell r="J37">
            <v>2.38</v>
          </cell>
          <cell r="K37">
            <v>2.62</v>
          </cell>
        </row>
        <row r="38">
          <cell r="B38" t="str">
            <v>A-16</v>
          </cell>
          <cell r="C38" t="str">
            <v>A-15</v>
          </cell>
          <cell r="D38" t="str">
            <v>J</v>
          </cell>
          <cell r="E38">
            <v>5155.2496863506803</v>
          </cell>
          <cell r="F38">
            <v>4253.4207875053389</v>
          </cell>
          <cell r="G38">
            <v>5152.2666353485947</v>
          </cell>
          <cell r="H38">
            <v>4227.4356227579747</v>
          </cell>
          <cell r="I38">
            <v>26.16</v>
          </cell>
          <cell r="J38">
            <v>2.62</v>
          </cell>
          <cell r="K38">
            <v>2.0499999999999998</v>
          </cell>
        </row>
        <row r="39">
          <cell r="B39" t="str">
            <v>A-15/2</v>
          </cell>
          <cell r="C39" t="str">
            <v>A-15/1</v>
          </cell>
          <cell r="D39" t="str">
            <v>H</v>
          </cell>
          <cell r="E39">
            <v>5207.4776733294311</v>
          </cell>
          <cell r="F39">
            <v>4209.7661982946456</v>
          </cell>
          <cell r="G39">
            <v>5180.8326484445824</v>
          </cell>
          <cell r="H39">
            <v>4218.3710021207526</v>
          </cell>
          <cell r="I39">
            <v>28</v>
          </cell>
          <cell r="J39">
            <v>2.52</v>
          </cell>
          <cell r="K39">
            <v>2.84</v>
          </cell>
        </row>
        <row r="40">
          <cell r="B40" t="str">
            <v>A-15/1</v>
          </cell>
          <cell r="C40" t="str">
            <v>A-15</v>
          </cell>
          <cell r="E40">
            <v>5180.8326484445824</v>
          </cell>
          <cell r="F40">
            <v>4218.3710021207526</v>
          </cell>
          <cell r="G40">
            <v>5152.2666353485947</v>
          </cell>
          <cell r="H40">
            <v>4227.4356227579747</v>
          </cell>
          <cell r="I40">
            <v>29.970000000000002</v>
          </cell>
          <cell r="J40">
            <v>2.84</v>
          </cell>
          <cell r="K40">
            <v>2.0499999999999998</v>
          </cell>
        </row>
        <row r="41">
          <cell r="B41" t="str">
            <v>A-15</v>
          </cell>
          <cell r="C41" t="str">
            <v>A-14</v>
          </cell>
          <cell r="D41" t="str">
            <v>J</v>
          </cell>
          <cell r="E41">
            <v>5152.2666353485947</v>
          </cell>
          <cell r="F41">
            <v>4227.4356227579747</v>
          </cell>
          <cell r="G41">
            <v>5148.8451597476524</v>
          </cell>
          <cell r="H41">
            <v>4197.6313696267162</v>
          </cell>
          <cell r="I41">
            <v>30</v>
          </cell>
          <cell r="J41">
            <v>2.0499999999999998</v>
          </cell>
          <cell r="K41">
            <v>2.0699999999999998</v>
          </cell>
        </row>
        <row r="42">
          <cell r="B42" t="str">
            <v>A-14</v>
          </cell>
          <cell r="C42" t="str">
            <v>A-13</v>
          </cell>
          <cell r="E42">
            <v>5148.8451597476524</v>
          </cell>
          <cell r="F42">
            <v>4197.6313696267162</v>
          </cell>
          <cell r="G42">
            <v>5144.9852595478496</v>
          </cell>
          <cell r="H42">
            <v>4164.0080281115597</v>
          </cell>
          <cell r="I42">
            <v>33.85</v>
          </cell>
          <cell r="J42">
            <v>2.0699999999999998</v>
          </cell>
          <cell r="K42">
            <v>2.63</v>
          </cell>
        </row>
        <row r="43">
          <cell r="B43" t="str">
            <v>A-13</v>
          </cell>
          <cell r="C43" t="str">
            <v>A-12</v>
          </cell>
          <cell r="E43">
            <v>5144.9852595478496</v>
          </cell>
          <cell r="F43">
            <v>4164.0080281115597</v>
          </cell>
          <cell r="G43">
            <v>5120.8543679474715</v>
          </cell>
          <cell r="H43">
            <v>4146.1838851989032</v>
          </cell>
          <cell r="I43">
            <v>30.01</v>
          </cell>
          <cell r="J43">
            <v>2.63</v>
          </cell>
          <cell r="K43">
            <v>2.39</v>
          </cell>
        </row>
        <row r="44">
          <cell r="B44" t="str">
            <v>A-12</v>
          </cell>
          <cell r="C44" t="str">
            <v>A-11</v>
          </cell>
          <cell r="E44">
            <v>5120.8543679474715</v>
          </cell>
          <cell r="F44">
            <v>4146.1838851989032</v>
          </cell>
          <cell r="G44">
            <v>5096.7234763470942</v>
          </cell>
          <cell r="H44">
            <v>4128.3597422862467</v>
          </cell>
          <cell r="I44">
            <v>30.01</v>
          </cell>
          <cell r="J44">
            <v>2.39</v>
          </cell>
          <cell r="K44">
            <v>2.36</v>
          </cell>
        </row>
        <row r="45">
          <cell r="B45" t="str">
            <v>A-11</v>
          </cell>
          <cell r="C45" t="str">
            <v>A-10</v>
          </cell>
          <cell r="E45">
            <v>5096.7234763470942</v>
          </cell>
          <cell r="F45">
            <v>4128.3597422862467</v>
          </cell>
          <cell r="G45">
            <v>5072.5925847467161</v>
          </cell>
          <cell r="H45">
            <v>4110.5355993735893</v>
          </cell>
          <cell r="I45">
            <v>30</v>
          </cell>
          <cell r="J45">
            <v>2.36</v>
          </cell>
          <cell r="K45">
            <v>3.32</v>
          </cell>
        </row>
        <row r="46">
          <cell r="B46" t="str">
            <v>A-10</v>
          </cell>
          <cell r="C46" t="str">
            <v>A-9</v>
          </cell>
          <cell r="E46">
            <v>5072.5925847467161</v>
          </cell>
          <cell r="F46">
            <v>4110.5355993735893</v>
          </cell>
          <cell r="G46">
            <v>5048.4616931463379</v>
          </cell>
          <cell r="H46">
            <v>4092.7114564609328</v>
          </cell>
          <cell r="I46">
            <v>30</v>
          </cell>
          <cell r="J46">
            <v>3.32</v>
          </cell>
          <cell r="K46">
            <v>2.4</v>
          </cell>
        </row>
        <row r="47">
          <cell r="B47" t="str">
            <v>A-9</v>
          </cell>
          <cell r="C47" t="str">
            <v>A-8</v>
          </cell>
          <cell r="E47">
            <v>5048.4616931463379</v>
          </cell>
          <cell r="F47">
            <v>4092.7114564609328</v>
          </cell>
          <cell r="G47">
            <v>5037.3752239835358</v>
          </cell>
          <cell r="H47">
            <v>4084.1041344052123</v>
          </cell>
          <cell r="I47">
            <v>14.04</v>
          </cell>
          <cell r="J47">
            <v>2.4</v>
          </cell>
          <cell r="K47">
            <v>2.4</v>
          </cell>
        </row>
        <row r="48">
          <cell r="B48" t="str">
            <v>A-8</v>
          </cell>
          <cell r="C48" t="str">
            <v>A-7</v>
          </cell>
          <cell r="E48">
            <v>5037.3752239835358</v>
          </cell>
          <cell r="F48">
            <v>4084.1041344052123</v>
          </cell>
          <cell r="G48">
            <v>5073.7728297090925</v>
          </cell>
          <cell r="H48">
            <v>4065.824766211716</v>
          </cell>
          <cell r="I48">
            <v>40.729999999999997</v>
          </cell>
          <cell r="J48">
            <v>2.4</v>
          </cell>
          <cell r="K48">
            <v>2.09</v>
          </cell>
        </row>
        <row r="49">
          <cell r="B49" t="str">
            <v>A-7</v>
          </cell>
          <cell r="C49" t="str">
            <v>A-6</v>
          </cell>
          <cell r="E49">
            <v>5073.7728297090925</v>
          </cell>
          <cell r="F49">
            <v>4065.824766211716</v>
          </cell>
          <cell r="G49">
            <v>5084.3379214388633</v>
          </cell>
          <cell r="H49">
            <v>4041.4742317008267</v>
          </cell>
          <cell r="I49">
            <v>26.55</v>
          </cell>
          <cell r="J49">
            <v>2.09</v>
          </cell>
          <cell r="K49">
            <v>2.4300000000000002</v>
          </cell>
        </row>
        <row r="50">
          <cell r="B50" t="str">
            <v>A-6</v>
          </cell>
          <cell r="C50" t="str">
            <v>A-5</v>
          </cell>
          <cell r="E50">
            <v>5084.3379214388633</v>
          </cell>
          <cell r="F50">
            <v>4041.4742317008267</v>
          </cell>
          <cell r="G50">
            <v>5094.9030131686341</v>
          </cell>
          <cell r="H50">
            <v>4017.123697189938</v>
          </cell>
          <cell r="I50">
            <v>26.55</v>
          </cell>
          <cell r="J50">
            <v>2.4300000000000002</v>
          </cell>
          <cell r="K50">
            <v>3</v>
          </cell>
        </row>
        <row r="51">
          <cell r="B51" t="str">
            <v>A-5</v>
          </cell>
          <cell r="C51" t="str">
            <v>A-4</v>
          </cell>
          <cell r="E51">
            <v>5094.9030131686341</v>
          </cell>
          <cell r="F51">
            <v>4017.123697189938</v>
          </cell>
          <cell r="G51">
            <v>5109.41</v>
          </cell>
          <cell r="H51">
            <v>3983.1809999999996</v>
          </cell>
          <cell r="I51">
            <v>36.919999999999995</v>
          </cell>
          <cell r="J51">
            <v>3</v>
          </cell>
          <cell r="K51">
            <v>4.04</v>
          </cell>
        </row>
        <row r="52">
          <cell r="B52" t="str">
            <v>A-4/7</v>
          </cell>
          <cell r="C52" t="str">
            <v>A-4/6</v>
          </cell>
          <cell r="D52" t="str">
            <v>H</v>
          </cell>
          <cell r="E52">
            <v>4921.0813114019556</v>
          </cell>
          <cell r="F52">
            <v>3890.2709424037853</v>
          </cell>
          <cell r="G52">
            <v>4947.9907924063527</v>
          </cell>
          <cell r="H52">
            <v>3903.5329117927549</v>
          </cell>
          <cell r="I52">
            <v>30</v>
          </cell>
          <cell r="J52">
            <v>9.58</v>
          </cell>
          <cell r="K52">
            <v>8.8800000000000008</v>
          </cell>
        </row>
        <row r="53">
          <cell r="B53" t="str">
            <v>A-4/6</v>
          </cell>
          <cell r="C53" t="str">
            <v>A-4/5</v>
          </cell>
          <cell r="E53">
            <v>4947.9907924063527</v>
          </cell>
          <cell r="F53">
            <v>3903.5329117927549</v>
          </cell>
          <cell r="G53">
            <v>4974.9002734107507</v>
          </cell>
          <cell r="H53">
            <v>3916.7948811817246</v>
          </cell>
          <cell r="I53">
            <v>30</v>
          </cell>
          <cell r="J53">
            <v>8.8800000000000008</v>
          </cell>
          <cell r="K53">
            <v>8.19</v>
          </cell>
        </row>
        <row r="54">
          <cell r="B54" t="str">
            <v>A-4/5</v>
          </cell>
          <cell r="C54" t="str">
            <v>A-4/4</v>
          </cell>
          <cell r="E54">
            <v>4974.9002734107507</v>
          </cell>
          <cell r="F54">
            <v>3916.7948811817246</v>
          </cell>
          <cell r="G54">
            <v>5001.8097544151478</v>
          </cell>
          <cell r="H54">
            <v>3930.0568505706942</v>
          </cell>
          <cell r="I54">
            <v>30.01</v>
          </cell>
          <cell r="J54">
            <v>8.19</v>
          </cell>
          <cell r="K54">
            <v>7.42</v>
          </cell>
        </row>
        <row r="55">
          <cell r="B55" t="str">
            <v>A-4/4</v>
          </cell>
          <cell r="C55" t="str">
            <v>A-4/3</v>
          </cell>
          <cell r="E55">
            <v>5001.8097544151478</v>
          </cell>
          <cell r="F55">
            <v>3930.0568505706942</v>
          </cell>
          <cell r="G55">
            <v>5028.7192354195458</v>
          </cell>
          <cell r="H55">
            <v>3943.3188199596643</v>
          </cell>
          <cell r="I55">
            <v>30.01</v>
          </cell>
          <cell r="J55">
            <v>7.42</v>
          </cell>
          <cell r="K55">
            <v>6.67</v>
          </cell>
        </row>
        <row r="56">
          <cell r="B56" t="str">
            <v>A-4/3</v>
          </cell>
          <cell r="C56" t="str">
            <v>A-4/2</v>
          </cell>
          <cell r="E56">
            <v>5028.7192354195458</v>
          </cell>
          <cell r="F56">
            <v>3943.3188199596643</v>
          </cell>
          <cell r="G56">
            <v>5055.6287164239429</v>
          </cell>
          <cell r="H56">
            <v>3956.580789348634</v>
          </cell>
          <cell r="I56">
            <v>30</v>
          </cell>
          <cell r="J56">
            <v>6.67</v>
          </cell>
          <cell r="K56">
            <v>6.08</v>
          </cell>
        </row>
        <row r="57">
          <cell r="B57" t="str">
            <v>A-4/2</v>
          </cell>
          <cell r="C57" t="str">
            <v>A-4/1</v>
          </cell>
          <cell r="E57">
            <v>5055.6287164239429</v>
          </cell>
          <cell r="F57">
            <v>3956.580789348634</v>
          </cell>
          <cell r="G57">
            <v>5082.5086577646452</v>
          </cell>
          <cell r="H57">
            <v>3969.9025292320121</v>
          </cell>
          <cell r="I57">
            <v>30.01</v>
          </cell>
          <cell r="J57">
            <v>6.08</v>
          </cell>
          <cell r="K57">
            <v>5.33</v>
          </cell>
        </row>
        <row r="58">
          <cell r="B58" t="str">
            <v>A-4/1</v>
          </cell>
          <cell r="C58" t="str">
            <v>A-4</v>
          </cell>
          <cell r="E58">
            <v>5082.5086577646452</v>
          </cell>
          <cell r="F58">
            <v>3969.9025292320121</v>
          </cell>
          <cell r="G58">
            <v>5109.41</v>
          </cell>
          <cell r="H58">
            <v>3983.1809999999996</v>
          </cell>
          <cell r="I58">
            <v>30</v>
          </cell>
          <cell r="J58">
            <v>5.33</v>
          </cell>
          <cell r="K58">
            <v>4.04</v>
          </cell>
        </row>
        <row r="59">
          <cell r="B59" t="str">
            <v>A-4</v>
          </cell>
          <cell r="C59" t="str">
            <v>A-3</v>
          </cell>
          <cell r="D59" t="str">
            <v>J</v>
          </cell>
          <cell r="E59">
            <v>5109.41</v>
          </cell>
          <cell r="F59">
            <v>3983.1809999999996</v>
          </cell>
          <cell r="G59">
            <v>5137.1612669124115</v>
          </cell>
          <cell r="H59">
            <v>3994.5769284288758</v>
          </cell>
          <cell r="I59">
            <v>30</v>
          </cell>
          <cell r="J59">
            <v>4.04</v>
          </cell>
          <cell r="K59">
            <v>3.76</v>
          </cell>
        </row>
        <row r="60">
          <cell r="B60" t="str">
            <v>A-3</v>
          </cell>
          <cell r="C60" t="str">
            <v>A-2</v>
          </cell>
          <cell r="E60">
            <v>5137.1612669124115</v>
          </cell>
          <cell r="F60">
            <v>3994.5769284288758</v>
          </cell>
          <cell r="G60">
            <v>5166.1699152782758</v>
          </cell>
          <cell r="H60">
            <v>4006.4454405779888</v>
          </cell>
          <cell r="I60">
            <v>31.35</v>
          </cell>
          <cell r="J60">
            <v>3.76</v>
          </cell>
          <cell r="K60">
            <v>2.95</v>
          </cell>
        </row>
        <row r="61">
          <cell r="B61" t="str">
            <v>A-67</v>
          </cell>
          <cell r="C61" t="str">
            <v>A-66</v>
          </cell>
          <cell r="D61" t="str">
            <v>H</v>
          </cell>
          <cell r="E61">
            <v>5274.0770134203503</v>
          </cell>
          <cell r="F61">
            <v>3585.1900228323238</v>
          </cell>
          <cell r="G61">
            <v>5274.9723965491376</v>
          </cell>
          <cell r="H61">
            <v>3615.1766580062258</v>
          </cell>
          <cell r="I61">
            <v>30</v>
          </cell>
          <cell r="J61">
            <v>1.95</v>
          </cell>
          <cell r="K61">
            <v>2.9</v>
          </cell>
        </row>
        <row r="62">
          <cell r="B62" t="str">
            <v>A-66</v>
          </cell>
          <cell r="C62" t="str">
            <v>A-66</v>
          </cell>
          <cell r="E62">
            <v>5274.9723965491376</v>
          </cell>
          <cell r="F62">
            <v>3615.1766580062258</v>
          </cell>
          <cell r="G62">
            <v>5274.9723965491376</v>
          </cell>
          <cell r="H62">
            <v>3615.1766580062258</v>
          </cell>
          <cell r="I62">
            <v>0</v>
          </cell>
          <cell r="J62">
            <v>2.9</v>
          </cell>
          <cell r="K62">
            <v>2.9</v>
          </cell>
        </row>
        <row r="63">
          <cell r="B63" t="str">
            <v>A-66</v>
          </cell>
          <cell r="C63" t="str">
            <v>A-65</v>
          </cell>
          <cell r="E63">
            <v>5274.9723965491376</v>
          </cell>
          <cell r="F63">
            <v>3615.1766580062258</v>
          </cell>
          <cell r="G63">
            <v>5275.8677796779257</v>
          </cell>
          <cell r="H63">
            <v>3645.1632931801273</v>
          </cell>
          <cell r="I63">
            <v>30</v>
          </cell>
          <cell r="J63">
            <v>2.9</v>
          </cell>
          <cell r="K63">
            <v>2.35</v>
          </cell>
        </row>
        <row r="64">
          <cell r="B64" t="str">
            <v>A-65</v>
          </cell>
          <cell r="C64" t="str">
            <v>A-64</v>
          </cell>
          <cell r="E64">
            <v>5275.8677796779257</v>
          </cell>
          <cell r="F64">
            <v>3645.1632931801273</v>
          </cell>
          <cell r="G64">
            <v>5276.7631628067129</v>
          </cell>
          <cell r="H64">
            <v>3675.1499283540293</v>
          </cell>
          <cell r="I64">
            <v>30</v>
          </cell>
          <cell r="J64">
            <v>2.35</v>
          </cell>
          <cell r="K64">
            <v>2.54</v>
          </cell>
        </row>
        <row r="65">
          <cell r="B65" t="str">
            <v>A-64</v>
          </cell>
          <cell r="C65" t="str">
            <v>A-63</v>
          </cell>
          <cell r="E65">
            <v>5276.7631628067129</v>
          </cell>
          <cell r="F65">
            <v>3675.1499283540293</v>
          </cell>
          <cell r="G65">
            <v>5277.6585459355001</v>
          </cell>
          <cell r="H65">
            <v>3705.1365635279312</v>
          </cell>
          <cell r="I65">
            <v>30.01</v>
          </cell>
          <cell r="J65">
            <v>2.54</v>
          </cell>
          <cell r="K65">
            <v>2.46</v>
          </cell>
        </row>
        <row r="66">
          <cell r="B66" t="str">
            <v>A-63</v>
          </cell>
          <cell r="C66" t="str">
            <v>A-62</v>
          </cell>
          <cell r="E66">
            <v>5277.6585459355001</v>
          </cell>
          <cell r="F66">
            <v>3705.1365635279312</v>
          </cell>
          <cell r="G66">
            <v>5278.5539290642873</v>
          </cell>
          <cell r="H66">
            <v>3735.1231987018327</v>
          </cell>
          <cell r="I66">
            <v>30</v>
          </cell>
          <cell r="J66">
            <v>2.46</v>
          </cell>
          <cell r="K66">
            <v>1.88</v>
          </cell>
        </row>
        <row r="67">
          <cell r="B67" t="str">
            <v>A-62</v>
          </cell>
          <cell r="C67" t="str">
            <v>A-61</v>
          </cell>
          <cell r="E67">
            <v>5278.5539290642873</v>
          </cell>
          <cell r="F67">
            <v>3735.1231987018327</v>
          </cell>
          <cell r="G67">
            <v>5279.4493121930755</v>
          </cell>
          <cell r="H67">
            <v>3765.1098338757347</v>
          </cell>
          <cell r="I67">
            <v>30</v>
          </cell>
          <cell r="J67">
            <v>1.88</v>
          </cell>
          <cell r="K67">
            <v>2.78</v>
          </cell>
        </row>
        <row r="68">
          <cell r="B68" t="str">
            <v>A-61</v>
          </cell>
          <cell r="C68" t="str">
            <v>A-60</v>
          </cell>
          <cell r="E68">
            <v>5279.4493121930755</v>
          </cell>
          <cell r="F68">
            <v>3765.1098338757347</v>
          </cell>
          <cell r="G68">
            <v>5280.3446953218627</v>
          </cell>
          <cell r="H68">
            <v>3795.0964690496362</v>
          </cell>
          <cell r="I68">
            <v>30.01</v>
          </cell>
          <cell r="J68">
            <v>2.78</v>
          </cell>
          <cell r="K68">
            <v>2</v>
          </cell>
        </row>
        <row r="69">
          <cell r="B69" t="str">
            <v>A-60</v>
          </cell>
          <cell r="C69" t="str">
            <v>A-59</v>
          </cell>
          <cell r="E69">
            <v>5280.3446953218627</v>
          </cell>
          <cell r="F69">
            <v>3795.0964690496362</v>
          </cell>
          <cell r="G69">
            <v>5281.2400784506499</v>
          </cell>
          <cell r="H69">
            <v>3825.0831042235382</v>
          </cell>
          <cell r="I69">
            <v>30</v>
          </cell>
          <cell r="J69">
            <v>2</v>
          </cell>
          <cell r="K69">
            <v>2.06</v>
          </cell>
        </row>
        <row r="70">
          <cell r="B70" t="str">
            <v>A-59/3</v>
          </cell>
          <cell r="C70" t="str">
            <v>A-59/2</v>
          </cell>
          <cell r="D70" t="str">
            <v>H</v>
          </cell>
          <cell r="E70">
            <v>5370.8019887297278</v>
          </cell>
          <cell r="F70">
            <v>3816.2138186174502</v>
          </cell>
          <cell r="G70">
            <v>5340.9480186367018</v>
          </cell>
          <cell r="H70">
            <v>3819.1702471528129</v>
          </cell>
          <cell r="I70">
            <v>30</v>
          </cell>
          <cell r="J70">
            <v>2.08</v>
          </cell>
          <cell r="K70">
            <v>2.15</v>
          </cell>
        </row>
        <row r="71">
          <cell r="B71" t="str">
            <v>A-59/2</v>
          </cell>
          <cell r="C71" t="str">
            <v>A-59/1</v>
          </cell>
          <cell r="E71">
            <v>5340.9480186367018</v>
          </cell>
          <cell r="F71">
            <v>3819.1702471528129</v>
          </cell>
          <cell r="G71">
            <v>5311.0940485436759</v>
          </cell>
          <cell r="H71">
            <v>3822.1266756881755</v>
          </cell>
          <cell r="I71">
            <v>30</v>
          </cell>
          <cell r="J71">
            <v>2.15</v>
          </cell>
          <cell r="K71">
            <v>2.1</v>
          </cell>
        </row>
        <row r="72">
          <cell r="B72" t="str">
            <v>A-59/1</v>
          </cell>
          <cell r="C72" t="str">
            <v>A-59</v>
          </cell>
          <cell r="E72">
            <v>5311.0940485436759</v>
          </cell>
          <cell r="F72">
            <v>3822.1266756881755</v>
          </cell>
          <cell r="G72">
            <v>5281.2400784506499</v>
          </cell>
          <cell r="H72">
            <v>3825.0831042235382</v>
          </cell>
          <cell r="I72">
            <v>30</v>
          </cell>
          <cell r="J72">
            <v>2.1</v>
          </cell>
          <cell r="K72">
            <v>2.06</v>
          </cell>
        </row>
        <row r="73">
          <cell r="B73" t="str">
            <v>A-59</v>
          </cell>
          <cell r="C73" t="str">
            <v>A-58</v>
          </cell>
          <cell r="D73" t="str">
            <v>J</v>
          </cell>
          <cell r="E73">
            <v>5281.2400784506499</v>
          </cell>
          <cell r="F73">
            <v>3825.0831042235382</v>
          </cell>
          <cell r="G73">
            <v>5281.9379006719264</v>
          </cell>
          <cell r="H73">
            <v>3848.4533685192418</v>
          </cell>
          <cell r="I73">
            <v>23.39</v>
          </cell>
          <cell r="J73">
            <v>2.06</v>
          </cell>
          <cell r="K73">
            <v>1.86</v>
          </cell>
        </row>
        <row r="74">
          <cell r="B74" t="str">
            <v>A-58</v>
          </cell>
          <cell r="C74" t="str">
            <v>A-57</v>
          </cell>
          <cell r="E74">
            <v>5281.9379006719264</v>
          </cell>
          <cell r="F74">
            <v>3848.4533685192418</v>
          </cell>
          <cell r="G74">
            <v>5282.5533070395377</v>
          </cell>
          <cell r="H74">
            <v>3869.0635024785943</v>
          </cell>
          <cell r="I74">
            <v>20.62</v>
          </cell>
          <cell r="J74">
            <v>1.86</v>
          </cell>
          <cell r="K74">
            <v>1.95</v>
          </cell>
        </row>
        <row r="75">
          <cell r="B75" t="str">
            <v>A-57/3</v>
          </cell>
          <cell r="C75" t="str">
            <v>A-57/2</v>
          </cell>
          <cell r="D75" t="str">
            <v>H</v>
          </cell>
          <cell r="E75">
            <v>5372.0315632572574</v>
          </cell>
          <cell r="F75">
            <v>3859.3866401650102</v>
          </cell>
          <cell r="G75">
            <v>5342.2054778513511</v>
          </cell>
          <cell r="H75">
            <v>3862.6122609362051</v>
          </cell>
          <cell r="I75">
            <v>30.01</v>
          </cell>
          <cell r="J75">
            <v>1.96</v>
          </cell>
          <cell r="K75">
            <v>1.98</v>
          </cell>
        </row>
        <row r="76">
          <cell r="B76" t="str">
            <v>A-57/2</v>
          </cell>
          <cell r="C76" t="str">
            <v>A-57/1</v>
          </cell>
          <cell r="E76">
            <v>5342.2054778513511</v>
          </cell>
          <cell r="F76">
            <v>3862.6122609362051</v>
          </cell>
          <cell r="G76">
            <v>5312.379392445444</v>
          </cell>
          <cell r="H76">
            <v>3865.8378817073994</v>
          </cell>
          <cell r="I76">
            <v>30.01</v>
          </cell>
          <cell r="J76">
            <v>1.98</v>
          </cell>
          <cell r="K76">
            <v>1.94</v>
          </cell>
        </row>
        <row r="77">
          <cell r="B77" t="str">
            <v>A-57/1</v>
          </cell>
          <cell r="C77" t="str">
            <v>A-57</v>
          </cell>
          <cell r="E77">
            <v>5312.379392445444</v>
          </cell>
          <cell r="F77">
            <v>3865.8378817073994</v>
          </cell>
          <cell r="G77">
            <v>5282.5533070395377</v>
          </cell>
          <cell r="H77">
            <v>3869.0635024785943</v>
          </cell>
          <cell r="I77">
            <v>30.01</v>
          </cell>
          <cell r="J77">
            <v>1.94</v>
          </cell>
          <cell r="K77">
            <v>1.95</v>
          </cell>
        </row>
        <row r="78">
          <cell r="B78" t="str">
            <v>A-57</v>
          </cell>
          <cell r="C78" t="str">
            <v>A-56</v>
          </cell>
          <cell r="D78" t="str">
            <v>J</v>
          </cell>
          <cell r="E78">
            <v>5282.5533070395377</v>
          </cell>
          <cell r="F78">
            <v>3869.0635024785943</v>
          </cell>
          <cell r="G78">
            <v>5283.4486901683249</v>
          </cell>
          <cell r="H78">
            <v>3899.0501376524962</v>
          </cell>
          <cell r="I78">
            <v>30</v>
          </cell>
          <cell r="J78">
            <v>1.95</v>
          </cell>
          <cell r="K78">
            <v>1.99</v>
          </cell>
        </row>
        <row r="79">
          <cell r="B79" t="str">
            <v>A-56</v>
          </cell>
          <cell r="C79" t="str">
            <v>A-55</v>
          </cell>
          <cell r="E79">
            <v>5283.4486901683249</v>
          </cell>
          <cell r="F79">
            <v>3899.0501376524962</v>
          </cell>
          <cell r="G79">
            <v>5284.22468887994</v>
          </cell>
          <cell r="H79">
            <v>3925.0385548032109</v>
          </cell>
          <cell r="I79">
            <v>26</v>
          </cell>
          <cell r="J79">
            <v>1.99</v>
          </cell>
          <cell r="K79">
            <v>1.87</v>
          </cell>
        </row>
        <row r="80">
          <cell r="B80" t="str">
            <v>A-55</v>
          </cell>
          <cell r="C80" t="str">
            <v>A-54</v>
          </cell>
          <cell r="E80">
            <v>5284.22468887994</v>
          </cell>
          <cell r="F80">
            <v>3925.0385548032109</v>
          </cell>
          <cell r="G80">
            <v>5284.9152848551448</v>
          </cell>
          <cell r="H80">
            <v>3948.166810066502</v>
          </cell>
          <cell r="I80">
            <v>23.14</v>
          </cell>
          <cell r="J80">
            <v>1.87</v>
          </cell>
          <cell r="K80">
            <v>2.19</v>
          </cell>
        </row>
        <row r="81">
          <cell r="B81" t="str">
            <v>A-54</v>
          </cell>
          <cell r="C81" t="str">
            <v>A-53</v>
          </cell>
          <cell r="E81">
            <v>5284.9152848551448</v>
          </cell>
          <cell r="F81">
            <v>3948.166810066502</v>
          </cell>
          <cell r="G81">
            <v>5285.7169940945851</v>
          </cell>
          <cell r="H81">
            <v>3975.0162800930461</v>
          </cell>
          <cell r="I81">
            <v>26.87</v>
          </cell>
          <cell r="J81">
            <v>2.19</v>
          </cell>
          <cell r="K81">
            <v>2.14</v>
          </cell>
        </row>
        <row r="82">
          <cell r="B82" t="str">
            <v>A-53/9</v>
          </cell>
          <cell r="C82" t="str">
            <v>A-53/8</v>
          </cell>
          <cell r="D82" t="str">
            <v>H</v>
          </cell>
          <cell r="E82">
            <v>5385.2016509001132</v>
          </cell>
          <cell r="F82">
            <v>3824.1761645059437</v>
          </cell>
          <cell r="G82">
            <v>5386.8844094157621</v>
          </cell>
          <cell r="H82">
            <v>3857.7803398936785</v>
          </cell>
          <cell r="I82">
            <v>33.65</v>
          </cell>
          <cell r="J82">
            <v>2.11</v>
          </cell>
          <cell r="K82">
            <v>2.06</v>
          </cell>
        </row>
        <row r="83">
          <cell r="B83" t="str">
            <v>A-53/8/1</v>
          </cell>
          <cell r="C83" t="str">
            <v>A-53/8</v>
          </cell>
          <cell r="D83" t="str">
            <v>H</v>
          </cell>
          <cell r="E83">
            <v>5425.1087232994932</v>
          </cell>
          <cell r="F83">
            <v>3853.6464705256381</v>
          </cell>
          <cell r="G83">
            <v>5386.8844094157621</v>
          </cell>
          <cell r="H83">
            <v>3857.7803398936785</v>
          </cell>
          <cell r="I83">
            <v>38.449999999999996</v>
          </cell>
          <cell r="J83">
            <v>1.57</v>
          </cell>
          <cell r="K83">
            <v>2.06</v>
          </cell>
        </row>
        <row r="84">
          <cell r="B84" t="str">
            <v>A-53/8</v>
          </cell>
          <cell r="C84" t="str">
            <v>A-53/7</v>
          </cell>
          <cell r="D84" t="str">
            <v>J</v>
          </cell>
          <cell r="E84">
            <v>5386.8844094157621</v>
          </cell>
          <cell r="F84">
            <v>3857.7803398936785</v>
          </cell>
          <cell r="G84">
            <v>5388.2725521317634</v>
          </cell>
          <cell r="H84">
            <v>3885.5011274326553</v>
          </cell>
          <cell r="I84">
            <v>27.76</v>
          </cell>
          <cell r="J84">
            <v>2.06</v>
          </cell>
          <cell r="K84">
            <v>1.92</v>
          </cell>
        </row>
        <row r="85">
          <cell r="B85" t="str">
            <v>A-53/7</v>
          </cell>
          <cell r="C85" t="str">
            <v>A-53/6</v>
          </cell>
          <cell r="E85">
            <v>5388.2725521317634</v>
          </cell>
          <cell r="F85">
            <v>3885.5011274326553</v>
          </cell>
          <cell r="G85">
            <v>5389.8351887316076</v>
          </cell>
          <cell r="H85">
            <v>3916.7065047224642</v>
          </cell>
          <cell r="I85">
            <v>31.25</v>
          </cell>
          <cell r="J85">
            <v>1.92</v>
          </cell>
          <cell r="K85">
            <v>1.87</v>
          </cell>
        </row>
        <row r="86">
          <cell r="B86" t="str">
            <v>A-53/6/3</v>
          </cell>
          <cell r="C86" t="str">
            <v>A-53/6/2</v>
          </cell>
          <cell r="D86" t="str">
            <v>H</v>
          </cell>
          <cell r="E86">
            <v>5300.1139808179341</v>
          </cell>
          <cell r="F86">
            <v>3923.7849827023219</v>
          </cell>
          <cell r="G86">
            <v>5330.0210501224919</v>
          </cell>
          <cell r="H86">
            <v>3921.4254900423693</v>
          </cell>
          <cell r="I86">
            <v>30.01</v>
          </cell>
          <cell r="J86">
            <v>1.51</v>
          </cell>
          <cell r="K86">
            <v>1.77</v>
          </cell>
        </row>
        <row r="87">
          <cell r="B87" t="str">
            <v>A-53/6/2</v>
          </cell>
          <cell r="C87" t="str">
            <v>A-53/6/1</v>
          </cell>
          <cell r="E87">
            <v>5330.0210501224919</v>
          </cell>
          <cell r="F87">
            <v>3921.4254900423693</v>
          </cell>
          <cell r="G87">
            <v>5359.9281194270498</v>
          </cell>
          <cell r="H87">
            <v>3919.0659973824168</v>
          </cell>
          <cell r="I87">
            <v>30</v>
          </cell>
          <cell r="J87">
            <v>1.77</v>
          </cell>
          <cell r="K87">
            <v>1.72</v>
          </cell>
        </row>
        <row r="88">
          <cell r="B88" t="str">
            <v>A-53/6/1</v>
          </cell>
          <cell r="C88" t="str">
            <v>A-53/6</v>
          </cell>
          <cell r="E88">
            <v>5359.9281194270498</v>
          </cell>
          <cell r="F88">
            <v>3919.0659973824168</v>
          </cell>
          <cell r="G88">
            <v>5389.8351887316076</v>
          </cell>
          <cell r="H88">
            <v>3916.7065047224642</v>
          </cell>
          <cell r="I88">
            <v>30</v>
          </cell>
          <cell r="J88">
            <v>1.72</v>
          </cell>
          <cell r="K88">
            <v>1.87</v>
          </cell>
        </row>
        <row r="89">
          <cell r="B89" t="str">
            <v>A-53/6/5</v>
          </cell>
          <cell r="C89" t="str">
            <v>A-53/6/4</v>
          </cell>
          <cell r="D89" t="str">
            <v>H</v>
          </cell>
          <cell r="E89">
            <v>5449.6493273407232</v>
          </cell>
          <cell r="F89">
            <v>3911.9875194025599</v>
          </cell>
          <cell r="G89">
            <v>5419.7422580361654</v>
          </cell>
          <cell r="H89">
            <v>3914.347012062512</v>
          </cell>
          <cell r="I89">
            <v>30</v>
          </cell>
          <cell r="J89">
            <v>1.97</v>
          </cell>
          <cell r="K89">
            <v>1.74</v>
          </cell>
        </row>
        <row r="90">
          <cell r="B90" t="str">
            <v>A-53/6/4</v>
          </cell>
          <cell r="C90" t="str">
            <v>A-53/6</v>
          </cell>
          <cell r="E90">
            <v>5419.7422580361654</v>
          </cell>
          <cell r="F90">
            <v>3914.347012062512</v>
          </cell>
          <cell r="G90">
            <v>5389.8351887316076</v>
          </cell>
          <cell r="H90">
            <v>3916.7065047224642</v>
          </cell>
          <cell r="I90">
            <v>30.01</v>
          </cell>
          <cell r="J90">
            <v>1.74</v>
          </cell>
          <cell r="K90">
            <v>1.87</v>
          </cell>
        </row>
        <row r="91">
          <cell r="B91" t="str">
            <v>A-53/6</v>
          </cell>
          <cell r="C91" t="str">
            <v>A-53/5</v>
          </cell>
          <cell r="D91" t="str">
            <v>J</v>
          </cell>
          <cell r="E91">
            <v>5389.8351887316076</v>
          </cell>
          <cell r="F91">
            <v>3916.7065047224642</v>
          </cell>
          <cell r="G91">
            <v>5391.0852512533602</v>
          </cell>
          <cell r="H91">
            <v>3941.6698728088318</v>
          </cell>
          <cell r="I91">
            <v>25</v>
          </cell>
          <cell r="J91">
            <v>1.87</v>
          </cell>
          <cell r="K91">
            <v>1.85</v>
          </cell>
        </row>
        <row r="92">
          <cell r="B92" t="str">
            <v>A-53/5</v>
          </cell>
          <cell r="C92" t="str">
            <v>A-53/4</v>
          </cell>
          <cell r="E92">
            <v>5391.0852512533602</v>
          </cell>
          <cell r="F92">
            <v>3941.6698728088318</v>
          </cell>
          <cell r="G92">
            <v>5392.2358227512777</v>
          </cell>
          <cell r="H92">
            <v>3964.6464354306277</v>
          </cell>
          <cell r="I92">
            <v>23.01</v>
          </cell>
          <cell r="J92">
            <v>1.85</v>
          </cell>
          <cell r="K92">
            <v>1.95</v>
          </cell>
        </row>
        <row r="93">
          <cell r="B93" t="str">
            <v>A-53/4/8</v>
          </cell>
          <cell r="C93" t="str">
            <v>A-53/4/7</v>
          </cell>
          <cell r="D93" t="str">
            <v>H</v>
          </cell>
          <cell r="E93">
            <v>5461.2534926477801</v>
          </cell>
          <cell r="F93">
            <v>4106.5228979137364</v>
          </cell>
          <cell r="G93">
            <v>5433.4685075015168</v>
          </cell>
          <cell r="H93">
            <v>4095.2094280471611</v>
          </cell>
          <cell r="I93">
            <v>30</v>
          </cell>
          <cell r="J93">
            <v>2.2000000000000002</v>
          </cell>
          <cell r="K93">
            <v>1.84</v>
          </cell>
        </row>
        <row r="94">
          <cell r="B94" t="str">
            <v>A-53/4/7</v>
          </cell>
          <cell r="C94" t="str">
            <v>A-53/4/6</v>
          </cell>
          <cell r="E94">
            <v>5433.4685075015168</v>
          </cell>
          <cell r="F94">
            <v>4095.2094280471611</v>
          </cell>
          <cell r="G94">
            <v>5405.6835223552525</v>
          </cell>
          <cell r="H94">
            <v>4083.8959581805857</v>
          </cell>
          <cell r="I94">
            <v>30</v>
          </cell>
          <cell r="J94">
            <v>1.84</v>
          </cell>
          <cell r="K94">
            <v>1.7</v>
          </cell>
        </row>
        <row r="95">
          <cell r="B95" t="str">
            <v>A-53/4/6</v>
          </cell>
          <cell r="C95" t="str">
            <v>A-53/4/5</v>
          </cell>
          <cell r="E95">
            <v>5405.6835223552525</v>
          </cell>
          <cell r="F95">
            <v>4083.8959581805857</v>
          </cell>
          <cell r="G95">
            <v>5377.8985372089892</v>
          </cell>
          <cell r="H95">
            <v>4072.5824883140103</v>
          </cell>
          <cell r="I95">
            <v>30</v>
          </cell>
          <cell r="J95">
            <v>1.7</v>
          </cell>
          <cell r="K95">
            <v>2.63</v>
          </cell>
        </row>
        <row r="96">
          <cell r="B96" t="str">
            <v>A-53/4/5</v>
          </cell>
          <cell r="C96" t="str">
            <v>A-53/4/4</v>
          </cell>
          <cell r="E96">
            <v>5377.8985372089892</v>
          </cell>
          <cell r="F96">
            <v>4072.5824883140103</v>
          </cell>
          <cell r="G96">
            <v>5386.8176422861434</v>
          </cell>
          <cell r="H96">
            <v>4053.5706613470225</v>
          </cell>
          <cell r="I96">
            <v>21.01</v>
          </cell>
          <cell r="J96">
            <v>2.63</v>
          </cell>
          <cell r="K96">
            <v>2.52</v>
          </cell>
        </row>
        <row r="97">
          <cell r="B97" t="str">
            <v>A-53/4/4</v>
          </cell>
          <cell r="C97" t="str">
            <v>A-53/4/3</v>
          </cell>
          <cell r="E97">
            <v>5386.8176422861434</v>
          </cell>
          <cell r="F97">
            <v>4053.5706613470225</v>
          </cell>
          <cell r="G97">
            <v>5395.7367473632976</v>
          </cell>
          <cell r="H97">
            <v>4034.5588343800346</v>
          </cell>
          <cell r="I97">
            <v>21</v>
          </cell>
          <cell r="J97">
            <v>2.52</v>
          </cell>
          <cell r="K97">
            <v>2.41</v>
          </cell>
        </row>
        <row r="98">
          <cell r="B98" t="str">
            <v>A-53/4/3</v>
          </cell>
          <cell r="C98" t="str">
            <v>A-53/4/2</v>
          </cell>
          <cell r="E98">
            <v>5395.7367473632976</v>
          </cell>
          <cell r="F98">
            <v>4034.5588343800346</v>
          </cell>
          <cell r="G98">
            <v>5394.4364039359762</v>
          </cell>
          <cell r="H98">
            <v>4008.5913719131122</v>
          </cell>
          <cell r="I98">
            <v>26.01</v>
          </cell>
          <cell r="J98">
            <v>2.41</v>
          </cell>
          <cell r="K98">
            <v>2.4300000000000002</v>
          </cell>
        </row>
        <row r="99">
          <cell r="B99" t="str">
            <v>A-53/4/2/3</v>
          </cell>
          <cell r="C99" t="str">
            <v>A-53/4/2/2</v>
          </cell>
          <cell r="D99" t="str">
            <v>H</v>
          </cell>
          <cell r="E99">
            <v>5304.7185881774094</v>
          </cell>
          <cell r="F99">
            <v>4015.7127155722687</v>
          </cell>
          <cell r="G99">
            <v>5334.6245267635977</v>
          </cell>
          <cell r="H99">
            <v>4013.3389343525469</v>
          </cell>
          <cell r="I99">
            <v>30</v>
          </cell>
          <cell r="J99">
            <v>2.35</v>
          </cell>
          <cell r="K99">
            <v>2.1</v>
          </cell>
        </row>
        <row r="100">
          <cell r="B100" t="str">
            <v>A-53/4/2/2</v>
          </cell>
          <cell r="C100" t="str">
            <v>A-53/4/2/1</v>
          </cell>
          <cell r="E100">
            <v>5334.6245267635977</v>
          </cell>
          <cell r="F100">
            <v>4013.3389343525469</v>
          </cell>
          <cell r="G100">
            <v>5364.5304653497869</v>
          </cell>
          <cell r="H100">
            <v>4010.9651531328313</v>
          </cell>
          <cell r="I100">
            <v>30</v>
          </cell>
          <cell r="J100">
            <v>2.1</v>
          </cell>
          <cell r="K100">
            <v>2.09</v>
          </cell>
        </row>
        <row r="101">
          <cell r="B101" t="str">
            <v>A-53/4/2/1</v>
          </cell>
          <cell r="C101" t="str">
            <v>A-53/4/2</v>
          </cell>
          <cell r="E101">
            <v>5364.5304653497869</v>
          </cell>
          <cell r="F101">
            <v>4010.9651531328313</v>
          </cell>
          <cell r="G101">
            <v>5394.4364039359762</v>
          </cell>
          <cell r="H101">
            <v>4008.5913719131122</v>
          </cell>
          <cell r="I101">
            <v>30</v>
          </cell>
          <cell r="J101">
            <v>2.09</v>
          </cell>
          <cell r="K101">
            <v>2.4300000000000002</v>
          </cell>
        </row>
        <row r="102">
          <cell r="B102" t="str">
            <v>A-53/4/2/6</v>
          </cell>
          <cell r="C102" t="str">
            <v>A-53/4/2/5</v>
          </cell>
          <cell r="D102" t="str">
            <v>H</v>
          </cell>
          <cell r="E102">
            <v>5484.1542196945438</v>
          </cell>
          <cell r="F102">
            <v>4001.4700282539602</v>
          </cell>
          <cell r="G102">
            <v>5454.2482811083546</v>
          </cell>
          <cell r="H102">
            <v>4003.8438094736775</v>
          </cell>
          <cell r="I102">
            <v>30</v>
          </cell>
          <cell r="J102">
            <v>2.2599999999999998</v>
          </cell>
          <cell r="K102">
            <v>2.04</v>
          </cell>
        </row>
        <row r="103">
          <cell r="B103" t="str">
            <v>A-53/4/2/5</v>
          </cell>
          <cell r="C103" t="str">
            <v>A-53/4/2/4</v>
          </cell>
          <cell r="E103">
            <v>5454.2482811083546</v>
          </cell>
          <cell r="F103">
            <v>4003.8438094736775</v>
          </cell>
          <cell r="G103">
            <v>5424.3423425221654</v>
          </cell>
          <cell r="H103">
            <v>4006.2175906933949</v>
          </cell>
          <cell r="I103">
            <v>30</v>
          </cell>
          <cell r="J103">
            <v>2.04</v>
          </cell>
          <cell r="K103">
            <v>1.87</v>
          </cell>
        </row>
        <row r="104">
          <cell r="B104" t="str">
            <v>A-53/4/2/4</v>
          </cell>
          <cell r="C104" t="str">
            <v>A-53/4/2</v>
          </cell>
          <cell r="E104">
            <v>5424.3423425221654</v>
          </cell>
          <cell r="F104">
            <v>4006.2175906933949</v>
          </cell>
          <cell r="G104">
            <v>5394.4364039359762</v>
          </cell>
          <cell r="H104">
            <v>4008.5913719131122</v>
          </cell>
          <cell r="I104">
            <v>30</v>
          </cell>
          <cell r="J104">
            <v>1.87</v>
          </cell>
          <cell r="K104">
            <v>2.4300000000000002</v>
          </cell>
        </row>
        <row r="105">
          <cell r="B105" t="str">
            <v>A-53/4/2</v>
          </cell>
          <cell r="C105" t="str">
            <v>A-53/4/1</v>
          </cell>
          <cell r="D105" t="str">
            <v>J</v>
          </cell>
          <cell r="E105">
            <v>5394.4364039359762</v>
          </cell>
          <cell r="F105">
            <v>4008.5913719131122</v>
          </cell>
          <cell r="G105">
            <v>5393.3841011373097</v>
          </cell>
          <cell r="H105">
            <v>3987.577205306</v>
          </cell>
          <cell r="I105">
            <v>21.05</v>
          </cell>
          <cell r="J105">
            <v>2.4300000000000002</v>
          </cell>
          <cell r="K105">
            <v>2.38</v>
          </cell>
        </row>
        <row r="106">
          <cell r="B106" t="str">
            <v>A-53/4/1</v>
          </cell>
          <cell r="C106" t="str">
            <v>A-53/4</v>
          </cell>
          <cell r="E106">
            <v>5393.3841011373097</v>
          </cell>
          <cell r="F106">
            <v>3987.577205306</v>
          </cell>
          <cell r="G106">
            <v>5392.2358227512777</v>
          </cell>
          <cell r="H106">
            <v>3964.6464354306277</v>
          </cell>
          <cell r="I106">
            <v>22.96</v>
          </cell>
          <cell r="J106">
            <v>2.38</v>
          </cell>
          <cell r="K106">
            <v>1.95</v>
          </cell>
        </row>
        <row r="107">
          <cell r="B107" t="str">
            <v>A-53/4/10</v>
          </cell>
          <cell r="C107" t="str">
            <v>A-53/4/9</v>
          </cell>
          <cell r="D107" t="str">
            <v>H</v>
          </cell>
          <cell r="E107">
            <v>5451.9535042651505</v>
          </cell>
          <cell r="F107">
            <v>3958.8327864381595</v>
          </cell>
          <cell r="G107">
            <v>5422.0946635082146</v>
          </cell>
          <cell r="H107">
            <v>3961.7396109343936</v>
          </cell>
          <cell r="I107">
            <v>30.01</v>
          </cell>
          <cell r="J107">
            <v>1.78</v>
          </cell>
          <cell r="K107">
            <v>1.85</v>
          </cell>
        </row>
        <row r="108">
          <cell r="B108" t="str">
            <v>A-53/4/9</v>
          </cell>
          <cell r="C108" t="str">
            <v>A-53/4</v>
          </cell>
          <cell r="E108">
            <v>5422.0946635082146</v>
          </cell>
          <cell r="F108">
            <v>3961.7396109343936</v>
          </cell>
          <cell r="G108">
            <v>5392.2358227512777</v>
          </cell>
          <cell r="H108">
            <v>3964.6464354306277</v>
          </cell>
          <cell r="I108">
            <v>30</v>
          </cell>
          <cell r="J108">
            <v>1.85</v>
          </cell>
          <cell r="K108">
            <v>1.95</v>
          </cell>
        </row>
        <row r="109">
          <cell r="B109" t="str">
            <v>A-53/4</v>
          </cell>
          <cell r="C109" t="str">
            <v>A-53/3</v>
          </cell>
          <cell r="D109" t="str">
            <v>J</v>
          </cell>
          <cell r="E109">
            <v>5392.2358227512777</v>
          </cell>
          <cell r="F109">
            <v>3964.6464354306277</v>
          </cell>
          <cell r="G109">
            <v>5362.3769819943409</v>
          </cell>
          <cell r="H109">
            <v>3967.5532599268563</v>
          </cell>
          <cell r="I109">
            <v>30</v>
          </cell>
          <cell r="J109">
            <v>1.95</v>
          </cell>
          <cell r="K109">
            <v>1.82</v>
          </cell>
        </row>
        <row r="110">
          <cell r="B110" t="str">
            <v>A-53/3</v>
          </cell>
          <cell r="C110" t="str">
            <v>A-53/2</v>
          </cell>
          <cell r="E110">
            <v>5362.3769819943409</v>
          </cell>
          <cell r="F110">
            <v>3967.5532599268563</v>
          </cell>
          <cell r="G110">
            <v>5332.5181412374041</v>
          </cell>
          <cell r="H110">
            <v>3970.4600844230849</v>
          </cell>
          <cell r="I110">
            <v>30.01</v>
          </cell>
          <cell r="J110">
            <v>1.82</v>
          </cell>
          <cell r="K110">
            <v>2.0699999999999998</v>
          </cell>
        </row>
        <row r="111">
          <cell r="B111" t="str">
            <v>A-53/2</v>
          </cell>
          <cell r="C111" t="str">
            <v>A-53/1</v>
          </cell>
          <cell r="E111">
            <v>5332.5181412374041</v>
          </cell>
          <cell r="F111">
            <v>3970.4600844230849</v>
          </cell>
          <cell r="G111">
            <v>5302.6593004804663</v>
          </cell>
          <cell r="H111">
            <v>3973.3669089193136</v>
          </cell>
          <cell r="I111">
            <v>30</v>
          </cell>
          <cell r="J111">
            <v>2.0699999999999998</v>
          </cell>
          <cell r="K111">
            <v>2.13</v>
          </cell>
        </row>
        <row r="112">
          <cell r="B112" t="str">
            <v>A-53/1</v>
          </cell>
          <cell r="C112" t="str">
            <v>A-53</v>
          </cell>
          <cell r="E112">
            <v>5302.6593004804663</v>
          </cell>
          <cell r="F112">
            <v>3973.3669089193136</v>
          </cell>
          <cell r="G112">
            <v>5285.7169940945851</v>
          </cell>
          <cell r="H112">
            <v>3975.0162800930461</v>
          </cell>
          <cell r="I112">
            <v>17.03</v>
          </cell>
          <cell r="J112">
            <v>2.13</v>
          </cell>
          <cell r="K112">
            <v>2.14</v>
          </cell>
        </row>
        <row r="113">
          <cell r="B113" t="str">
            <v>A-53</v>
          </cell>
          <cell r="C113" t="str">
            <v>A-52</v>
          </cell>
          <cell r="D113" t="str">
            <v>J</v>
          </cell>
          <cell r="E113">
            <v>5285.7169940945851</v>
          </cell>
          <cell r="F113">
            <v>3975.0162800930461</v>
          </cell>
          <cell r="G113">
            <v>5280.2807083223497</v>
          </cell>
          <cell r="H113">
            <v>3993.2219604429433</v>
          </cell>
          <cell r="I113">
            <v>19.010000000000002</v>
          </cell>
          <cell r="J113">
            <v>2.14</v>
          </cell>
          <cell r="K113">
            <v>2.1800000000000002</v>
          </cell>
        </row>
        <row r="114">
          <cell r="B114" t="str">
            <v>A-52</v>
          </cell>
          <cell r="C114" t="str">
            <v>A-51</v>
          </cell>
          <cell r="E114">
            <v>5280.2807083223497</v>
          </cell>
          <cell r="F114">
            <v>3993.2219604429433</v>
          </cell>
          <cell r="G114">
            <v>5254.5079558105999</v>
          </cell>
          <cell r="H114">
            <v>4008.5766088585888</v>
          </cell>
          <cell r="I114">
            <v>30.01</v>
          </cell>
          <cell r="J114">
            <v>2.1800000000000002</v>
          </cell>
          <cell r="K114">
            <v>2.75</v>
          </cell>
        </row>
        <row r="115">
          <cell r="B115" t="str">
            <v>A-51</v>
          </cell>
          <cell r="C115" t="str">
            <v>A-50</v>
          </cell>
          <cell r="E115">
            <v>5254.5079558105999</v>
          </cell>
          <cell r="F115">
            <v>4008.5766088585888</v>
          </cell>
          <cell r="G115">
            <v>5242.7131300000001</v>
          </cell>
          <cell r="H115">
            <v>4036.1606999999999</v>
          </cell>
          <cell r="I115">
            <v>30</v>
          </cell>
          <cell r="J115">
            <v>2.75</v>
          </cell>
          <cell r="K115">
            <v>3.25</v>
          </cell>
        </row>
        <row r="116">
          <cell r="B116" t="str">
            <v>A-50</v>
          </cell>
          <cell r="C116" t="str">
            <v>A-49</v>
          </cell>
          <cell r="E116">
            <v>5242.7131300000001</v>
          </cell>
          <cell r="F116">
            <v>4036.1606999999999</v>
          </cell>
          <cell r="G116">
            <v>5216.6173619777628</v>
          </cell>
          <cell r="H116">
            <v>4026.0112718717955</v>
          </cell>
          <cell r="I116">
            <v>28</v>
          </cell>
          <cell r="J116">
            <v>3.25</v>
          </cell>
          <cell r="K116">
            <v>3.05</v>
          </cell>
        </row>
        <row r="117">
          <cell r="B117" t="str">
            <v>A-49</v>
          </cell>
          <cell r="C117" t="str">
            <v>A-48</v>
          </cell>
          <cell r="E117">
            <v>5216.6173619777628</v>
          </cell>
          <cell r="F117">
            <v>4026.0112718717955</v>
          </cell>
          <cell r="G117">
            <v>5190.5181837754371</v>
          </cell>
          <cell r="H117">
            <v>4015.8706162143312</v>
          </cell>
          <cell r="I117">
            <v>28</v>
          </cell>
          <cell r="J117">
            <v>3.05</v>
          </cell>
          <cell r="K117">
            <v>3.93</v>
          </cell>
        </row>
        <row r="118">
          <cell r="B118" t="str">
            <v>A-48</v>
          </cell>
          <cell r="C118" t="str">
            <v>A-2</v>
          </cell>
          <cell r="E118">
            <v>5190.5181837754371</v>
          </cell>
          <cell r="F118">
            <v>4015.8706162143312</v>
          </cell>
          <cell r="G118">
            <v>5166.1699152782758</v>
          </cell>
          <cell r="H118">
            <v>4006.4454405779888</v>
          </cell>
          <cell r="I118">
            <v>26.110000000000003</v>
          </cell>
          <cell r="J118">
            <v>3.93</v>
          </cell>
          <cell r="K118">
            <v>2.95</v>
          </cell>
        </row>
        <row r="119">
          <cell r="B119" t="str">
            <v>A-2</v>
          </cell>
          <cell r="C119" t="str">
            <v>A-1</v>
          </cell>
          <cell r="D119" t="str">
            <v>J</v>
          </cell>
          <cell r="E119">
            <v>5166.1699152782758</v>
          </cell>
          <cell r="F119">
            <v>4006.4454405779888</v>
          </cell>
          <cell r="G119">
            <v>5177.4321086180107</v>
          </cell>
          <cell r="H119">
            <v>3979.3065459517843</v>
          </cell>
          <cell r="I119">
            <v>29.39</v>
          </cell>
          <cell r="J119">
            <v>2.95</v>
          </cell>
          <cell r="K119">
            <v>2.83</v>
          </cell>
        </row>
        <row r="120">
          <cell r="B120" t="str">
            <v>A-47</v>
          </cell>
          <cell r="C120" t="str">
            <v>A-46</v>
          </cell>
          <cell r="D120" t="str">
            <v>H</v>
          </cell>
          <cell r="E120">
            <v>5139.4956667232382</v>
          </cell>
          <cell r="F120">
            <v>3691.4456097021334</v>
          </cell>
          <cell r="G120">
            <v>5106.7032137918222</v>
          </cell>
          <cell r="H120">
            <v>3692.9228510964426</v>
          </cell>
          <cell r="I120">
            <v>32.83</v>
          </cell>
          <cell r="J120">
            <v>1.89</v>
          </cell>
          <cell r="K120">
            <v>1.99</v>
          </cell>
        </row>
        <row r="121">
          <cell r="B121" t="str">
            <v>A-46</v>
          </cell>
          <cell r="C121" t="str">
            <v>A-45</v>
          </cell>
          <cell r="E121">
            <v>5106.7032137918222</v>
          </cell>
          <cell r="F121">
            <v>3692.9228510964426</v>
          </cell>
          <cell r="G121">
            <v>5067.9056181396709</v>
          </cell>
          <cell r="H121">
            <v>3694.6706134372739</v>
          </cell>
          <cell r="I121">
            <v>38.839999999999996</v>
          </cell>
          <cell r="J121">
            <v>1.99</v>
          </cell>
          <cell r="K121">
            <v>1.84</v>
          </cell>
        </row>
        <row r="122">
          <cell r="B122" t="str">
            <v>A-45</v>
          </cell>
          <cell r="C122" t="str">
            <v>A-44</v>
          </cell>
          <cell r="E122">
            <v>5067.9056181396709</v>
          </cell>
          <cell r="F122">
            <v>3694.6706134372739</v>
          </cell>
          <cell r="G122">
            <v>5069.7597689306076</v>
          </cell>
          <cell r="H122">
            <v>3718.3211964580614</v>
          </cell>
          <cell r="I122">
            <v>23.73</v>
          </cell>
          <cell r="J122">
            <v>1.84</v>
          </cell>
          <cell r="K122">
            <v>1.89</v>
          </cell>
        </row>
        <row r="123">
          <cell r="B123" t="str">
            <v>A-44</v>
          </cell>
          <cell r="C123" t="str">
            <v>A-43</v>
          </cell>
          <cell r="E123">
            <v>5069.7597689306076</v>
          </cell>
          <cell r="F123">
            <v>3718.3211964580614</v>
          </cell>
          <cell r="G123">
            <v>5071.5031999022176</v>
          </cell>
          <cell r="H123">
            <v>3740.5594950563359</v>
          </cell>
          <cell r="I123">
            <v>22.310000000000002</v>
          </cell>
          <cell r="J123">
            <v>1.89</v>
          </cell>
          <cell r="K123">
            <v>1.84</v>
          </cell>
        </row>
        <row r="124">
          <cell r="B124" t="str">
            <v>A-43/2</v>
          </cell>
          <cell r="C124" t="str">
            <v>A-43/1</v>
          </cell>
          <cell r="D124" t="str">
            <v>H</v>
          </cell>
          <cell r="E124">
            <v>5011.5639876425357</v>
          </cell>
          <cell r="F124">
            <v>3743.2596494387317</v>
          </cell>
          <cell r="G124">
            <v>5041.5335937723767</v>
          </cell>
          <cell r="H124">
            <v>3741.9095722475336</v>
          </cell>
          <cell r="I124">
            <v>30.01</v>
          </cell>
          <cell r="J124">
            <v>1.78</v>
          </cell>
          <cell r="K124">
            <v>1.83</v>
          </cell>
        </row>
        <row r="125">
          <cell r="B125" t="str">
            <v>A-43/1</v>
          </cell>
          <cell r="C125" t="str">
            <v>A-43</v>
          </cell>
          <cell r="E125">
            <v>5041.5335937723767</v>
          </cell>
          <cell r="F125">
            <v>3741.9095722475336</v>
          </cell>
          <cell r="G125">
            <v>5071.5031999022176</v>
          </cell>
          <cell r="H125">
            <v>3740.5594950563359</v>
          </cell>
          <cell r="I125">
            <v>30</v>
          </cell>
          <cell r="J125">
            <v>1.83</v>
          </cell>
          <cell r="K125">
            <v>1.84</v>
          </cell>
        </row>
        <row r="126">
          <cell r="B126" t="str">
            <v>A-43</v>
          </cell>
          <cell r="C126" t="str">
            <v>A-42</v>
          </cell>
          <cell r="D126" t="str">
            <v>J</v>
          </cell>
          <cell r="E126">
            <v>5071.5031999022176</v>
          </cell>
          <cell r="F126">
            <v>3740.5594950563359</v>
          </cell>
          <cell r="G126">
            <v>5109.0038149455831</v>
          </cell>
          <cell r="H126">
            <v>3738.8701593738251</v>
          </cell>
          <cell r="I126">
            <v>37.54</v>
          </cell>
          <cell r="J126">
            <v>1.84</v>
          </cell>
          <cell r="K126">
            <v>1.71</v>
          </cell>
        </row>
        <row r="127">
          <cell r="B127" t="str">
            <v>A-42</v>
          </cell>
          <cell r="C127" t="str">
            <v>A-41</v>
          </cell>
          <cell r="E127">
            <v>5109.0038149455831</v>
          </cell>
          <cell r="F127">
            <v>3738.8701593738251</v>
          </cell>
          <cell r="G127">
            <v>5144.2007880123929</v>
          </cell>
          <cell r="H127">
            <v>3737.2845986450379</v>
          </cell>
          <cell r="I127">
            <v>35.239999999999995</v>
          </cell>
          <cell r="J127">
            <v>1.71</v>
          </cell>
          <cell r="K127">
            <v>1.68</v>
          </cell>
        </row>
        <row r="128">
          <cell r="B128" t="str">
            <v>A-41</v>
          </cell>
          <cell r="C128" t="str">
            <v>A-40</v>
          </cell>
          <cell r="E128">
            <v>5144.2007880123929</v>
          </cell>
          <cell r="F128">
            <v>3737.2845986450379</v>
          </cell>
          <cell r="G128">
            <v>5180.3927688406402</v>
          </cell>
          <cell r="H128">
            <v>3735.6542145949843</v>
          </cell>
          <cell r="I128">
            <v>36.229999999999997</v>
          </cell>
          <cell r="J128">
            <v>1.68</v>
          </cell>
          <cell r="K128">
            <v>1.92</v>
          </cell>
        </row>
        <row r="129">
          <cell r="B129" t="str">
            <v>A-40/3</v>
          </cell>
          <cell r="C129" t="str">
            <v>A-40/2</v>
          </cell>
          <cell r="D129" t="str">
            <v>H</v>
          </cell>
          <cell r="E129">
            <v>5176.9723801971304</v>
          </cell>
          <cell r="F129">
            <v>3659.7269260483095</v>
          </cell>
          <cell r="G129">
            <v>5178.322457388329</v>
          </cell>
          <cell r="H129">
            <v>3689.6965321781504</v>
          </cell>
          <cell r="I129">
            <v>30</v>
          </cell>
          <cell r="J129">
            <v>1.57</v>
          </cell>
          <cell r="K129">
            <v>1.83</v>
          </cell>
        </row>
        <row r="130">
          <cell r="B130" t="str">
            <v>A-40/2</v>
          </cell>
          <cell r="C130" t="str">
            <v>A-40/1</v>
          </cell>
          <cell r="E130">
            <v>5178.322457388329</v>
          </cell>
          <cell r="F130">
            <v>3689.6965321781504</v>
          </cell>
          <cell r="G130">
            <v>5179.3968112849534</v>
          </cell>
          <cell r="H130">
            <v>3713.545511581563</v>
          </cell>
          <cell r="I130">
            <v>23.880000000000003</v>
          </cell>
          <cell r="J130">
            <v>1.83</v>
          </cell>
          <cell r="K130">
            <v>1.87</v>
          </cell>
        </row>
        <row r="131">
          <cell r="B131" t="str">
            <v>A-40/1</v>
          </cell>
          <cell r="C131" t="str">
            <v>A-40</v>
          </cell>
          <cell r="E131">
            <v>5179.3968112849534</v>
          </cell>
          <cell r="F131">
            <v>3713.545511581563</v>
          </cell>
          <cell r="G131">
            <v>5180.3927688406402</v>
          </cell>
          <cell r="H131">
            <v>3735.6542145949843</v>
          </cell>
          <cell r="I131">
            <v>22.14</v>
          </cell>
          <cell r="J131">
            <v>1.87</v>
          </cell>
          <cell r="K131">
            <v>1.92</v>
          </cell>
        </row>
        <row r="132">
          <cell r="B132" t="str">
            <v>A-40</v>
          </cell>
          <cell r="C132" t="str">
            <v>A-39</v>
          </cell>
          <cell r="D132" t="str">
            <v>J</v>
          </cell>
          <cell r="E132">
            <v>5180.3927688406402</v>
          </cell>
          <cell r="F132">
            <v>3735.6542145949843</v>
          </cell>
          <cell r="G132">
            <v>5181.4388218333506</v>
          </cell>
          <cell r="H132">
            <v>3758.8749581105603</v>
          </cell>
          <cell r="I132">
            <v>23.25</v>
          </cell>
          <cell r="J132">
            <v>1.92</v>
          </cell>
          <cell r="K132">
            <v>1.96</v>
          </cell>
        </row>
        <row r="133">
          <cell r="B133" t="str">
            <v>A-39</v>
          </cell>
          <cell r="C133" t="str">
            <v>A-38</v>
          </cell>
          <cell r="E133">
            <v>5181.4388218333506</v>
          </cell>
          <cell r="F133">
            <v>3758.8749581105603</v>
          </cell>
          <cell r="G133">
            <v>5182.5528923465563</v>
          </cell>
          <cell r="H133">
            <v>3783.6055844027301</v>
          </cell>
          <cell r="I133">
            <v>24.76</v>
          </cell>
          <cell r="J133">
            <v>1.96</v>
          </cell>
          <cell r="K133">
            <v>1.89</v>
          </cell>
        </row>
        <row r="134">
          <cell r="B134" t="str">
            <v>A-38/8</v>
          </cell>
          <cell r="C134" t="str">
            <v>A-38/7</v>
          </cell>
          <cell r="E134">
            <v>4980.5953946416994</v>
          </cell>
          <cell r="F134">
            <v>3744.6547292029691</v>
          </cell>
          <cell r="G134">
            <v>4982.7555181476155</v>
          </cell>
          <cell r="H134">
            <v>3792.6060990107135</v>
          </cell>
          <cell r="I134">
            <v>48</v>
          </cell>
          <cell r="J134">
            <v>1.81</v>
          </cell>
          <cell r="K134">
            <v>1.87</v>
          </cell>
        </row>
        <row r="135">
          <cell r="B135" t="str">
            <v>A-38/7</v>
          </cell>
          <cell r="C135" t="str">
            <v>A-38/6</v>
          </cell>
          <cell r="E135">
            <v>4982.7555181476155</v>
          </cell>
          <cell r="F135">
            <v>3792.6060990107135</v>
          </cell>
          <cell r="G135">
            <v>5012.7251242774564</v>
          </cell>
          <cell r="H135">
            <v>3791.2560218195154</v>
          </cell>
          <cell r="I135">
            <v>30</v>
          </cell>
          <cell r="J135">
            <v>1.87</v>
          </cell>
          <cell r="K135">
            <v>1.9</v>
          </cell>
        </row>
        <row r="136">
          <cell r="B136" t="str">
            <v>A-38/6</v>
          </cell>
          <cell r="C136" t="str">
            <v>A-38/5</v>
          </cell>
          <cell r="E136">
            <v>5012.7251242774564</v>
          </cell>
          <cell r="F136">
            <v>3791.2560218195154</v>
          </cell>
          <cell r="G136">
            <v>5042.6947304072974</v>
          </cell>
          <cell r="H136">
            <v>3789.9059446283172</v>
          </cell>
          <cell r="I136">
            <v>30.01</v>
          </cell>
          <cell r="J136">
            <v>1.9</v>
          </cell>
          <cell r="K136">
            <v>1.88</v>
          </cell>
        </row>
        <row r="137">
          <cell r="B137" t="str">
            <v>A-38/5</v>
          </cell>
          <cell r="C137" t="str">
            <v>A-38/4</v>
          </cell>
          <cell r="E137">
            <v>5042.6947304072974</v>
          </cell>
          <cell r="F137">
            <v>3789.9059446283172</v>
          </cell>
          <cell r="G137">
            <v>5072.6643365371383</v>
          </cell>
          <cell r="H137">
            <v>3788.5558674371191</v>
          </cell>
          <cell r="I137">
            <v>30</v>
          </cell>
          <cell r="J137">
            <v>1.88</v>
          </cell>
          <cell r="K137">
            <v>1.87</v>
          </cell>
        </row>
        <row r="138">
          <cell r="B138" t="str">
            <v>A-38/4</v>
          </cell>
          <cell r="C138" t="str">
            <v>A-38/3</v>
          </cell>
          <cell r="E138">
            <v>5072.6643365371383</v>
          </cell>
          <cell r="F138">
            <v>3788.5558674371191</v>
          </cell>
          <cell r="G138">
            <v>5099.1886619384268</v>
          </cell>
          <cell r="H138">
            <v>3787.360993984963</v>
          </cell>
          <cell r="I138">
            <v>26.560000000000002</v>
          </cell>
          <cell r="J138">
            <v>1.87</v>
          </cell>
          <cell r="K138">
            <v>1.76</v>
          </cell>
        </row>
        <row r="139">
          <cell r="B139" t="str">
            <v>A-38/3</v>
          </cell>
          <cell r="C139" t="str">
            <v>A-38/2</v>
          </cell>
          <cell r="E139">
            <v>5099.1886619384268</v>
          </cell>
          <cell r="F139">
            <v>3787.360993984963</v>
          </cell>
          <cell r="G139">
            <v>5123.612666957858</v>
          </cell>
          <cell r="H139">
            <v>3786.2607362120857</v>
          </cell>
          <cell r="I139">
            <v>24.450000000000003</v>
          </cell>
          <cell r="J139">
            <v>1.76</v>
          </cell>
          <cell r="K139">
            <v>1.69</v>
          </cell>
        </row>
        <row r="140">
          <cell r="B140" t="str">
            <v>A-38/2</v>
          </cell>
          <cell r="C140" t="str">
            <v>A-38/1</v>
          </cell>
          <cell r="E140">
            <v>5123.612666957858</v>
          </cell>
          <cell r="F140">
            <v>3786.2607362120857</v>
          </cell>
          <cell r="G140">
            <v>5153.5822730876989</v>
          </cell>
          <cell r="H140">
            <v>3784.9106590208876</v>
          </cell>
          <cell r="I140">
            <v>30</v>
          </cell>
          <cell r="J140">
            <v>1.69</v>
          </cell>
          <cell r="K140">
            <v>1.7</v>
          </cell>
        </row>
        <row r="141">
          <cell r="B141" t="str">
            <v>A-38/1</v>
          </cell>
          <cell r="C141" t="str">
            <v>A-38</v>
          </cell>
          <cell r="E141">
            <v>5153.5822730876989</v>
          </cell>
          <cell r="F141">
            <v>3784.9106590208876</v>
          </cell>
          <cell r="G141">
            <v>5182.5528923465563</v>
          </cell>
          <cell r="H141">
            <v>3783.6055844027301</v>
          </cell>
          <cell r="I141">
            <v>29</v>
          </cell>
          <cell r="J141">
            <v>1.7</v>
          </cell>
          <cell r="K141">
            <v>1.89</v>
          </cell>
        </row>
        <row r="142">
          <cell r="B142" t="str">
            <v>A-38</v>
          </cell>
          <cell r="C142" t="str">
            <v>A-37</v>
          </cell>
          <cell r="D142" t="str">
            <v>J</v>
          </cell>
          <cell r="E142">
            <v>5182.5528923465563</v>
          </cell>
          <cell r="F142">
            <v>3783.6055844027301</v>
          </cell>
          <cell r="G142">
            <v>5183.9029695377239</v>
          </cell>
          <cell r="H142">
            <v>3813.5751905325724</v>
          </cell>
          <cell r="I142">
            <v>30</v>
          </cell>
          <cell r="J142">
            <v>1.89</v>
          </cell>
          <cell r="K142">
            <v>1.8</v>
          </cell>
        </row>
        <row r="143">
          <cell r="B143" t="str">
            <v>A-37</v>
          </cell>
          <cell r="C143" t="str">
            <v>A-36</v>
          </cell>
          <cell r="E143">
            <v>5183.9029695377239</v>
          </cell>
          <cell r="F143">
            <v>3813.5751905325724</v>
          </cell>
          <cell r="G143">
            <v>5185.2530467288916</v>
          </cell>
          <cell r="H143">
            <v>3843.5447966624151</v>
          </cell>
          <cell r="I143">
            <v>30</v>
          </cell>
          <cell r="J143">
            <v>1.8</v>
          </cell>
          <cell r="K143">
            <v>1.76</v>
          </cell>
        </row>
        <row r="144">
          <cell r="B144" t="str">
            <v>A-36</v>
          </cell>
          <cell r="C144" t="str">
            <v>A-35</v>
          </cell>
          <cell r="E144">
            <v>5185.2530467288916</v>
          </cell>
          <cell r="F144">
            <v>3843.5447966624151</v>
          </cell>
          <cell r="G144">
            <v>5186.300705051618</v>
          </cell>
          <cell r="H144">
            <v>3866.8011759970623</v>
          </cell>
          <cell r="I144">
            <v>23.28</v>
          </cell>
          <cell r="J144">
            <v>1.76</v>
          </cell>
          <cell r="K144">
            <v>1.79</v>
          </cell>
        </row>
        <row r="145">
          <cell r="B145" t="str">
            <v>A-35</v>
          </cell>
          <cell r="C145" t="str">
            <v>A-34</v>
          </cell>
          <cell r="E145">
            <v>5186.300705051618</v>
          </cell>
          <cell r="F145">
            <v>3866.8011759970623</v>
          </cell>
          <cell r="G145">
            <v>5187.4131702348677</v>
          </cell>
          <cell r="H145">
            <v>3891.4961664701577</v>
          </cell>
          <cell r="I145">
            <v>24.73</v>
          </cell>
          <cell r="J145">
            <v>1.79</v>
          </cell>
          <cell r="K145">
            <v>1.81</v>
          </cell>
        </row>
        <row r="146">
          <cell r="B146" t="str">
            <v>A-34/8</v>
          </cell>
          <cell r="C146" t="str">
            <v>A-34/7</v>
          </cell>
          <cell r="D146" t="str">
            <v>H</v>
          </cell>
          <cell r="E146">
            <v>5003.3040087445261</v>
          </cell>
          <cell r="F146">
            <v>3837.5100855332112</v>
          </cell>
          <cell r="G146">
            <v>5033.2632672637637</v>
          </cell>
          <cell r="H146">
            <v>3835.9471303267233</v>
          </cell>
          <cell r="I146">
            <v>30</v>
          </cell>
          <cell r="J146">
            <v>1.69</v>
          </cell>
          <cell r="K146">
            <v>1.72</v>
          </cell>
        </row>
        <row r="147">
          <cell r="B147" t="str">
            <v>A-34/7</v>
          </cell>
          <cell r="C147" t="str">
            <v>A-34/6</v>
          </cell>
          <cell r="E147">
            <v>5033.2632672637637</v>
          </cell>
          <cell r="F147">
            <v>3835.9471303267233</v>
          </cell>
          <cell r="G147">
            <v>5063.2225257830014</v>
          </cell>
          <cell r="H147">
            <v>3834.3841751202353</v>
          </cell>
          <cell r="I147">
            <v>30</v>
          </cell>
          <cell r="J147">
            <v>1.72</v>
          </cell>
          <cell r="K147">
            <v>1.76</v>
          </cell>
        </row>
        <row r="148">
          <cell r="B148" t="str">
            <v>A-34/6</v>
          </cell>
          <cell r="C148" t="str">
            <v>A-34/5</v>
          </cell>
          <cell r="E148">
            <v>5063.2225257830014</v>
          </cell>
          <cell r="F148">
            <v>3834.3841751202353</v>
          </cell>
          <cell r="G148">
            <v>5093.1817843022391</v>
          </cell>
          <cell r="H148">
            <v>3832.8212199137474</v>
          </cell>
          <cell r="I148">
            <v>30.01</v>
          </cell>
          <cell r="J148">
            <v>1.76</v>
          </cell>
          <cell r="K148">
            <v>1.71</v>
          </cell>
        </row>
        <row r="149">
          <cell r="B149" t="str">
            <v>A-34/5</v>
          </cell>
          <cell r="C149" t="str">
            <v>A-34/4</v>
          </cell>
          <cell r="E149">
            <v>5093.1817843022391</v>
          </cell>
          <cell r="F149">
            <v>3832.8212199137474</v>
          </cell>
          <cell r="G149">
            <v>5123.1410428214767</v>
          </cell>
          <cell r="H149">
            <v>3831.2582647072595</v>
          </cell>
          <cell r="I149">
            <v>30.01</v>
          </cell>
          <cell r="J149">
            <v>1.71</v>
          </cell>
          <cell r="K149">
            <v>1.76</v>
          </cell>
        </row>
        <row r="150">
          <cell r="B150" t="str">
            <v>A-34/4</v>
          </cell>
          <cell r="C150" t="str">
            <v>A-34/3</v>
          </cell>
          <cell r="E150">
            <v>5123.1410428214767</v>
          </cell>
          <cell r="F150">
            <v>3831.2582647072595</v>
          </cell>
          <cell r="G150">
            <v>5122.818704991806</v>
          </cell>
          <cell r="H150">
            <v>3862.0124279419283</v>
          </cell>
          <cell r="I150">
            <v>30.76</v>
          </cell>
          <cell r="J150">
            <v>1.76</v>
          </cell>
          <cell r="K150">
            <v>1.68</v>
          </cell>
        </row>
        <row r="151">
          <cell r="B151" t="str">
            <v>A-34/3</v>
          </cell>
          <cell r="C151" t="str">
            <v>A-34/2</v>
          </cell>
          <cell r="E151">
            <v>5122.818704991806</v>
          </cell>
          <cell r="F151">
            <v>3862.0124279419283</v>
          </cell>
          <cell r="G151">
            <v>5122.5122106396348</v>
          </cell>
          <cell r="H151">
            <v>3891.2549693674914</v>
          </cell>
          <cell r="I151">
            <v>29.25</v>
          </cell>
          <cell r="J151">
            <v>1.68</v>
          </cell>
          <cell r="K151">
            <v>1.73</v>
          </cell>
        </row>
        <row r="152">
          <cell r="B152" t="str">
            <v>A-34/2/3</v>
          </cell>
          <cell r="C152" t="str">
            <v>A-34/2/2</v>
          </cell>
          <cell r="D152" t="str">
            <v>H</v>
          </cell>
          <cell r="E152">
            <v>5037.6390535371975</v>
          </cell>
          <cell r="F152">
            <v>3866.6538436188639</v>
          </cell>
          <cell r="G152">
            <v>5065.0264399065827</v>
          </cell>
          <cell r="H152">
            <v>3878.8984778663225</v>
          </cell>
          <cell r="I152">
            <v>30.01</v>
          </cell>
          <cell r="J152">
            <v>1.92</v>
          </cell>
          <cell r="K152">
            <v>1.88</v>
          </cell>
        </row>
        <row r="153">
          <cell r="B153" t="str">
            <v>A-34/2/2</v>
          </cell>
          <cell r="C153" t="str">
            <v>A-34/2/1</v>
          </cell>
          <cell r="E153">
            <v>5065.0264399065827</v>
          </cell>
          <cell r="F153">
            <v>3878.8984778663225</v>
          </cell>
          <cell r="G153">
            <v>5092.413826275967</v>
          </cell>
          <cell r="H153">
            <v>3891.1431121137812</v>
          </cell>
          <cell r="I153">
            <v>30</v>
          </cell>
          <cell r="J153">
            <v>1.88</v>
          </cell>
          <cell r="K153">
            <v>1.52</v>
          </cell>
        </row>
        <row r="154">
          <cell r="B154" t="str">
            <v>A-34/2/1</v>
          </cell>
          <cell r="C154" t="str">
            <v>A-34/2</v>
          </cell>
          <cell r="E154">
            <v>5092.413826275967</v>
          </cell>
          <cell r="F154">
            <v>3891.1431121137812</v>
          </cell>
          <cell r="G154">
            <v>5122.5122106396348</v>
          </cell>
          <cell r="H154">
            <v>3891.2549693674914</v>
          </cell>
          <cell r="I154">
            <v>30.1</v>
          </cell>
          <cell r="J154">
            <v>1.52</v>
          </cell>
          <cell r="K154">
            <v>1.73</v>
          </cell>
        </row>
        <row r="155">
          <cell r="B155" t="str">
            <v>A-34/2</v>
          </cell>
          <cell r="C155" t="str">
            <v>A-34/1</v>
          </cell>
          <cell r="D155" t="str">
            <v>J</v>
          </cell>
          <cell r="E155">
            <v>5122.5122106396348</v>
          </cell>
          <cell r="F155">
            <v>3891.2549693674914</v>
          </cell>
          <cell r="G155">
            <v>5153.8366774187707</v>
          </cell>
          <cell r="H155">
            <v>3891.3713832183312</v>
          </cell>
          <cell r="I155">
            <v>31.330000000000002</v>
          </cell>
          <cell r="J155">
            <v>1.73</v>
          </cell>
          <cell r="K155">
            <v>1.71</v>
          </cell>
        </row>
        <row r="156">
          <cell r="B156" t="str">
            <v>A-34/1</v>
          </cell>
          <cell r="C156" t="str">
            <v>A-34</v>
          </cell>
          <cell r="E156">
            <v>5153.8366774187707</v>
          </cell>
          <cell r="F156">
            <v>3891.3713832183312</v>
          </cell>
          <cell r="G156">
            <v>5187.4131702348677</v>
          </cell>
          <cell r="H156">
            <v>3891.4961664701577</v>
          </cell>
          <cell r="I156">
            <v>33.58</v>
          </cell>
          <cell r="J156">
            <v>1.71</v>
          </cell>
          <cell r="K156">
            <v>1.81</v>
          </cell>
        </row>
        <row r="157">
          <cell r="B157" t="str">
            <v>A-34</v>
          </cell>
          <cell r="C157" t="str">
            <v>A-33</v>
          </cell>
          <cell r="D157" t="str">
            <v>J</v>
          </cell>
          <cell r="E157">
            <v>5187.4131702348677</v>
          </cell>
          <cell r="F157">
            <v>3891.4961664701577</v>
          </cell>
          <cell r="G157">
            <v>5188.7632474260399</v>
          </cell>
          <cell r="H157">
            <v>3921.4657726</v>
          </cell>
          <cell r="I157">
            <v>30</v>
          </cell>
          <cell r="J157">
            <v>1.81</v>
          </cell>
          <cell r="K157">
            <v>1.99</v>
          </cell>
        </row>
        <row r="158">
          <cell r="B158" t="str">
            <v>A-33</v>
          </cell>
          <cell r="C158" t="str">
            <v>A-32</v>
          </cell>
          <cell r="E158">
            <v>5188.7632474260399</v>
          </cell>
          <cell r="F158">
            <v>3921.4657726</v>
          </cell>
          <cell r="G158">
            <v>5190.1447621157458</v>
          </cell>
          <cell r="H158">
            <v>3952.133242121618</v>
          </cell>
          <cell r="I158">
            <v>30.700000000000003</v>
          </cell>
          <cell r="J158">
            <v>1.99</v>
          </cell>
          <cell r="K158">
            <v>2.14</v>
          </cell>
        </row>
        <row r="159">
          <cell r="B159" t="str">
            <v>A-32</v>
          </cell>
          <cell r="C159" t="str">
            <v>A-1</v>
          </cell>
          <cell r="E159">
            <v>5190.1447621157458</v>
          </cell>
          <cell r="F159">
            <v>3952.133242121618</v>
          </cell>
          <cell r="G159">
            <v>5177.4321086180107</v>
          </cell>
          <cell r="H159">
            <v>3979.3065459517843</v>
          </cell>
          <cell r="I159">
            <v>30</v>
          </cell>
          <cell r="J159">
            <v>2.14</v>
          </cell>
          <cell r="K159">
            <v>2.83</v>
          </cell>
        </row>
        <row r="160">
          <cell r="B160" t="str">
            <v>A-1</v>
          </cell>
          <cell r="C160" t="str">
            <v>LS-1</v>
          </cell>
          <cell r="D160" t="str">
            <v>J</v>
          </cell>
          <cell r="E160">
            <v>5177.4321086180107</v>
          </cell>
          <cell r="F160">
            <v>3979.3065459517843</v>
          </cell>
          <cell r="G160">
            <v>5188.9429</v>
          </cell>
          <cell r="H160">
            <v>3984.3443000000002</v>
          </cell>
          <cell r="I160">
            <v>12.57</v>
          </cell>
          <cell r="J160">
            <v>2.83</v>
          </cell>
          <cell r="K160">
            <v>2.7</v>
          </cell>
        </row>
      </sheetData>
      <sheetData sheetId="2" refreshError="1"/>
      <sheetData sheetId="3" refreshError="1">
        <row r="1">
          <cell r="A1" t="str">
            <v>MH_NO</v>
          </cell>
          <cell r="B1" t="str">
            <v>GL</v>
          </cell>
        </row>
        <row r="2">
          <cell r="A2" t="str">
            <v>A-1</v>
          </cell>
          <cell r="B2">
            <v>2.83</v>
          </cell>
        </row>
        <row r="3">
          <cell r="A3" t="str">
            <v>A-2</v>
          </cell>
          <cell r="B3">
            <v>2.95</v>
          </cell>
        </row>
        <row r="4">
          <cell r="A4" t="str">
            <v>A-3</v>
          </cell>
          <cell r="B4">
            <v>3.76</v>
          </cell>
        </row>
        <row r="5">
          <cell r="A5" t="str">
            <v>A-4</v>
          </cell>
          <cell r="B5">
            <v>4.04</v>
          </cell>
        </row>
        <row r="6">
          <cell r="A6" t="str">
            <v>A-5</v>
          </cell>
          <cell r="B6">
            <v>3</v>
          </cell>
        </row>
        <row r="7">
          <cell r="A7" t="str">
            <v>A-6</v>
          </cell>
          <cell r="B7">
            <v>2.4300000000000002</v>
          </cell>
        </row>
        <row r="8">
          <cell r="A8" t="str">
            <v>A-7</v>
          </cell>
          <cell r="B8">
            <v>2.09</v>
          </cell>
        </row>
        <row r="9">
          <cell r="A9" t="str">
            <v>A-8</v>
          </cell>
          <cell r="B9">
            <v>2.4</v>
          </cell>
        </row>
        <row r="10">
          <cell r="A10" t="str">
            <v>A-9</v>
          </cell>
          <cell r="B10">
            <v>2.4</v>
          </cell>
        </row>
        <row r="11">
          <cell r="A11" t="str">
            <v>A-10</v>
          </cell>
          <cell r="B11">
            <v>3.32</v>
          </cell>
        </row>
        <row r="12">
          <cell r="A12" t="str">
            <v>A-11</v>
          </cell>
          <cell r="B12">
            <v>2.36</v>
          </cell>
        </row>
        <row r="13">
          <cell r="A13" t="str">
            <v>A-12</v>
          </cell>
          <cell r="B13">
            <v>2.39</v>
          </cell>
        </row>
        <row r="14">
          <cell r="A14" t="str">
            <v>A-13</v>
          </cell>
          <cell r="B14">
            <v>2.63</v>
          </cell>
        </row>
        <row r="15">
          <cell r="A15" t="str">
            <v>A-14</v>
          </cell>
          <cell r="B15">
            <v>2.0699999999999998</v>
          </cell>
        </row>
        <row r="16">
          <cell r="A16" t="str">
            <v>A-15</v>
          </cell>
          <cell r="B16">
            <v>2.0499999999999998</v>
          </cell>
        </row>
        <row r="17">
          <cell r="A17" t="str">
            <v>A-16</v>
          </cell>
          <cell r="B17">
            <v>2.62</v>
          </cell>
        </row>
        <row r="18">
          <cell r="A18" t="str">
            <v>A-17</v>
          </cell>
          <cell r="B18">
            <v>2.17</v>
          </cell>
        </row>
        <row r="19">
          <cell r="A19" t="str">
            <v>A-18</v>
          </cell>
          <cell r="B19">
            <v>2.17</v>
          </cell>
        </row>
        <row r="20">
          <cell r="A20" t="str">
            <v>A-19</v>
          </cell>
          <cell r="B20">
            <v>1.98</v>
          </cell>
        </row>
        <row r="21">
          <cell r="A21" t="str">
            <v>A-20</v>
          </cell>
          <cell r="B21">
            <v>2.09</v>
          </cell>
        </row>
        <row r="22">
          <cell r="A22" t="str">
            <v>A-21</v>
          </cell>
          <cell r="B22">
            <v>2.5099999999999998</v>
          </cell>
        </row>
        <row r="23">
          <cell r="A23" t="str">
            <v>A-22</v>
          </cell>
          <cell r="B23">
            <v>2.21</v>
          </cell>
        </row>
        <row r="24">
          <cell r="A24" t="str">
            <v>A-23</v>
          </cell>
          <cell r="B24">
            <v>2.09</v>
          </cell>
        </row>
        <row r="25">
          <cell r="A25" t="str">
            <v>A-24</v>
          </cell>
          <cell r="B25">
            <v>1.91</v>
          </cell>
        </row>
        <row r="26">
          <cell r="A26" t="str">
            <v>A-25</v>
          </cell>
          <cell r="B26">
            <v>2</v>
          </cell>
        </row>
        <row r="27">
          <cell r="A27" t="str">
            <v>A-26</v>
          </cell>
          <cell r="B27">
            <v>2.2200000000000002</v>
          </cell>
        </row>
        <row r="28">
          <cell r="A28" t="str">
            <v>A-27</v>
          </cell>
          <cell r="B28">
            <v>2.0099999999999998</v>
          </cell>
        </row>
        <row r="29">
          <cell r="A29" t="str">
            <v>A-28</v>
          </cell>
          <cell r="B29">
            <v>2.21</v>
          </cell>
        </row>
        <row r="30">
          <cell r="A30" t="str">
            <v>A-29</v>
          </cell>
          <cell r="B30">
            <v>1.96</v>
          </cell>
        </row>
        <row r="31">
          <cell r="A31" t="str">
            <v>A-30</v>
          </cell>
          <cell r="B31">
            <v>2.25</v>
          </cell>
        </row>
        <row r="32">
          <cell r="A32" t="str">
            <v>A-31</v>
          </cell>
          <cell r="B32">
            <v>2.83</v>
          </cell>
        </row>
        <row r="33">
          <cell r="A33" t="str">
            <v>A-26/1</v>
          </cell>
          <cell r="B33">
            <v>2.1</v>
          </cell>
        </row>
        <row r="34">
          <cell r="A34" t="str">
            <v>A-26/2</v>
          </cell>
          <cell r="B34">
            <v>1.96</v>
          </cell>
        </row>
        <row r="35">
          <cell r="A35" t="str">
            <v>A-26/3</v>
          </cell>
          <cell r="B35">
            <v>2.0499999999999998</v>
          </cell>
        </row>
        <row r="36">
          <cell r="A36" t="str">
            <v>A-26/4</v>
          </cell>
          <cell r="B36">
            <v>2.2200000000000002</v>
          </cell>
        </row>
        <row r="37">
          <cell r="A37" t="str">
            <v>A-26/5</v>
          </cell>
          <cell r="B37">
            <v>2.16</v>
          </cell>
        </row>
        <row r="38">
          <cell r="A38" t="str">
            <v>A-26/6</v>
          </cell>
          <cell r="B38">
            <v>2.0299999999999998</v>
          </cell>
        </row>
        <row r="39">
          <cell r="A39" t="str">
            <v>A-26/7</v>
          </cell>
          <cell r="B39">
            <v>2.35</v>
          </cell>
        </row>
        <row r="40">
          <cell r="A40" t="str">
            <v>A-25/1</v>
          </cell>
          <cell r="B40">
            <v>2.04</v>
          </cell>
        </row>
        <row r="41">
          <cell r="A41" t="str">
            <v>A-25/2</v>
          </cell>
          <cell r="B41">
            <v>2.12</v>
          </cell>
        </row>
        <row r="42">
          <cell r="A42" t="str">
            <v>A-25/3</v>
          </cell>
          <cell r="B42">
            <v>1.77</v>
          </cell>
        </row>
        <row r="43">
          <cell r="A43" t="str">
            <v>A-25/4</v>
          </cell>
          <cell r="B43">
            <v>1.7</v>
          </cell>
        </row>
        <row r="44">
          <cell r="A44" t="str">
            <v>A-25/5</v>
          </cell>
          <cell r="B44">
            <v>1.88</v>
          </cell>
        </row>
        <row r="45">
          <cell r="A45" t="str">
            <v>A-19/1</v>
          </cell>
          <cell r="B45">
            <v>2.15</v>
          </cell>
        </row>
        <row r="46">
          <cell r="A46" t="str">
            <v>A-19/2</v>
          </cell>
          <cell r="B46">
            <v>2.13</v>
          </cell>
        </row>
        <row r="47">
          <cell r="A47" t="str">
            <v>A-17/1</v>
          </cell>
          <cell r="B47">
            <v>2.4300000000000002</v>
          </cell>
        </row>
        <row r="48">
          <cell r="A48" t="str">
            <v>A-17/2</v>
          </cell>
          <cell r="B48">
            <v>2.4</v>
          </cell>
        </row>
        <row r="49">
          <cell r="A49" t="str">
            <v>A-17/3</v>
          </cell>
          <cell r="B49">
            <v>2.36</v>
          </cell>
        </row>
        <row r="50">
          <cell r="A50" t="str">
            <v>A-16/1</v>
          </cell>
          <cell r="B50">
            <v>2.38</v>
          </cell>
        </row>
        <row r="51">
          <cell r="A51" t="str">
            <v>A-16/2</v>
          </cell>
          <cell r="B51">
            <v>2.2200000000000002</v>
          </cell>
        </row>
        <row r="52">
          <cell r="A52" t="str">
            <v>A-15/1</v>
          </cell>
          <cell r="B52">
            <v>2.84</v>
          </cell>
        </row>
        <row r="53">
          <cell r="A53" t="str">
            <v>A-15/2</v>
          </cell>
          <cell r="B53">
            <v>2.52</v>
          </cell>
        </row>
        <row r="54">
          <cell r="A54" t="str">
            <v>A-4/1</v>
          </cell>
          <cell r="B54">
            <v>5.33</v>
          </cell>
        </row>
        <row r="55">
          <cell r="A55" t="str">
            <v>A-4/2</v>
          </cell>
          <cell r="B55">
            <v>6.08</v>
          </cell>
        </row>
        <row r="56">
          <cell r="A56" t="str">
            <v>A-4/3</v>
          </cell>
          <cell r="B56">
            <v>6.67</v>
          </cell>
        </row>
        <row r="57">
          <cell r="A57" t="str">
            <v>A-4/4</v>
          </cell>
          <cell r="B57">
            <v>7.42</v>
          </cell>
        </row>
        <row r="58">
          <cell r="A58" t="str">
            <v>A-4/5</v>
          </cell>
          <cell r="B58">
            <v>8.19</v>
          </cell>
        </row>
        <row r="59">
          <cell r="A59" t="str">
            <v>A-4/6</v>
          </cell>
          <cell r="B59">
            <v>8.8800000000000008</v>
          </cell>
        </row>
        <row r="60">
          <cell r="A60" t="str">
            <v>A-4/7</v>
          </cell>
          <cell r="B60">
            <v>9.58</v>
          </cell>
        </row>
        <row r="61">
          <cell r="A61" t="str">
            <v>A-32</v>
          </cell>
          <cell r="B61">
            <v>2.14</v>
          </cell>
        </row>
        <row r="62">
          <cell r="A62" t="str">
            <v>A-33</v>
          </cell>
          <cell r="B62">
            <v>1.99</v>
          </cell>
        </row>
        <row r="63">
          <cell r="A63" t="str">
            <v>A-34</v>
          </cell>
          <cell r="B63">
            <v>1.81</v>
          </cell>
        </row>
        <row r="64">
          <cell r="A64" t="str">
            <v>A-35</v>
          </cell>
          <cell r="B64">
            <v>1.79</v>
          </cell>
        </row>
        <row r="65">
          <cell r="A65" t="str">
            <v>A-36</v>
          </cell>
          <cell r="B65">
            <v>1.76</v>
          </cell>
        </row>
        <row r="66">
          <cell r="A66" t="str">
            <v>A-37</v>
          </cell>
          <cell r="B66">
            <v>1.8</v>
          </cell>
        </row>
        <row r="67">
          <cell r="A67" t="str">
            <v>A-38</v>
          </cell>
          <cell r="B67">
            <v>1.89</v>
          </cell>
        </row>
        <row r="68">
          <cell r="A68" t="str">
            <v>A-39</v>
          </cell>
          <cell r="B68">
            <v>1.96</v>
          </cell>
        </row>
        <row r="69">
          <cell r="A69" t="str">
            <v>A-40</v>
          </cell>
          <cell r="B69">
            <v>1.92</v>
          </cell>
        </row>
        <row r="70">
          <cell r="A70" t="str">
            <v>A-40/1</v>
          </cell>
          <cell r="B70">
            <v>1.87</v>
          </cell>
        </row>
        <row r="71">
          <cell r="A71" t="str">
            <v>A-40/2</v>
          </cell>
          <cell r="B71">
            <v>1.83</v>
          </cell>
        </row>
        <row r="72">
          <cell r="A72" t="str">
            <v>A-40/3</v>
          </cell>
          <cell r="B72">
            <v>1.57</v>
          </cell>
        </row>
        <row r="73">
          <cell r="A73" t="str">
            <v>A-41</v>
          </cell>
          <cell r="B73">
            <v>1.68</v>
          </cell>
        </row>
        <row r="74">
          <cell r="A74" t="str">
            <v>A-42</v>
          </cell>
          <cell r="B74">
            <v>1.71</v>
          </cell>
        </row>
        <row r="75">
          <cell r="A75" t="str">
            <v>A-43</v>
          </cell>
          <cell r="B75">
            <v>1.84</v>
          </cell>
        </row>
        <row r="76">
          <cell r="A76" t="str">
            <v>A-44</v>
          </cell>
          <cell r="B76">
            <v>1.89</v>
          </cell>
        </row>
        <row r="77">
          <cell r="A77" t="str">
            <v>A-45</v>
          </cell>
          <cell r="B77">
            <v>1.84</v>
          </cell>
        </row>
        <row r="78">
          <cell r="A78" t="str">
            <v>A-46</v>
          </cell>
          <cell r="B78">
            <v>1.99</v>
          </cell>
        </row>
        <row r="79">
          <cell r="A79" t="str">
            <v>A-47</v>
          </cell>
          <cell r="B79">
            <v>1.89</v>
          </cell>
        </row>
        <row r="80">
          <cell r="A80" t="str">
            <v>A-43/1</v>
          </cell>
          <cell r="B80">
            <v>1.83</v>
          </cell>
        </row>
        <row r="81">
          <cell r="A81" t="str">
            <v>A-43/2</v>
          </cell>
          <cell r="B81">
            <v>1.78</v>
          </cell>
        </row>
        <row r="82">
          <cell r="A82" t="str">
            <v>A-38/1</v>
          </cell>
          <cell r="B82">
            <v>1.7</v>
          </cell>
        </row>
        <row r="83">
          <cell r="A83" t="str">
            <v>A-38/2</v>
          </cell>
          <cell r="B83">
            <v>1.69</v>
          </cell>
        </row>
        <row r="84">
          <cell r="A84" t="str">
            <v>A-38/3</v>
          </cell>
          <cell r="B84">
            <v>1.76</v>
          </cell>
        </row>
        <row r="85">
          <cell r="A85" t="str">
            <v>A-38/4</v>
          </cell>
          <cell r="B85">
            <v>1.87</v>
          </cell>
        </row>
        <row r="86">
          <cell r="A86" t="str">
            <v>A-38/5</v>
          </cell>
          <cell r="B86">
            <v>1.88</v>
          </cell>
        </row>
        <row r="87">
          <cell r="A87" t="str">
            <v>A-38/6</v>
          </cell>
          <cell r="B87">
            <v>1.9</v>
          </cell>
        </row>
        <row r="88">
          <cell r="A88" t="str">
            <v>A-38/7</v>
          </cell>
          <cell r="B88">
            <v>1.87</v>
          </cell>
        </row>
        <row r="89">
          <cell r="A89" t="str">
            <v>A-38/8</v>
          </cell>
          <cell r="B89">
            <v>1.81</v>
          </cell>
        </row>
        <row r="90">
          <cell r="A90" t="str">
            <v>A-34/1</v>
          </cell>
          <cell r="B90">
            <v>1.71</v>
          </cell>
        </row>
        <row r="91">
          <cell r="A91" t="str">
            <v>A-34/2</v>
          </cell>
          <cell r="B91">
            <v>1.73</v>
          </cell>
        </row>
        <row r="92">
          <cell r="A92" t="str">
            <v>A-34/3</v>
          </cell>
          <cell r="B92">
            <v>1.68</v>
          </cell>
        </row>
        <row r="93">
          <cell r="A93" t="str">
            <v>A-34/4</v>
          </cell>
          <cell r="B93">
            <v>1.76</v>
          </cell>
        </row>
        <row r="94">
          <cell r="A94" t="str">
            <v>A-34/5</v>
          </cell>
          <cell r="B94">
            <v>1.71</v>
          </cell>
        </row>
        <row r="95">
          <cell r="A95" t="str">
            <v>A-34/6</v>
          </cell>
          <cell r="B95">
            <v>1.76</v>
          </cell>
        </row>
        <row r="96">
          <cell r="A96" t="str">
            <v>A-34/7</v>
          </cell>
          <cell r="B96">
            <v>1.72</v>
          </cell>
        </row>
        <row r="97">
          <cell r="A97" t="str">
            <v>A-34/8</v>
          </cell>
          <cell r="B97">
            <v>1.69</v>
          </cell>
        </row>
        <row r="98">
          <cell r="A98" t="str">
            <v>A-34/2/1</v>
          </cell>
          <cell r="B98">
            <v>1.52</v>
          </cell>
        </row>
        <row r="99">
          <cell r="A99" t="str">
            <v>A-34/2/2</v>
          </cell>
          <cell r="B99">
            <v>1.88</v>
          </cell>
        </row>
        <row r="100">
          <cell r="A100" t="str">
            <v>A-34/2/3</v>
          </cell>
          <cell r="B100">
            <v>1.92</v>
          </cell>
        </row>
        <row r="101">
          <cell r="A101" t="str">
            <v>A-48</v>
          </cell>
          <cell r="B101">
            <v>3.93</v>
          </cell>
        </row>
        <row r="102">
          <cell r="A102" t="str">
            <v>A-49</v>
          </cell>
          <cell r="B102">
            <v>3.05</v>
          </cell>
        </row>
        <row r="103">
          <cell r="A103" t="str">
            <v>A-50</v>
          </cell>
          <cell r="B103">
            <v>3.25</v>
          </cell>
        </row>
        <row r="104">
          <cell r="A104" t="str">
            <v>A-51</v>
          </cell>
          <cell r="B104">
            <v>2.75</v>
          </cell>
        </row>
        <row r="105">
          <cell r="A105" t="str">
            <v>A-52</v>
          </cell>
          <cell r="B105">
            <v>2.1800000000000002</v>
          </cell>
        </row>
        <row r="106">
          <cell r="A106" t="str">
            <v>A-53</v>
          </cell>
          <cell r="B106">
            <v>2.14</v>
          </cell>
        </row>
        <row r="107">
          <cell r="A107" t="str">
            <v>A-54</v>
          </cell>
          <cell r="B107">
            <v>2.19</v>
          </cell>
        </row>
        <row r="108">
          <cell r="A108" t="str">
            <v>A-55</v>
          </cell>
          <cell r="B108">
            <v>1.87</v>
          </cell>
        </row>
        <row r="109">
          <cell r="A109" t="str">
            <v>A-56</v>
          </cell>
          <cell r="B109">
            <v>1.99</v>
          </cell>
        </row>
        <row r="110">
          <cell r="A110" t="str">
            <v>A-57</v>
          </cell>
          <cell r="B110">
            <v>1.95</v>
          </cell>
        </row>
        <row r="111">
          <cell r="A111" t="str">
            <v>A-58</v>
          </cell>
          <cell r="B111">
            <v>1.86</v>
          </cell>
        </row>
        <row r="112">
          <cell r="A112" t="str">
            <v>A-59</v>
          </cell>
          <cell r="B112">
            <v>2.06</v>
          </cell>
        </row>
        <row r="113">
          <cell r="A113" t="str">
            <v>A-60</v>
          </cell>
          <cell r="B113">
            <v>2</v>
          </cell>
        </row>
        <row r="114">
          <cell r="A114" t="str">
            <v>A-61</v>
          </cell>
          <cell r="B114">
            <v>2.78</v>
          </cell>
        </row>
        <row r="115">
          <cell r="A115" t="str">
            <v>A-62</v>
          </cell>
          <cell r="B115">
            <v>1.88</v>
          </cell>
        </row>
        <row r="116">
          <cell r="A116" t="str">
            <v>A-63</v>
          </cell>
          <cell r="B116">
            <v>2.46</v>
          </cell>
        </row>
        <row r="117">
          <cell r="A117" t="str">
            <v>A-64</v>
          </cell>
          <cell r="B117">
            <v>2.54</v>
          </cell>
        </row>
        <row r="118">
          <cell r="A118" t="str">
            <v>A-65</v>
          </cell>
          <cell r="B118">
            <v>2.35</v>
          </cell>
        </row>
        <row r="119">
          <cell r="A119" t="str">
            <v>A-66</v>
          </cell>
          <cell r="B119">
            <v>2.9</v>
          </cell>
        </row>
        <row r="120">
          <cell r="A120" t="str">
            <v>A-67</v>
          </cell>
          <cell r="B120">
            <v>1.95</v>
          </cell>
        </row>
        <row r="121">
          <cell r="A121" t="str">
            <v>A-59/1</v>
          </cell>
          <cell r="B121">
            <v>2.1</v>
          </cell>
        </row>
        <row r="122">
          <cell r="A122" t="str">
            <v>A-59/2</v>
          </cell>
          <cell r="B122">
            <v>2.15</v>
          </cell>
        </row>
        <row r="123">
          <cell r="A123" t="str">
            <v>A-59/3</v>
          </cell>
          <cell r="B123">
            <v>2.08</v>
          </cell>
        </row>
        <row r="124">
          <cell r="A124" t="str">
            <v>A-57/1</v>
          </cell>
          <cell r="B124">
            <v>1.94</v>
          </cell>
        </row>
        <row r="125">
          <cell r="A125" t="str">
            <v>A-57/2</v>
          </cell>
          <cell r="B125">
            <v>1.98</v>
          </cell>
        </row>
        <row r="126">
          <cell r="A126" t="str">
            <v>A-57/3</v>
          </cell>
          <cell r="B126">
            <v>1.96</v>
          </cell>
        </row>
        <row r="127">
          <cell r="A127" t="str">
            <v>A-53/1</v>
          </cell>
          <cell r="B127">
            <v>2.13</v>
          </cell>
        </row>
        <row r="128">
          <cell r="A128" t="str">
            <v>A-53/2</v>
          </cell>
          <cell r="B128">
            <v>2.0699999999999998</v>
          </cell>
        </row>
        <row r="129">
          <cell r="A129" t="str">
            <v>A-53/3</v>
          </cell>
          <cell r="B129">
            <v>1.82</v>
          </cell>
        </row>
        <row r="130">
          <cell r="A130" t="str">
            <v>A-53/4</v>
          </cell>
          <cell r="B130">
            <v>1.95</v>
          </cell>
        </row>
        <row r="131">
          <cell r="A131" t="str">
            <v>A-53/5</v>
          </cell>
          <cell r="B131">
            <v>1.85</v>
          </cell>
        </row>
        <row r="132">
          <cell r="A132" t="str">
            <v>A-53/6</v>
          </cell>
          <cell r="B132">
            <v>1.87</v>
          </cell>
        </row>
        <row r="133">
          <cell r="A133" t="str">
            <v>A-53/7</v>
          </cell>
          <cell r="B133">
            <v>1.92</v>
          </cell>
        </row>
        <row r="134">
          <cell r="A134" t="str">
            <v>A-53/8</v>
          </cell>
          <cell r="B134">
            <v>2.06</v>
          </cell>
        </row>
        <row r="135">
          <cell r="A135" t="str">
            <v>A-53/9</v>
          </cell>
          <cell r="B135">
            <v>2.11</v>
          </cell>
        </row>
        <row r="136">
          <cell r="A136" t="str">
            <v>A-53/8/1</v>
          </cell>
          <cell r="B136">
            <v>1.57</v>
          </cell>
        </row>
        <row r="137">
          <cell r="A137" t="str">
            <v>A-53/6/1</v>
          </cell>
          <cell r="B137">
            <v>1.72</v>
          </cell>
        </row>
        <row r="138">
          <cell r="A138" t="str">
            <v>A-53/6/2</v>
          </cell>
          <cell r="B138">
            <v>1.77</v>
          </cell>
        </row>
        <row r="139">
          <cell r="A139" t="str">
            <v>A-53/6/3</v>
          </cell>
          <cell r="B139">
            <v>1.51</v>
          </cell>
        </row>
        <row r="140">
          <cell r="A140" t="str">
            <v>A-53/6/4</v>
          </cell>
          <cell r="B140">
            <v>1.74</v>
          </cell>
        </row>
        <row r="141">
          <cell r="A141" t="str">
            <v>A-53/6/5</v>
          </cell>
          <cell r="B141">
            <v>1.97</v>
          </cell>
        </row>
        <row r="142">
          <cell r="A142" t="str">
            <v>A-53/4/1</v>
          </cell>
          <cell r="B142">
            <v>2.38</v>
          </cell>
        </row>
        <row r="143">
          <cell r="A143" t="str">
            <v>A-53/4/2</v>
          </cell>
          <cell r="B143">
            <v>2.4300000000000002</v>
          </cell>
        </row>
        <row r="144">
          <cell r="A144" t="str">
            <v>A-53/4/3</v>
          </cell>
          <cell r="B144">
            <v>2.41</v>
          </cell>
        </row>
        <row r="145">
          <cell r="A145" t="str">
            <v>A-53/4/4</v>
          </cell>
          <cell r="B145">
            <v>2.52</v>
          </cell>
        </row>
        <row r="146">
          <cell r="A146" t="str">
            <v>A-53/4/5</v>
          </cell>
          <cell r="B146">
            <v>2.63</v>
          </cell>
        </row>
        <row r="147">
          <cell r="A147" t="str">
            <v>A-53/4/6</v>
          </cell>
          <cell r="B147">
            <v>1.7</v>
          </cell>
        </row>
        <row r="148">
          <cell r="A148" t="str">
            <v>A-53/4/7</v>
          </cell>
          <cell r="B148">
            <v>1.84</v>
          </cell>
        </row>
        <row r="149">
          <cell r="A149" t="str">
            <v>A-53/4/8</v>
          </cell>
          <cell r="B149">
            <v>2.2000000000000002</v>
          </cell>
        </row>
        <row r="150">
          <cell r="A150" t="str">
            <v>A-53/4/9</v>
          </cell>
          <cell r="B150">
            <v>1.85</v>
          </cell>
        </row>
        <row r="151">
          <cell r="A151" t="str">
            <v>A-53/4/10</v>
          </cell>
          <cell r="B151">
            <v>1.78</v>
          </cell>
        </row>
        <row r="152">
          <cell r="A152" t="str">
            <v>A-53/4/2/1</v>
          </cell>
          <cell r="B152">
            <v>2.09</v>
          </cell>
        </row>
        <row r="153">
          <cell r="A153" t="str">
            <v>A-53/4/2/2</v>
          </cell>
          <cell r="B153">
            <v>2.1</v>
          </cell>
        </row>
        <row r="154">
          <cell r="A154" t="str">
            <v>A-53/4/2/3</v>
          </cell>
          <cell r="B154">
            <v>2.35</v>
          </cell>
        </row>
        <row r="155">
          <cell r="A155" t="str">
            <v>A-53/4/2/4</v>
          </cell>
          <cell r="B155">
            <v>1.87</v>
          </cell>
        </row>
        <row r="156">
          <cell r="A156" t="str">
            <v>A-53/4/2/5</v>
          </cell>
          <cell r="B156">
            <v>2.04</v>
          </cell>
        </row>
        <row r="157">
          <cell r="A157" t="str">
            <v>A-53/4/2/6</v>
          </cell>
          <cell r="B157">
            <v>2.2599999999999998</v>
          </cell>
        </row>
        <row r="158">
          <cell r="A158" t="str">
            <v>LS-1</v>
          </cell>
          <cell r="B158">
            <v>2.7</v>
          </cell>
        </row>
      </sheetData>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zone-2"/>
      <sheetName val="MHNO_LEV"/>
      <sheetName val="Z1_DATA"/>
      <sheetName val="D2_CO"/>
      <sheetName val="D1_CO"/>
    </sheetNames>
    <sheetDataSet>
      <sheetData sheetId="0" refreshError="1"/>
      <sheetData sheetId="1" refreshError="1"/>
      <sheetData sheetId="2" refreshError="1">
        <row r="1">
          <cell r="A1" t="str">
            <v>Text</v>
          </cell>
          <cell r="B1" t="str">
            <v>X</v>
          </cell>
          <cell r="C1" t="str">
            <v>Y</v>
          </cell>
          <cell r="D1" t="str">
            <v>MH_GL</v>
          </cell>
        </row>
        <row r="2">
          <cell r="A2" t="str">
            <v>TM1-3/10</v>
          </cell>
          <cell r="B2">
            <v>6531.9099519538204</v>
          </cell>
          <cell r="C2">
            <v>4909.4954548998303</v>
          </cell>
          <cell r="D2">
            <v>1.88</v>
          </cell>
        </row>
        <row r="3">
          <cell r="A3" t="str">
            <v>B-1</v>
          </cell>
          <cell r="B3">
            <v>5612.2387982865203</v>
          </cell>
          <cell r="C3">
            <v>4650.3389814824204</v>
          </cell>
          <cell r="D3">
            <v>2.5299999999999998</v>
          </cell>
        </row>
        <row r="4">
          <cell r="A4" t="str">
            <v>B-10</v>
          </cell>
          <cell r="B4">
            <v>5455.3509991434967</v>
          </cell>
          <cell r="C4">
            <v>4439.6108930816308</v>
          </cell>
          <cell r="D4">
            <v>2.42</v>
          </cell>
        </row>
        <row r="5">
          <cell r="A5" t="str">
            <v>TM1-3/2</v>
          </cell>
          <cell r="B5">
            <v>6595.9437083608536</v>
          </cell>
          <cell r="C5">
            <v>4678.1954807528291</v>
          </cell>
          <cell r="D5">
            <v>1.6</v>
          </cell>
        </row>
        <row r="6">
          <cell r="A6" t="str">
            <v>B-11</v>
          </cell>
          <cell r="B6">
            <v>5437.4357601664506</v>
          </cell>
          <cell r="C6">
            <v>4415.5475555659141</v>
          </cell>
          <cell r="D6">
            <v>2.23</v>
          </cell>
        </row>
        <row r="7">
          <cell r="A7" t="str">
            <v>TM1-3/1</v>
          </cell>
          <cell r="B7">
            <v>6603.9479279117331</v>
          </cell>
          <cell r="C7">
            <v>4649.2829839844535</v>
          </cell>
          <cell r="D7">
            <v>1.71</v>
          </cell>
        </row>
        <row r="8">
          <cell r="A8" t="str">
            <v>B-12</v>
          </cell>
          <cell r="B8">
            <v>5419.5205211894045</v>
          </cell>
          <cell r="C8">
            <v>4391.4842180501964</v>
          </cell>
          <cell r="D8">
            <v>2.54</v>
          </cell>
        </row>
        <row r="9">
          <cell r="A9" t="str">
            <v>B-13</v>
          </cell>
          <cell r="B9">
            <v>5401.6052822123575</v>
          </cell>
          <cell r="C9">
            <v>4367.4208805344797</v>
          </cell>
          <cell r="D9">
            <v>2.77</v>
          </cell>
        </row>
        <row r="10">
          <cell r="A10" t="str">
            <v>B-13/1</v>
          </cell>
          <cell r="B10">
            <v>5440.1249459012361</v>
          </cell>
          <cell r="C10">
            <v>4361.318789966841</v>
          </cell>
          <cell r="D10">
            <v>2.1</v>
          </cell>
        </row>
        <row r="11">
          <cell r="A11" t="str">
            <v>B-13/1/1</v>
          </cell>
          <cell r="B11">
            <v>5457.7005717776947</v>
          </cell>
          <cell r="C11">
            <v>4384.9259669660996</v>
          </cell>
          <cell r="D11">
            <v>2.0499999999999998</v>
          </cell>
        </row>
        <row r="12">
          <cell r="A12" t="str">
            <v>B-13/1/2</v>
          </cell>
          <cell r="B12">
            <v>5475.6158107547408</v>
          </cell>
          <cell r="C12">
            <v>4408.9893044818164</v>
          </cell>
          <cell r="D12">
            <v>2.0299999999999998</v>
          </cell>
        </row>
        <row r="13">
          <cell r="A13" t="str">
            <v>B-13/1/3</v>
          </cell>
          <cell r="B13">
            <v>5493.5310497317878</v>
          </cell>
          <cell r="C13">
            <v>4433.0526419975331</v>
          </cell>
          <cell r="D13">
            <v>1.98</v>
          </cell>
        </row>
        <row r="14">
          <cell r="A14" t="str">
            <v>B-13/10</v>
          </cell>
          <cell r="B14">
            <v>5704.6491978660579</v>
          </cell>
          <cell r="C14">
            <v>4319.4141940216732</v>
          </cell>
          <cell r="D14">
            <v>2.39</v>
          </cell>
        </row>
        <row r="15">
          <cell r="A15" t="str">
            <v>B-13/11</v>
          </cell>
          <cell r="B15">
            <v>5734.2797083959649</v>
          </cell>
          <cell r="C15">
            <v>4314.7202782004124</v>
          </cell>
          <cell r="D15">
            <v>2.79</v>
          </cell>
        </row>
        <row r="16">
          <cell r="A16" t="str">
            <v>B-13/2</v>
          </cell>
          <cell r="B16">
            <v>5467.6051136268034</v>
          </cell>
          <cell r="C16">
            <v>4356.9655205917561</v>
          </cell>
          <cell r="D16">
            <v>2.02</v>
          </cell>
        </row>
        <row r="17">
          <cell r="A17" t="str">
            <v>B-13/3</v>
          </cell>
          <cell r="B17">
            <v>5497.2356241567104</v>
          </cell>
          <cell r="C17">
            <v>4352.2716047704962</v>
          </cell>
          <cell r="D17">
            <v>2.2599999999999998</v>
          </cell>
        </row>
        <row r="18">
          <cell r="A18" t="str">
            <v>B-13/4</v>
          </cell>
          <cell r="B18">
            <v>5526.8661346866174</v>
          </cell>
          <cell r="C18">
            <v>4347.5776889492354</v>
          </cell>
          <cell r="D18">
            <v>2.19</v>
          </cell>
        </row>
        <row r="19">
          <cell r="A19" t="str">
            <v>B-13/5</v>
          </cell>
          <cell r="B19">
            <v>5556.4966452165236</v>
          </cell>
          <cell r="C19">
            <v>4342.8837731279755</v>
          </cell>
          <cell r="D19">
            <v>2.38</v>
          </cell>
        </row>
        <row r="20">
          <cell r="A20" t="str">
            <v>B-13/6</v>
          </cell>
          <cell r="B20">
            <v>5586.1271557464306</v>
          </cell>
          <cell r="C20">
            <v>4338.1898573067147</v>
          </cell>
          <cell r="D20">
            <v>2.3199999999999998</v>
          </cell>
        </row>
        <row r="21">
          <cell r="A21" t="str">
            <v>B-13/7</v>
          </cell>
          <cell r="B21">
            <v>5615.7576662763377</v>
          </cell>
          <cell r="C21">
            <v>4333.4959414854538</v>
          </cell>
          <cell r="D21">
            <v>2.33</v>
          </cell>
        </row>
        <row r="22">
          <cell r="A22" t="str">
            <v>B-13/8</v>
          </cell>
          <cell r="B22">
            <v>5645.3881768062447</v>
          </cell>
          <cell r="C22">
            <v>4328.8020256641939</v>
          </cell>
          <cell r="D22">
            <v>2.62</v>
          </cell>
        </row>
        <row r="23">
          <cell r="A23" t="str">
            <v>B-13/9</v>
          </cell>
          <cell r="B23">
            <v>5675.0186873361508</v>
          </cell>
          <cell r="C23">
            <v>4324.1081098429331</v>
          </cell>
          <cell r="D23">
            <v>2.13</v>
          </cell>
        </row>
        <row r="24">
          <cell r="A24" t="str">
            <v>B-14</v>
          </cell>
          <cell r="B24">
            <v>5371.1103297278396</v>
          </cell>
          <cell r="C24">
            <v>4326.4607607671205</v>
          </cell>
          <cell r="D24">
            <v>2.64</v>
          </cell>
        </row>
        <row r="25">
          <cell r="A25" t="str">
            <v>B-14/1</v>
          </cell>
          <cell r="B25">
            <v>5392.8477402858953</v>
          </cell>
          <cell r="C25">
            <v>4323.1136993256641</v>
          </cell>
          <cell r="D25">
            <v>2.16</v>
          </cell>
        </row>
        <row r="26">
          <cell r="A26" t="str">
            <v>B-14/10</v>
          </cell>
          <cell r="B26">
            <v>5477.9872553334317</v>
          </cell>
          <cell r="C26">
            <v>4189.9703556098175</v>
          </cell>
          <cell r="D26">
            <v>3</v>
          </cell>
        </row>
        <row r="27">
          <cell r="A27" t="str">
            <v>B-14/10/1</v>
          </cell>
          <cell r="B27">
            <v>5502.3276774231344</v>
          </cell>
          <cell r="C27">
            <v>4195.9758029956429</v>
          </cell>
          <cell r="D27">
            <v>1.49</v>
          </cell>
        </row>
        <row r="28">
          <cell r="A28" t="str">
            <v>B-14/10/2</v>
          </cell>
          <cell r="B28">
            <v>5539.0756902966896</v>
          </cell>
          <cell r="C28">
            <v>4209.3785176037527</v>
          </cell>
          <cell r="D28">
            <v>1.49</v>
          </cell>
        </row>
        <row r="29">
          <cell r="A29" t="str">
            <v>B-14/10/3</v>
          </cell>
          <cell r="B29">
            <v>5572.4487626209975</v>
          </cell>
          <cell r="C29">
            <v>4221.8690203065644</v>
          </cell>
          <cell r="D29">
            <v>1.54</v>
          </cell>
        </row>
        <row r="30">
          <cell r="A30" t="str">
            <v>B-14/11</v>
          </cell>
          <cell r="B30">
            <v>5483.8347405656805</v>
          </cell>
          <cell r="C30">
            <v>4161.7398331080658</v>
          </cell>
          <cell r="D30">
            <v>3.01</v>
          </cell>
        </row>
        <row r="31">
          <cell r="A31" t="str">
            <v>B-14/12</v>
          </cell>
          <cell r="B31">
            <v>5488.7033368372468</v>
          </cell>
          <cell r="C31">
            <v>4138.2351963048077</v>
          </cell>
          <cell r="D31">
            <v>3.01</v>
          </cell>
        </row>
        <row r="32">
          <cell r="A32" t="str">
            <v>B-14/13</v>
          </cell>
          <cell r="B32">
            <v>5480.1360999999997</v>
          </cell>
          <cell r="C32">
            <v>4134.7288200000003</v>
          </cell>
          <cell r="D32">
            <v>2.99</v>
          </cell>
        </row>
        <row r="33">
          <cell r="A33" t="str">
            <v>B-14/14</v>
          </cell>
          <cell r="B33">
            <v>5444.1588196752809</v>
          </cell>
          <cell r="C33">
            <v>4136.0076089460708</v>
          </cell>
          <cell r="D33">
            <v>2.78</v>
          </cell>
        </row>
        <row r="34">
          <cell r="A34" t="str">
            <v>B-14/15</v>
          </cell>
          <cell r="B34">
            <v>5411.1796114337812</v>
          </cell>
          <cell r="C34">
            <v>4138.3501065565815</v>
          </cell>
          <cell r="D34">
            <v>2.97</v>
          </cell>
        </row>
        <row r="35">
          <cell r="A35" t="str">
            <v>B-14/16</v>
          </cell>
          <cell r="B35">
            <v>5378.2004031922816</v>
          </cell>
          <cell r="C35">
            <v>4138.3501065565806</v>
          </cell>
          <cell r="D35">
            <v>2.64</v>
          </cell>
        </row>
        <row r="36">
          <cell r="A36" t="str">
            <v>B-14/17</v>
          </cell>
          <cell r="B36">
            <v>5394.7093380051283</v>
          </cell>
          <cell r="C36">
            <v>4109.9842307318604</v>
          </cell>
          <cell r="D36">
            <v>2.92</v>
          </cell>
        </row>
        <row r="37">
          <cell r="A37" t="str">
            <v>B-14/2</v>
          </cell>
          <cell r="B37">
            <v>5418.6890645773201</v>
          </cell>
          <cell r="C37">
            <v>4319.1347295260648</v>
          </cell>
          <cell r="D37">
            <v>2.0499999999999998</v>
          </cell>
        </row>
        <row r="38">
          <cell r="A38" t="str">
            <v>B-14/3</v>
          </cell>
          <cell r="B38">
            <v>5448.2018054371529</v>
          </cell>
          <cell r="C38">
            <v>4314.590445987792</v>
          </cell>
          <cell r="D38">
            <v>2.09</v>
          </cell>
        </row>
        <row r="39">
          <cell r="A39" t="str">
            <v>B-14/5</v>
          </cell>
          <cell r="B39">
            <v>5482.7941342810755</v>
          </cell>
          <cell r="C39">
            <v>4309.2640226893755</v>
          </cell>
          <cell r="D39">
            <v>1.99</v>
          </cell>
        </row>
        <row r="40">
          <cell r="A40" t="str">
            <v>B-14/5/1</v>
          </cell>
          <cell r="B40">
            <v>5509.4796451035299</v>
          </cell>
          <cell r="C40">
            <v>4305.1550675734507</v>
          </cell>
          <cell r="D40">
            <v>2.04</v>
          </cell>
        </row>
        <row r="41">
          <cell r="A41" t="str">
            <v>B-14/5/2</v>
          </cell>
          <cell r="B41">
            <v>5536.1651559259844</v>
          </cell>
          <cell r="C41">
            <v>4301.0461124575304</v>
          </cell>
          <cell r="D41">
            <v>2.1</v>
          </cell>
        </row>
        <row r="42">
          <cell r="A42" t="str">
            <v>B-14/5/3</v>
          </cell>
          <cell r="B42">
            <v>5563.8390190011223</v>
          </cell>
          <cell r="C42">
            <v>4296.7849738187979</v>
          </cell>
          <cell r="D42">
            <v>2.27</v>
          </cell>
        </row>
        <row r="43">
          <cell r="A43" t="str">
            <v>B-14/5/4</v>
          </cell>
          <cell r="B43">
            <v>5593.4895865816279</v>
          </cell>
          <cell r="C43">
            <v>4292.2194681344417</v>
          </cell>
          <cell r="D43">
            <v>2.34</v>
          </cell>
        </row>
        <row r="44">
          <cell r="A44" t="str">
            <v>B-14/5/4/1</v>
          </cell>
          <cell r="B44">
            <v>5592.0007212987512</v>
          </cell>
          <cell r="C44">
            <v>4268.766679810461</v>
          </cell>
          <cell r="D44">
            <v>2.1800000000000002</v>
          </cell>
        </row>
        <row r="45">
          <cell r="A45" t="str">
            <v>B-14/5/4/2</v>
          </cell>
          <cell r="B45">
            <v>5590.5118560158744</v>
          </cell>
          <cell r="C45">
            <v>4245.3138914864803</v>
          </cell>
          <cell r="D45">
            <v>2.34</v>
          </cell>
        </row>
        <row r="46">
          <cell r="A46" t="str">
            <v>B-14/5/4/3</v>
          </cell>
          <cell r="B46">
            <v>5597.2305196335028</v>
          </cell>
          <cell r="C46">
            <v>4231.1759336787873</v>
          </cell>
          <cell r="D46">
            <v>1.76</v>
          </cell>
        </row>
        <row r="47">
          <cell r="A47" t="str">
            <v>B-14/5/4/4</v>
          </cell>
          <cell r="B47">
            <v>5634.4543478249007</v>
          </cell>
          <cell r="C47">
            <v>4244.7681451540311</v>
          </cell>
          <cell r="D47">
            <v>1.94</v>
          </cell>
        </row>
        <row r="48">
          <cell r="A48" t="str">
            <v>B-14/5/4/5</v>
          </cell>
          <cell r="B48">
            <v>5671.1825618671874</v>
          </cell>
          <cell r="C48">
            <v>4258.3321483968539</v>
          </cell>
          <cell r="D48">
            <v>1.83</v>
          </cell>
        </row>
        <row r="49">
          <cell r="A49" t="str">
            <v>B-14/5/4/6</v>
          </cell>
          <cell r="B49">
            <v>5699.3247547919673</v>
          </cell>
          <cell r="C49">
            <v>4268.7252700349591</v>
          </cell>
          <cell r="D49">
            <v>2.48</v>
          </cell>
        </row>
        <row r="50">
          <cell r="A50" t="str">
            <v>B-14/5/4/7</v>
          </cell>
          <cell r="B50">
            <v>5615.4166804667066</v>
          </cell>
          <cell r="C50">
            <v>4198.1847876464244</v>
          </cell>
          <cell r="D50">
            <v>2.2000000000000002</v>
          </cell>
        </row>
        <row r="51">
          <cell r="A51" t="str">
            <v>B-14/5/5</v>
          </cell>
          <cell r="B51">
            <v>5627.2568237972991</v>
          </cell>
          <cell r="C51">
            <v>4287.0200899763422</v>
          </cell>
          <cell r="D51">
            <v>2.2999999999999998</v>
          </cell>
        </row>
        <row r="52">
          <cell r="A52" t="str">
            <v>B-14/5/6</v>
          </cell>
          <cell r="B52">
            <v>5659.8724481358558</v>
          </cell>
          <cell r="C52">
            <v>4281.9980337235529</v>
          </cell>
          <cell r="D52">
            <v>2.34</v>
          </cell>
        </row>
        <row r="53">
          <cell r="A53" t="str">
            <v>B-14/5/7</v>
          </cell>
          <cell r="B53">
            <v>5692.4880724744116</v>
          </cell>
          <cell r="C53">
            <v>4276.9759774707636</v>
          </cell>
          <cell r="D53">
            <v>2.4</v>
          </cell>
        </row>
        <row r="54">
          <cell r="A54" t="str">
            <v>B-14/5/8</v>
          </cell>
          <cell r="B54">
            <v>5725.1036968129665</v>
          </cell>
          <cell r="C54">
            <v>4271.953921217967</v>
          </cell>
          <cell r="D54">
            <v>2.75</v>
          </cell>
        </row>
        <row r="55">
          <cell r="A55" t="str">
            <v>B-14/5/9</v>
          </cell>
          <cell r="B55">
            <v>5759.6960256568891</v>
          </cell>
          <cell r="C55">
            <v>4266.6274979195514</v>
          </cell>
          <cell r="D55">
            <v>2.94</v>
          </cell>
        </row>
        <row r="56">
          <cell r="A56" t="str">
            <v>B-14/6</v>
          </cell>
          <cell r="B56">
            <v>5476.4755886683924</v>
          </cell>
          <cell r="C56">
            <v>4283.5283279961977</v>
          </cell>
          <cell r="D56">
            <v>1.35</v>
          </cell>
        </row>
        <row r="57">
          <cell r="A57" t="str">
            <v>B-14/7</v>
          </cell>
          <cell r="B57">
            <v>5470.1570430557103</v>
          </cell>
          <cell r="C57">
            <v>4257.79263330302</v>
          </cell>
          <cell r="D57">
            <v>1.49</v>
          </cell>
        </row>
        <row r="58">
          <cell r="A58" t="str">
            <v>B-14/7/1</v>
          </cell>
          <cell r="B58">
            <v>5445.7875826229747</v>
          </cell>
          <cell r="C58">
            <v>4260.7382093143215</v>
          </cell>
          <cell r="D58">
            <v>1.69</v>
          </cell>
        </row>
        <row r="59">
          <cell r="A59" t="str">
            <v>B-14/7/2</v>
          </cell>
          <cell r="B59">
            <v>5415.9335432282514</v>
          </cell>
          <cell r="C59">
            <v>4263.6939379585492</v>
          </cell>
          <cell r="D59">
            <v>1.6</v>
          </cell>
        </row>
        <row r="60">
          <cell r="A60" t="str">
            <v>B-14/7/3</v>
          </cell>
          <cell r="B60">
            <v>5386.0655007099203</v>
          </cell>
          <cell r="C60">
            <v>4266.5114923172832</v>
          </cell>
          <cell r="D60">
            <v>1.52</v>
          </cell>
        </row>
        <row r="61">
          <cell r="A61" t="str">
            <v>B-14/7/4</v>
          </cell>
          <cell r="B61">
            <v>5356.2254644388049</v>
          </cell>
          <cell r="C61">
            <v>4269.6053952470038</v>
          </cell>
          <cell r="D61">
            <v>1.52</v>
          </cell>
        </row>
        <row r="62">
          <cell r="A62" t="str">
            <v>B-14/7/5</v>
          </cell>
          <cell r="B62">
            <v>5503.1054164383995</v>
          </cell>
          <cell r="C62">
            <v>4254.3764488181205</v>
          </cell>
          <cell r="D62">
            <v>1.65</v>
          </cell>
        </row>
        <row r="63">
          <cell r="A63" t="str">
            <v>B-14/7/6</v>
          </cell>
          <cell r="B63">
            <v>5532.9454527095149</v>
          </cell>
          <cell r="C63">
            <v>4251.2825458883999</v>
          </cell>
          <cell r="D63">
            <v>1.85</v>
          </cell>
        </row>
        <row r="64">
          <cell r="A64" t="str">
            <v>B-14/7/7</v>
          </cell>
          <cell r="B64">
            <v>5562.5368220117043</v>
          </cell>
          <cell r="C64">
            <v>4248.2144254830928</v>
          </cell>
          <cell r="D64">
            <v>2.04</v>
          </cell>
        </row>
        <row r="65">
          <cell r="A65" t="str">
            <v>B-14/8</v>
          </cell>
          <cell r="B65">
            <v>5453.5493448494926</v>
          </cell>
          <cell r="C65">
            <v>4215.9693818716551</v>
          </cell>
          <cell r="D65">
            <v>1.96</v>
          </cell>
        </row>
        <row r="66">
          <cell r="A66" t="str">
            <v>B-14/8/1</v>
          </cell>
          <cell r="B66">
            <v>5418.3839984536025</v>
          </cell>
          <cell r="C66">
            <v>4217.3433931483596</v>
          </cell>
          <cell r="D66">
            <v>1.51</v>
          </cell>
        </row>
        <row r="67">
          <cell r="A67" t="str">
            <v>B-14/8/2</v>
          </cell>
          <cell r="B67">
            <v>5385.4091600279762</v>
          </cell>
          <cell r="C67">
            <v>4218.631814975186</v>
          </cell>
          <cell r="D67">
            <v>1.49</v>
          </cell>
        </row>
        <row r="68">
          <cell r="A68" t="str">
            <v>B-14/8/3</v>
          </cell>
          <cell r="B68">
            <v>5352.4343216023499</v>
          </cell>
          <cell r="C68">
            <v>4219.9202368020105</v>
          </cell>
          <cell r="D68">
            <v>1.73</v>
          </cell>
        </row>
        <row r="69">
          <cell r="A69" t="str">
            <v>B-14/8/4</v>
          </cell>
          <cell r="B69">
            <v>5490.4610030706699</v>
          </cell>
          <cell r="C69">
            <v>4213.4140957109621</v>
          </cell>
          <cell r="D69">
            <v>1.54</v>
          </cell>
        </row>
        <row r="70">
          <cell r="A70" t="str">
            <v>B-14/8/5</v>
          </cell>
          <cell r="B70">
            <v>5520.3893746013537</v>
          </cell>
          <cell r="C70">
            <v>4211.3422420671577</v>
          </cell>
          <cell r="D70">
            <v>1.7</v>
          </cell>
        </row>
        <row r="71">
          <cell r="A71" t="str">
            <v>B-14/9</v>
          </cell>
          <cell r="B71">
            <v>5441.9998318394255</v>
          </cell>
          <cell r="C71">
            <v>4186.8841841198664</v>
          </cell>
          <cell r="D71">
            <v>1.99</v>
          </cell>
        </row>
        <row r="72">
          <cell r="A72" t="str">
            <v>B-14/9/1</v>
          </cell>
          <cell r="B72">
            <v>5407.2421185816638</v>
          </cell>
          <cell r="C72">
            <v>4182.7730566478422</v>
          </cell>
          <cell r="D72">
            <v>1.73</v>
          </cell>
        </row>
        <row r="73">
          <cell r="A73" t="str">
            <v>B-14/9/2</v>
          </cell>
          <cell r="B73">
            <v>5374.4705603672028</v>
          </cell>
          <cell r="C73">
            <v>4178.8968507456502</v>
          </cell>
          <cell r="D73">
            <v>1.79</v>
          </cell>
        </row>
        <row r="74">
          <cell r="A74" t="str">
            <v>B-14/9/3</v>
          </cell>
          <cell r="B74">
            <v>5341.6990021527417</v>
          </cell>
          <cell r="C74">
            <v>4175.0206448434574</v>
          </cell>
          <cell r="D74">
            <v>1.8</v>
          </cell>
        </row>
        <row r="75">
          <cell r="A75" t="str">
            <v>B-15</v>
          </cell>
          <cell r="B75">
            <v>5347.8221348686066</v>
          </cell>
          <cell r="C75">
            <v>4295.1805923168158</v>
          </cell>
          <cell r="D75">
            <v>2.2599999999999998</v>
          </cell>
        </row>
        <row r="76">
          <cell r="A76" t="str">
            <v>B-16a</v>
          </cell>
          <cell r="B76">
            <v>5311.9916569145125</v>
          </cell>
          <cell r="C76">
            <v>4247.0539172853823</v>
          </cell>
          <cell r="D76">
            <v>2.2599999999999998</v>
          </cell>
        </row>
        <row r="77">
          <cell r="A77" t="str">
            <v>B-16</v>
          </cell>
          <cell r="B77">
            <v>5329.9068958915605</v>
          </cell>
          <cell r="C77">
            <v>4271.1172548011</v>
          </cell>
          <cell r="D77">
            <v>2.27</v>
          </cell>
        </row>
        <row r="78">
          <cell r="A78" t="str">
            <v>B-17</v>
          </cell>
          <cell r="B78">
            <v>5294.0764179374655</v>
          </cell>
          <cell r="C78">
            <v>4222.9905797696656</v>
          </cell>
          <cell r="D78">
            <v>2.2400000000000002</v>
          </cell>
        </row>
        <row r="79">
          <cell r="A79" t="str">
            <v>B-18</v>
          </cell>
          <cell r="B79">
            <v>5276.1611789604185</v>
          </cell>
          <cell r="C79">
            <v>4198.9272422539489</v>
          </cell>
          <cell r="D79">
            <v>2.17</v>
          </cell>
        </row>
        <row r="80">
          <cell r="A80" t="str">
            <v>B-19</v>
          </cell>
          <cell r="B80">
            <v>5257.0515907182344</v>
          </cell>
          <cell r="C80">
            <v>4173.2596822371843</v>
          </cell>
          <cell r="D80">
            <v>2.2200000000000002</v>
          </cell>
        </row>
        <row r="81">
          <cell r="A81" t="str">
            <v>B-2</v>
          </cell>
          <cell r="B81">
            <v>5598.67291095987</v>
          </cell>
          <cell r="C81">
            <v>4632.1175932073656</v>
          </cell>
          <cell r="D81">
            <v>2.29</v>
          </cell>
        </row>
        <row r="82">
          <cell r="A82" t="str">
            <v>TM1-3/9</v>
          </cell>
          <cell r="B82">
            <v>6539.9141715046981</v>
          </cell>
          <cell r="C82">
            <v>4880.5829581314565</v>
          </cell>
          <cell r="D82">
            <v>1.56</v>
          </cell>
        </row>
        <row r="83">
          <cell r="A83" t="str">
            <v>B-20</v>
          </cell>
          <cell r="B83">
            <v>5237.9420024760511</v>
          </cell>
          <cell r="C83">
            <v>4147.5921222204197</v>
          </cell>
          <cell r="D83">
            <v>2.17</v>
          </cell>
        </row>
        <row r="84">
          <cell r="A84" t="str">
            <v>B-21</v>
          </cell>
          <cell r="B84">
            <v>5218.8324142338679</v>
          </cell>
          <cell r="C84">
            <v>4121.9245622036551</v>
          </cell>
          <cell r="D84">
            <v>2.34</v>
          </cell>
        </row>
        <row r="85">
          <cell r="A85" t="str">
            <v>B-22</v>
          </cell>
          <cell r="B85">
            <v>5199.7228259916837</v>
          </cell>
          <cell r="C85">
            <v>4096.2570021868914</v>
          </cell>
          <cell r="D85">
            <v>2.35</v>
          </cell>
        </row>
        <row r="86">
          <cell r="A86" t="str">
            <v>B-23</v>
          </cell>
          <cell r="B86">
            <v>5180.6132377495005</v>
          </cell>
          <cell r="C86">
            <v>4070.5894421701269</v>
          </cell>
          <cell r="D86">
            <v>2.85</v>
          </cell>
        </row>
        <row r="87">
          <cell r="A87" t="str">
            <v>B-24</v>
          </cell>
          <cell r="B87">
            <v>5165.3136750846006</v>
          </cell>
          <cell r="C87">
            <v>4048.6495646501735</v>
          </cell>
          <cell r="D87">
            <v>2.93</v>
          </cell>
        </row>
        <row r="88">
          <cell r="A88" t="str">
            <v>B-25</v>
          </cell>
          <cell r="B88">
            <v>5189.3441982800978</v>
          </cell>
          <cell r="C88">
            <v>4053.40262698265</v>
          </cell>
          <cell r="D88">
            <v>3.08</v>
          </cell>
        </row>
        <row r="89">
          <cell r="A89" t="str">
            <v>B-26</v>
          </cell>
          <cell r="B89">
            <v>5218.7302724890078</v>
          </cell>
          <cell r="C89">
            <v>4059.440726235593</v>
          </cell>
          <cell r="D89">
            <v>3.06</v>
          </cell>
        </row>
        <row r="90">
          <cell r="A90" t="str">
            <v>B-27</v>
          </cell>
          <cell r="B90">
            <v>5248.1163466979187</v>
          </cell>
          <cell r="C90">
            <v>4065.4788254885366</v>
          </cell>
          <cell r="D90">
            <v>3.05</v>
          </cell>
        </row>
        <row r="91">
          <cell r="A91" t="str">
            <v>B-28</v>
          </cell>
          <cell r="B91">
            <v>5277.5024209068297</v>
          </cell>
          <cell r="C91">
            <v>4071.5169247414801</v>
          </cell>
          <cell r="D91">
            <v>2.98</v>
          </cell>
        </row>
        <row r="92">
          <cell r="A92" t="str">
            <v>B-29</v>
          </cell>
          <cell r="B92">
            <v>5306.8884951157397</v>
          </cell>
          <cell r="C92">
            <v>4077.5550239944232</v>
          </cell>
          <cell r="D92">
            <v>3.02</v>
          </cell>
        </row>
        <row r="93">
          <cell r="A93" t="str">
            <v>B-3</v>
          </cell>
          <cell r="B93">
            <v>5580.7576719828248</v>
          </cell>
          <cell r="C93">
            <v>4608.054255691648</v>
          </cell>
          <cell r="D93">
            <v>2.29</v>
          </cell>
        </row>
        <row r="94">
          <cell r="A94" t="str">
            <v>TM1-3/8</v>
          </cell>
          <cell r="B94">
            <v>6547.9183910555776</v>
          </cell>
          <cell r="C94">
            <v>4851.6704613630809</v>
          </cell>
          <cell r="D94">
            <v>1.65</v>
          </cell>
        </row>
        <row r="95">
          <cell r="A95" t="str">
            <v>B-30</v>
          </cell>
          <cell r="B95">
            <v>5336.2745693246507</v>
          </cell>
          <cell r="C95">
            <v>4083.5931232473667</v>
          </cell>
          <cell r="D95">
            <v>3.06</v>
          </cell>
        </row>
        <row r="96">
          <cell r="A96" t="str">
            <v>B-31</v>
          </cell>
          <cell r="B96">
            <v>5626.3820905020866</v>
          </cell>
          <cell r="C96">
            <v>4669.3359267424112</v>
          </cell>
          <cell r="D96">
            <v>2.2400000000000002</v>
          </cell>
        </row>
        <row r="97">
          <cell r="A97" t="str">
            <v>B-32</v>
          </cell>
          <cell r="B97">
            <v>5642.7993354776363</v>
          </cell>
          <cell r="C97">
            <v>4690.2712055344291</v>
          </cell>
          <cell r="D97">
            <v>2.37</v>
          </cell>
        </row>
        <row r="98">
          <cell r="A98" t="str">
            <v>B-32/1</v>
          </cell>
          <cell r="B98">
            <v>5648.1716376166842</v>
          </cell>
          <cell r="C98">
            <v>4671.5336567406157</v>
          </cell>
          <cell r="D98">
            <v>2.23</v>
          </cell>
        </row>
        <row r="99">
          <cell r="A99" t="str">
            <v>B-32/10</v>
          </cell>
          <cell r="B99">
            <v>5710.6576488033634</v>
          </cell>
          <cell r="C99">
            <v>4453.5945585221662</v>
          </cell>
          <cell r="D99">
            <v>2.2599999999999998</v>
          </cell>
        </row>
        <row r="100">
          <cell r="A100" t="str">
            <v>B-32/10/1</v>
          </cell>
          <cell r="B100">
            <v>5740.142758873626</v>
          </cell>
          <cell r="C100">
            <v>4459.5247083485619</v>
          </cell>
          <cell r="D100">
            <v>1.86</v>
          </cell>
        </row>
        <row r="101">
          <cell r="A101" t="str">
            <v>B-32/10/2</v>
          </cell>
          <cell r="B101">
            <v>5769.2790882667887</v>
          </cell>
          <cell r="C101">
            <v>4466.6713375884983</v>
          </cell>
          <cell r="D101">
            <v>1.99</v>
          </cell>
        </row>
        <row r="102">
          <cell r="A102" t="str">
            <v>B-32/10/3</v>
          </cell>
          <cell r="B102">
            <v>5656.5955758099335</v>
          </cell>
          <cell r="C102">
            <v>4465.6113974155796</v>
          </cell>
          <cell r="D102">
            <v>1.94</v>
          </cell>
        </row>
        <row r="103">
          <cell r="A103" t="str">
            <v>B-32/11</v>
          </cell>
          <cell r="B103">
            <v>5717.3429259531977</v>
          </cell>
          <cell r="C103">
            <v>4430.2776073245241</v>
          </cell>
          <cell r="D103">
            <v>2.2599999999999998</v>
          </cell>
        </row>
        <row r="104">
          <cell r="A104" t="str">
            <v>B-32/12</v>
          </cell>
          <cell r="B104">
            <v>5724.4210704868001</v>
          </cell>
          <cell r="C104">
            <v>4405.5904108237846</v>
          </cell>
          <cell r="D104">
            <v>2.2599999999999998</v>
          </cell>
        </row>
        <row r="105">
          <cell r="A105" t="str">
            <v>B-32/12/1</v>
          </cell>
          <cell r="B105">
            <v>5690.2029351415649</v>
          </cell>
          <cell r="C105">
            <v>4414.074845937409</v>
          </cell>
          <cell r="D105">
            <v>1.91</v>
          </cell>
        </row>
        <row r="106">
          <cell r="A106" t="str">
            <v>B-32/12/2</v>
          </cell>
          <cell r="B106">
            <v>5657.7061883672422</v>
          </cell>
          <cell r="C106">
            <v>4419.8160521770069</v>
          </cell>
          <cell r="D106">
            <v>1.95</v>
          </cell>
        </row>
        <row r="107">
          <cell r="A107" t="str">
            <v>B-32/12/3</v>
          </cell>
          <cell r="B107">
            <v>5625.2094415929205</v>
          </cell>
          <cell r="C107">
            <v>4425.5572584166039</v>
          </cell>
          <cell r="D107">
            <v>1.68</v>
          </cell>
        </row>
        <row r="108">
          <cell r="A108" t="str">
            <v>B-32/12/4</v>
          </cell>
          <cell r="B108">
            <v>5754.783353829238</v>
          </cell>
          <cell r="C108">
            <v>4412.5228517861706</v>
          </cell>
          <cell r="D108">
            <v>2.2000000000000002</v>
          </cell>
        </row>
        <row r="109">
          <cell r="A109" t="str">
            <v>B-32/12/5</v>
          </cell>
          <cell r="B109">
            <v>5787.8746867485197</v>
          </cell>
          <cell r="C109">
            <v>4419.769849518415</v>
          </cell>
          <cell r="D109">
            <v>2.31</v>
          </cell>
        </row>
        <row r="110">
          <cell r="A110" t="str">
            <v>B-32/13</v>
          </cell>
          <cell r="B110">
            <v>5738.0160866346414</v>
          </cell>
          <cell r="C110">
            <v>4358.1736289992277</v>
          </cell>
          <cell r="D110">
            <v>2.52</v>
          </cell>
        </row>
        <row r="111">
          <cell r="A111" t="str">
            <v>B-32/13/1</v>
          </cell>
          <cell r="B111">
            <v>5701.5142736774851</v>
          </cell>
          <cell r="C111">
            <v>4365.7912805526339</v>
          </cell>
          <cell r="D111">
            <v>2.0499999999999998</v>
          </cell>
        </row>
        <row r="112">
          <cell r="A112" t="str">
            <v>B-32/13/2</v>
          </cell>
          <cell r="B112">
            <v>5666.9453447259275</v>
          </cell>
          <cell r="C112">
            <v>4371.2675156774403</v>
          </cell>
          <cell r="D112">
            <v>1.96</v>
          </cell>
        </row>
        <row r="113">
          <cell r="A113" t="str">
            <v>B-32/13/3</v>
          </cell>
          <cell r="B113">
            <v>5632.3764157743699</v>
          </cell>
          <cell r="C113">
            <v>4376.7437508022467</v>
          </cell>
          <cell r="D113">
            <v>1.8</v>
          </cell>
        </row>
        <row r="114">
          <cell r="A114" t="str">
            <v>B-32/13/4</v>
          </cell>
          <cell r="B114">
            <v>5599.7828541914723</v>
          </cell>
          <cell r="C114">
            <v>4381.907058205632</v>
          </cell>
          <cell r="D114">
            <v>2.19</v>
          </cell>
        </row>
        <row r="115">
          <cell r="A115" t="str">
            <v>B-32/13/5</v>
          </cell>
          <cell r="B115">
            <v>5770.2491230178221</v>
          </cell>
          <cell r="C115">
            <v>4365.2469143406088</v>
          </cell>
          <cell r="D115">
            <v>2.9</v>
          </cell>
        </row>
        <row r="116">
          <cell r="A116" t="str">
            <v>B-32/13/6</v>
          </cell>
          <cell r="B116">
            <v>5802.4821594010018</v>
          </cell>
          <cell r="C116">
            <v>4372.3201996819889</v>
          </cell>
          <cell r="D116">
            <v>2.5099999999999998</v>
          </cell>
        </row>
        <row r="117">
          <cell r="A117" t="str">
            <v>B-32/14</v>
          </cell>
          <cell r="B117">
            <v>5751.796523958199</v>
          </cell>
          <cell r="C117">
            <v>4310.1101340454534</v>
          </cell>
          <cell r="D117">
            <v>2.79</v>
          </cell>
        </row>
        <row r="118">
          <cell r="A118" t="str">
            <v>B-32/15</v>
          </cell>
          <cell r="B118">
            <v>5796.3260741590984</v>
          </cell>
          <cell r="C118">
            <v>4321.647861677252</v>
          </cell>
          <cell r="D118">
            <v>2.84</v>
          </cell>
        </row>
        <row r="119">
          <cell r="A119" t="str">
            <v>B-32/2</v>
          </cell>
          <cell r="B119">
            <v>5653.6798102144558</v>
          </cell>
          <cell r="C119">
            <v>4652.3222181163255</v>
          </cell>
          <cell r="D119">
            <v>2.15</v>
          </cell>
        </row>
        <row r="120">
          <cell r="A120" t="str">
            <v>B-32/2/1</v>
          </cell>
          <cell r="B120">
            <v>5689.7522052195482</v>
          </cell>
          <cell r="C120">
            <v>4657.8928840187627</v>
          </cell>
          <cell r="D120">
            <v>1.71</v>
          </cell>
        </row>
        <row r="121">
          <cell r="A121" t="str">
            <v>B-32/2/2</v>
          </cell>
          <cell r="B121">
            <v>5725.0443566105432</v>
          </cell>
          <cell r="C121">
            <v>4663.343056771354</v>
          </cell>
          <cell r="D121">
            <v>1.81</v>
          </cell>
        </row>
        <row r="122">
          <cell r="A122" t="str">
            <v>B-32/3</v>
          </cell>
          <cell r="B122">
            <v>5659.354578209498</v>
          </cell>
          <cell r="C122">
            <v>4632.5297270298979</v>
          </cell>
          <cell r="D122">
            <v>2.13</v>
          </cell>
        </row>
        <row r="123">
          <cell r="A123" t="str">
            <v>B-32/4</v>
          </cell>
          <cell r="B123">
            <v>5666.0822038056576</v>
          </cell>
          <cell r="C123">
            <v>4609.0650726579288</v>
          </cell>
          <cell r="D123">
            <v>2.14</v>
          </cell>
        </row>
        <row r="124">
          <cell r="A124" t="str">
            <v>B-32/4/1</v>
          </cell>
          <cell r="B124">
            <v>5702.2513636322337</v>
          </cell>
          <cell r="C124">
            <v>4616.8619872681875</v>
          </cell>
          <cell r="D124">
            <v>1.81</v>
          </cell>
        </row>
        <row r="125">
          <cell r="A125" t="str">
            <v>B-32/4/2</v>
          </cell>
          <cell r="B125">
            <v>5731.5777094375644</v>
          </cell>
          <cell r="C125">
            <v>4623.1838099251527</v>
          </cell>
          <cell r="D125">
            <v>1.96</v>
          </cell>
        </row>
        <row r="126">
          <cell r="A126" t="str">
            <v>B-32/4/3</v>
          </cell>
          <cell r="B126">
            <v>5760.904055242896</v>
          </cell>
          <cell r="C126">
            <v>4629.5056325821188</v>
          </cell>
          <cell r="D126">
            <v>2</v>
          </cell>
        </row>
        <row r="127">
          <cell r="A127" t="str">
            <v>B-32/4/4</v>
          </cell>
          <cell r="B127">
            <v>5790.2304010482276</v>
          </cell>
          <cell r="C127">
            <v>4635.827455239084</v>
          </cell>
          <cell r="D127">
            <v>2.6</v>
          </cell>
        </row>
        <row r="128">
          <cell r="A128" t="str">
            <v>B-32/5</v>
          </cell>
          <cell r="B128">
            <v>5672.6610101198767</v>
          </cell>
          <cell r="C128">
            <v>4586.1194711025464</v>
          </cell>
          <cell r="D128">
            <v>2.1800000000000002</v>
          </cell>
        </row>
        <row r="129">
          <cell r="A129" t="str">
            <v>B-32/6</v>
          </cell>
          <cell r="B129">
            <v>5680.4138586221607</v>
          </cell>
          <cell r="C129">
            <v>4559.0790379060036</v>
          </cell>
          <cell r="D129">
            <v>2.5299999999999998</v>
          </cell>
        </row>
        <row r="130">
          <cell r="A130" t="str">
            <v>B-32/6/1</v>
          </cell>
          <cell r="B130">
            <v>5708.8389362361777</v>
          </cell>
          <cell r="C130">
            <v>4564.8249027353468</v>
          </cell>
          <cell r="D130">
            <v>1.96</v>
          </cell>
        </row>
        <row r="131">
          <cell r="A131" t="str">
            <v>B-32/6/2</v>
          </cell>
          <cell r="B131">
            <v>5741.1847142107472</v>
          </cell>
          <cell r="C131">
            <v>4571.3633006446116</v>
          </cell>
          <cell r="D131">
            <v>1.95</v>
          </cell>
        </row>
        <row r="132">
          <cell r="A132" t="str">
            <v>B-32/6/3</v>
          </cell>
          <cell r="B132">
            <v>5773.5304921853158</v>
          </cell>
          <cell r="C132">
            <v>4577.9016985538765</v>
          </cell>
          <cell r="D132">
            <v>2.0499999999999998</v>
          </cell>
        </row>
        <row r="133">
          <cell r="A133" t="str">
            <v>B-32/6/4</v>
          </cell>
          <cell r="B133">
            <v>5805.8762701598853</v>
          </cell>
          <cell r="C133">
            <v>4584.4400964631413</v>
          </cell>
          <cell r="D133">
            <v>2.0699999999999998</v>
          </cell>
        </row>
        <row r="134">
          <cell r="A134" t="str">
            <v>B-32/7</v>
          </cell>
          <cell r="B134">
            <v>5687.3733731770417</v>
          </cell>
          <cell r="C134">
            <v>4534.805599782424</v>
          </cell>
          <cell r="D134">
            <v>2.42</v>
          </cell>
        </row>
        <row r="135">
          <cell r="A135" t="str">
            <v>B-32/8</v>
          </cell>
          <cell r="B135">
            <v>5695.5723396780759</v>
          </cell>
          <cell r="C135">
            <v>4506.2091934568525</v>
          </cell>
          <cell r="D135">
            <v>2.42</v>
          </cell>
        </row>
        <row r="136">
          <cell r="A136" t="str">
            <v>B-32/8/1</v>
          </cell>
          <cell r="B136">
            <v>5727.0031076866517</v>
          </cell>
          <cell r="C136">
            <v>4512.2180887289596</v>
          </cell>
          <cell r="D136">
            <v>1.91</v>
          </cell>
        </row>
        <row r="137">
          <cell r="A137" t="str">
            <v>B-32/8/2</v>
          </cell>
          <cell r="B137">
            <v>5758.4338756952275</v>
          </cell>
          <cell r="C137">
            <v>4518.2269840010604</v>
          </cell>
          <cell r="D137">
            <v>1.67</v>
          </cell>
        </row>
        <row r="138">
          <cell r="A138" t="str">
            <v>B-32/8/3</v>
          </cell>
          <cell r="B138">
            <v>5790.8468552040713</v>
          </cell>
          <cell r="C138">
            <v>4524.4236572504151</v>
          </cell>
          <cell r="D138">
            <v>1.56</v>
          </cell>
        </row>
        <row r="139">
          <cell r="A139" t="str">
            <v>B-32/8/4</v>
          </cell>
          <cell r="B139">
            <v>5823.2598347129142</v>
          </cell>
          <cell r="C139">
            <v>4530.6203304997725</v>
          </cell>
          <cell r="D139">
            <v>2.14</v>
          </cell>
        </row>
        <row r="140">
          <cell r="A140" t="str">
            <v>B-32/9</v>
          </cell>
          <cell r="B140">
            <v>5702.5481422697294</v>
          </cell>
          <cell r="C140">
            <v>4481.8789458173751</v>
          </cell>
          <cell r="D140">
            <v>2.33</v>
          </cell>
        </row>
        <row r="141">
          <cell r="A141" t="str">
            <v>B-33</v>
          </cell>
          <cell r="B141">
            <v>5664.7997926241642</v>
          </cell>
          <cell r="C141">
            <v>4691.0622567022347</v>
          </cell>
          <cell r="D141">
            <v>2.0499999999999998</v>
          </cell>
        </row>
        <row r="142">
          <cell r="A142" t="str">
            <v>B-34</v>
          </cell>
          <cell r="B142">
            <v>5689.5114255146109</v>
          </cell>
          <cell r="C142">
            <v>4691.0459678208908</v>
          </cell>
          <cell r="D142">
            <v>2.11</v>
          </cell>
        </row>
        <row r="143">
          <cell r="A143" t="str">
            <v>B-35</v>
          </cell>
          <cell r="B143">
            <v>5719.5114189972655</v>
          </cell>
          <cell r="C143">
            <v>4691.0261930720344</v>
          </cell>
          <cell r="D143">
            <v>2.09</v>
          </cell>
        </row>
        <row r="144">
          <cell r="A144" t="str">
            <v>B-36</v>
          </cell>
          <cell r="B144">
            <v>5749.5114124799202</v>
          </cell>
          <cell r="C144">
            <v>4691.0064183231771</v>
          </cell>
          <cell r="D144">
            <v>1.99</v>
          </cell>
        </row>
        <row r="145">
          <cell r="A145" t="str">
            <v>B-37</v>
          </cell>
          <cell r="B145">
            <v>5779.5114059625739</v>
          </cell>
          <cell r="C145">
            <v>4690.9668688254651</v>
          </cell>
          <cell r="D145">
            <v>1.9</v>
          </cell>
        </row>
        <row r="146">
          <cell r="A146" t="str">
            <v>B-38</v>
          </cell>
          <cell r="B146">
            <v>5809.5113994452286</v>
          </cell>
          <cell r="C146">
            <v>4690.9668688254651</v>
          </cell>
          <cell r="D146">
            <v>1.89</v>
          </cell>
        </row>
        <row r="147">
          <cell r="A147" t="str">
            <v>B-39</v>
          </cell>
          <cell r="B147">
            <v>5839.5113929278832</v>
          </cell>
          <cell r="C147">
            <v>4690.926660169458</v>
          </cell>
          <cell r="D147">
            <v>1.9</v>
          </cell>
        </row>
        <row r="148">
          <cell r="A148" t="str">
            <v>B-4</v>
          </cell>
          <cell r="B148">
            <v>5562.8424330057796</v>
          </cell>
          <cell r="C148">
            <v>4583.9909181759294</v>
          </cell>
          <cell r="D148">
            <v>2.15</v>
          </cell>
        </row>
        <row r="149">
          <cell r="A149" t="str">
            <v>TM1-3/7</v>
          </cell>
          <cell r="B149">
            <v>6555.9226106064571</v>
          </cell>
          <cell r="C149">
            <v>4822.7579645947062</v>
          </cell>
          <cell r="D149">
            <v>2.21</v>
          </cell>
        </row>
        <row r="150">
          <cell r="A150" t="str">
            <v>B-40</v>
          </cell>
          <cell r="B150">
            <v>5870.5113861932932</v>
          </cell>
          <cell r="C150">
            <v>4690.926660169458</v>
          </cell>
          <cell r="D150">
            <v>1.89</v>
          </cell>
        </row>
        <row r="151">
          <cell r="A151" t="str">
            <v>B-41</v>
          </cell>
          <cell r="B151">
            <v>5883.8615241936222</v>
          </cell>
          <cell r="C151">
            <v>4706.2718201994458</v>
          </cell>
          <cell r="D151">
            <v>2.0099999999999998</v>
          </cell>
        </row>
        <row r="152">
          <cell r="A152" t="str">
            <v>B-42</v>
          </cell>
          <cell r="B152">
            <v>5897.2116621939513</v>
          </cell>
          <cell r="C152">
            <v>4721.6169802294335</v>
          </cell>
          <cell r="D152">
            <v>2.36</v>
          </cell>
        </row>
        <row r="153">
          <cell r="A153" t="str">
            <v>B-42/1</v>
          </cell>
          <cell r="B153">
            <v>5889.8814919599417</v>
          </cell>
          <cell r="C153">
            <v>4744.876968670108</v>
          </cell>
          <cell r="D153">
            <v>2.33</v>
          </cell>
        </row>
        <row r="154">
          <cell r="A154" t="str">
            <v>B-42/2</v>
          </cell>
          <cell r="B154">
            <v>5882.4837960845662</v>
          </cell>
          <cell r="C154">
            <v>4768.3512284834069</v>
          </cell>
          <cell r="D154">
            <v>2.4300000000000002</v>
          </cell>
        </row>
        <row r="155">
          <cell r="A155" t="str">
            <v>B-42/2/1</v>
          </cell>
          <cell r="B155">
            <v>5916.6936853591424</v>
          </cell>
          <cell r="C155">
            <v>4782.1395122162357</v>
          </cell>
          <cell r="D155">
            <v>2.68</v>
          </cell>
        </row>
        <row r="156">
          <cell r="A156" t="str">
            <v>B-42/2/2</v>
          </cell>
          <cell r="B156">
            <v>5944.518629268091</v>
          </cell>
          <cell r="C156">
            <v>4793.3543459851271</v>
          </cell>
          <cell r="D156">
            <v>2.74</v>
          </cell>
        </row>
        <row r="157">
          <cell r="A157" t="str">
            <v>B-42/2/3</v>
          </cell>
          <cell r="B157">
            <v>5972.3435731770396</v>
          </cell>
          <cell r="C157">
            <v>4804.5691797540185</v>
          </cell>
          <cell r="D157">
            <v>2.62</v>
          </cell>
        </row>
        <row r="158">
          <cell r="A158" t="str">
            <v>B-42/3</v>
          </cell>
          <cell r="B158">
            <v>5875.2726797002779</v>
          </cell>
          <cell r="C158">
            <v>4791.2334369981145</v>
          </cell>
          <cell r="D158">
            <v>2.17</v>
          </cell>
        </row>
        <row r="159">
          <cell r="A159" t="str">
            <v>B-42/4</v>
          </cell>
          <cell r="B159">
            <v>5867.7559299751811</v>
          </cell>
          <cell r="C159">
            <v>4815.0854767373803</v>
          </cell>
          <cell r="D159">
            <v>1.75</v>
          </cell>
        </row>
        <row r="160">
          <cell r="A160" t="str">
            <v>B-42/4/1</v>
          </cell>
          <cell r="B160">
            <v>5900.4335728196229</v>
          </cell>
          <cell r="C160">
            <v>4828.1095450900357</v>
          </cell>
          <cell r="D160">
            <v>2.13</v>
          </cell>
        </row>
        <row r="161">
          <cell r="A161" t="str">
            <v>B-42/4/2</v>
          </cell>
          <cell r="B161">
            <v>5928.3016703667936</v>
          </cell>
          <cell r="C161">
            <v>4839.2167112048201</v>
          </cell>
          <cell r="D161">
            <v>2.2799999999999998</v>
          </cell>
        </row>
        <row r="162">
          <cell r="A162" t="str">
            <v>B-42/4/3</v>
          </cell>
          <cell r="B162">
            <v>5956.1697679139634</v>
          </cell>
          <cell r="C162">
            <v>4850.3238773196044</v>
          </cell>
          <cell r="D162">
            <v>2.48</v>
          </cell>
        </row>
        <row r="163">
          <cell r="A163" t="str">
            <v>B-42/5</v>
          </cell>
          <cell r="B163">
            <v>5860.3513335210018</v>
          </cell>
          <cell r="C163">
            <v>4838.5816333659104</v>
          </cell>
          <cell r="D163">
            <v>1.74</v>
          </cell>
        </row>
        <row r="164">
          <cell r="A164" t="str">
            <v>B-42/6</v>
          </cell>
          <cell r="B164">
            <v>5853.028063865796</v>
          </cell>
          <cell r="C164">
            <v>4861.8197249913537</v>
          </cell>
          <cell r="D164">
            <v>1.67</v>
          </cell>
        </row>
        <row r="165">
          <cell r="A165" t="str">
            <v>B-42/6/1</v>
          </cell>
          <cell r="B165">
            <v>5844.9127090708289</v>
          </cell>
          <cell r="C165">
            <v>4887.5712495394619</v>
          </cell>
          <cell r="D165">
            <v>1.61</v>
          </cell>
        </row>
        <row r="166">
          <cell r="A166" t="str">
            <v>B-42/7</v>
          </cell>
          <cell r="B166">
            <v>5877.507436704298</v>
          </cell>
          <cell r="C166">
            <v>4871.5628212398005</v>
          </cell>
          <cell r="D166">
            <v>1.76</v>
          </cell>
        </row>
        <row r="167">
          <cell r="A167" t="str">
            <v>B-42/8</v>
          </cell>
          <cell r="B167">
            <v>5908.1681356775953</v>
          </cell>
          <cell r="C167">
            <v>4883.7661625227793</v>
          </cell>
          <cell r="D167">
            <v>1.95</v>
          </cell>
        </row>
        <row r="168">
          <cell r="A168" t="str">
            <v>B-42/9</v>
          </cell>
          <cell r="B168">
            <v>5933.5847955721711</v>
          </cell>
          <cell r="C168">
            <v>4892.9012800033533</v>
          </cell>
          <cell r="D168">
            <v>2.2799999999999998</v>
          </cell>
        </row>
        <row r="169">
          <cell r="A169" t="str">
            <v>B-43</v>
          </cell>
          <cell r="B169">
            <v>5916.4846833524362</v>
          </cell>
          <cell r="C169">
            <v>4731.7215390871124</v>
          </cell>
          <cell r="D169">
            <v>2.15</v>
          </cell>
        </row>
        <row r="170">
          <cell r="A170" t="str">
            <v>B-44</v>
          </cell>
          <cell r="B170">
            <v>5936.789958901546</v>
          </cell>
          <cell r="C170">
            <v>4742.312930651442</v>
          </cell>
          <cell r="D170">
            <v>2.06</v>
          </cell>
        </row>
        <row r="171">
          <cell r="A171" t="str">
            <v>B-44/1</v>
          </cell>
          <cell r="B171">
            <v>5953.7001923225653</v>
          </cell>
          <cell r="C171">
            <v>4728.2581231014028</v>
          </cell>
          <cell r="D171">
            <v>1.97</v>
          </cell>
        </row>
        <row r="172">
          <cell r="A172" t="str">
            <v>B-44/10</v>
          </cell>
          <cell r="B172">
            <v>6195.8284385375537</v>
          </cell>
          <cell r="C172">
            <v>4650.954097408875</v>
          </cell>
          <cell r="D172">
            <v>2.36</v>
          </cell>
        </row>
        <row r="173">
          <cell r="A173" t="str">
            <v>B-44/10/1</v>
          </cell>
          <cell r="B173">
            <v>6198.3854283539367</v>
          </cell>
          <cell r="C173">
            <v>4675.822989685752</v>
          </cell>
          <cell r="D173">
            <v>3.34</v>
          </cell>
        </row>
        <row r="174">
          <cell r="A174" t="str">
            <v>B-44/10/2</v>
          </cell>
          <cell r="B174">
            <v>6201.5560957262514</v>
          </cell>
          <cell r="C174">
            <v>4706.6604161090791</v>
          </cell>
          <cell r="D174">
            <v>3.5</v>
          </cell>
        </row>
        <row r="175">
          <cell r="A175" t="str">
            <v>B-44/10/3</v>
          </cell>
          <cell r="B175">
            <v>6204.5222039132559</v>
          </cell>
          <cell r="C175">
            <v>4735.5083311502567</v>
          </cell>
          <cell r="D175">
            <v>3.54</v>
          </cell>
        </row>
        <row r="176">
          <cell r="A176" t="str">
            <v>B-44/10/4</v>
          </cell>
          <cell r="B176">
            <v>6207.8974304708818</v>
          </cell>
          <cell r="C176">
            <v>4768.3352689557341</v>
          </cell>
          <cell r="D176">
            <v>3.51</v>
          </cell>
        </row>
        <row r="177">
          <cell r="A177" t="str">
            <v>B-44/10/5</v>
          </cell>
          <cell r="B177">
            <v>6246.5160851317796</v>
          </cell>
          <cell r="C177">
            <v>4764.3645449849628</v>
          </cell>
          <cell r="D177">
            <v>3.06</v>
          </cell>
        </row>
        <row r="178">
          <cell r="A178" t="str">
            <v>B-44/11</v>
          </cell>
          <cell r="B178">
            <v>6217.7383868115394</v>
          </cell>
          <cell r="C178">
            <v>4648.9392797946248</v>
          </cell>
          <cell r="D178">
            <v>2.4900000000000002</v>
          </cell>
        </row>
        <row r="179">
          <cell r="A179" t="str">
            <v>B-44/12</v>
          </cell>
          <cell r="B179">
            <v>6242.5819560180826</v>
          </cell>
          <cell r="C179">
            <v>4646.1469565540747</v>
          </cell>
          <cell r="D179">
            <v>2.5499999999999998</v>
          </cell>
        </row>
        <row r="180">
          <cell r="A180" t="str">
            <v>B-44/12/1</v>
          </cell>
          <cell r="B180">
            <v>6245.4457846124333</v>
          </cell>
          <cell r="C180">
            <v>4674.0001159041767</v>
          </cell>
          <cell r="D180">
            <v>3.4</v>
          </cell>
        </row>
        <row r="181">
          <cell r="A181" t="str">
            <v>B-44/12/2</v>
          </cell>
          <cell r="B181">
            <v>6248.5141723920924</v>
          </cell>
          <cell r="C181">
            <v>4703.8427866364291</v>
          </cell>
          <cell r="D181">
            <v>3.19</v>
          </cell>
        </row>
        <row r="182">
          <cell r="A182" t="str">
            <v>B-44/12/3</v>
          </cell>
          <cell r="B182">
            <v>6251.5825601717515</v>
          </cell>
          <cell r="C182">
            <v>4733.6854573686815</v>
          </cell>
          <cell r="D182">
            <v>2.67</v>
          </cell>
        </row>
        <row r="183">
          <cell r="A183" t="str">
            <v>B-44/13</v>
          </cell>
          <cell r="B183">
            <v>6278.4565708484815</v>
          </cell>
          <cell r="C183">
            <v>4643.1060562005332</v>
          </cell>
          <cell r="D183">
            <v>2.98</v>
          </cell>
        </row>
        <row r="184">
          <cell r="A184" t="str">
            <v>B-44/14</v>
          </cell>
          <cell r="B184">
            <v>6314.2952788387638</v>
          </cell>
          <cell r="C184">
            <v>4639.7020865198074</v>
          </cell>
          <cell r="D184">
            <v>3.48</v>
          </cell>
        </row>
        <row r="185">
          <cell r="A185" t="str">
            <v>B-44/15</v>
          </cell>
          <cell r="B185">
            <v>6347.1474278298556</v>
          </cell>
          <cell r="C185">
            <v>4636.5817809791424</v>
          </cell>
          <cell r="D185">
            <v>3.55</v>
          </cell>
        </row>
        <row r="186">
          <cell r="A186" t="str">
            <v>B-44/16</v>
          </cell>
          <cell r="B186">
            <v>6352.7026163078408</v>
          </cell>
          <cell r="C186">
            <v>4604.3224787382042</v>
          </cell>
          <cell r="D186">
            <v>3</v>
          </cell>
        </row>
        <row r="187">
          <cell r="A187" t="str">
            <v>B-44/17</v>
          </cell>
          <cell r="B187">
            <v>6357.7938070135078</v>
          </cell>
          <cell r="C187">
            <v>4574.7576385188067</v>
          </cell>
          <cell r="D187">
            <v>2.56</v>
          </cell>
        </row>
        <row r="188">
          <cell r="A188" t="str">
            <v>B-44/18</v>
          </cell>
          <cell r="B188">
            <v>6362.8849977191749</v>
          </cell>
          <cell r="C188">
            <v>4545.1927982994084</v>
          </cell>
          <cell r="D188">
            <v>2.65</v>
          </cell>
        </row>
        <row r="189">
          <cell r="A189" t="str">
            <v>B-44/19</v>
          </cell>
          <cell r="B189">
            <v>6367.976188424841</v>
          </cell>
          <cell r="C189">
            <v>4515.6279580800101</v>
          </cell>
          <cell r="D189">
            <v>2.7</v>
          </cell>
        </row>
        <row r="190">
          <cell r="A190" t="str">
            <v>B-44/2</v>
          </cell>
          <cell r="B190">
            <v>5972.7092626827798</v>
          </cell>
          <cell r="C190">
            <v>4712.020658889267</v>
          </cell>
          <cell r="D190">
            <v>1.95</v>
          </cell>
        </row>
        <row r="191">
          <cell r="A191" t="str">
            <v>B-44/3</v>
          </cell>
          <cell r="B191">
            <v>5995.5201471150376</v>
          </cell>
          <cell r="C191">
            <v>4692.5357018347031</v>
          </cell>
          <cell r="D191">
            <v>1.44</v>
          </cell>
        </row>
        <row r="192">
          <cell r="A192" t="str">
            <v>B-44/4</v>
          </cell>
          <cell r="B192">
            <v>6025.96420897387</v>
          </cell>
          <cell r="C192">
            <v>4683.6202086932426</v>
          </cell>
          <cell r="D192">
            <v>1.46</v>
          </cell>
        </row>
        <row r="193">
          <cell r="A193" t="str">
            <v>B-44/5</v>
          </cell>
          <cell r="B193">
            <v>6054.7550469218368</v>
          </cell>
          <cell r="C193">
            <v>4675.1888594385919</v>
          </cell>
          <cell r="D193">
            <v>1.43</v>
          </cell>
        </row>
        <row r="194">
          <cell r="A194" t="str">
            <v>B-44/6</v>
          </cell>
          <cell r="B194">
            <v>6083.5458848698036</v>
          </cell>
          <cell r="C194">
            <v>4666.7575101839411</v>
          </cell>
          <cell r="D194">
            <v>1.61</v>
          </cell>
        </row>
        <row r="195">
          <cell r="A195" t="str">
            <v>B-44/6/1</v>
          </cell>
          <cell r="B195">
            <v>6077.4271127811799</v>
          </cell>
          <cell r="C195">
            <v>4696.1268926787689</v>
          </cell>
          <cell r="D195">
            <v>1.86</v>
          </cell>
        </row>
        <row r="196">
          <cell r="A196" t="str">
            <v>B-44/6/2</v>
          </cell>
          <cell r="B196">
            <v>6071.3083406925562</v>
          </cell>
          <cell r="C196">
            <v>4725.4962751735957</v>
          </cell>
          <cell r="D196">
            <v>1.65</v>
          </cell>
        </row>
        <row r="197">
          <cell r="A197" t="str">
            <v>B-44/6/3</v>
          </cell>
          <cell r="B197">
            <v>6065.1895686039315</v>
          </cell>
          <cell r="C197">
            <v>4754.8656576684234</v>
          </cell>
          <cell r="D197">
            <v>1.56</v>
          </cell>
        </row>
        <row r="198">
          <cell r="A198" t="str">
            <v>B-44/7</v>
          </cell>
          <cell r="B198">
            <v>6109.5166568579534</v>
          </cell>
          <cell r="C198">
            <v>4659.1520125794341</v>
          </cell>
          <cell r="D198">
            <v>1.72</v>
          </cell>
        </row>
        <row r="199">
          <cell r="A199" t="str">
            <v>B-44/8</v>
          </cell>
          <cell r="B199">
            <v>6150.451161750947</v>
          </cell>
          <cell r="C199">
            <v>4655.4927236498424</v>
          </cell>
          <cell r="D199">
            <v>2.06</v>
          </cell>
        </row>
        <row r="200">
          <cell r="A200" t="str">
            <v>B-44/8/1</v>
          </cell>
          <cell r="B200">
            <v>6150.4511617509479</v>
          </cell>
          <cell r="C200">
            <v>4680.6543177016565</v>
          </cell>
          <cell r="D200">
            <v>3.3</v>
          </cell>
        </row>
        <row r="201">
          <cell r="A201" t="str">
            <v>B-44/8/2</v>
          </cell>
          <cell r="B201">
            <v>6153.3086580378358</v>
          </cell>
          <cell r="C201">
            <v>4710.5169006874512</v>
          </cell>
          <cell r="D201">
            <v>3.27</v>
          </cell>
        </row>
        <row r="202">
          <cell r="A202" t="str">
            <v>B-44/8/3</v>
          </cell>
          <cell r="B202">
            <v>6156.6572765657957</v>
          </cell>
          <cell r="C202">
            <v>4740.3324890786753</v>
          </cell>
          <cell r="D202">
            <v>3.08</v>
          </cell>
        </row>
        <row r="203">
          <cell r="A203" t="str">
            <v>B-44/8/4</v>
          </cell>
          <cell r="B203">
            <v>6159.0235540036729</v>
          </cell>
          <cell r="C203">
            <v>4770.2410570470365</v>
          </cell>
          <cell r="D203">
            <v>2.8</v>
          </cell>
        </row>
        <row r="204">
          <cell r="A204" t="str">
            <v>B-44/8/5</v>
          </cell>
          <cell r="B204">
            <v>6161.8811468984986</v>
          </cell>
          <cell r="C204">
            <v>4800.104649644838</v>
          </cell>
          <cell r="D204">
            <v>2.68</v>
          </cell>
        </row>
        <row r="205">
          <cell r="A205" t="str">
            <v>B-44/9</v>
          </cell>
          <cell r="B205">
            <v>6170.9404468776356</v>
          </cell>
          <cell r="C205">
            <v>4653.3179652427125</v>
          </cell>
          <cell r="D205">
            <v>2.09</v>
          </cell>
        </row>
        <row r="206">
          <cell r="A206" t="str">
            <v>B-45</v>
          </cell>
          <cell r="B206">
            <v>5968.3759008468596</v>
          </cell>
          <cell r="C206">
            <v>4753.8991562451802</v>
          </cell>
          <cell r="D206">
            <v>2.3199999999999998</v>
          </cell>
        </row>
        <row r="207">
          <cell r="A207" t="str">
            <v>B-46</v>
          </cell>
          <cell r="B207">
            <v>6000.94974439831</v>
          </cell>
          <cell r="C207">
            <v>4765.847759851672</v>
          </cell>
          <cell r="D207">
            <v>2.1</v>
          </cell>
        </row>
        <row r="208">
          <cell r="A208" t="str">
            <v>B-46/1</v>
          </cell>
          <cell r="B208">
            <v>5994.5567776613734</v>
          </cell>
          <cell r="C208">
            <v>4790.4875244183149</v>
          </cell>
          <cell r="D208">
            <v>2.31</v>
          </cell>
        </row>
        <row r="209">
          <cell r="A209" t="str">
            <v>B-46/10</v>
          </cell>
          <cell r="B209">
            <v>6032.2704641778855</v>
          </cell>
          <cell r="C209">
            <v>4728.272421282405</v>
          </cell>
          <cell r="D209">
            <v>1.72</v>
          </cell>
        </row>
        <row r="210">
          <cell r="A210" t="str">
            <v>B-46/11</v>
          </cell>
          <cell r="B210">
            <v>6051.4788689386978</v>
          </cell>
          <cell r="C210">
            <v>4705.2281771736298</v>
          </cell>
          <cell r="D210">
            <v>1.62</v>
          </cell>
        </row>
        <row r="211">
          <cell r="A211" t="str">
            <v>B-46/12</v>
          </cell>
          <cell r="B211">
            <v>6070.6872736995101</v>
          </cell>
          <cell r="C211">
            <v>4682.1839330648554</v>
          </cell>
          <cell r="D211">
            <v>1.61</v>
          </cell>
        </row>
        <row r="212">
          <cell r="A212" t="str">
            <v>B-46/2</v>
          </cell>
          <cell r="B212">
            <v>5989.1460810688668</v>
          </cell>
          <cell r="C212">
            <v>4811.3414245974936</v>
          </cell>
          <cell r="D212">
            <v>2.5099999999999998</v>
          </cell>
        </row>
        <row r="213">
          <cell r="A213" t="str">
            <v>B-46/3</v>
          </cell>
          <cell r="B213">
            <v>5983.1621238858652</v>
          </cell>
          <cell r="C213">
            <v>4834.4047850423649</v>
          </cell>
          <cell r="D213">
            <v>2.37</v>
          </cell>
        </row>
        <row r="214">
          <cell r="A214" t="str">
            <v>B-46/4</v>
          </cell>
          <cell r="B214">
            <v>5976.8892056276109</v>
          </cell>
          <cell r="C214">
            <v>4858.581858909517</v>
          </cell>
          <cell r="D214">
            <v>2.62</v>
          </cell>
        </row>
        <row r="215">
          <cell r="A215" t="str">
            <v>B-46/4/1</v>
          </cell>
          <cell r="B215">
            <v>6000.6701489980469</v>
          </cell>
          <cell r="C215">
            <v>4865.1726092924973</v>
          </cell>
          <cell r="D215">
            <v>2.31</v>
          </cell>
        </row>
        <row r="216">
          <cell r="A216" t="str">
            <v>B-46/4/2</v>
          </cell>
          <cell r="B216">
            <v>6024.4510923684829</v>
          </cell>
          <cell r="C216">
            <v>4871.7633596754777</v>
          </cell>
          <cell r="D216">
            <v>2.3199999999999998</v>
          </cell>
        </row>
        <row r="217">
          <cell r="A217" t="str">
            <v>B-46/5</v>
          </cell>
          <cell r="B217">
            <v>5970.812731642287</v>
          </cell>
          <cell r="C217">
            <v>4882.0017975005776</v>
          </cell>
          <cell r="D217">
            <v>2.6</v>
          </cell>
        </row>
        <row r="218">
          <cell r="A218" t="str">
            <v>B-46/6</v>
          </cell>
          <cell r="B218">
            <v>5964.5341873181142</v>
          </cell>
          <cell r="C218">
            <v>4906.2005553440995</v>
          </cell>
          <cell r="D218">
            <v>2.58</v>
          </cell>
        </row>
        <row r="219">
          <cell r="A219" t="str">
            <v>B-46/7</v>
          </cell>
          <cell r="B219">
            <v>5955.2419417183401</v>
          </cell>
          <cell r="C219">
            <v>4942.0147169525108</v>
          </cell>
          <cell r="D219">
            <v>2.5299999999999998</v>
          </cell>
        </row>
        <row r="220">
          <cell r="A220" t="str">
            <v>B-46/8</v>
          </cell>
          <cell r="B220">
            <v>5946.4519796645</v>
          </cell>
          <cell r="C220">
            <v>4975.8929779334412</v>
          </cell>
          <cell r="D220">
            <v>2.88</v>
          </cell>
        </row>
        <row r="221">
          <cell r="A221" t="str">
            <v>B-46/9</v>
          </cell>
          <cell r="B221">
            <v>6016.2634602105418</v>
          </cell>
          <cell r="C221">
            <v>4747.4759580397167</v>
          </cell>
          <cell r="D221">
            <v>2.75</v>
          </cell>
        </row>
        <row r="222">
          <cell r="A222" t="str">
            <v>B-47</v>
          </cell>
          <cell r="B222">
            <v>6029.5213474131615</v>
          </cell>
          <cell r="C222">
            <v>4776.3282780099698</v>
          </cell>
          <cell r="D222">
            <v>2.27</v>
          </cell>
        </row>
        <row r="223">
          <cell r="A223" t="str">
            <v>B-48</v>
          </cell>
          <cell r="B223">
            <v>6058.9927371784424</v>
          </cell>
          <cell r="C223">
            <v>4784.609715749858</v>
          </cell>
          <cell r="D223">
            <v>2.4</v>
          </cell>
        </row>
        <row r="224">
          <cell r="A224" t="str">
            <v>B-48/1</v>
          </cell>
          <cell r="B224">
            <v>6053.6254309168617</v>
          </cell>
          <cell r="C224">
            <v>4805.8432669014883</v>
          </cell>
          <cell r="D224">
            <v>2.16</v>
          </cell>
        </row>
        <row r="225">
          <cell r="A225" t="str">
            <v>B-48/10</v>
          </cell>
          <cell r="B225">
            <v>6045.792908072317</v>
          </cell>
          <cell r="C225">
            <v>5044.9174715142171</v>
          </cell>
          <cell r="D225">
            <v>2.69</v>
          </cell>
        </row>
        <row r="226">
          <cell r="A226" t="str">
            <v>B-48/11</v>
          </cell>
          <cell r="B226">
            <v>6071.004479038731</v>
          </cell>
          <cell r="C226">
            <v>5054.2685137084636</v>
          </cell>
          <cell r="D226">
            <v>2.12</v>
          </cell>
        </row>
        <row r="227">
          <cell r="A227" t="str">
            <v>B-48/12</v>
          </cell>
          <cell r="B227">
            <v>6099.1320612294712</v>
          </cell>
          <cell r="C227">
            <v>5064.7011126225971</v>
          </cell>
          <cell r="D227">
            <v>1.99</v>
          </cell>
        </row>
        <row r="228">
          <cell r="A228" t="str">
            <v>B-48/13</v>
          </cell>
          <cell r="B228">
            <v>6127.2596434202105</v>
          </cell>
          <cell r="C228">
            <v>5075.1337115367296</v>
          </cell>
          <cell r="D228">
            <v>2.2000000000000002</v>
          </cell>
        </row>
        <row r="229">
          <cell r="A229" t="str">
            <v>B-48/14</v>
          </cell>
          <cell r="B229">
            <v>6155.3872256109507</v>
          </cell>
          <cell r="C229">
            <v>5085.5663104508631</v>
          </cell>
          <cell r="D229">
            <v>2.2999999999999998</v>
          </cell>
        </row>
        <row r="230">
          <cell r="A230" t="str">
            <v>B-48/14/1</v>
          </cell>
          <cell r="B230">
            <v>6161.3024958006717</v>
          </cell>
          <cell r="C230">
            <v>5110.7689603757835</v>
          </cell>
          <cell r="D230">
            <v>2.29</v>
          </cell>
        </row>
        <row r="231">
          <cell r="A231" t="str">
            <v>B-48/14/10</v>
          </cell>
          <cell r="B231">
            <v>6376.3625850684457</v>
          </cell>
          <cell r="C231">
            <v>5273.7162563249231</v>
          </cell>
          <cell r="D231">
            <v>2.5099999999999998</v>
          </cell>
        </row>
        <row r="232">
          <cell r="A232" t="str">
            <v>B-48/14/11</v>
          </cell>
          <cell r="B232">
            <v>6412.1180316505861</v>
          </cell>
          <cell r="C232">
            <v>5286.5828036361363</v>
          </cell>
          <cell r="D232">
            <v>2.42</v>
          </cell>
        </row>
        <row r="233">
          <cell r="A233" t="str">
            <v>B-48/14/12</v>
          </cell>
          <cell r="B233">
            <v>6437.233148502829</v>
          </cell>
          <cell r="C233">
            <v>5315.3296530163725</v>
          </cell>
          <cell r="D233">
            <v>2.48</v>
          </cell>
        </row>
        <row r="234">
          <cell r="A234" t="str">
            <v>B-48/14/13</v>
          </cell>
          <cell r="B234">
            <v>6463.436963613316</v>
          </cell>
          <cell r="C234">
            <v>5345.3226301783106</v>
          </cell>
          <cell r="D234">
            <v>2.63</v>
          </cell>
        </row>
        <row r="235">
          <cell r="A235" t="str">
            <v>B-48/14/14</v>
          </cell>
          <cell r="B235">
            <v>6486.464689494027</v>
          </cell>
          <cell r="C235">
            <v>5371.6802446523643</v>
          </cell>
          <cell r="D235">
            <v>2.37</v>
          </cell>
        </row>
        <row r="236">
          <cell r="A236" t="str">
            <v>B-48/14/15</v>
          </cell>
          <cell r="B236">
            <v>6449.6609222911065</v>
          </cell>
          <cell r="C236">
            <v>5377.3094390696269</v>
          </cell>
          <cell r="D236">
            <v>2.4500000000000002</v>
          </cell>
        </row>
        <row r="237">
          <cell r="A237" t="str">
            <v>B-48/14/16</v>
          </cell>
          <cell r="B237">
            <v>6420.0057957231938</v>
          </cell>
          <cell r="C237">
            <v>5381.8452375926117</v>
          </cell>
          <cell r="D237">
            <v>2.44</v>
          </cell>
        </row>
        <row r="238">
          <cell r="A238" t="str">
            <v>B-48/14/17</v>
          </cell>
          <cell r="B238">
            <v>6390.350669155282</v>
          </cell>
          <cell r="C238">
            <v>5386.3810361155965</v>
          </cell>
          <cell r="D238">
            <v>2.4</v>
          </cell>
        </row>
        <row r="239">
          <cell r="A239" t="str">
            <v>B-48/14/18</v>
          </cell>
          <cell r="B239">
            <v>6360.6955425873703</v>
          </cell>
          <cell r="C239">
            <v>5390.9168346385823</v>
          </cell>
          <cell r="D239">
            <v>2.25</v>
          </cell>
        </row>
        <row r="240">
          <cell r="A240" t="str">
            <v>B-48/14/19</v>
          </cell>
          <cell r="B240">
            <v>6331.0404160194576</v>
          </cell>
          <cell r="C240">
            <v>5395.4526331615662</v>
          </cell>
          <cell r="D240">
            <v>2.02</v>
          </cell>
        </row>
        <row r="241">
          <cell r="A241" t="str">
            <v>B-48/14/2</v>
          </cell>
          <cell r="B241">
            <v>6168.1517371222417</v>
          </cell>
          <cell r="C241">
            <v>5139.9508955608881</v>
          </cell>
          <cell r="D241">
            <v>2.72</v>
          </cell>
        </row>
        <row r="242">
          <cell r="A242" t="str">
            <v>B-48/14/20</v>
          </cell>
          <cell r="B242">
            <v>6301.3852894515458</v>
          </cell>
          <cell r="C242">
            <v>5399.9884316845519</v>
          </cell>
          <cell r="D242">
            <v>1.89</v>
          </cell>
        </row>
        <row r="243">
          <cell r="A243" t="str">
            <v>B-48/14/21</v>
          </cell>
          <cell r="B243">
            <v>6148.1461671311345</v>
          </cell>
          <cell r="C243">
            <v>5155.7963971877243</v>
          </cell>
          <cell r="D243">
            <v>2.74</v>
          </cell>
        </row>
        <row r="244">
          <cell r="A244" t="str">
            <v>B-48/14/22</v>
          </cell>
          <cell r="B244">
            <v>6130.3085325533748</v>
          </cell>
          <cell r="C244">
            <v>5169.5102147696507</v>
          </cell>
          <cell r="D244">
            <v>2.2999999999999998</v>
          </cell>
        </row>
        <row r="245">
          <cell r="A245" t="str">
            <v>B-48/14/23</v>
          </cell>
          <cell r="B245">
            <v>6112.4708979756151</v>
          </cell>
          <cell r="C245">
            <v>5183.2240323515771</v>
          </cell>
          <cell r="D245">
            <v>2.37</v>
          </cell>
        </row>
        <row r="246">
          <cell r="A246" t="str">
            <v>B-48/14/24</v>
          </cell>
          <cell r="B246">
            <v>6116.5018759520444</v>
          </cell>
          <cell r="C246">
            <v>5213.6226723733807</v>
          </cell>
          <cell r="D246">
            <v>2.5</v>
          </cell>
        </row>
        <row r="247">
          <cell r="A247" t="str">
            <v>B-48/14/25</v>
          </cell>
          <cell r="B247">
            <v>6120.4454721119564</v>
          </cell>
          <cell r="C247">
            <v>5243.3623436783491</v>
          </cell>
          <cell r="D247">
            <v>2.2000000000000002</v>
          </cell>
        </row>
        <row r="248">
          <cell r="A248" t="str">
            <v>B-48/14/26</v>
          </cell>
          <cell r="B248">
            <v>6124.3890682718684</v>
          </cell>
          <cell r="C248">
            <v>5273.1020149833166</v>
          </cell>
          <cell r="D248">
            <v>2.15</v>
          </cell>
        </row>
        <row r="249">
          <cell r="A249" t="str">
            <v>B-48/14/3</v>
          </cell>
          <cell r="B249">
            <v>6175.0067030251666</v>
          </cell>
          <cell r="C249">
            <v>5169.1572209454644</v>
          </cell>
          <cell r="D249">
            <v>2.87</v>
          </cell>
        </row>
        <row r="250">
          <cell r="A250" t="str">
            <v>B-48/14/4</v>
          </cell>
          <cell r="B250">
            <v>6193.6105818872338</v>
          </cell>
          <cell r="C250">
            <v>5188.7249415916085</v>
          </cell>
          <cell r="D250">
            <v>2.8</v>
          </cell>
        </row>
        <row r="251">
          <cell r="A251" t="str">
            <v>B-48/14/5</v>
          </cell>
          <cell r="B251">
            <v>6223.6887711335985</v>
          </cell>
          <cell r="C251">
            <v>5204.5774660486104</v>
          </cell>
          <cell r="D251">
            <v>2.77</v>
          </cell>
        </row>
        <row r="252">
          <cell r="A252" t="str">
            <v>B-48/14/6</v>
          </cell>
          <cell r="B252">
            <v>6251.997655130177</v>
          </cell>
          <cell r="C252">
            <v>5219.4974890669655</v>
          </cell>
          <cell r="D252">
            <v>2.77</v>
          </cell>
        </row>
        <row r="253">
          <cell r="A253" t="str">
            <v>B-48/14/7</v>
          </cell>
          <cell r="B253">
            <v>6280.3065391267564</v>
          </cell>
          <cell r="C253">
            <v>5234.4175120853197</v>
          </cell>
          <cell r="D253">
            <v>2.88</v>
          </cell>
        </row>
        <row r="254">
          <cell r="A254" t="str">
            <v>B-48/14/8</v>
          </cell>
          <cell r="B254">
            <v>6308.6154231233349</v>
          </cell>
          <cell r="C254">
            <v>5249.3375351036748</v>
          </cell>
          <cell r="D254">
            <v>2.68</v>
          </cell>
        </row>
        <row r="255">
          <cell r="A255" t="str">
            <v>B-48/14/9</v>
          </cell>
          <cell r="B255">
            <v>6340.6071384863053</v>
          </cell>
          <cell r="C255">
            <v>5260.8497090137089</v>
          </cell>
          <cell r="D255">
            <v>2.58</v>
          </cell>
        </row>
        <row r="256">
          <cell r="A256" t="str">
            <v>B-48/15</v>
          </cell>
          <cell r="B256">
            <v>6181.3119851690608</v>
          </cell>
          <cell r="C256">
            <v>5090.7506347761428</v>
          </cell>
          <cell r="D256">
            <v>2.39</v>
          </cell>
        </row>
        <row r="257">
          <cell r="A257" t="str">
            <v>B-48/16</v>
          </cell>
          <cell r="B257">
            <v>6205.8266161796855</v>
          </cell>
          <cell r="C257">
            <v>5095.6529675283055</v>
          </cell>
          <cell r="D257">
            <v>2.5</v>
          </cell>
        </row>
        <row r="258">
          <cell r="A258" t="str">
            <v>B-48/16/1</v>
          </cell>
          <cell r="B258">
            <v>6212.4409157148684</v>
          </cell>
          <cell r="C258">
            <v>5122.1168347331077</v>
          </cell>
          <cell r="D258">
            <v>2.66</v>
          </cell>
        </row>
        <row r="259">
          <cell r="A259" t="str">
            <v>B-48/16/2</v>
          </cell>
          <cell r="B259">
            <v>6219.7152586714101</v>
          </cell>
          <cell r="C259">
            <v>5151.2215411317402</v>
          </cell>
          <cell r="D259">
            <v>2.71</v>
          </cell>
        </row>
        <row r="260">
          <cell r="A260" t="str">
            <v>B-48/16/3</v>
          </cell>
          <cell r="B260">
            <v>6244.3477813170775</v>
          </cell>
          <cell r="C260">
            <v>5163.6339177000182</v>
          </cell>
          <cell r="D260">
            <v>2.65</v>
          </cell>
        </row>
        <row r="261">
          <cell r="A261" t="str">
            <v>B-48/16/4</v>
          </cell>
          <cell r="B261">
            <v>6269.3525938660423</v>
          </cell>
          <cell r="C261">
            <v>5176.2338918821797</v>
          </cell>
          <cell r="D261">
            <v>2.64</v>
          </cell>
        </row>
        <row r="262">
          <cell r="A262" t="str">
            <v>B-48/16/5</v>
          </cell>
          <cell r="B262">
            <v>6296.1434644542187</v>
          </cell>
          <cell r="C262">
            <v>5189.7338642202103</v>
          </cell>
          <cell r="D262">
            <v>2.6</v>
          </cell>
        </row>
        <row r="263">
          <cell r="A263" t="str">
            <v>B-48/17</v>
          </cell>
          <cell r="B263">
            <v>6236.6029889227166</v>
          </cell>
          <cell r="C263">
            <v>5101.8074970427624</v>
          </cell>
          <cell r="D263">
            <v>2.4300000000000002</v>
          </cell>
        </row>
        <row r="264">
          <cell r="A264" t="str">
            <v>B-48/18</v>
          </cell>
          <cell r="B264">
            <v>6266.0205461354662</v>
          </cell>
          <cell r="C264">
            <v>5107.6902963453567</v>
          </cell>
          <cell r="D264">
            <v>2.5499999999999998</v>
          </cell>
        </row>
        <row r="265">
          <cell r="A265" t="str">
            <v>B-48/18/1</v>
          </cell>
          <cell r="B265">
            <v>6270.8770296689863</v>
          </cell>
          <cell r="C265">
            <v>5079.4884143108129</v>
          </cell>
          <cell r="D265">
            <v>2.82</v>
          </cell>
        </row>
        <row r="266">
          <cell r="A266" t="str">
            <v>B-48/18/2</v>
          </cell>
          <cell r="B266">
            <v>6275.1196885903737</v>
          </cell>
          <cell r="C266">
            <v>5054.8510474613149</v>
          </cell>
          <cell r="D266">
            <v>2.77</v>
          </cell>
        </row>
        <row r="267">
          <cell r="A267" t="str">
            <v>B-48/19</v>
          </cell>
          <cell r="B267">
            <v>6305.7164437632873</v>
          </cell>
          <cell r="C267">
            <v>5123.7645086267912</v>
          </cell>
          <cell r="D267">
            <v>2.61</v>
          </cell>
        </row>
        <row r="268">
          <cell r="A268" t="str">
            <v>B-48/19/1</v>
          </cell>
          <cell r="B268">
            <v>6306.5647657112168</v>
          </cell>
          <cell r="C268">
            <v>5160.5106669114803</v>
          </cell>
          <cell r="D268">
            <v>2.57</v>
          </cell>
        </row>
        <row r="269">
          <cell r="A269" t="str">
            <v>B-48/19/2</v>
          </cell>
          <cell r="B269">
            <v>6307.372560608489</v>
          </cell>
          <cell r="C269">
            <v>5195.5013437755242</v>
          </cell>
          <cell r="D269">
            <v>2.6</v>
          </cell>
        </row>
        <row r="270">
          <cell r="A270" t="str">
            <v>B-48/19/3</v>
          </cell>
          <cell r="B270">
            <v>6328.5898016635037</v>
          </cell>
          <cell r="C270">
            <v>5203.1164466752371</v>
          </cell>
          <cell r="D270">
            <v>2.5099999999999998</v>
          </cell>
        </row>
        <row r="271">
          <cell r="A271" t="str">
            <v>B-48/19/4</v>
          </cell>
          <cell r="B271">
            <v>6352.1201418853689</v>
          </cell>
          <cell r="C271">
            <v>5211.5617464948564</v>
          </cell>
          <cell r="D271">
            <v>2.4300000000000002</v>
          </cell>
        </row>
        <row r="272">
          <cell r="A272" t="str">
            <v>B-48/19/5</v>
          </cell>
          <cell r="B272">
            <v>6308.2244702428734</v>
          </cell>
          <cell r="C272">
            <v>5229.4888300072416</v>
          </cell>
          <cell r="D272">
            <v>2.69</v>
          </cell>
        </row>
        <row r="273">
          <cell r="A273" t="str">
            <v>B-48/2</v>
          </cell>
          <cell r="B273">
            <v>6046.2734292521045</v>
          </cell>
          <cell r="C273">
            <v>4834.9284533633527</v>
          </cell>
          <cell r="D273">
            <v>2.42</v>
          </cell>
        </row>
        <row r="274">
          <cell r="A274" t="str">
            <v>B-48/20</v>
          </cell>
          <cell r="B274">
            <v>6335.2680179383633</v>
          </cell>
          <cell r="C274">
            <v>5135.7309410524886</v>
          </cell>
          <cell r="D274">
            <v>2.54</v>
          </cell>
        </row>
        <row r="275">
          <cell r="A275" t="str">
            <v>B-48/21</v>
          </cell>
          <cell r="B275">
            <v>6363.07475928644</v>
          </cell>
          <cell r="C275">
            <v>5146.990831620391</v>
          </cell>
          <cell r="D275">
            <v>2.4500000000000002</v>
          </cell>
        </row>
        <row r="276">
          <cell r="A276" t="str">
            <v>B-48/22</v>
          </cell>
          <cell r="B276">
            <v>6390.8815006345176</v>
          </cell>
          <cell r="C276">
            <v>5158.2507221882943</v>
          </cell>
          <cell r="D276">
            <v>2.4700000000000002</v>
          </cell>
        </row>
        <row r="277">
          <cell r="A277" t="str">
            <v>B-48/23</v>
          </cell>
          <cell r="B277">
            <v>6418.6882419825943</v>
          </cell>
          <cell r="C277">
            <v>5169.5106127561967</v>
          </cell>
          <cell r="D277">
            <v>2.4300000000000002</v>
          </cell>
        </row>
        <row r="278">
          <cell r="A278" t="str">
            <v>B-48/23/1</v>
          </cell>
          <cell r="B278">
            <v>6416.7415013757709</v>
          </cell>
          <cell r="C278">
            <v>5204.1988763579702</v>
          </cell>
          <cell r="D278">
            <v>1.94</v>
          </cell>
        </row>
        <row r="279">
          <cell r="A279" t="str">
            <v>B-48/23/2</v>
          </cell>
          <cell r="B279">
            <v>6415.0605159951119</v>
          </cell>
          <cell r="C279">
            <v>5234.1517441363649</v>
          </cell>
          <cell r="D279">
            <v>2.0699999999999998</v>
          </cell>
        </row>
        <row r="280">
          <cell r="A280" t="str">
            <v>B-48/23/3</v>
          </cell>
          <cell r="B280">
            <v>6391.5736924518751</v>
          </cell>
          <cell r="C280">
            <v>5225.7220629348658</v>
          </cell>
          <cell r="D280">
            <v>2.2799999999999998</v>
          </cell>
        </row>
        <row r="281">
          <cell r="A281" t="str">
            <v>B-48/23/4</v>
          </cell>
          <cell r="B281">
            <v>6368.04335223001</v>
          </cell>
          <cell r="C281">
            <v>5217.2767631152456</v>
          </cell>
          <cell r="D281">
            <v>2.36</v>
          </cell>
        </row>
        <row r="282">
          <cell r="A282" t="str">
            <v>B-48/23/5</v>
          </cell>
          <cell r="B282">
            <v>6413.0223774406659</v>
          </cell>
          <cell r="C282">
            <v>5270.4685945609999</v>
          </cell>
          <cell r="D282">
            <v>2.16</v>
          </cell>
        </row>
        <row r="283">
          <cell r="A283" t="str">
            <v>B-48/24</v>
          </cell>
          <cell r="B283">
            <v>6455.9808398757377</v>
          </cell>
          <cell r="C283">
            <v>5183.7633199463025</v>
          </cell>
          <cell r="D283">
            <v>2.66</v>
          </cell>
        </row>
        <row r="284">
          <cell r="A284" t="str">
            <v>B-48/25</v>
          </cell>
          <cell r="B284">
            <v>6464.410395483902</v>
          </cell>
          <cell r="C284">
            <v>5153.3144426097133</v>
          </cell>
          <cell r="D284">
            <v>2.0099999999999998</v>
          </cell>
        </row>
        <row r="285">
          <cell r="A285" t="str">
            <v>B-48/25/1</v>
          </cell>
          <cell r="B285">
            <v>6432.8726446878336</v>
          </cell>
          <cell r="C285">
            <v>5143.6000062017138</v>
          </cell>
          <cell r="D285">
            <v>2.2000000000000002</v>
          </cell>
        </row>
        <row r="286">
          <cell r="A286" t="str">
            <v>B-48/25/2</v>
          </cell>
          <cell r="B286">
            <v>6401.3348938917643</v>
          </cell>
          <cell r="C286">
            <v>5133.8855697937142</v>
          </cell>
          <cell r="D286">
            <v>1.97</v>
          </cell>
        </row>
        <row r="287">
          <cell r="A287" t="str">
            <v>B-48/26</v>
          </cell>
          <cell r="B287">
            <v>6472.5381826094072</v>
          </cell>
          <cell r="C287">
            <v>5123.5033948056589</v>
          </cell>
          <cell r="D287">
            <v>1.96</v>
          </cell>
        </row>
        <row r="288">
          <cell r="A288" t="str">
            <v>B-48/3</v>
          </cell>
          <cell r="B288">
            <v>6038.9214275873474</v>
          </cell>
          <cell r="C288">
            <v>4864.0136398252171</v>
          </cell>
          <cell r="D288">
            <v>2.31</v>
          </cell>
        </row>
        <row r="289">
          <cell r="A289" t="str">
            <v>B-48/4</v>
          </cell>
          <cell r="B289">
            <v>6031.569425922592</v>
          </cell>
          <cell r="C289">
            <v>4893.0988262870815</v>
          </cell>
          <cell r="D289">
            <v>2.31</v>
          </cell>
        </row>
        <row r="290">
          <cell r="A290" t="str">
            <v>B-48/5</v>
          </cell>
          <cell r="B290">
            <v>6024.217424257834</v>
          </cell>
          <cell r="C290">
            <v>4922.1840127489459</v>
          </cell>
          <cell r="D290">
            <v>2.2599999999999998</v>
          </cell>
        </row>
        <row r="291">
          <cell r="A291" t="str">
            <v>B-48/6</v>
          </cell>
          <cell r="B291">
            <v>6016.8654225930759</v>
          </cell>
          <cell r="C291">
            <v>4951.2691992108093</v>
          </cell>
          <cell r="D291">
            <v>2.21</v>
          </cell>
        </row>
        <row r="292">
          <cell r="A292" t="str">
            <v>B-48/7</v>
          </cell>
          <cell r="B292">
            <v>6009.5134209283151</v>
          </cell>
          <cell r="C292">
            <v>4980.3543856726728</v>
          </cell>
          <cell r="D292">
            <v>2.12</v>
          </cell>
        </row>
        <row r="293">
          <cell r="A293" t="str">
            <v>B-48/8</v>
          </cell>
          <cell r="B293">
            <v>6011.6977333597169</v>
          </cell>
          <cell r="C293">
            <v>5002.1784636565608</v>
          </cell>
          <cell r="D293">
            <v>2.14</v>
          </cell>
        </row>
        <row r="294">
          <cell r="A294" t="str">
            <v>B-48/9</v>
          </cell>
          <cell r="B294">
            <v>6021.4382967183865</v>
          </cell>
          <cell r="C294">
            <v>5028.0123868652672</v>
          </cell>
          <cell r="D294">
            <v>2.25</v>
          </cell>
        </row>
        <row r="295">
          <cell r="A295" t="str">
            <v>B-49</v>
          </cell>
          <cell r="B295">
            <v>6083.9950715908481</v>
          </cell>
          <cell r="C295">
            <v>4791.6353523905882</v>
          </cell>
          <cell r="D295">
            <v>2.5</v>
          </cell>
        </row>
        <row r="296">
          <cell r="A296" t="str">
            <v>B-5</v>
          </cell>
          <cell r="B296">
            <v>5544.9271940287344</v>
          </cell>
          <cell r="C296">
            <v>4559.9275806602118</v>
          </cell>
          <cell r="D296">
            <v>2.19</v>
          </cell>
        </row>
        <row r="297">
          <cell r="A297" t="str">
            <v>TM1-3/6</v>
          </cell>
          <cell r="B297">
            <v>6563.9268301573366</v>
          </cell>
          <cell r="C297">
            <v>4793.8454678263306</v>
          </cell>
          <cell r="D297">
            <v>2.14</v>
          </cell>
        </row>
        <row r="298">
          <cell r="A298" t="str">
            <v>B-50</v>
          </cell>
          <cell r="B298">
            <v>6108.0629175159229</v>
          </cell>
          <cell r="C298">
            <v>4798.3983984888255</v>
          </cell>
          <cell r="D298">
            <v>2.64</v>
          </cell>
        </row>
        <row r="299">
          <cell r="A299" t="str">
            <v>B-51</v>
          </cell>
          <cell r="B299">
            <v>6143.9461564397006</v>
          </cell>
          <cell r="C299">
            <v>4808.4815608852896</v>
          </cell>
          <cell r="D299">
            <v>2.2999999999999998</v>
          </cell>
        </row>
        <row r="300">
          <cell r="A300" t="str">
            <v>B-51/1</v>
          </cell>
          <cell r="B300">
            <v>6132.4438226466473</v>
          </cell>
          <cell r="C300">
            <v>4836.1888941621164</v>
          </cell>
          <cell r="D300">
            <v>1.8</v>
          </cell>
        </row>
        <row r="301">
          <cell r="A301" t="str">
            <v>B-51/2</v>
          </cell>
          <cell r="B301">
            <v>6120.941488853593</v>
          </cell>
          <cell r="C301">
            <v>4863.8962274389442</v>
          </cell>
          <cell r="D301">
            <v>1.83</v>
          </cell>
        </row>
        <row r="302">
          <cell r="A302" t="str">
            <v>B-51/3</v>
          </cell>
          <cell r="B302">
            <v>6110.2059773134124</v>
          </cell>
          <cell r="C302">
            <v>4889.7564051639829</v>
          </cell>
          <cell r="D302">
            <v>2.48</v>
          </cell>
        </row>
        <row r="303">
          <cell r="A303" t="str">
            <v>B-51/4</v>
          </cell>
          <cell r="B303">
            <v>6098.7036435203599</v>
          </cell>
          <cell r="C303">
            <v>4917.4637384408106</v>
          </cell>
          <cell r="D303">
            <v>2.15</v>
          </cell>
        </row>
        <row r="304">
          <cell r="A304" t="str">
            <v>B-51/5</v>
          </cell>
          <cell r="B304">
            <v>6087.2013097273075</v>
          </cell>
          <cell r="C304">
            <v>4945.1710717176384</v>
          </cell>
          <cell r="D304">
            <v>2.42</v>
          </cell>
        </row>
        <row r="305">
          <cell r="A305" t="str">
            <v>B-51/6</v>
          </cell>
          <cell r="B305">
            <v>6077.9994426928642</v>
          </cell>
          <cell r="C305">
            <v>4967.3369383391</v>
          </cell>
          <cell r="D305">
            <v>2.11</v>
          </cell>
        </row>
        <row r="306">
          <cell r="A306" t="str">
            <v>B-51/6/1</v>
          </cell>
          <cell r="B306">
            <v>6106.7393379841023</v>
          </cell>
          <cell r="C306">
            <v>4975.9403341017423</v>
          </cell>
          <cell r="D306">
            <v>2.2799999999999998</v>
          </cell>
        </row>
        <row r="307">
          <cell r="A307" t="str">
            <v>B-51/6/2</v>
          </cell>
          <cell r="B307">
            <v>6135.4792332753414</v>
          </cell>
          <cell r="C307">
            <v>4984.5437298643847</v>
          </cell>
          <cell r="D307">
            <v>2.62</v>
          </cell>
        </row>
        <row r="308">
          <cell r="A308" t="str">
            <v>B-51/6/3</v>
          </cell>
          <cell r="B308">
            <v>6164.2191285665795</v>
          </cell>
          <cell r="C308">
            <v>4993.147125627027</v>
          </cell>
          <cell r="D308">
            <v>2.61</v>
          </cell>
        </row>
        <row r="309">
          <cell r="A309" t="str">
            <v>B-51/7</v>
          </cell>
          <cell r="B309">
            <v>6067.2956775092071</v>
          </cell>
          <cell r="C309">
            <v>4993.1206440284304</v>
          </cell>
          <cell r="D309">
            <v>2.2999999999999998</v>
          </cell>
        </row>
        <row r="310">
          <cell r="A310" t="str">
            <v>B-51/8</v>
          </cell>
          <cell r="B310">
            <v>6056.6755260577293</v>
          </cell>
          <cell r="C310">
            <v>5018.9125409171102</v>
          </cell>
          <cell r="D310">
            <v>2.48</v>
          </cell>
        </row>
        <row r="311">
          <cell r="A311" t="str">
            <v>B-52</v>
          </cell>
          <cell r="B311">
            <v>6163.7458645809265</v>
          </cell>
          <cell r="C311">
            <v>4814.0111360095289</v>
          </cell>
          <cell r="D311">
            <v>2.1800000000000002</v>
          </cell>
        </row>
        <row r="312">
          <cell r="A312" t="str">
            <v>B-53</v>
          </cell>
          <cell r="B312">
            <v>6192.6131251604966</v>
          </cell>
          <cell r="C312">
            <v>4822.1769958314462</v>
          </cell>
          <cell r="D312">
            <v>2.5</v>
          </cell>
        </row>
        <row r="313">
          <cell r="A313" t="str">
            <v>B-54</v>
          </cell>
          <cell r="B313">
            <v>6221.5393764149603</v>
          </cell>
          <cell r="C313">
            <v>4830.1313649681933</v>
          </cell>
          <cell r="D313">
            <v>2.57</v>
          </cell>
        </row>
        <row r="314">
          <cell r="A314" t="str">
            <v>B-55</v>
          </cell>
          <cell r="B314">
            <v>6251.7701061840316</v>
          </cell>
          <cell r="C314">
            <v>4838.7800074053948</v>
          </cell>
          <cell r="D314">
            <v>2.63</v>
          </cell>
        </row>
        <row r="315">
          <cell r="A315" t="str">
            <v>B-56</v>
          </cell>
          <cell r="B315">
            <v>6280.6515212941213</v>
          </cell>
          <cell r="C315">
            <v>4846.8956627232792</v>
          </cell>
          <cell r="D315">
            <v>2.62</v>
          </cell>
        </row>
        <row r="316">
          <cell r="A316" t="str">
            <v>B-57</v>
          </cell>
          <cell r="B316">
            <v>6309.53293640421</v>
          </cell>
          <cell r="C316">
            <v>4855.0113180411645</v>
          </cell>
          <cell r="D316">
            <v>2.33</v>
          </cell>
        </row>
        <row r="317">
          <cell r="A317" t="str">
            <v>B-57/1</v>
          </cell>
          <cell r="B317">
            <v>6304.1519845070288</v>
          </cell>
          <cell r="C317">
            <v>4886.2588183344369</v>
          </cell>
          <cell r="D317">
            <v>2.17</v>
          </cell>
        </row>
        <row r="318">
          <cell r="A318" t="str">
            <v>B-57/10</v>
          </cell>
          <cell r="B318">
            <v>6330.1767921443015</v>
          </cell>
          <cell r="C318">
            <v>4735.1312483771362</v>
          </cell>
          <cell r="D318">
            <v>3.63</v>
          </cell>
        </row>
        <row r="319">
          <cell r="A319" t="str">
            <v>B-57/10/1</v>
          </cell>
          <cell r="B319">
            <v>6296.9249506265551</v>
          </cell>
          <cell r="C319">
            <v>4740.5096405672739</v>
          </cell>
          <cell r="D319">
            <v>3.59</v>
          </cell>
        </row>
        <row r="320">
          <cell r="A320" t="str">
            <v>B-57/10/2</v>
          </cell>
          <cell r="B320">
            <v>6263.6731091088086</v>
          </cell>
          <cell r="C320">
            <v>4745.8880327574116</v>
          </cell>
          <cell r="D320">
            <v>3.4</v>
          </cell>
        </row>
        <row r="321">
          <cell r="A321" t="str">
            <v>B-57/11</v>
          </cell>
          <cell r="B321">
            <v>6335.956467504524</v>
          </cell>
          <cell r="C321">
            <v>4701.5683377686664</v>
          </cell>
          <cell r="D321">
            <v>3.51</v>
          </cell>
        </row>
        <row r="322">
          <cell r="A322" t="str">
            <v>B-57/12</v>
          </cell>
          <cell r="B322">
            <v>6341.5567772807553</v>
          </cell>
          <cell r="C322">
            <v>4669.0470135273281</v>
          </cell>
          <cell r="D322">
            <v>3.5</v>
          </cell>
        </row>
        <row r="323">
          <cell r="A323" t="str">
            <v>B-57/2</v>
          </cell>
          <cell r="B323">
            <v>6299.0607938013627</v>
          </cell>
          <cell r="C323">
            <v>4915.8236585538352</v>
          </cell>
          <cell r="D323">
            <v>2.17</v>
          </cell>
        </row>
        <row r="324">
          <cell r="A324" t="str">
            <v>B-57/3</v>
          </cell>
          <cell r="B324">
            <v>6293.9696030956975</v>
          </cell>
          <cell r="C324">
            <v>4945.3884987732336</v>
          </cell>
          <cell r="D324">
            <v>2.15</v>
          </cell>
        </row>
        <row r="325">
          <cell r="A325" t="str">
            <v>B-57/3/1</v>
          </cell>
          <cell r="B325">
            <v>6264.1797965723981</v>
          </cell>
          <cell r="C325">
            <v>4936.370014848294</v>
          </cell>
          <cell r="D325">
            <v>2.08</v>
          </cell>
        </row>
        <row r="326">
          <cell r="A326" t="str">
            <v>B-57/3/2</v>
          </cell>
          <cell r="B326">
            <v>6233.552525608683</v>
          </cell>
          <cell r="C326">
            <v>4927.0979992467528</v>
          </cell>
          <cell r="D326">
            <v>2.2599999999999998</v>
          </cell>
        </row>
        <row r="327">
          <cell r="A327" t="str">
            <v>B-57/3/3</v>
          </cell>
          <cell r="B327">
            <v>6201.9681524273528</v>
          </cell>
          <cell r="C327">
            <v>4917.5362331576634</v>
          </cell>
          <cell r="D327">
            <v>2.52</v>
          </cell>
        </row>
        <row r="328">
          <cell r="A328" t="str">
            <v>B-57/3/4</v>
          </cell>
          <cell r="B328">
            <v>6170.3837792460226</v>
          </cell>
          <cell r="C328">
            <v>4907.9744670685741</v>
          </cell>
          <cell r="D328">
            <v>2.63</v>
          </cell>
        </row>
        <row r="329">
          <cell r="A329" t="str">
            <v>B-57/3/5</v>
          </cell>
          <cell r="B329">
            <v>6138.7994060646924</v>
          </cell>
          <cell r="C329">
            <v>4898.4127009794847</v>
          </cell>
          <cell r="D329">
            <v>2.62</v>
          </cell>
        </row>
        <row r="330">
          <cell r="A330" t="str">
            <v>B-57/3/6</v>
          </cell>
          <cell r="B330">
            <v>6325.8929630136572</v>
          </cell>
          <cell r="C330">
            <v>4955.9565173815781</v>
          </cell>
          <cell r="D330">
            <v>2.34</v>
          </cell>
        </row>
        <row r="331">
          <cell r="A331" t="str">
            <v>B-57/4</v>
          </cell>
          <cell r="B331">
            <v>6289.0356098525235</v>
          </cell>
          <cell r="C331">
            <v>4974.0404841949594</v>
          </cell>
          <cell r="D331">
            <v>2.2799999999999998</v>
          </cell>
        </row>
        <row r="332">
          <cell r="A332" t="str">
            <v>B-57/5</v>
          </cell>
          <cell r="B332">
            <v>6283.9444191468583</v>
          </cell>
          <cell r="C332">
            <v>5003.6053244143577</v>
          </cell>
          <cell r="D332">
            <v>2.83</v>
          </cell>
        </row>
        <row r="333">
          <cell r="A333" t="str">
            <v>B-57/6</v>
          </cell>
          <cell r="B333">
            <v>6278.853228441194</v>
          </cell>
          <cell r="C333">
            <v>5033.170164633756</v>
          </cell>
          <cell r="D333">
            <v>2.96</v>
          </cell>
        </row>
        <row r="334">
          <cell r="A334" t="str">
            <v>B-57/7</v>
          </cell>
          <cell r="B334">
            <v>6314.624127109877</v>
          </cell>
          <cell r="C334">
            <v>4825.4464778217662</v>
          </cell>
          <cell r="D334">
            <v>2.4900000000000002</v>
          </cell>
        </row>
        <row r="335">
          <cell r="A335" t="str">
            <v>B-57/8</v>
          </cell>
          <cell r="B335">
            <v>6319.715317815544</v>
          </cell>
          <cell r="C335">
            <v>4795.8816376023688</v>
          </cell>
          <cell r="D335">
            <v>2.95</v>
          </cell>
        </row>
        <row r="336">
          <cell r="A336" t="str">
            <v>B-57/9</v>
          </cell>
          <cell r="B336">
            <v>6324.8065085212111</v>
          </cell>
          <cell r="C336">
            <v>4766.3167973829704</v>
          </cell>
          <cell r="D336">
            <v>3.43</v>
          </cell>
        </row>
        <row r="337">
          <cell r="A337" t="str">
            <v>B-58</v>
          </cell>
          <cell r="B337">
            <v>6338.1479515605533</v>
          </cell>
          <cell r="C337">
            <v>4864.2065637738888</v>
          </cell>
          <cell r="D337">
            <v>2.1800000000000002</v>
          </cell>
        </row>
        <row r="338">
          <cell r="A338" t="str">
            <v>B-59</v>
          </cell>
          <cell r="B338">
            <v>6364.8054127907544</v>
          </cell>
          <cell r="C338">
            <v>4872.772762508469</v>
          </cell>
          <cell r="D338">
            <v>1.95</v>
          </cell>
        </row>
        <row r="339">
          <cell r="A339" t="str">
            <v>B-6</v>
          </cell>
          <cell r="B339">
            <v>5527.011955051682</v>
          </cell>
          <cell r="C339">
            <v>4535.8642431444996</v>
          </cell>
          <cell r="D339">
            <v>2.59</v>
          </cell>
        </row>
        <row r="340">
          <cell r="A340" t="str">
            <v>TM1-3/5</v>
          </cell>
          <cell r="B340">
            <v>6571.9310497082151</v>
          </cell>
          <cell r="C340">
            <v>4764.932971057955</v>
          </cell>
          <cell r="D340">
            <v>2.41</v>
          </cell>
        </row>
        <row r="341">
          <cell r="A341" t="str">
            <v>B-60</v>
          </cell>
          <cell r="B341">
            <v>6391.4628740209555</v>
          </cell>
          <cell r="C341">
            <v>4881.3389612430492</v>
          </cell>
          <cell r="D341">
            <v>2.04</v>
          </cell>
        </row>
        <row r="342">
          <cell r="A342" t="str">
            <v>B-60/1</v>
          </cell>
          <cell r="B342">
            <v>6383.3744592687754</v>
          </cell>
          <cell r="C342">
            <v>4911.9045560195664</v>
          </cell>
          <cell r="D342">
            <v>2.27</v>
          </cell>
        </row>
        <row r="343">
          <cell r="A343" t="str">
            <v>B-60/10</v>
          </cell>
          <cell r="B343">
            <v>6436.5860602808152</v>
          </cell>
          <cell r="C343">
            <v>5093.4930972811289</v>
          </cell>
          <cell r="D343">
            <v>2.4700000000000002</v>
          </cell>
        </row>
        <row r="344">
          <cell r="A344" t="str">
            <v>B-60/2</v>
          </cell>
          <cell r="B344">
            <v>6375.6998797218366</v>
          </cell>
          <cell r="C344">
            <v>4940.9062943946665</v>
          </cell>
          <cell r="D344">
            <v>2.17</v>
          </cell>
        </row>
        <row r="345">
          <cell r="A345" t="str">
            <v>B-60/3</v>
          </cell>
          <cell r="B345">
            <v>6368.0253001748952</v>
          </cell>
          <cell r="C345">
            <v>4969.9080327697648</v>
          </cell>
          <cell r="D345">
            <v>2.3199999999999998</v>
          </cell>
        </row>
        <row r="346">
          <cell r="A346" t="str">
            <v>B-60/3/1</v>
          </cell>
          <cell r="B346">
            <v>6404.0248338554147</v>
          </cell>
          <cell r="C346">
            <v>4981.8215600049898</v>
          </cell>
          <cell r="D346">
            <v>2.4</v>
          </cell>
        </row>
        <row r="347">
          <cell r="A347" t="str">
            <v>B-60/3/2</v>
          </cell>
          <cell r="B347">
            <v>6434.4035040871295</v>
          </cell>
          <cell r="C347">
            <v>4991.8782192391864</v>
          </cell>
          <cell r="D347">
            <v>2.29</v>
          </cell>
        </row>
        <row r="348">
          <cell r="A348" t="str">
            <v>B-60/3/3</v>
          </cell>
          <cell r="B348">
            <v>6464.7821743188433</v>
          </cell>
          <cell r="C348">
            <v>5001.9348784733829</v>
          </cell>
          <cell r="D348">
            <v>2.36</v>
          </cell>
        </row>
        <row r="349">
          <cell r="A349" t="str">
            <v>B-60/4</v>
          </cell>
          <cell r="B349">
            <v>6362.0399962867505</v>
          </cell>
          <cell r="C349">
            <v>4993.1497224107216</v>
          </cell>
          <cell r="D349">
            <v>2.4500000000000002</v>
          </cell>
        </row>
        <row r="350">
          <cell r="A350" t="str">
            <v>B-60/5</v>
          </cell>
          <cell r="B350">
            <v>6355.8053047366002</v>
          </cell>
          <cell r="C350">
            <v>5017.3598157867182</v>
          </cell>
          <cell r="D350">
            <v>2.7</v>
          </cell>
        </row>
        <row r="351">
          <cell r="A351" t="str">
            <v>B-60/5/1</v>
          </cell>
          <cell r="B351">
            <v>6391.7738914206038</v>
          </cell>
          <cell r="C351">
            <v>5028.4390633299818</v>
          </cell>
          <cell r="D351">
            <v>2.41</v>
          </cell>
        </row>
        <row r="352">
          <cell r="A352" t="str">
            <v>B-60/5/2</v>
          </cell>
          <cell r="B352">
            <v>6421.4002633805476</v>
          </cell>
          <cell r="C352">
            <v>5037.5647460162836</v>
          </cell>
          <cell r="D352">
            <v>2.39</v>
          </cell>
        </row>
        <row r="353">
          <cell r="A353" t="str">
            <v>B-60/5/3</v>
          </cell>
          <cell r="B353">
            <v>6451.0266353404904</v>
          </cell>
          <cell r="C353">
            <v>5046.6904287025864</v>
          </cell>
          <cell r="D353">
            <v>2.46</v>
          </cell>
        </row>
        <row r="354">
          <cell r="A354" t="str">
            <v>B-60/6</v>
          </cell>
          <cell r="B354">
            <v>6349.5640066381102</v>
          </cell>
          <cell r="C354">
            <v>5040.6117595668557</v>
          </cell>
          <cell r="D354">
            <v>2.64</v>
          </cell>
        </row>
        <row r="355">
          <cell r="A355" t="str">
            <v>B-60/7</v>
          </cell>
          <cell r="B355">
            <v>6344.1275048573607</v>
          </cell>
          <cell r="C355">
            <v>5065.0134900052471</v>
          </cell>
          <cell r="D355">
            <v>2.6</v>
          </cell>
        </row>
        <row r="356">
          <cell r="A356" t="str">
            <v>B-60/8</v>
          </cell>
          <cell r="B356">
            <v>6379.2446951970542</v>
          </cell>
          <cell r="C356">
            <v>5075.8304856302211</v>
          </cell>
          <cell r="D356">
            <v>2.36</v>
          </cell>
        </row>
        <row r="357">
          <cell r="A357" t="str">
            <v>B-60/9</v>
          </cell>
          <cell r="B357">
            <v>6407.9153777389347</v>
          </cell>
          <cell r="C357">
            <v>5084.6617914556755</v>
          </cell>
          <cell r="D357">
            <v>2.2999999999999998</v>
          </cell>
        </row>
        <row r="358">
          <cell r="A358" t="str">
            <v>B-61</v>
          </cell>
          <cell r="B358">
            <v>6422.8511074011694</v>
          </cell>
          <cell r="C358">
            <v>4891.3951846474592</v>
          </cell>
          <cell r="D358">
            <v>1.88</v>
          </cell>
        </row>
        <row r="359">
          <cell r="A359" t="str">
            <v>B-62</v>
          </cell>
          <cell r="B359">
            <v>6447.2759918669917</v>
          </cell>
          <cell r="C359">
            <v>4900.429661571201</v>
          </cell>
          <cell r="D359">
            <v>1.69</v>
          </cell>
        </row>
        <row r="360">
          <cell r="A360" t="str">
            <v>B-63</v>
          </cell>
          <cell r="B360">
            <v>6474.1139426977406</v>
          </cell>
          <cell r="C360">
            <v>4908.4124176871237</v>
          </cell>
          <cell r="D360">
            <v>1.65</v>
          </cell>
        </row>
        <row r="361">
          <cell r="A361" t="str">
            <v>B-64</v>
          </cell>
          <cell r="B361">
            <v>6500.9518935284896</v>
          </cell>
          <cell r="C361">
            <v>4916.3951738030455</v>
          </cell>
          <cell r="D361">
            <v>1.59</v>
          </cell>
        </row>
        <row r="362">
          <cell r="A362" t="str">
            <v>B-65</v>
          </cell>
          <cell r="B362">
            <v>6527.5943947816813</v>
          </cell>
          <cell r="C362">
            <v>4925.0839244564204</v>
          </cell>
          <cell r="D362">
            <v>1.87</v>
          </cell>
        </row>
        <row r="363">
          <cell r="A363" t="str">
            <v>B-66</v>
          </cell>
          <cell r="B363">
            <v>6519.5487855031015</v>
          </cell>
          <cell r="C363">
            <v>4954.1459274147173</v>
          </cell>
          <cell r="D363">
            <v>2.16</v>
          </cell>
        </row>
        <row r="364">
          <cell r="A364" t="str">
            <v>B-67</v>
          </cell>
          <cell r="B364">
            <v>6511.5445659522175</v>
          </cell>
          <cell r="C364">
            <v>4983.058424183092</v>
          </cell>
          <cell r="D364">
            <v>2.02</v>
          </cell>
        </row>
        <row r="365">
          <cell r="A365" t="str">
            <v>B-68</v>
          </cell>
          <cell r="B365">
            <v>6503.5403464013398</v>
          </cell>
          <cell r="C365">
            <v>5011.9709209514676</v>
          </cell>
          <cell r="D365">
            <v>2.4700000000000002</v>
          </cell>
        </row>
        <row r="366">
          <cell r="A366" t="str">
            <v>B-69</v>
          </cell>
          <cell r="B366">
            <v>6495.5361268504612</v>
          </cell>
          <cell r="C366">
            <v>5040.8834177198432</v>
          </cell>
          <cell r="D366">
            <v>2.3199999999999998</v>
          </cell>
        </row>
        <row r="367">
          <cell r="A367" t="str">
            <v>B-7</v>
          </cell>
          <cell r="B367">
            <v>5509.0967160746359</v>
          </cell>
          <cell r="C367">
            <v>4511.8009056287819</v>
          </cell>
          <cell r="D367">
            <v>2.99</v>
          </cell>
        </row>
        <row r="368">
          <cell r="A368" t="str">
            <v>B-70</v>
          </cell>
          <cell r="B368">
            <v>6487.5319072995826</v>
          </cell>
          <cell r="C368">
            <v>5069.7959144882188</v>
          </cell>
          <cell r="D368">
            <v>2.15</v>
          </cell>
        </row>
        <row r="369">
          <cell r="A369" t="str">
            <v>B-71</v>
          </cell>
          <cell r="B369">
            <v>5629.6147180890448</v>
          </cell>
          <cell r="C369">
            <v>4736.2565960155134</v>
          </cell>
          <cell r="D369">
            <v>2.5</v>
          </cell>
        </row>
        <row r="370">
          <cell r="A370" t="str">
            <v>B-71/1</v>
          </cell>
          <cell r="B370">
            <v>5608.2683705230229</v>
          </cell>
          <cell r="C370">
            <v>4741.5795130344604</v>
          </cell>
          <cell r="D370">
            <v>2.57</v>
          </cell>
        </row>
        <row r="371">
          <cell r="A371" t="str">
            <v>B-71/1/1</v>
          </cell>
          <cell r="B371">
            <v>5596.624908214284</v>
          </cell>
          <cell r="C371">
            <v>4744.482922317522</v>
          </cell>
          <cell r="D371">
            <v>2.6</v>
          </cell>
        </row>
        <row r="372">
          <cell r="A372" t="str">
            <v>B-71/1/10</v>
          </cell>
          <cell r="B372">
            <v>5492.8429518919702</v>
          </cell>
          <cell r="C372">
            <v>4754.0750032776332</v>
          </cell>
          <cell r="D372">
            <v>2.4</v>
          </cell>
        </row>
        <row r="373">
          <cell r="A373" t="str">
            <v>B-71/1/11</v>
          </cell>
          <cell r="B373">
            <v>5570.6584291400513</v>
          </cell>
          <cell r="C373">
            <v>4750.9579135523873</v>
          </cell>
          <cell r="D373">
            <v>2.67</v>
          </cell>
        </row>
        <row r="374">
          <cell r="A374" t="str">
            <v>B-71/1/12</v>
          </cell>
          <cell r="B374">
            <v>5541.3750901845742</v>
          </cell>
          <cell r="C374">
            <v>4758.2599956915265</v>
          </cell>
          <cell r="D374">
            <v>2.06</v>
          </cell>
        </row>
        <row r="375">
          <cell r="A375" t="str">
            <v>B-71/1/2</v>
          </cell>
          <cell r="B375">
            <v>5585.5825992897153</v>
          </cell>
          <cell r="C375">
            <v>4730.2678805091282</v>
          </cell>
          <cell r="D375">
            <v>2.54</v>
          </cell>
        </row>
        <row r="376">
          <cell r="A376" t="str">
            <v>B-71/1/3</v>
          </cell>
          <cell r="B376">
            <v>5570.9758417952653</v>
          </cell>
          <cell r="C376">
            <v>4711.4642344703288</v>
          </cell>
          <cell r="D376">
            <v>2.67</v>
          </cell>
        </row>
        <row r="377">
          <cell r="A377" t="str">
            <v>B-71/1/4</v>
          </cell>
          <cell r="B377">
            <v>5556.7499037644511</v>
          </cell>
          <cell r="C377">
            <v>4693.1508268983225</v>
          </cell>
          <cell r="D377">
            <v>2.5499999999999998</v>
          </cell>
        </row>
        <row r="378">
          <cell r="A378" t="str">
            <v>B-71/1/5</v>
          </cell>
          <cell r="B378">
            <v>5522.9326196995535</v>
          </cell>
          <cell r="C378">
            <v>4703.4635418289508</v>
          </cell>
          <cell r="D378">
            <v>2.4</v>
          </cell>
        </row>
        <row r="379">
          <cell r="A379" t="str">
            <v>B-71/1/6</v>
          </cell>
          <cell r="B379">
            <v>5490.0616146590337</v>
          </cell>
          <cell r="C379">
            <v>4713.4876852171546</v>
          </cell>
          <cell r="D379">
            <v>2.2999999999999998</v>
          </cell>
        </row>
        <row r="380">
          <cell r="A380" t="str">
            <v>B-71/1/7</v>
          </cell>
          <cell r="B380">
            <v>5453.3662475458414</v>
          </cell>
          <cell r="C380">
            <v>4724.3983539564324</v>
          </cell>
          <cell r="D380">
            <v>2.2200000000000002</v>
          </cell>
        </row>
        <row r="381">
          <cell r="A381" t="str">
            <v>B-71/1/8</v>
          </cell>
          <cell r="B381">
            <v>5550.9586013738754</v>
          </cell>
          <cell r="C381">
            <v>4739.1561800902518</v>
          </cell>
          <cell r="D381">
            <v>2.44</v>
          </cell>
        </row>
        <row r="382">
          <cell r="A382" t="str">
            <v>B-71/1/9</v>
          </cell>
          <cell r="B382">
            <v>5521.9007766329232</v>
          </cell>
          <cell r="C382">
            <v>4746.6155916839425</v>
          </cell>
          <cell r="D382">
            <v>2.04</v>
          </cell>
        </row>
        <row r="383">
          <cell r="A383" t="str">
            <v>B-71/10</v>
          </cell>
          <cell r="B383">
            <v>5701.4121492149361</v>
          </cell>
          <cell r="C383">
            <v>4991.8058835292422</v>
          </cell>
          <cell r="D383">
            <v>2.0099999999999998</v>
          </cell>
        </row>
        <row r="384">
          <cell r="A384" t="str">
            <v>B-71/11</v>
          </cell>
          <cell r="B384">
            <v>5736.8665438800654</v>
          </cell>
          <cell r="C384">
            <v>4978.1316047939963</v>
          </cell>
          <cell r="D384">
            <v>2</v>
          </cell>
        </row>
        <row r="385">
          <cell r="A385" t="str">
            <v>B-71/12</v>
          </cell>
          <cell r="B385">
            <v>5764.8568554577987</v>
          </cell>
          <cell r="C385">
            <v>4967.3361215819577</v>
          </cell>
          <cell r="D385">
            <v>2.21</v>
          </cell>
        </row>
        <row r="386">
          <cell r="A386" t="str">
            <v>B-71/13</v>
          </cell>
          <cell r="B386">
            <v>5792.8471670355311</v>
          </cell>
          <cell r="C386">
            <v>4956.5406383699183</v>
          </cell>
          <cell r="D386">
            <v>2.13</v>
          </cell>
        </row>
        <row r="387">
          <cell r="A387" t="str">
            <v>B-71/14</v>
          </cell>
          <cell r="B387">
            <v>5820.8374786132645</v>
          </cell>
          <cell r="C387">
            <v>4945.7451551578788</v>
          </cell>
          <cell r="D387">
            <v>2.02</v>
          </cell>
        </row>
        <row r="388">
          <cell r="A388" t="str">
            <v>B-71/2</v>
          </cell>
          <cell r="B388">
            <v>5617.6874043233211</v>
          </cell>
          <cell r="C388">
            <v>4766.883303309216</v>
          </cell>
          <cell r="D388">
            <v>2.19</v>
          </cell>
        </row>
        <row r="389">
          <cell r="A389" t="str">
            <v>B-71/3</v>
          </cell>
          <cell r="B389">
            <v>5628.1529974347732</v>
          </cell>
          <cell r="C389">
            <v>4794.9986258367198</v>
          </cell>
          <cell r="D389">
            <v>2.34</v>
          </cell>
        </row>
        <row r="390">
          <cell r="A390" t="str">
            <v>B-71/4</v>
          </cell>
          <cell r="B390">
            <v>5638.6185905462253</v>
          </cell>
          <cell r="C390">
            <v>4823.1139483642228</v>
          </cell>
          <cell r="D390">
            <v>2.44</v>
          </cell>
        </row>
        <row r="391">
          <cell r="A391" t="str">
            <v>B-71/5</v>
          </cell>
          <cell r="B391">
            <v>5649.0841836576819</v>
          </cell>
          <cell r="C391">
            <v>4851.2292708917239</v>
          </cell>
          <cell r="D391">
            <v>2.14</v>
          </cell>
        </row>
        <row r="392">
          <cell r="A392" t="str">
            <v>B-71/6</v>
          </cell>
          <cell r="B392">
            <v>5659.5497767691286</v>
          </cell>
          <cell r="C392">
            <v>4879.3445934192296</v>
          </cell>
          <cell r="D392">
            <v>2.1</v>
          </cell>
        </row>
        <row r="393">
          <cell r="A393" t="str">
            <v>B-71/7</v>
          </cell>
          <cell r="B393">
            <v>5670.0153698805807</v>
          </cell>
          <cell r="C393">
            <v>4907.4599159467325</v>
          </cell>
          <cell r="D393">
            <v>2.31</v>
          </cell>
        </row>
        <row r="394">
          <cell r="A394" t="str">
            <v>B-71/8</v>
          </cell>
          <cell r="B394">
            <v>5680.4809629920328</v>
          </cell>
          <cell r="C394">
            <v>4935.5752384742354</v>
          </cell>
          <cell r="D394">
            <v>2.17</v>
          </cell>
        </row>
        <row r="395">
          <cell r="A395" t="str">
            <v>B-71/9</v>
          </cell>
          <cell r="B395">
            <v>5690.946556103484</v>
          </cell>
          <cell r="C395">
            <v>4963.6905610017393</v>
          </cell>
          <cell r="D395">
            <v>1.91</v>
          </cell>
        </row>
        <row r="396">
          <cell r="A396" t="str">
            <v>B-72</v>
          </cell>
          <cell r="B396">
            <v>5612.9545188735456</v>
          </cell>
          <cell r="C396">
            <v>4713.9980668655999</v>
          </cell>
          <cell r="D396">
            <v>2.4</v>
          </cell>
        </row>
        <row r="397">
          <cell r="A397" t="str">
            <v>B-73</v>
          </cell>
          <cell r="B397">
            <v>5594.9637725327784</v>
          </cell>
          <cell r="C397">
            <v>4689.9911294078111</v>
          </cell>
          <cell r="D397">
            <v>2.35</v>
          </cell>
        </row>
        <row r="398">
          <cell r="A398" t="str">
            <v>B-74</v>
          </cell>
          <cell r="B398">
            <v>5576.9730261920113</v>
          </cell>
          <cell r="C398">
            <v>4665.9841919500232</v>
          </cell>
          <cell r="D398">
            <v>2.2999999999999998</v>
          </cell>
        </row>
        <row r="399">
          <cell r="A399" t="str">
            <v>B-75</v>
          </cell>
          <cell r="B399">
            <v>5558.9822798512432</v>
          </cell>
          <cell r="C399">
            <v>4641.9772544922344</v>
          </cell>
          <cell r="D399">
            <v>2.2599999999999998</v>
          </cell>
        </row>
        <row r="400">
          <cell r="A400" t="str">
            <v>B-76</v>
          </cell>
          <cell r="B400">
            <v>5540.9915335104761</v>
          </cell>
          <cell r="C400">
            <v>4617.9703170344455</v>
          </cell>
          <cell r="D400">
            <v>2.2000000000000002</v>
          </cell>
        </row>
        <row r="401">
          <cell r="A401" t="str">
            <v>B-77</v>
          </cell>
          <cell r="B401">
            <v>5523.0007871697089</v>
          </cell>
          <cell r="C401">
            <v>4593.9633795766576</v>
          </cell>
          <cell r="D401">
            <v>2.15</v>
          </cell>
        </row>
        <row r="402">
          <cell r="A402" t="str">
            <v>B-78</v>
          </cell>
          <cell r="B402">
            <v>5505.0100408289418</v>
          </cell>
          <cell r="C402">
            <v>4569.9564421188688</v>
          </cell>
          <cell r="D402">
            <v>2.06</v>
          </cell>
        </row>
        <row r="403">
          <cell r="A403" t="str">
            <v>B-78/1</v>
          </cell>
          <cell r="B403">
            <v>5482.6361647915728</v>
          </cell>
          <cell r="C403">
            <v>4583.3676934345349</v>
          </cell>
          <cell r="D403">
            <v>2.36</v>
          </cell>
        </row>
        <row r="404">
          <cell r="A404" t="str">
            <v>B-78/2</v>
          </cell>
          <cell r="B404">
            <v>5456.9047457312709</v>
          </cell>
          <cell r="C404">
            <v>4598.7915085638442</v>
          </cell>
          <cell r="D404">
            <v>1.95</v>
          </cell>
        </row>
        <row r="405">
          <cell r="A405" t="str">
            <v>B-78/3</v>
          </cell>
          <cell r="B405">
            <v>5431.1733266709689</v>
          </cell>
          <cell r="C405">
            <v>4614.2153236931545</v>
          </cell>
          <cell r="D405">
            <v>1.71</v>
          </cell>
        </row>
        <row r="406">
          <cell r="A406" t="str">
            <v>B-78/4</v>
          </cell>
          <cell r="B406">
            <v>5405.4419076106669</v>
          </cell>
          <cell r="C406">
            <v>4629.6391388224638</v>
          </cell>
          <cell r="D406">
            <v>1.93</v>
          </cell>
        </row>
        <row r="407">
          <cell r="A407" t="str">
            <v>B-78/5</v>
          </cell>
          <cell r="B407">
            <v>5379.7104885503641</v>
          </cell>
          <cell r="C407">
            <v>4645.0629539517731</v>
          </cell>
          <cell r="D407">
            <v>2.0499999999999998</v>
          </cell>
        </row>
        <row r="408">
          <cell r="A408" t="str">
            <v>B-78/6</v>
          </cell>
          <cell r="B408">
            <v>5353.9790694900621</v>
          </cell>
          <cell r="C408">
            <v>4660.4867690810825</v>
          </cell>
          <cell r="D408">
            <v>1.92</v>
          </cell>
        </row>
        <row r="409">
          <cell r="A409" t="str">
            <v>B-79</v>
          </cell>
          <cell r="B409">
            <v>5477.9096904187081</v>
          </cell>
          <cell r="C409">
            <v>4531.5562987904568</v>
          </cell>
          <cell r="D409">
            <v>1.98</v>
          </cell>
        </row>
        <row r="410">
          <cell r="A410" t="str">
            <v>B-79/1</v>
          </cell>
          <cell r="B410">
            <v>5451.7001126847517</v>
          </cell>
          <cell r="C410">
            <v>4547.266729709112</v>
          </cell>
          <cell r="D410">
            <v>1.98</v>
          </cell>
        </row>
        <row r="411">
          <cell r="A411" t="str">
            <v>B-79/2</v>
          </cell>
          <cell r="B411">
            <v>5425.9686936244489</v>
          </cell>
          <cell r="C411">
            <v>4562.6905448384205</v>
          </cell>
          <cell r="D411">
            <v>1.95</v>
          </cell>
        </row>
        <row r="412">
          <cell r="A412" t="str">
            <v>B-79/3</v>
          </cell>
          <cell r="B412">
            <v>5400.2372745641469</v>
          </cell>
          <cell r="C412">
            <v>4578.1143599677298</v>
          </cell>
          <cell r="D412">
            <v>1.88</v>
          </cell>
        </row>
        <row r="413">
          <cell r="A413" t="str">
            <v>B-79/4</v>
          </cell>
          <cell r="B413">
            <v>5374.505855503844</v>
          </cell>
          <cell r="C413">
            <v>4593.5381750970391</v>
          </cell>
          <cell r="D413">
            <v>1.85</v>
          </cell>
        </row>
        <row r="414">
          <cell r="A414" t="str">
            <v>B-79/5</v>
          </cell>
          <cell r="B414">
            <v>5348.7744000000002</v>
          </cell>
          <cell r="C414">
            <v>4608.9620000000004</v>
          </cell>
          <cell r="D414">
            <v>1.9</v>
          </cell>
        </row>
        <row r="415">
          <cell r="A415" t="str">
            <v>B-8</v>
          </cell>
          <cell r="B415">
            <v>5492.0936178163829</v>
          </cell>
          <cell r="C415">
            <v>4488.9627345764411</v>
          </cell>
          <cell r="D415">
            <v>2.57</v>
          </cell>
        </row>
        <row r="416">
          <cell r="A416" t="str">
            <v>TM1-3/3</v>
          </cell>
          <cell r="B416">
            <v>6587.9394888099741</v>
          </cell>
          <cell r="C416">
            <v>4707.1079775212038</v>
          </cell>
          <cell r="D416">
            <v>1.96</v>
          </cell>
        </row>
        <row r="417">
          <cell r="A417" t="str">
            <v>B-80</v>
          </cell>
          <cell r="B417">
            <v>5454.6810313894348</v>
          </cell>
          <cell r="C417">
            <v>4498.6421916830413</v>
          </cell>
          <cell r="D417">
            <v>1.82</v>
          </cell>
        </row>
        <row r="418">
          <cell r="A418" t="str">
            <v>B-80/1</v>
          </cell>
          <cell r="B418">
            <v>5434.8954773531923</v>
          </cell>
          <cell r="C418">
            <v>4470.5567855395921</v>
          </cell>
          <cell r="D418">
            <v>1.75</v>
          </cell>
        </row>
        <row r="419">
          <cell r="A419" t="str">
            <v>B-80/2</v>
          </cell>
          <cell r="B419">
            <v>5417.5855952760639</v>
          </cell>
          <cell r="C419">
            <v>4446.054377852267</v>
          </cell>
          <cell r="D419">
            <v>1.92</v>
          </cell>
        </row>
        <row r="420">
          <cell r="A420" t="str">
            <v>B-80/3</v>
          </cell>
          <cell r="B420">
            <v>5400.2757131989356</v>
          </cell>
          <cell r="C420">
            <v>4421.5519701649409</v>
          </cell>
          <cell r="D420">
            <v>1.66</v>
          </cell>
        </row>
        <row r="421">
          <cell r="A421" t="str">
            <v>B-81</v>
          </cell>
          <cell r="B421">
            <v>5417.6730603186897</v>
          </cell>
          <cell r="C421">
            <v>4520.8253484987736</v>
          </cell>
          <cell r="D421">
            <v>1.92</v>
          </cell>
        </row>
        <row r="422">
          <cell r="A422" t="str">
            <v>B-82</v>
          </cell>
          <cell r="B422">
            <v>5391.9416412583878</v>
          </cell>
          <cell r="C422">
            <v>4536.2491636280829</v>
          </cell>
          <cell r="D422">
            <v>1.98</v>
          </cell>
        </row>
        <row r="423">
          <cell r="A423" t="str">
            <v>B-83</v>
          </cell>
          <cell r="B423">
            <v>5366.2102221980849</v>
          </cell>
          <cell r="C423">
            <v>4551.6729787573922</v>
          </cell>
          <cell r="D423">
            <v>1.94</v>
          </cell>
        </row>
        <row r="424">
          <cell r="A424" t="str">
            <v>B-84</v>
          </cell>
          <cell r="B424">
            <v>5340.478803137783</v>
          </cell>
          <cell r="C424">
            <v>4567.0967938867016</v>
          </cell>
          <cell r="D424">
            <v>2</v>
          </cell>
        </row>
        <row r="425">
          <cell r="A425" t="str">
            <v>B-84/1</v>
          </cell>
          <cell r="B425">
            <v>5340.7243810474947</v>
          </cell>
          <cell r="C425">
            <v>4602.1563508383251</v>
          </cell>
          <cell r="D425">
            <v>2.2799999999999998</v>
          </cell>
        </row>
        <row r="426">
          <cell r="A426" t="str">
            <v>B-84/2</v>
          </cell>
          <cell r="B426">
            <v>5340.9555269295906</v>
          </cell>
          <cell r="C426">
            <v>4635.1555413068982</v>
          </cell>
          <cell r="D426">
            <v>2.02</v>
          </cell>
        </row>
        <row r="427">
          <cell r="A427" t="str">
            <v>B-84/3</v>
          </cell>
          <cell r="B427">
            <v>5341.1866728116838</v>
          </cell>
          <cell r="C427">
            <v>4668.1547317754721</v>
          </cell>
          <cell r="D427">
            <v>1.85</v>
          </cell>
        </row>
        <row r="428">
          <cell r="A428" t="str">
            <v>B-85</v>
          </cell>
          <cell r="B428">
            <v>5340.2826793590366</v>
          </cell>
          <cell r="C428">
            <v>4539.0974807618513</v>
          </cell>
          <cell r="D428">
            <v>2.15</v>
          </cell>
        </row>
        <row r="429">
          <cell r="A429" t="str">
            <v>B-86</v>
          </cell>
          <cell r="B429">
            <v>5340.0879088987995</v>
          </cell>
          <cell r="C429">
            <v>4511.291372096859</v>
          </cell>
          <cell r="D429">
            <v>2.1</v>
          </cell>
        </row>
        <row r="430">
          <cell r="A430" t="str">
            <v>B-87</v>
          </cell>
          <cell r="B430">
            <v>5339.8917851200522</v>
          </cell>
          <cell r="C430">
            <v>4483.2920589720088</v>
          </cell>
          <cell r="D430">
            <v>2.15</v>
          </cell>
        </row>
        <row r="431">
          <cell r="A431" t="str">
            <v>B-88</v>
          </cell>
          <cell r="B431">
            <v>5339.7102199331039</v>
          </cell>
          <cell r="C431">
            <v>4457.3711810732484</v>
          </cell>
          <cell r="D431">
            <v>2.1800000000000002</v>
          </cell>
        </row>
        <row r="432">
          <cell r="A432" t="str">
            <v>B-9</v>
          </cell>
          <cell r="B432">
            <v>5473.2662381205428</v>
          </cell>
          <cell r="C432">
            <v>4463.6742305973485</v>
          </cell>
          <cell r="D432">
            <v>2.5499999999999998</v>
          </cell>
        </row>
        <row r="433">
          <cell r="A433" t="str">
            <v>LS-2</v>
          </cell>
          <cell r="B433">
            <v>5602.2388000000001</v>
          </cell>
          <cell r="C433">
            <v>4650.3389814824204</v>
          </cell>
          <cell r="D433">
            <v>2.5</v>
          </cell>
        </row>
        <row r="434">
          <cell r="A434" t="str">
            <v>TM1-3/4</v>
          </cell>
          <cell r="B434">
            <v>6579.9352692590946</v>
          </cell>
          <cell r="C434">
            <v>4736.0204742895794</v>
          </cell>
          <cell r="D434">
            <v>2.46</v>
          </cell>
        </row>
      </sheetData>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Z5-DATA"/>
      <sheetName val="co_5"/>
      <sheetName val="zone-2"/>
      <sheetName val="Z1_DATA"/>
      <sheetName val="MHNO_LEV"/>
    </sheetNames>
    <sheetDataSet>
      <sheetData sheetId="0"/>
      <sheetData sheetId="1"/>
      <sheetData sheetId="2">
        <row r="1">
          <cell r="A1" t="str">
            <v>MH-NO</v>
          </cell>
          <cell r="B1" t="str">
            <v>X</v>
          </cell>
          <cell r="C1" t="str">
            <v>Y</v>
          </cell>
          <cell r="D1" t="str">
            <v>GL</v>
          </cell>
        </row>
        <row r="2">
          <cell r="A2" t="str">
            <v>Z5-45</v>
          </cell>
          <cell r="B2">
            <v>6542.4909567054865</v>
          </cell>
          <cell r="C2">
            <v>3598.1941425198561</v>
          </cell>
          <cell r="D2">
            <v>3.02</v>
          </cell>
        </row>
        <row r="3">
          <cell r="A3" t="str">
            <v>Z5-44</v>
          </cell>
          <cell r="B3">
            <v>6547.8973277550622</v>
          </cell>
          <cell r="C3">
            <v>3627.7029742838267</v>
          </cell>
          <cell r="D3">
            <v>2.42</v>
          </cell>
        </row>
        <row r="4">
          <cell r="A4" t="str">
            <v>Z5-43</v>
          </cell>
          <cell r="B4">
            <v>6552.7676701206919</v>
          </cell>
          <cell r="C4">
            <v>3654.2860763651361</v>
          </cell>
          <cell r="D4">
            <v>2.65</v>
          </cell>
        </row>
        <row r="5">
          <cell r="A5" t="str">
            <v>Z5-42</v>
          </cell>
          <cell r="B5">
            <v>6558.1740411702685</v>
          </cell>
          <cell r="C5">
            <v>3683.7949081291063</v>
          </cell>
          <cell r="D5">
            <v>2.21</v>
          </cell>
        </row>
        <row r="6">
          <cell r="A6" t="str">
            <v>Z5-34/2/7</v>
          </cell>
          <cell r="B6">
            <v>6586.0312262085317</v>
          </cell>
          <cell r="C6">
            <v>3624.2973988417339</v>
          </cell>
          <cell r="D6">
            <v>2.25</v>
          </cell>
        </row>
        <row r="7">
          <cell r="A7" t="str">
            <v>Z5-26/8</v>
          </cell>
          <cell r="B7">
            <v>6596.5514753397138</v>
          </cell>
          <cell r="C7">
            <v>3899.1741793031324</v>
          </cell>
          <cell r="D7">
            <v>2.1</v>
          </cell>
        </row>
        <row r="8">
          <cell r="A8" t="str">
            <v>Z5-41</v>
          </cell>
          <cell r="B8">
            <v>6602.1593809918022</v>
          </cell>
          <cell r="C8">
            <v>3681.0059236176612</v>
          </cell>
          <cell r="D8">
            <v>2.76</v>
          </cell>
        </row>
        <row r="9">
          <cell r="A9" t="str">
            <v>Z5-24/8</v>
          </cell>
          <cell r="B9">
            <v>6602.5961352505738</v>
          </cell>
          <cell r="C9">
            <v>3954.7299585052078</v>
          </cell>
          <cell r="D9">
            <v>1.5</v>
          </cell>
        </row>
        <row r="10">
          <cell r="A10" t="str">
            <v>Z5-34/10</v>
          </cell>
          <cell r="B10">
            <v>6605.4463463333232</v>
          </cell>
          <cell r="C10">
            <v>3583.4436057931089</v>
          </cell>
          <cell r="D10">
            <v>2</v>
          </cell>
        </row>
        <row r="11">
          <cell r="A11" t="str">
            <v>Z5-22/8</v>
          </cell>
          <cell r="B11">
            <v>6608.4018540663064</v>
          </cell>
          <cell r="C11">
            <v>4007.8194938050751</v>
          </cell>
          <cell r="D11">
            <v>1.59</v>
          </cell>
        </row>
        <row r="12">
          <cell r="A12" t="str">
            <v>Z5-20/8</v>
          </cell>
          <cell r="B12">
            <v>6614.3626380104715</v>
          </cell>
          <cell r="C12">
            <v>4061.4322831009767</v>
          </cell>
          <cell r="D12">
            <v>1.75</v>
          </cell>
        </row>
        <row r="13">
          <cell r="A13" t="str">
            <v>Z5-34/2/6</v>
          </cell>
          <cell r="B13">
            <v>6615.9123043971031</v>
          </cell>
          <cell r="C13">
            <v>3621.628847495313</v>
          </cell>
          <cell r="D13">
            <v>1.85</v>
          </cell>
        </row>
        <row r="14">
          <cell r="A14" t="str">
            <v>Z5-18/8</v>
          </cell>
          <cell r="B14">
            <v>6620.2448063343727</v>
          </cell>
          <cell r="C14">
            <v>4114.5157015761415</v>
          </cell>
          <cell r="D14">
            <v>1.64</v>
          </cell>
        </row>
        <row r="15">
          <cell r="A15" t="str">
            <v>Z5-26/7</v>
          </cell>
          <cell r="B15">
            <v>6626.5173607255147</v>
          </cell>
          <cell r="C15">
            <v>3897.7438950499031</v>
          </cell>
          <cell r="D15">
            <v>2.33</v>
          </cell>
        </row>
        <row r="16">
          <cell r="A16" t="str">
            <v>Z5-16/8</v>
          </cell>
          <cell r="B16">
            <v>6627.8513831812415</v>
          </cell>
          <cell r="C16">
            <v>4175.9325406703219</v>
          </cell>
          <cell r="D16">
            <v>1.46</v>
          </cell>
        </row>
        <row r="17">
          <cell r="A17" t="str">
            <v>Z5-40</v>
          </cell>
          <cell r="B17">
            <v>6632.099255254042</v>
          </cell>
          <cell r="C17">
            <v>3679.1075218790183</v>
          </cell>
          <cell r="D17">
            <v>2.62</v>
          </cell>
        </row>
        <row r="18">
          <cell r="A18" t="str">
            <v>Z5-24/7</v>
          </cell>
          <cell r="B18">
            <v>6632.5622486865586</v>
          </cell>
          <cell r="C18">
            <v>3953.3044601566639</v>
          </cell>
          <cell r="D18">
            <v>1.6</v>
          </cell>
        </row>
        <row r="19">
          <cell r="A19" t="str">
            <v>Z5-14/8</v>
          </cell>
          <cell r="B19">
            <v>6635.1470894525537</v>
          </cell>
          <cell r="C19">
            <v>4235.380078608574</v>
          </cell>
          <cell r="D19">
            <v>1.26</v>
          </cell>
        </row>
        <row r="20">
          <cell r="A20" t="str">
            <v>Z5-34/9</v>
          </cell>
          <cell r="B20">
            <v>6635.267840708394</v>
          </cell>
          <cell r="C20">
            <v>3580.1758124646331</v>
          </cell>
          <cell r="D20">
            <v>1.9</v>
          </cell>
        </row>
        <row r="21">
          <cell r="A21" t="str">
            <v>Z5-22/7</v>
          </cell>
          <cell r="B21">
            <v>6638.3709213501925</v>
          </cell>
          <cell r="C21">
            <v>4006.4575077060699</v>
          </cell>
          <cell r="D21">
            <v>1.61</v>
          </cell>
        </row>
        <row r="22">
          <cell r="A22" t="str">
            <v>Z5-20/7</v>
          </cell>
          <cell r="B22">
            <v>6644.3416838803441</v>
          </cell>
          <cell r="C22">
            <v>4060.3112082898838</v>
          </cell>
          <cell r="D22">
            <v>1.24</v>
          </cell>
        </row>
        <row r="23">
          <cell r="A23" t="str">
            <v>Z5-12/8</v>
          </cell>
          <cell r="B23">
            <v>6645.0916987064929</v>
          </cell>
          <cell r="C23">
            <v>4287.7423737856561</v>
          </cell>
          <cell r="D23">
            <v>1.375</v>
          </cell>
        </row>
        <row r="24">
          <cell r="A24" t="str">
            <v>Z5-34/2/5</v>
          </cell>
          <cell r="B24">
            <v>6645.7933825856744</v>
          </cell>
          <cell r="C24">
            <v>3618.9602961488931</v>
          </cell>
          <cell r="D24">
            <v>1.76</v>
          </cell>
        </row>
        <row r="25">
          <cell r="A25" t="str">
            <v>Z5-18/7</v>
          </cell>
          <cell r="B25">
            <v>6650.2301258369889</v>
          </cell>
          <cell r="C25">
            <v>4113.5772910444221</v>
          </cell>
          <cell r="D25">
            <v>1.2</v>
          </cell>
        </row>
        <row r="26">
          <cell r="A26" t="str">
            <v>Z5-26/6</v>
          </cell>
          <cell r="B26">
            <v>6656.4832461113156</v>
          </cell>
          <cell r="C26">
            <v>3896.3136107966739</v>
          </cell>
          <cell r="D26">
            <v>2.13</v>
          </cell>
        </row>
        <row r="27">
          <cell r="A27" t="str">
            <v>Z5-16/7</v>
          </cell>
          <cell r="B27">
            <v>6657.8286006836724</v>
          </cell>
          <cell r="C27">
            <v>4174.7635963551593</v>
          </cell>
          <cell r="D27">
            <v>1.53</v>
          </cell>
        </row>
        <row r="28">
          <cell r="A28" t="str">
            <v>Z5-39</v>
          </cell>
          <cell r="B28">
            <v>6662.0391295162817</v>
          </cell>
          <cell r="C28">
            <v>3677.2091201403755</v>
          </cell>
          <cell r="D28">
            <v>2.27</v>
          </cell>
        </row>
        <row r="29">
          <cell r="A29" t="str">
            <v>Z5-24/6</v>
          </cell>
          <cell r="B29">
            <v>6662.5283621225435</v>
          </cell>
          <cell r="C29">
            <v>3951.87896180812</v>
          </cell>
          <cell r="D29">
            <v>1.59</v>
          </cell>
        </row>
        <row r="30">
          <cell r="A30" t="str">
            <v>Z5-34/8</v>
          </cell>
          <cell r="B30">
            <v>6665.0893350834649</v>
          </cell>
          <cell r="C30">
            <v>3576.9080191361577</v>
          </cell>
          <cell r="D30">
            <v>1.87</v>
          </cell>
        </row>
        <row r="31">
          <cell r="A31" t="str">
            <v>Z5-14/7</v>
          </cell>
          <cell r="B31">
            <v>6665.1085016689731</v>
          </cell>
          <cell r="C31">
            <v>4233.8589678309581</v>
          </cell>
          <cell r="D31">
            <v>1.0900000000000001</v>
          </cell>
        </row>
        <row r="32">
          <cell r="A32" t="str">
            <v>Z5-22/6</v>
          </cell>
          <cell r="B32">
            <v>6668.3399886340794</v>
          </cell>
          <cell r="C32">
            <v>4005.0955216070643</v>
          </cell>
          <cell r="D32">
            <v>1.53</v>
          </cell>
        </row>
        <row r="33">
          <cell r="A33" t="str">
            <v>Z5-20/6</v>
          </cell>
          <cell r="B33">
            <v>6674.3207297502167</v>
          </cell>
          <cell r="C33">
            <v>4059.1901334787913</v>
          </cell>
          <cell r="D33">
            <v>1.27</v>
          </cell>
        </row>
        <row r="34">
          <cell r="A34" t="str">
            <v>Z5-12/7</v>
          </cell>
          <cell r="B34">
            <v>6675.0692284672641</v>
          </cell>
          <cell r="C34">
            <v>4286.5814648994929</v>
          </cell>
          <cell r="D34">
            <v>1.29</v>
          </cell>
        </row>
        <row r="35">
          <cell r="A35" t="str">
            <v>Z5-34/2/4</v>
          </cell>
          <cell r="B35">
            <v>6679.2938948600258</v>
          </cell>
          <cell r="C35">
            <v>3616.0354879115816</v>
          </cell>
          <cell r="D35">
            <v>1.63</v>
          </cell>
        </row>
        <row r="36">
          <cell r="A36" t="str">
            <v>Z5-18/6</v>
          </cell>
          <cell r="B36">
            <v>6680.2154453396051</v>
          </cell>
          <cell r="C36">
            <v>4112.6388805127026</v>
          </cell>
          <cell r="D36">
            <v>1.05</v>
          </cell>
        </row>
        <row r="37">
          <cell r="A37" t="str">
            <v>Z5-26/5</v>
          </cell>
          <cell r="B37">
            <v>6686.4491314971165</v>
          </cell>
          <cell r="C37">
            <v>3894.8833265434446</v>
          </cell>
          <cell r="D37">
            <v>1.99</v>
          </cell>
        </row>
        <row r="38">
          <cell r="A38" t="str">
            <v>Z5-16/6</v>
          </cell>
          <cell r="B38">
            <v>6687.8058181861034</v>
          </cell>
          <cell r="C38">
            <v>4173.5946520399966</v>
          </cell>
          <cell r="D38">
            <v>1.4</v>
          </cell>
        </row>
        <row r="39">
          <cell r="A39" t="str">
            <v>Z5-38</v>
          </cell>
          <cell r="B39">
            <v>6691.9790037785215</v>
          </cell>
          <cell r="C39">
            <v>3675.3107184017326</v>
          </cell>
          <cell r="D39">
            <v>2.56</v>
          </cell>
        </row>
        <row r="40">
          <cell r="A40" t="str">
            <v>Z5-24/5</v>
          </cell>
          <cell r="B40">
            <v>6692.4944755585275</v>
          </cell>
          <cell r="C40">
            <v>3950.4534634595761</v>
          </cell>
          <cell r="D40">
            <v>1.65</v>
          </cell>
        </row>
        <row r="41">
          <cell r="A41" t="str">
            <v>Z5-34/7</v>
          </cell>
          <cell r="B41">
            <v>6694.9108294585358</v>
          </cell>
          <cell r="C41">
            <v>3573.6402258076819</v>
          </cell>
          <cell r="D41">
            <v>1.95</v>
          </cell>
        </row>
        <row r="42">
          <cell r="A42" t="str">
            <v>Z5-14/6</v>
          </cell>
          <cell r="B42">
            <v>6695.0699138853925</v>
          </cell>
          <cell r="C42">
            <v>4232.3378570533423</v>
          </cell>
          <cell r="D42">
            <v>1.31</v>
          </cell>
        </row>
        <row r="43">
          <cell r="A43" t="str">
            <v>Z5-22/5</v>
          </cell>
          <cell r="B43">
            <v>6698.3090559179655</v>
          </cell>
          <cell r="C43">
            <v>4003.7335355080586</v>
          </cell>
          <cell r="D43">
            <v>1.65</v>
          </cell>
        </row>
        <row r="44">
          <cell r="A44" t="str">
            <v>Z5-20/5</v>
          </cell>
          <cell r="B44">
            <v>6704.2997756200893</v>
          </cell>
          <cell r="C44">
            <v>4058.0690586676983</v>
          </cell>
          <cell r="D44">
            <v>1.25</v>
          </cell>
        </row>
        <row r="45">
          <cell r="A45" t="str">
            <v>Z5-12/6</v>
          </cell>
          <cell r="B45">
            <v>6705.0467582280389</v>
          </cell>
          <cell r="C45">
            <v>4285.4205560133296</v>
          </cell>
          <cell r="D45">
            <v>1.34</v>
          </cell>
        </row>
        <row r="46">
          <cell r="A46" t="str">
            <v>Z5-18/5</v>
          </cell>
          <cell r="B46">
            <v>6710.2007648422214</v>
          </cell>
          <cell r="C46">
            <v>4111.7004699809831</v>
          </cell>
          <cell r="D46">
            <v>0.99</v>
          </cell>
        </row>
        <row r="47">
          <cell r="A47" t="str">
            <v>Z5-34/2/3</v>
          </cell>
          <cell r="B47">
            <v>6711.242883476345</v>
          </cell>
          <cell r="C47">
            <v>3613.1152810318977</v>
          </cell>
          <cell r="D47">
            <v>1.77</v>
          </cell>
        </row>
        <row r="48">
          <cell r="A48" t="str">
            <v>Z5-26/4</v>
          </cell>
          <cell r="B48">
            <v>6716.4150168829174</v>
          </cell>
          <cell r="C48">
            <v>3893.4530422902153</v>
          </cell>
          <cell r="D48">
            <v>1.87</v>
          </cell>
        </row>
        <row r="49">
          <cell r="A49" t="str">
            <v>Z5-16/5</v>
          </cell>
          <cell r="B49">
            <v>6717.7830356885343</v>
          </cell>
          <cell r="C49">
            <v>4172.425707724834</v>
          </cell>
          <cell r="D49">
            <v>1.27</v>
          </cell>
        </row>
        <row r="50">
          <cell r="A50" t="str">
            <v>Z5-37</v>
          </cell>
          <cell r="B50">
            <v>6721.9188780407612</v>
          </cell>
          <cell r="C50">
            <v>3673.4123166630893</v>
          </cell>
          <cell r="D50">
            <v>2.42</v>
          </cell>
        </row>
        <row r="51">
          <cell r="A51" t="str">
            <v>Z5-24/4</v>
          </cell>
          <cell r="B51">
            <v>6722.4605889945124</v>
          </cell>
          <cell r="C51">
            <v>3949.0279651110322</v>
          </cell>
          <cell r="D51">
            <v>1.65</v>
          </cell>
        </row>
        <row r="52">
          <cell r="A52" t="str">
            <v>Z5-34/6</v>
          </cell>
          <cell r="B52">
            <v>6724.7323238336066</v>
          </cell>
          <cell r="C52">
            <v>3570.3724324792065</v>
          </cell>
          <cell r="D52">
            <v>2.08</v>
          </cell>
        </row>
        <row r="53">
          <cell r="A53" t="str">
            <v>Z5-14/5</v>
          </cell>
          <cell r="B53">
            <v>6725.0313261018118</v>
          </cell>
          <cell r="C53">
            <v>4230.8167462757265</v>
          </cell>
          <cell r="D53">
            <v>1.29</v>
          </cell>
        </row>
        <row r="54">
          <cell r="A54" t="str">
            <v>Z5-22/4</v>
          </cell>
          <cell r="B54">
            <v>6728.2781232018524</v>
          </cell>
          <cell r="C54">
            <v>4002.3715494090534</v>
          </cell>
          <cell r="D54">
            <v>1.36</v>
          </cell>
        </row>
        <row r="55">
          <cell r="A55" t="str">
            <v>Z5-32/3</v>
          </cell>
          <cell r="B55">
            <v>6731.6686837013985</v>
          </cell>
          <cell r="C55">
            <v>3720.7906339007936</v>
          </cell>
          <cell r="D55">
            <v>3.71</v>
          </cell>
        </row>
        <row r="56">
          <cell r="A56" t="str">
            <v>Z5-20/4</v>
          </cell>
          <cell r="B56">
            <v>6734.278821489962</v>
          </cell>
          <cell r="C56">
            <v>4056.9479838566053</v>
          </cell>
          <cell r="D56">
            <v>1.1499999999999999</v>
          </cell>
        </row>
        <row r="57">
          <cell r="A57" t="str">
            <v>Z5-12/5</v>
          </cell>
          <cell r="B57">
            <v>6735.0242879888101</v>
          </cell>
          <cell r="C57">
            <v>4284.2596471271663</v>
          </cell>
          <cell r="D57">
            <v>1.36</v>
          </cell>
        </row>
        <row r="58">
          <cell r="A58" t="str">
            <v>Z5-30/3</v>
          </cell>
          <cell r="B58">
            <v>6735.7700063714483</v>
          </cell>
          <cell r="C58">
            <v>3777.7978240290154</v>
          </cell>
          <cell r="D58">
            <v>2.9</v>
          </cell>
        </row>
        <row r="59">
          <cell r="A59" t="str">
            <v>Z5-28/3</v>
          </cell>
          <cell r="B59">
            <v>6740.1281616364658</v>
          </cell>
          <cell r="C59">
            <v>3834.6371830553121</v>
          </cell>
          <cell r="D59">
            <v>1.9</v>
          </cell>
        </row>
        <row r="60">
          <cell r="A60" t="str">
            <v>Z5-18/4</v>
          </cell>
          <cell r="B60">
            <v>6740.1860843448376</v>
          </cell>
          <cell r="C60">
            <v>4110.7620594492637</v>
          </cell>
          <cell r="D60">
            <v>1.17</v>
          </cell>
        </row>
        <row r="61">
          <cell r="A61" t="str">
            <v>Z5-34/5</v>
          </cell>
          <cell r="B61">
            <v>6740.6371208336432</v>
          </cell>
          <cell r="C61">
            <v>3568.629609370686</v>
          </cell>
          <cell r="D61">
            <v>2.15</v>
          </cell>
        </row>
        <row r="62">
          <cell r="A62" t="str">
            <v>Z5-26/3</v>
          </cell>
          <cell r="B62">
            <v>6746.3809022687192</v>
          </cell>
          <cell r="C62">
            <v>3892.022758036986</v>
          </cell>
          <cell r="D62">
            <v>1.79</v>
          </cell>
        </row>
        <row r="63">
          <cell r="A63" t="str">
            <v>Z5-16/4</v>
          </cell>
          <cell r="B63">
            <v>6747.7602531909652</v>
          </cell>
          <cell r="C63">
            <v>4171.2567634096704</v>
          </cell>
          <cell r="D63">
            <v>1.24</v>
          </cell>
        </row>
        <row r="64">
          <cell r="A64" t="str">
            <v>Z5-34/2/2</v>
          </cell>
          <cell r="B64">
            <v>6749.381120306055</v>
          </cell>
          <cell r="C64">
            <v>3609.7093181479695</v>
          </cell>
          <cell r="D64">
            <v>2.4900000000000002</v>
          </cell>
        </row>
        <row r="65">
          <cell r="A65" t="str">
            <v>Z5-36</v>
          </cell>
          <cell r="B65">
            <v>6751.858752303001</v>
          </cell>
          <cell r="C65">
            <v>3671.5139149244465</v>
          </cell>
          <cell r="D65">
            <v>2.38</v>
          </cell>
        </row>
        <row r="66">
          <cell r="A66" t="str">
            <v>Z5-24/3</v>
          </cell>
          <cell r="B66">
            <v>6752.4267024304972</v>
          </cell>
          <cell r="C66">
            <v>3947.6024667624888</v>
          </cell>
          <cell r="D66">
            <v>1.52</v>
          </cell>
        </row>
        <row r="67">
          <cell r="A67" t="str">
            <v>Z5-14/4</v>
          </cell>
          <cell r="B67">
            <v>6754.9927383182312</v>
          </cell>
          <cell r="C67">
            <v>4229.2956354981106</v>
          </cell>
          <cell r="D67">
            <v>1.4</v>
          </cell>
        </row>
        <row r="68">
          <cell r="A68" t="str">
            <v>Z5-22/3</v>
          </cell>
          <cell r="B68">
            <v>6758.2471904857393</v>
          </cell>
          <cell r="C68">
            <v>4001.0095633100477</v>
          </cell>
          <cell r="D68">
            <v>1.43</v>
          </cell>
        </row>
        <row r="69">
          <cell r="A69" t="str">
            <v>Z5-32/2</v>
          </cell>
          <cell r="B69">
            <v>6761.6392565557589</v>
          </cell>
          <cell r="C69">
            <v>3719.4621901566002</v>
          </cell>
          <cell r="D69">
            <v>3.58</v>
          </cell>
        </row>
        <row r="70">
          <cell r="A70" t="str">
            <v>Z5-20/3</v>
          </cell>
          <cell r="B70">
            <v>6764.2578673598355</v>
          </cell>
          <cell r="C70">
            <v>4055.8269090455124</v>
          </cell>
          <cell r="D70">
            <v>1.1000000000000001</v>
          </cell>
        </row>
        <row r="71">
          <cell r="A71" t="str">
            <v>Z5-12/4</v>
          </cell>
          <cell r="B71">
            <v>6765.001817749584</v>
          </cell>
          <cell r="C71">
            <v>4283.0987382410021</v>
          </cell>
          <cell r="D71">
            <v>1.42</v>
          </cell>
        </row>
        <row r="72">
          <cell r="A72" t="str">
            <v>Z5-30/2</v>
          </cell>
          <cell r="B72">
            <v>6765.7354243135596</v>
          </cell>
          <cell r="C72">
            <v>3776.3577797399234</v>
          </cell>
          <cell r="D72">
            <v>2.79</v>
          </cell>
        </row>
        <row r="73">
          <cell r="A73" t="str">
            <v>Z5-34/4</v>
          </cell>
          <cell r="B73">
            <v>6769.1295133599988</v>
          </cell>
          <cell r="C73">
            <v>3567.9711504698598</v>
          </cell>
          <cell r="D73">
            <v>2.2999999999999998</v>
          </cell>
        </row>
        <row r="74">
          <cell r="A74" t="str">
            <v>Z5-28/2</v>
          </cell>
          <cell r="B74">
            <v>6770.090952814895</v>
          </cell>
          <cell r="C74">
            <v>3833.1434813455212</v>
          </cell>
          <cell r="D74">
            <v>1.88</v>
          </cell>
        </row>
        <row r="75">
          <cell r="A75" t="str">
            <v>Z5-18/3</v>
          </cell>
          <cell r="B75">
            <v>6770.1714038474538</v>
          </cell>
          <cell r="C75">
            <v>4109.8236489175442</v>
          </cell>
          <cell r="D75">
            <v>1.1000000000000001</v>
          </cell>
        </row>
        <row r="76">
          <cell r="A76" t="str">
            <v>Z5-34/2/1</v>
          </cell>
          <cell r="B76">
            <v>6776.2740906757699</v>
          </cell>
          <cell r="C76">
            <v>3607.307621936191</v>
          </cell>
          <cell r="D76">
            <v>3.07</v>
          </cell>
        </row>
        <row r="77">
          <cell r="A77" t="str">
            <v>Z5-26/2</v>
          </cell>
          <cell r="B77">
            <v>6776.3467876545201</v>
          </cell>
          <cell r="C77">
            <v>3890.5924737837568</v>
          </cell>
          <cell r="D77">
            <v>1.78</v>
          </cell>
        </row>
        <row r="78">
          <cell r="A78" t="str">
            <v>Z5-16/3</v>
          </cell>
          <cell r="B78">
            <v>6777.7374706933961</v>
          </cell>
          <cell r="C78">
            <v>4170.0878190945077</v>
          </cell>
          <cell r="D78">
            <v>1.25</v>
          </cell>
        </row>
        <row r="79">
          <cell r="A79" t="str">
            <v>Z5-35</v>
          </cell>
          <cell r="B79">
            <v>6781.7986265652407</v>
          </cell>
          <cell r="C79">
            <v>3669.6155131858036</v>
          </cell>
          <cell r="D79">
            <v>2.4500000000000002</v>
          </cell>
        </row>
        <row r="80">
          <cell r="A80" t="str">
            <v>Z5-24/2</v>
          </cell>
          <cell r="B80">
            <v>6782.3928158664821</v>
          </cell>
          <cell r="C80">
            <v>3946.1769684139449</v>
          </cell>
          <cell r="D80">
            <v>1.5</v>
          </cell>
        </row>
        <row r="81">
          <cell r="A81" t="str">
            <v>Z5-14/3</v>
          </cell>
          <cell r="B81">
            <v>6784.9541505346506</v>
          </cell>
          <cell r="C81">
            <v>4227.7745247204948</v>
          </cell>
          <cell r="D81">
            <v>1.17</v>
          </cell>
        </row>
        <row r="82">
          <cell r="A82" t="str">
            <v>Z5-22/2</v>
          </cell>
          <cell r="B82">
            <v>6788.2162577696254</v>
          </cell>
          <cell r="C82">
            <v>3999.6475772110421</v>
          </cell>
          <cell r="D82">
            <v>1.48</v>
          </cell>
        </row>
        <row r="83">
          <cell r="A83" t="str">
            <v>Z5-32/1</v>
          </cell>
          <cell r="B83">
            <v>6791.6098294101184</v>
          </cell>
          <cell r="C83">
            <v>3718.1337464124063</v>
          </cell>
          <cell r="D83">
            <v>3.12</v>
          </cell>
        </row>
        <row r="84">
          <cell r="A84" t="str">
            <v>Z5-20/2</v>
          </cell>
          <cell r="B84">
            <v>6794.2369132297081</v>
          </cell>
          <cell r="C84">
            <v>4054.7058342344199</v>
          </cell>
          <cell r="D84">
            <v>1.25</v>
          </cell>
        </row>
        <row r="85">
          <cell r="A85" t="str">
            <v>Z5-12/3</v>
          </cell>
          <cell r="B85">
            <v>6794.9793475103579</v>
          </cell>
          <cell r="C85">
            <v>4281.9378293548389</v>
          </cell>
          <cell r="D85">
            <v>1.44</v>
          </cell>
        </row>
        <row r="86">
          <cell r="A86" t="str">
            <v>Z5-30/1</v>
          </cell>
          <cell r="B86">
            <v>6795.7008422556719</v>
          </cell>
          <cell r="C86">
            <v>3774.9177354508315</v>
          </cell>
          <cell r="D86">
            <v>2.58</v>
          </cell>
        </row>
        <row r="87">
          <cell r="A87" t="str">
            <v>Z5-34/3</v>
          </cell>
          <cell r="B87">
            <v>6798.509802346377</v>
          </cell>
          <cell r="C87">
            <v>3567.2648575681942</v>
          </cell>
          <cell r="D87">
            <v>2.25</v>
          </cell>
        </row>
        <row r="88">
          <cell r="A88" t="str">
            <v>Z5-28/1</v>
          </cell>
          <cell r="B88">
            <v>6800.053743993325</v>
          </cell>
          <cell r="C88">
            <v>3831.6497796357303</v>
          </cell>
          <cell r="D88">
            <v>2.1</v>
          </cell>
        </row>
        <row r="89">
          <cell r="A89" t="str">
            <v>Z5-18/2</v>
          </cell>
          <cell r="B89">
            <v>6800.15672335007</v>
          </cell>
          <cell r="C89">
            <v>4108.8852383858248</v>
          </cell>
          <cell r="D89">
            <v>1.29</v>
          </cell>
        </row>
        <row r="90">
          <cell r="A90" t="str">
            <v>Z5-34/2</v>
          </cell>
          <cell r="B90">
            <v>6803.1670610454848</v>
          </cell>
          <cell r="C90">
            <v>3604.905925724413</v>
          </cell>
          <cell r="D90">
            <v>2.92</v>
          </cell>
        </row>
        <row r="91">
          <cell r="A91" t="str">
            <v>Z5-26/1</v>
          </cell>
          <cell r="B91">
            <v>6806.312673040321</v>
          </cell>
          <cell r="C91">
            <v>3889.1621895305275</v>
          </cell>
          <cell r="D91">
            <v>1.95</v>
          </cell>
        </row>
        <row r="92">
          <cell r="A92" t="str">
            <v>Z5-34/1</v>
          </cell>
          <cell r="B92">
            <v>6807.0839843336016</v>
          </cell>
          <cell r="C92">
            <v>3634.6491217859498</v>
          </cell>
          <cell r="D92">
            <v>3.11</v>
          </cell>
        </row>
        <row r="93">
          <cell r="A93" t="str">
            <v>Z5-16/2</v>
          </cell>
          <cell r="B93">
            <v>6807.714688195827</v>
          </cell>
          <cell r="C93">
            <v>4168.9188747793451</v>
          </cell>
          <cell r="D93">
            <v>1.23</v>
          </cell>
        </row>
        <row r="94">
          <cell r="A94" t="str">
            <v>Z5-34</v>
          </cell>
          <cell r="B94">
            <v>6811.7385008274805</v>
          </cell>
          <cell r="C94">
            <v>3667.7171114471607</v>
          </cell>
          <cell r="D94">
            <v>3.09</v>
          </cell>
        </row>
        <row r="95">
          <cell r="A95" t="str">
            <v>Z5-24/1</v>
          </cell>
          <cell r="B95">
            <v>6812.3589293024661</v>
          </cell>
          <cell r="C95">
            <v>3944.751470065401</v>
          </cell>
          <cell r="D95">
            <v>1.6</v>
          </cell>
        </row>
        <row r="96">
          <cell r="A96" t="str">
            <v>Z5-14/2</v>
          </cell>
          <cell r="B96">
            <v>6814.91556275107</v>
          </cell>
          <cell r="C96">
            <v>4226.253413942879</v>
          </cell>
          <cell r="D96">
            <v>1.22</v>
          </cell>
        </row>
        <row r="97">
          <cell r="A97" t="str">
            <v>Z5-33</v>
          </cell>
          <cell r="B97">
            <v>6815.1751489706367</v>
          </cell>
          <cell r="C97">
            <v>3693.8133334044514</v>
          </cell>
          <cell r="D97">
            <v>3.24</v>
          </cell>
        </row>
        <row r="98">
          <cell r="A98" t="str">
            <v>Z5-22/1</v>
          </cell>
          <cell r="B98">
            <v>6818.1853250535114</v>
          </cell>
          <cell r="C98">
            <v>3998.2855911120369</v>
          </cell>
          <cell r="D98">
            <v>1.5</v>
          </cell>
        </row>
        <row r="99">
          <cell r="A99" t="str">
            <v>Z5-32</v>
          </cell>
          <cell r="B99">
            <v>6818.2225939570908</v>
          </cell>
          <cell r="C99">
            <v>3716.9541373088391</v>
          </cell>
          <cell r="D99">
            <v>3.16</v>
          </cell>
        </row>
        <row r="100">
          <cell r="A100" t="str">
            <v>Z5-31</v>
          </cell>
          <cell r="B100">
            <v>6822.1395172452076</v>
          </cell>
          <cell r="C100">
            <v>3746.6973333703759</v>
          </cell>
          <cell r="D100">
            <v>2.76</v>
          </cell>
        </row>
        <row r="101">
          <cell r="A101" t="str">
            <v>Z5-20/1</v>
          </cell>
          <cell r="B101">
            <v>6824.2159590995807</v>
          </cell>
          <cell r="C101">
            <v>4053.5847594233269</v>
          </cell>
          <cell r="D101">
            <v>1.3</v>
          </cell>
        </row>
        <row r="102">
          <cell r="A102" t="str">
            <v>Z5-12/2</v>
          </cell>
          <cell r="B102">
            <v>6824.9568772711318</v>
          </cell>
          <cell r="C102">
            <v>4280.7769204686765</v>
          </cell>
          <cell r="D102">
            <v>1.47</v>
          </cell>
        </row>
        <row r="103">
          <cell r="A103" t="str">
            <v>Z5-30</v>
          </cell>
          <cell r="B103">
            <v>6825.6662601977841</v>
          </cell>
          <cell r="C103">
            <v>3773.4776911617396</v>
          </cell>
          <cell r="D103">
            <v>2.6</v>
          </cell>
        </row>
        <row r="104">
          <cell r="A104" t="str">
            <v>Z5-3/25/8</v>
          </cell>
          <cell r="B104">
            <v>6827.7571148228972</v>
          </cell>
          <cell r="C104">
            <v>3666.4626117354414</v>
          </cell>
          <cell r="D104">
            <v>2.7</v>
          </cell>
        </row>
        <row r="105">
          <cell r="A105" t="str">
            <v>Z5-29</v>
          </cell>
          <cell r="B105">
            <v>6827.9621180451222</v>
          </cell>
          <cell r="C105">
            <v>3803.3897127708656</v>
          </cell>
          <cell r="D105">
            <v>2.6</v>
          </cell>
        </row>
        <row r="106">
          <cell r="A106" t="str">
            <v>Z5-34/3/1</v>
          </cell>
          <cell r="B106">
            <v>6828.4663617353608</v>
          </cell>
          <cell r="C106">
            <v>3565.6509958720553</v>
          </cell>
          <cell r="D106">
            <v>2.52</v>
          </cell>
        </row>
        <row r="107">
          <cell r="A107" t="str">
            <v>Z5-28</v>
          </cell>
          <cell r="B107">
            <v>6830.0165351717542</v>
          </cell>
          <cell r="C107">
            <v>3830.1560779259394</v>
          </cell>
          <cell r="D107">
            <v>2.7</v>
          </cell>
        </row>
        <row r="108">
          <cell r="A108" t="str">
            <v>Z5-18/1</v>
          </cell>
          <cell r="B108">
            <v>6830.1420428526862</v>
          </cell>
          <cell r="C108">
            <v>4107.9468278541053</v>
          </cell>
          <cell r="D108">
            <v>1.24</v>
          </cell>
        </row>
        <row r="109">
          <cell r="A109" t="str">
            <v>Z5-3/35</v>
          </cell>
          <cell r="B109">
            <v>6833.1305145070683</v>
          </cell>
          <cell r="C109">
            <v>3603.4255687892401</v>
          </cell>
          <cell r="D109">
            <v>2.57</v>
          </cell>
        </row>
        <row r="110">
          <cell r="A110" t="str">
            <v>Z5-27</v>
          </cell>
          <cell r="B110">
            <v>6833.2602463435287</v>
          </cell>
          <cell r="C110">
            <v>3859.9802013469907</v>
          </cell>
          <cell r="D110">
            <v>2.67</v>
          </cell>
        </row>
        <row r="111">
          <cell r="A111" t="str">
            <v>Z5-3/23/8</v>
          </cell>
          <cell r="B111">
            <v>6834.3053702641973</v>
          </cell>
          <cell r="C111">
            <v>3715.9273347376034</v>
          </cell>
          <cell r="D111">
            <v>2.62</v>
          </cell>
        </row>
        <row r="112">
          <cell r="A112" t="str">
            <v>Z5-26</v>
          </cell>
          <cell r="B112">
            <v>6836.2785584261219</v>
          </cell>
          <cell r="C112">
            <v>3887.7319052772982</v>
          </cell>
          <cell r="D112">
            <v>2.5099999999999998</v>
          </cell>
        </row>
        <row r="113">
          <cell r="A113" t="str">
            <v>Z5-16/1</v>
          </cell>
          <cell r="B113">
            <v>6837.6919056982579</v>
          </cell>
          <cell r="C113">
            <v>4167.7499304641815</v>
          </cell>
          <cell r="D113">
            <v>1.1499999999999999</v>
          </cell>
        </row>
        <row r="114">
          <cell r="A114" t="str">
            <v>Z5-25</v>
          </cell>
          <cell r="B114">
            <v>6839.5222695978955</v>
          </cell>
          <cell r="C114">
            <v>3917.5560286983496</v>
          </cell>
          <cell r="D114">
            <v>2.2999999999999998</v>
          </cell>
        </row>
        <row r="115">
          <cell r="A115" t="str">
            <v>Z5-3/21/8</v>
          </cell>
          <cell r="B115">
            <v>6841.5508247109447</v>
          </cell>
          <cell r="C115">
            <v>3772.4031891174632</v>
          </cell>
          <cell r="D115">
            <v>2.36</v>
          </cell>
        </row>
        <row r="116">
          <cell r="A116" t="str">
            <v>Z5-24</v>
          </cell>
          <cell r="B116">
            <v>6842.325042738451</v>
          </cell>
          <cell r="C116">
            <v>3943.3259717168571</v>
          </cell>
          <cell r="D116">
            <v>2.21</v>
          </cell>
        </row>
        <row r="117">
          <cell r="A117" t="str">
            <v>Z5-14/1</v>
          </cell>
          <cell r="B117">
            <v>6844.8769749674893</v>
          </cell>
          <cell r="C117">
            <v>4224.7323031652631</v>
          </cell>
          <cell r="D117">
            <v>1.17</v>
          </cell>
        </row>
        <row r="118">
          <cell r="A118" t="str">
            <v>Z5-23</v>
          </cell>
          <cell r="B118">
            <v>6845.5687539102246</v>
          </cell>
          <cell r="C118">
            <v>3973.1500951379085</v>
          </cell>
          <cell r="D118">
            <v>1.98</v>
          </cell>
        </row>
        <row r="119">
          <cell r="A119" t="str">
            <v>Z5-3/19/8</v>
          </cell>
          <cell r="B119">
            <v>6846.8153308184956</v>
          </cell>
          <cell r="C119">
            <v>3828.9885739929655</v>
          </cell>
          <cell r="D119">
            <v>2.54</v>
          </cell>
        </row>
        <row r="120">
          <cell r="A120" t="str">
            <v>Z5-22</v>
          </cell>
          <cell r="B120">
            <v>6848.1543923373983</v>
          </cell>
          <cell r="C120">
            <v>3996.9236050130312</v>
          </cell>
          <cell r="D120">
            <v>1.78</v>
          </cell>
        </row>
        <row r="121">
          <cell r="A121" t="str">
            <v>Z5-21</v>
          </cell>
          <cell r="B121">
            <v>6851.398103509172</v>
          </cell>
          <cell r="C121">
            <v>4026.7477284340825</v>
          </cell>
          <cell r="D121">
            <v>1.64</v>
          </cell>
        </row>
        <row r="122">
          <cell r="A122" t="str">
            <v>Z5-20</v>
          </cell>
          <cell r="B122">
            <v>6854.1950049694533</v>
          </cell>
          <cell r="C122">
            <v>4052.4636846122339</v>
          </cell>
          <cell r="D122">
            <v>1.56</v>
          </cell>
        </row>
        <row r="123">
          <cell r="A123" t="str">
            <v>Z5-12/1</v>
          </cell>
          <cell r="B123">
            <v>6854.9344070319048</v>
          </cell>
          <cell r="C123">
            <v>4279.6160115825123</v>
          </cell>
          <cell r="D123">
            <v>1.6</v>
          </cell>
        </row>
        <row r="124">
          <cell r="A124" t="str">
            <v>Z5-3/17/8</v>
          </cell>
          <cell r="B124">
            <v>6855.5262482688722</v>
          </cell>
          <cell r="C124">
            <v>3886.5209492953591</v>
          </cell>
          <cell r="D124">
            <v>2.2000000000000002</v>
          </cell>
        </row>
        <row r="125">
          <cell r="A125" t="str">
            <v>Z5-19</v>
          </cell>
          <cell r="B125">
            <v>6857.4387161412269</v>
          </cell>
          <cell r="C125">
            <v>4082.2878080332853</v>
          </cell>
          <cell r="D125">
            <v>1.56</v>
          </cell>
        </row>
        <row r="126">
          <cell r="A126" t="str">
            <v>Z5-3/25/7</v>
          </cell>
          <cell r="B126">
            <v>6857.6655369857917</v>
          </cell>
          <cell r="C126">
            <v>3664.1203300004508</v>
          </cell>
          <cell r="D126">
            <v>3.04</v>
          </cell>
        </row>
        <row r="127">
          <cell r="A127" t="str">
            <v>Z5-34/3/2</v>
          </cell>
          <cell r="B127">
            <v>6858.4229211243446</v>
          </cell>
          <cell r="C127">
            <v>3564.0371341759164</v>
          </cell>
          <cell r="D127">
            <v>2.67</v>
          </cell>
        </row>
        <row r="128">
          <cell r="A128" t="str">
            <v>Z5-18</v>
          </cell>
          <cell r="B128">
            <v>6860.1273623553025</v>
          </cell>
          <cell r="C128">
            <v>4107.0084173223859</v>
          </cell>
          <cell r="D128">
            <v>1.43</v>
          </cell>
        </row>
        <row r="129">
          <cell r="A129" t="str">
            <v>Z5-3/15/8</v>
          </cell>
          <cell r="B129">
            <v>6861.0248678299795</v>
          </cell>
          <cell r="C129">
            <v>3942.0672205349583</v>
          </cell>
          <cell r="D129">
            <v>1.81</v>
          </cell>
        </row>
        <row r="130">
          <cell r="A130" t="str">
            <v>Z5-3/34</v>
          </cell>
          <cell r="B130">
            <v>6863.0939679686517</v>
          </cell>
          <cell r="C130">
            <v>3601.9452118540671</v>
          </cell>
          <cell r="D130">
            <v>2.4</v>
          </cell>
        </row>
        <row r="131">
          <cell r="A131" t="str">
            <v>Z5-17</v>
          </cell>
          <cell r="B131">
            <v>6863.8952249274098</v>
          </cell>
          <cell r="C131">
            <v>4136.7708636539246</v>
          </cell>
          <cell r="D131">
            <v>1.39</v>
          </cell>
        </row>
        <row r="132">
          <cell r="A132" t="str">
            <v>Z5-3/23/7</v>
          </cell>
          <cell r="B132">
            <v>6864.2444140631242</v>
          </cell>
          <cell r="C132">
            <v>3714.0158807345101</v>
          </cell>
          <cell r="D132">
            <v>2.5499999999999998</v>
          </cell>
        </row>
        <row r="133">
          <cell r="A133" t="str">
            <v>Z5-3/13/8</v>
          </cell>
          <cell r="B133">
            <v>6866.3540799423736</v>
          </cell>
          <cell r="C133">
            <v>3995.7364230034291</v>
          </cell>
          <cell r="D133">
            <v>1.3</v>
          </cell>
        </row>
        <row r="134">
          <cell r="A134" t="str">
            <v>Z5-16</v>
          </cell>
          <cell r="B134">
            <v>6867.6691232006888</v>
          </cell>
          <cell r="C134">
            <v>4166.5809861490188</v>
          </cell>
          <cell r="D134">
            <v>1.35</v>
          </cell>
        </row>
        <row r="135">
          <cell r="A135" t="str">
            <v>Z5-15</v>
          </cell>
          <cell r="B135">
            <v>6871.4369857727952</v>
          </cell>
          <cell r="C135">
            <v>4196.3434324805576</v>
          </cell>
          <cell r="D135">
            <v>1.36</v>
          </cell>
        </row>
        <row r="136">
          <cell r="A136" t="str">
            <v>Z5-3/21/7</v>
          </cell>
          <cell r="B136">
            <v>6871.4824228653897</v>
          </cell>
          <cell r="C136">
            <v>3770.3784837263424</v>
          </cell>
          <cell r="D136">
            <v>2.31</v>
          </cell>
        </row>
        <row r="137">
          <cell r="A137" t="str">
            <v>Z5-3/11/8</v>
          </cell>
          <cell r="B137">
            <v>6871.9587785689791</v>
          </cell>
          <cell r="C137">
            <v>4051.6094414914019</v>
          </cell>
          <cell r="D137">
            <v>1.34</v>
          </cell>
        </row>
        <row r="138">
          <cell r="A138" t="str">
            <v>Z5-14</v>
          </cell>
          <cell r="B138">
            <v>6874.8383871839087</v>
          </cell>
          <cell r="C138">
            <v>4223.2111923876473</v>
          </cell>
          <cell r="D138">
            <v>1.53</v>
          </cell>
        </row>
        <row r="139">
          <cell r="A139" t="str">
            <v>Z5-3/19/7</v>
          </cell>
          <cell r="B139">
            <v>6876.74314001728</v>
          </cell>
          <cell r="C139">
            <v>3826.908613281515</v>
          </cell>
          <cell r="D139">
            <v>2.29</v>
          </cell>
        </row>
        <row r="140">
          <cell r="A140" t="str">
            <v>Z5-3/9/8</v>
          </cell>
          <cell r="B140">
            <v>6877.4389806683494</v>
          </cell>
          <cell r="C140">
            <v>4106.3102231868061</v>
          </cell>
          <cell r="D140">
            <v>1.43</v>
          </cell>
        </row>
        <row r="141">
          <cell r="A141" t="str">
            <v>Z5-13</v>
          </cell>
          <cell r="B141">
            <v>6880.2212008866827</v>
          </cell>
          <cell r="C141">
            <v>4252.7243304221092</v>
          </cell>
          <cell r="D141">
            <v>1.57</v>
          </cell>
        </row>
        <row r="142">
          <cell r="A142" t="str">
            <v>Z5-3/7/8</v>
          </cell>
          <cell r="B142">
            <v>6883.2519621901856</v>
          </cell>
          <cell r="C142">
            <v>4165.8564783931515</v>
          </cell>
          <cell r="D142">
            <v>1.42</v>
          </cell>
        </row>
        <row r="143">
          <cell r="A143" t="str">
            <v>Z5-12</v>
          </cell>
          <cell r="B143">
            <v>6884.9113374624185</v>
          </cell>
          <cell r="C143">
            <v>4278.4396265113655</v>
          </cell>
          <cell r="D143">
            <v>1.66</v>
          </cell>
        </row>
        <row r="144">
          <cell r="A144" t="str">
            <v>Z5-3/17/7</v>
          </cell>
          <cell r="B144">
            <v>6885.458293246892</v>
          </cell>
          <cell r="C144">
            <v>3884.5028602403836</v>
          </cell>
          <cell r="D144">
            <v>2.11</v>
          </cell>
        </row>
        <row r="145">
          <cell r="A145" t="str">
            <v>Z5-3/25/6</v>
          </cell>
          <cell r="B145">
            <v>6887.5739591486863</v>
          </cell>
          <cell r="C145">
            <v>3661.7780482654603</v>
          </cell>
          <cell r="D145">
            <v>2.5299999999999998</v>
          </cell>
        </row>
        <row r="146">
          <cell r="A146" t="str">
            <v>Z5-3/5/8</v>
          </cell>
          <cell r="B146">
            <v>6888.9448334258095</v>
          </cell>
          <cell r="C146">
            <v>4222.4950222933485</v>
          </cell>
          <cell r="D146">
            <v>1.38</v>
          </cell>
        </row>
        <row r="147">
          <cell r="A147" t="str">
            <v>Z5-11</v>
          </cell>
          <cell r="B147">
            <v>6890.2941511651934</v>
          </cell>
          <cell r="C147">
            <v>4307.9527645458274</v>
          </cell>
          <cell r="D147">
            <v>1.86</v>
          </cell>
        </row>
        <row r="148">
          <cell r="A148" t="str">
            <v>Z5-3/15/7</v>
          </cell>
          <cell r="B148">
            <v>6890.9571312708204</v>
          </cell>
          <cell r="C148">
            <v>3940.0523743105323</v>
          </cell>
          <cell r="D148">
            <v>1.76</v>
          </cell>
        </row>
        <row r="149">
          <cell r="A149" t="str">
            <v>Z5-3/23/6</v>
          </cell>
          <cell r="B149">
            <v>6894.183457862051</v>
          </cell>
          <cell r="C149">
            <v>3712.1044267314169</v>
          </cell>
          <cell r="D149">
            <v>2.4</v>
          </cell>
        </row>
        <row r="150">
          <cell r="A150" t="str">
            <v>Z5-10</v>
          </cell>
          <cell r="B150">
            <v>6895.6769648679683</v>
          </cell>
          <cell r="C150">
            <v>4337.4659025802903</v>
          </cell>
          <cell r="D150">
            <v>1.8</v>
          </cell>
        </row>
        <row r="151">
          <cell r="A151" t="str">
            <v>Z5-3/13/7</v>
          </cell>
          <cell r="B151">
            <v>6896.290456855545</v>
          </cell>
          <cell r="C151">
            <v>3993.783646182454</v>
          </cell>
          <cell r="D151">
            <v>1.27</v>
          </cell>
        </row>
        <row r="152">
          <cell r="A152" t="str">
            <v>Z5-3/33</v>
          </cell>
          <cell r="B152">
            <v>6899.7062746516694</v>
          </cell>
          <cell r="C152">
            <v>3600.1363655480036</v>
          </cell>
          <cell r="D152">
            <v>2.09</v>
          </cell>
        </row>
        <row r="153">
          <cell r="A153" t="str">
            <v>Z5-9</v>
          </cell>
          <cell r="B153">
            <v>6900.6564435382579</v>
          </cell>
          <cell r="C153">
            <v>4364.7676167860373</v>
          </cell>
          <cell r="D153">
            <v>1.91</v>
          </cell>
        </row>
        <row r="154">
          <cell r="A154" t="str">
            <v>Z5-3/21/6</v>
          </cell>
          <cell r="B154">
            <v>6901.4140210198348</v>
          </cell>
          <cell r="C154">
            <v>3768.3537783352217</v>
          </cell>
          <cell r="D154">
            <v>2.2599999999999998</v>
          </cell>
        </row>
        <row r="155">
          <cell r="A155" t="str">
            <v>Z5-3/11/7</v>
          </cell>
          <cell r="B155">
            <v>6901.9098244384722</v>
          </cell>
          <cell r="C155">
            <v>4049.8963007138959</v>
          </cell>
          <cell r="D155">
            <v>1.85</v>
          </cell>
        </row>
        <row r="156">
          <cell r="A156" t="str">
            <v>Z5-9/1</v>
          </cell>
          <cell r="B156">
            <v>6903.4554774035296</v>
          </cell>
          <cell r="C156">
            <v>4394.6367548623366</v>
          </cell>
          <cell r="D156">
            <v>1.95</v>
          </cell>
        </row>
        <row r="157">
          <cell r="A157" t="str">
            <v>Z5-9/2</v>
          </cell>
          <cell r="B157">
            <v>6906.2545112688003</v>
          </cell>
          <cell r="C157">
            <v>4424.5058929386369</v>
          </cell>
          <cell r="D157">
            <v>1.92</v>
          </cell>
        </row>
        <row r="158">
          <cell r="A158" t="str">
            <v>Z5-3/19/6</v>
          </cell>
          <cell r="B158">
            <v>6906.6709492160644</v>
          </cell>
          <cell r="C158">
            <v>3824.8286525700646</v>
          </cell>
          <cell r="D158">
            <v>2.14</v>
          </cell>
        </row>
        <row r="159">
          <cell r="A159" t="str">
            <v>Z5-3/9/7</v>
          </cell>
          <cell r="B159">
            <v>6907.3998521790454</v>
          </cell>
          <cell r="C159">
            <v>4104.7784992170036</v>
          </cell>
          <cell r="D159">
            <v>1.58</v>
          </cell>
        </row>
        <row r="160">
          <cell r="A160" t="str">
            <v>Z5-3/3/9</v>
          </cell>
          <cell r="B160">
            <v>6908.9265416682083</v>
          </cell>
          <cell r="C160">
            <v>4277.0251115575338</v>
          </cell>
          <cell r="D160">
            <v>1.59</v>
          </cell>
        </row>
        <row r="161">
          <cell r="A161" t="str">
            <v>Z5-9/3</v>
          </cell>
          <cell r="B161">
            <v>6909.0535451340711</v>
          </cell>
          <cell r="C161">
            <v>4454.3750310149371</v>
          </cell>
          <cell r="D161">
            <v>1.88</v>
          </cell>
        </row>
        <row r="162">
          <cell r="A162" t="str">
            <v>Z5-46/5/5</v>
          </cell>
          <cell r="B162">
            <v>6910.9103851849868</v>
          </cell>
          <cell r="C162">
            <v>4474.1898008733988</v>
          </cell>
          <cell r="D162">
            <v>1.88</v>
          </cell>
        </row>
        <row r="163">
          <cell r="A163" t="str">
            <v>Z5-3/7/7</v>
          </cell>
          <cell r="B163">
            <v>6913.2000373027695</v>
          </cell>
          <cell r="C163">
            <v>4164.0921663314721</v>
          </cell>
          <cell r="D163">
            <v>1.73</v>
          </cell>
        </row>
        <row r="164">
          <cell r="A164" t="str">
            <v>Z5-3/17/6</v>
          </cell>
          <cell r="B164">
            <v>6915.3903382249118</v>
          </cell>
          <cell r="C164">
            <v>3882.4847711854081</v>
          </cell>
          <cell r="D164">
            <v>1.86</v>
          </cell>
        </row>
        <row r="165">
          <cell r="A165" t="str">
            <v>Z5-3/25/5</v>
          </cell>
          <cell r="B165">
            <v>6917.4823813115809</v>
          </cell>
          <cell r="C165">
            <v>3659.4357665304697</v>
          </cell>
          <cell r="D165">
            <v>2.31</v>
          </cell>
        </row>
        <row r="166">
          <cell r="A166" t="str">
            <v>Z5-46/7/5</v>
          </cell>
          <cell r="B166">
            <v>6917.5638866013478</v>
          </cell>
          <cell r="C166">
            <v>4537.8374977100984</v>
          </cell>
          <cell r="D166">
            <v>1.79</v>
          </cell>
        </row>
        <row r="167">
          <cell r="A167" t="str">
            <v>Z5-3/5/7</v>
          </cell>
          <cell r="B167">
            <v>6918.9062456422271</v>
          </cell>
          <cell r="C167">
            <v>4220.9739115157327</v>
          </cell>
          <cell r="D167">
            <v>1.38</v>
          </cell>
        </row>
        <row r="168">
          <cell r="A168" t="str">
            <v>Z5-3/15/6</v>
          </cell>
          <cell r="B168">
            <v>6920.8893947116612</v>
          </cell>
          <cell r="C168">
            <v>3938.0375280861062</v>
          </cell>
          <cell r="D168">
            <v>1.45</v>
          </cell>
        </row>
        <row r="169">
          <cell r="A169" t="str">
            <v>Z5-46/9/5</v>
          </cell>
          <cell r="B169">
            <v>6924.1145735773871</v>
          </cell>
          <cell r="C169">
            <v>4600.5016669395209</v>
          </cell>
          <cell r="D169">
            <v>1.93</v>
          </cell>
        </row>
        <row r="170">
          <cell r="A170" t="str">
            <v>Z5-3/23/5</v>
          </cell>
          <cell r="B170">
            <v>6924.1225016609778</v>
          </cell>
          <cell r="C170">
            <v>3710.1929727283232</v>
          </cell>
          <cell r="D170">
            <v>2.2999999999999998</v>
          </cell>
        </row>
        <row r="171">
          <cell r="A171" t="str">
            <v>Z5-3/32</v>
          </cell>
          <cell r="B171">
            <v>6924.6758192029893</v>
          </cell>
          <cell r="C171">
            <v>3598.9027347686929</v>
          </cell>
          <cell r="D171">
            <v>2.0699999999999998</v>
          </cell>
        </row>
        <row r="172">
          <cell r="A172" t="str">
            <v>Z5-3/13/6</v>
          </cell>
          <cell r="B172">
            <v>6926.2268337687165</v>
          </cell>
          <cell r="C172">
            <v>3991.830869361479</v>
          </cell>
          <cell r="D172">
            <v>1.21</v>
          </cell>
        </row>
        <row r="173">
          <cell r="A173" t="str">
            <v>Z5-9A</v>
          </cell>
          <cell r="B173">
            <v>6930.6846088017155</v>
          </cell>
          <cell r="C173">
            <v>4362.043364836326</v>
          </cell>
          <cell r="D173">
            <v>1.83</v>
          </cell>
        </row>
        <row r="174">
          <cell r="A174" t="str">
            <v>Z5-46/11/5</v>
          </cell>
          <cell r="B174">
            <v>6931.1846008014654</v>
          </cell>
          <cell r="C174">
            <v>4668.1338685768087</v>
          </cell>
          <cell r="D174">
            <v>2.2400000000000002</v>
          </cell>
        </row>
        <row r="175">
          <cell r="A175" t="str">
            <v>Z5-3/21/5</v>
          </cell>
          <cell r="B175">
            <v>6931.3456191742789</v>
          </cell>
          <cell r="C175">
            <v>3766.3290729441005</v>
          </cell>
          <cell r="D175">
            <v>2.2999999999999998</v>
          </cell>
        </row>
        <row r="176">
          <cell r="A176" t="str">
            <v>Z5-3/11/6</v>
          </cell>
          <cell r="B176">
            <v>6931.8608703079653</v>
          </cell>
          <cell r="C176">
            <v>4048.18315993639</v>
          </cell>
          <cell r="D176">
            <v>1.45</v>
          </cell>
        </row>
        <row r="177">
          <cell r="A177" t="str">
            <v>Z5-46/15/6</v>
          </cell>
          <cell r="B177">
            <v>6934.4158981646569</v>
          </cell>
          <cell r="C177">
            <v>4699.0446059602755</v>
          </cell>
          <cell r="D177">
            <v>2.36</v>
          </cell>
        </row>
        <row r="178">
          <cell r="A178" t="str">
            <v>Z5-3/19/5</v>
          </cell>
          <cell r="B178">
            <v>6936.5987584148488</v>
          </cell>
          <cell r="C178">
            <v>3822.7486918586142</v>
          </cell>
          <cell r="D178">
            <v>2.16</v>
          </cell>
        </row>
        <row r="179">
          <cell r="A179" t="str">
            <v>Z5-3/9/6</v>
          </cell>
          <cell r="B179">
            <v>6937.3607236897415</v>
          </cell>
          <cell r="C179">
            <v>4103.2467752472012</v>
          </cell>
          <cell r="D179">
            <v>1.57</v>
          </cell>
        </row>
        <row r="180">
          <cell r="A180" t="str">
            <v>Z5-3/3/8</v>
          </cell>
          <cell r="B180">
            <v>6938.0640641345435</v>
          </cell>
          <cell r="C180">
            <v>4275.308887914668</v>
          </cell>
          <cell r="D180">
            <v>1.82</v>
          </cell>
        </row>
        <row r="181">
          <cell r="A181" t="str">
            <v>Z5-3/3/8/1</v>
          </cell>
          <cell r="B181">
            <v>6939.1396198908487</v>
          </cell>
          <cell r="C181">
            <v>4305.2896013787449</v>
          </cell>
          <cell r="D181">
            <v>2.04</v>
          </cell>
        </row>
        <row r="182">
          <cell r="A182" t="str">
            <v>Z5-3/31/2</v>
          </cell>
          <cell r="B182">
            <v>6939.8162601847835</v>
          </cell>
          <cell r="C182">
            <v>3543.4718515642344</v>
          </cell>
          <cell r="D182">
            <v>2.09</v>
          </cell>
        </row>
        <row r="183">
          <cell r="A183" t="str">
            <v>Z5-46/5/4</v>
          </cell>
          <cell r="B183">
            <v>6940.6574995809688</v>
          </cell>
          <cell r="C183">
            <v>4470.3027473476086</v>
          </cell>
          <cell r="D183">
            <v>1.71</v>
          </cell>
        </row>
        <row r="184">
          <cell r="A184" t="str">
            <v>Z5-3/7/6</v>
          </cell>
          <cell r="B184">
            <v>6943.1481124153534</v>
          </cell>
          <cell r="C184">
            <v>4162.3278542697926</v>
          </cell>
          <cell r="D184">
            <v>1.6</v>
          </cell>
        </row>
        <row r="185">
          <cell r="A185" t="str">
            <v>Z5-3/31/1</v>
          </cell>
          <cell r="B185">
            <v>6944.4027307049882</v>
          </cell>
          <cell r="C185">
            <v>3570.5866867687359</v>
          </cell>
          <cell r="D185">
            <v>2.0499999999999998</v>
          </cell>
        </row>
        <row r="186">
          <cell r="A186" t="str">
            <v>Z5-3/17/5</v>
          </cell>
          <cell r="B186">
            <v>6945.3223832029307</v>
          </cell>
          <cell r="C186">
            <v>3880.4666821304327</v>
          </cell>
          <cell r="D186">
            <v>1.7749999999999999</v>
          </cell>
        </row>
        <row r="187">
          <cell r="A187" t="str">
            <v>Z5-46/7/4</v>
          </cell>
          <cell r="B187">
            <v>6947.2804468924505</v>
          </cell>
          <cell r="C187">
            <v>4533.7233702855719</v>
          </cell>
          <cell r="D187">
            <v>1.59</v>
          </cell>
        </row>
        <row r="188">
          <cell r="A188" t="str">
            <v>Z5-3/25/4</v>
          </cell>
          <cell r="B188">
            <v>6947.3908034744754</v>
          </cell>
          <cell r="C188">
            <v>3657.0934847954791</v>
          </cell>
          <cell r="D188">
            <v>2.2999999999999998</v>
          </cell>
        </row>
        <row r="189">
          <cell r="A189" t="str">
            <v>Z5-3/5/6</v>
          </cell>
          <cell r="B189">
            <v>6948.8676578586446</v>
          </cell>
          <cell r="C189">
            <v>4219.4528007381168</v>
          </cell>
          <cell r="D189">
            <v>1.4</v>
          </cell>
        </row>
        <row r="190">
          <cell r="A190" t="str">
            <v>Z5-3/31</v>
          </cell>
          <cell r="B190">
            <v>6948.989201225193</v>
          </cell>
          <cell r="C190">
            <v>3597.7015219732375</v>
          </cell>
          <cell r="D190">
            <v>2.13</v>
          </cell>
        </row>
        <row r="191">
          <cell r="A191" t="str">
            <v>Z5-3/15/5</v>
          </cell>
          <cell r="B191">
            <v>6950.8216581525021</v>
          </cell>
          <cell r="C191">
            <v>3936.0226818616802</v>
          </cell>
          <cell r="D191">
            <v>1.8</v>
          </cell>
        </row>
        <row r="192">
          <cell r="A192" t="str">
            <v>Z5-46/9/4</v>
          </cell>
          <cell r="B192">
            <v>6953.8593820698634</v>
          </cell>
          <cell r="C192">
            <v>4596.5970071917418</v>
          </cell>
          <cell r="D192">
            <v>1.87</v>
          </cell>
        </row>
        <row r="193">
          <cell r="A193" t="str">
            <v>Z5-3/23/4</v>
          </cell>
          <cell r="B193">
            <v>6954.0615454599047</v>
          </cell>
          <cell r="C193">
            <v>3708.2815187252299</v>
          </cell>
          <cell r="D193">
            <v>2.21</v>
          </cell>
        </row>
        <row r="194">
          <cell r="A194" t="str">
            <v>Z5-3/13/5</v>
          </cell>
          <cell r="B194">
            <v>6956.1632106818879</v>
          </cell>
          <cell r="C194">
            <v>3989.878092540504</v>
          </cell>
          <cell r="D194">
            <v>1.56</v>
          </cell>
        </row>
        <row r="195">
          <cell r="A195" t="str">
            <v>Z5-46/11/4</v>
          </cell>
          <cell r="B195">
            <v>6960.9176571069038</v>
          </cell>
          <cell r="C195">
            <v>4664.1407040751128</v>
          </cell>
          <cell r="D195">
            <v>2.4300000000000002</v>
          </cell>
        </row>
        <row r="196">
          <cell r="A196" t="str">
            <v>Z5-3/21/4</v>
          </cell>
          <cell r="B196">
            <v>6961.277217328724</v>
          </cell>
          <cell r="C196">
            <v>3764.3043675529798</v>
          </cell>
          <cell r="D196">
            <v>2.4</v>
          </cell>
        </row>
        <row r="197">
          <cell r="A197" t="str">
            <v>Z5-3/11/5</v>
          </cell>
          <cell r="B197">
            <v>6961.8119161774566</v>
          </cell>
          <cell r="C197">
            <v>4046.470019158884</v>
          </cell>
          <cell r="D197">
            <v>1.42</v>
          </cell>
        </row>
        <row r="198">
          <cell r="A198" t="str">
            <v>Z5-46/15/5</v>
          </cell>
          <cell r="B198">
            <v>6961.918757649546</v>
          </cell>
          <cell r="C198">
            <v>4711.0276239505156</v>
          </cell>
          <cell r="D198">
            <v>1.84</v>
          </cell>
        </row>
        <row r="199">
          <cell r="A199" t="str">
            <v>Z5-3/3/7</v>
          </cell>
          <cell r="B199">
            <v>6963.1455381915857</v>
          </cell>
          <cell r="C199">
            <v>4273.831568804083</v>
          </cell>
          <cell r="D199">
            <v>1.85</v>
          </cell>
        </row>
        <row r="200">
          <cell r="A200" t="str">
            <v>Z5-8</v>
          </cell>
          <cell r="B200">
            <v>6963.3899492666305</v>
          </cell>
          <cell r="C200">
            <v>4359.2149181820168</v>
          </cell>
          <cell r="D200">
            <v>1.73</v>
          </cell>
        </row>
        <row r="201">
          <cell r="A201" t="str">
            <v>Z5-46/5/3/3</v>
          </cell>
          <cell r="B201">
            <v>6966.467966269357</v>
          </cell>
          <cell r="C201">
            <v>4389.05659727906</v>
          </cell>
          <cell r="D201">
            <v>1.73</v>
          </cell>
        </row>
        <row r="202">
          <cell r="A202" t="str">
            <v>Z5-3/19/4</v>
          </cell>
          <cell r="B202">
            <v>6966.5265676136332</v>
          </cell>
          <cell r="C202">
            <v>3820.6687311471637</v>
          </cell>
          <cell r="D202">
            <v>2.2799999999999998</v>
          </cell>
        </row>
        <row r="203">
          <cell r="A203" t="str">
            <v>Z5-3/9/5</v>
          </cell>
          <cell r="B203">
            <v>6967.3215952004339</v>
          </cell>
          <cell r="C203">
            <v>4101.7150512773969</v>
          </cell>
          <cell r="D203">
            <v>1.55</v>
          </cell>
        </row>
        <row r="204">
          <cell r="A204" t="str">
            <v>Z5-46/5/3/2</v>
          </cell>
          <cell r="B204">
            <v>6969.5459832720835</v>
          </cell>
          <cell r="C204">
            <v>4418.8982763761032</v>
          </cell>
          <cell r="D204">
            <v>1.38</v>
          </cell>
        </row>
        <row r="205">
          <cell r="A205" t="str">
            <v>Z5-46/5/3/1</v>
          </cell>
          <cell r="B205">
            <v>6971.6150333633905</v>
          </cell>
          <cell r="C205">
            <v>4438.9579215326476</v>
          </cell>
          <cell r="D205">
            <v>1.44</v>
          </cell>
        </row>
        <row r="206">
          <cell r="A206" t="str">
            <v>Z5-3/7/5</v>
          </cell>
          <cell r="B206">
            <v>6973.0961875279381</v>
          </cell>
          <cell r="C206">
            <v>4160.5635422081141</v>
          </cell>
          <cell r="D206">
            <v>1.63</v>
          </cell>
        </row>
        <row r="207">
          <cell r="A207" t="str">
            <v>Z5-46/5/3</v>
          </cell>
          <cell r="B207">
            <v>6974.3934019029803</v>
          </cell>
          <cell r="C207">
            <v>4465.8944791599497</v>
          </cell>
          <cell r="D207">
            <v>1.69</v>
          </cell>
        </row>
        <row r="208">
          <cell r="A208" t="str">
            <v>Z5-3/17/4</v>
          </cell>
          <cell r="B208">
            <v>6975.2544281809505</v>
          </cell>
          <cell r="C208">
            <v>3878.4485930754572</v>
          </cell>
          <cell r="D208">
            <v>2.0699999999999998</v>
          </cell>
        </row>
        <row r="209">
          <cell r="A209" t="str">
            <v>Z5-3/27/5</v>
          </cell>
          <cell r="B209">
            <v>6975.5311152322647</v>
          </cell>
          <cell r="C209">
            <v>3557.3715438332033</v>
          </cell>
          <cell r="D209">
            <v>2.0699999999999998</v>
          </cell>
        </row>
        <row r="210">
          <cell r="A210" t="str">
            <v>Z5-46/7/3</v>
          </cell>
          <cell r="B210">
            <v>6976.9970071835533</v>
          </cell>
          <cell r="C210">
            <v>4529.6092428610436</v>
          </cell>
          <cell r="D210">
            <v>1.8</v>
          </cell>
        </row>
        <row r="211">
          <cell r="A211" t="str">
            <v>Z5-3/25/3</v>
          </cell>
          <cell r="B211">
            <v>6977.2992256373709</v>
          </cell>
          <cell r="C211">
            <v>3654.7512030604885</v>
          </cell>
          <cell r="D211">
            <v>2.0499999999999998</v>
          </cell>
        </row>
        <row r="212">
          <cell r="A212" t="str">
            <v>Z5-3/5/5</v>
          </cell>
          <cell r="B212">
            <v>6978.8290700750649</v>
          </cell>
          <cell r="C212">
            <v>4217.931689960501</v>
          </cell>
          <cell r="D212">
            <v>1.4</v>
          </cell>
        </row>
        <row r="213">
          <cell r="A213" t="str">
            <v>Z5-3/30</v>
          </cell>
          <cell r="B213">
            <v>6978.9526546867764</v>
          </cell>
          <cell r="C213">
            <v>3596.2211650380646</v>
          </cell>
          <cell r="D213">
            <v>2.0699999999999998</v>
          </cell>
        </row>
        <row r="214">
          <cell r="A214" t="str">
            <v>Z5-3/15/4</v>
          </cell>
          <cell r="B214">
            <v>6980.753921593343</v>
          </cell>
          <cell r="C214">
            <v>3934.0078356372542</v>
          </cell>
          <cell r="D214">
            <v>1.95</v>
          </cell>
        </row>
        <row r="215">
          <cell r="A215" t="str">
            <v>Z5-46/9/3</v>
          </cell>
          <cell r="B215">
            <v>6983.6041905623388</v>
          </cell>
          <cell r="C215">
            <v>4592.6923474439618</v>
          </cell>
          <cell r="D215">
            <v>1.93</v>
          </cell>
        </row>
        <row r="216">
          <cell r="A216" t="str">
            <v>Z5-3/23/3</v>
          </cell>
          <cell r="B216">
            <v>6984.0005892588315</v>
          </cell>
          <cell r="C216">
            <v>3706.3700647221367</v>
          </cell>
          <cell r="D216">
            <v>1.56</v>
          </cell>
        </row>
        <row r="217">
          <cell r="A217" t="str">
            <v>Z5-3/3/6</v>
          </cell>
          <cell r="B217">
            <v>6985.9937785289521</v>
          </cell>
          <cell r="C217">
            <v>4272.4857889660689</v>
          </cell>
          <cell r="D217">
            <v>1.86</v>
          </cell>
        </row>
        <row r="218">
          <cell r="A218" t="str">
            <v>Z5-3/13/4</v>
          </cell>
          <cell r="B218">
            <v>6986.0995875950593</v>
          </cell>
          <cell r="C218">
            <v>3987.925315719529</v>
          </cell>
          <cell r="D218">
            <v>1.68</v>
          </cell>
        </row>
        <row r="219">
          <cell r="A219" t="str">
            <v>Z5-3/3/6/1</v>
          </cell>
          <cell r="B219">
            <v>6987.0693342852574</v>
          </cell>
          <cell r="C219">
            <v>4302.4665024301457</v>
          </cell>
          <cell r="D219">
            <v>2</v>
          </cell>
        </row>
        <row r="220">
          <cell r="A220" t="str">
            <v>Z5-46/15/4</v>
          </cell>
          <cell r="B220">
            <v>6989.421617134436</v>
          </cell>
          <cell r="C220">
            <v>4723.0106419407557</v>
          </cell>
          <cell r="D220">
            <v>1.88</v>
          </cell>
        </row>
        <row r="221">
          <cell r="A221" t="str">
            <v>Z5-46/11/3</v>
          </cell>
          <cell r="B221">
            <v>6990.6507134123431</v>
          </cell>
          <cell r="C221">
            <v>4660.1475395734169</v>
          </cell>
          <cell r="D221">
            <v>2.4500000000000002</v>
          </cell>
        </row>
        <row r="222">
          <cell r="A222" t="str">
            <v>Z5-3/21/3</v>
          </cell>
          <cell r="B222">
            <v>6991.208815483169</v>
          </cell>
          <cell r="C222">
            <v>3762.2796621618586</v>
          </cell>
          <cell r="D222">
            <v>2.38</v>
          </cell>
        </row>
        <row r="223">
          <cell r="A223" t="str">
            <v>Z5-3/11/4</v>
          </cell>
          <cell r="B223">
            <v>6991.7629620469488</v>
          </cell>
          <cell r="C223">
            <v>4044.7568783813781</v>
          </cell>
          <cell r="D223">
            <v>1.35</v>
          </cell>
        </row>
        <row r="224">
          <cell r="A224" t="str">
            <v>Z5-3/19/3</v>
          </cell>
          <cell r="B224">
            <v>6996.4543768124176</v>
          </cell>
          <cell r="C224">
            <v>3818.5887704357133</v>
          </cell>
          <cell r="D224">
            <v>2.58</v>
          </cell>
        </row>
        <row r="225">
          <cell r="A225" t="str">
            <v>Z5-3/9/4</v>
          </cell>
          <cell r="B225">
            <v>6997.2824667111299</v>
          </cell>
          <cell r="C225">
            <v>4100.1833273075936</v>
          </cell>
          <cell r="D225">
            <v>1.4</v>
          </cell>
        </row>
        <row r="226">
          <cell r="A226" t="str">
            <v>Z5-8A</v>
          </cell>
          <cell r="B226">
            <v>6997.9728818824105</v>
          </cell>
          <cell r="C226">
            <v>4356.1538968118739</v>
          </cell>
          <cell r="D226">
            <v>1.68</v>
          </cell>
        </row>
        <row r="227">
          <cell r="A227" t="str">
            <v>Z5-3/7/4</v>
          </cell>
          <cell r="B227">
            <v>7003.0442626405229</v>
          </cell>
          <cell r="C227">
            <v>4158.7992301464346</v>
          </cell>
          <cell r="D227">
            <v>1.63</v>
          </cell>
        </row>
        <row r="228">
          <cell r="A228" t="str">
            <v>Z5-3/29</v>
          </cell>
          <cell r="B228">
            <v>7003.9668260849612</v>
          </cell>
          <cell r="C228">
            <v>3594.985329450742</v>
          </cell>
          <cell r="D228">
            <v>2.0350000000000001</v>
          </cell>
        </row>
        <row r="229">
          <cell r="A229" t="str">
            <v>Z5-46/5/2</v>
          </cell>
          <cell r="B229">
            <v>7004.1405162989622</v>
          </cell>
          <cell r="C229">
            <v>4462.0074256341604</v>
          </cell>
          <cell r="D229">
            <v>1.83</v>
          </cell>
        </row>
        <row r="230">
          <cell r="A230" t="str">
            <v>Z5-3/17/3</v>
          </cell>
          <cell r="B230">
            <v>7005.1864731589703</v>
          </cell>
          <cell r="C230">
            <v>3876.4305040204817</v>
          </cell>
          <cell r="D230">
            <v>2.4300000000000002</v>
          </cell>
        </row>
        <row r="231">
          <cell r="A231" t="str">
            <v>Z5-3/27/4</v>
          </cell>
          <cell r="B231">
            <v>7005.4963634362721</v>
          </cell>
          <cell r="C231">
            <v>3555.9279718494681</v>
          </cell>
          <cell r="D231">
            <v>2.4900000000000002</v>
          </cell>
        </row>
        <row r="232">
          <cell r="A232" t="str">
            <v>Z5-46/7/2</v>
          </cell>
          <cell r="B232">
            <v>7006.713567474656</v>
          </cell>
          <cell r="C232">
            <v>4525.4951154365172</v>
          </cell>
          <cell r="D232">
            <v>1.74</v>
          </cell>
        </row>
        <row r="233">
          <cell r="A233" t="str">
            <v>Z5-3/25/2</v>
          </cell>
          <cell r="B233">
            <v>7007.2076478002655</v>
          </cell>
          <cell r="C233">
            <v>3652.4089213254979</v>
          </cell>
          <cell r="D233">
            <v>2.0499999999999998</v>
          </cell>
        </row>
        <row r="234">
          <cell r="A234" t="str">
            <v>Z5-3/5/4</v>
          </cell>
          <cell r="B234">
            <v>7008.7904822914852</v>
          </cell>
          <cell r="C234">
            <v>4216.4105791828861</v>
          </cell>
          <cell r="D234">
            <v>1.5</v>
          </cell>
        </row>
        <row r="235">
          <cell r="A235" t="str">
            <v>Z5-3/15/3</v>
          </cell>
          <cell r="B235">
            <v>7010.6861850341838</v>
          </cell>
          <cell r="C235">
            <v>3931.9929894128281</v>
          </cell>
          <cell r="D235">
            <v>2.08</v>
          </cell>
        </row>
        <row r="236">
          <cell r="A236" t="str">
            <v>Z5-3/3/5</v>
          </cell>
          <cell r="B236">
            <v>7012.215195138624</v>
          </cell>
          <cell r="C236">
            <v>4270.9413263170236</v>
          </cell>
          <cell r="D236">
            <v>1.75</v>
          </cell>
        </row>
        <row r="237">
          <cell r="A237" t="str">
            <v>Z5-46/9/2</v>
          </cell>
          <cell r="B237">
            <v>7013.3489990548151</v>
          </cell>
          <cell r="C237">
            <v>4588.7876876961827</v>
          </cell>
          <cell r="D237">
            <v>1.92</v>
          </cell>
        </row>
        <row r="238">
          <cell r="A238" t="str">
            <v>Z5-3/23/2</v>
          </cell>
          <cell r="B238">
            <v>7013.9396330577583</v>
          </cell>
          <cell r="C238">
            <v>3704.4586107190435</v>
          </cell>
          <cell r="D238">
            <v>1.06</v>
          </cell>
        </row>
        <row r="239">
          <cell r="A239" t="str">
            <v>Z5-3/13/3</v>
          </cell>
          <cell r="B239">
            <v>7016.0359645082308</v>
          </cell>
          <cell r="C239">
            <v>3985.9725388985539</v>
          </cell>
          <cell r="D239">
            <v>1.66</v>
          </cell>
        </row>
        <row r="240">
          <cell r="A240" t="str">
            <v>Z5-46/15/3</v>
          </cell>
          <cell r="B240">
            <v>7016.924476619326</v>
          </cell>
          <cell r="C240">
            <v>4734.9936599309949</v>
          </cell>
          <cell r="D240">
            <v>1.91</v>
          </cell>
        </row>
        <row r="241">
          <cell r="A241" t="str">
            <v>Z5-46/11/2</v>
          </cell>
          <cell r="B241">
            <v>7020.3837697177823</v>
          </cell>
          <cell r="C241">
            <v>4656.1543750717219</v>
          </cell>
          <cell r="D241">
            <v>2.27</v>
          </cell>
        </row>
        <row r="242">
          <cell r="A242" t="str">
            <v>Z5-3/21/2</v>
          </cell>
          <cell r="B242">
            <v>7021.1404136376141</v>
          </cell>
          <cell r="C242">
            <v>3760.2549567707379</v>
          </cell>
          <cell r="D242">
            <v>2.2799999999999998</v>
          </cell>
        </row>
        <row r="243">
          <cell r="A243" t="str">
            <v>Z5-3/11/3</v>
          </cell>
          <cell r="B243">
            <v>7021.714007916441</v>
          </cell>
          <cell r="C243">
            <v>4043.0437376038717</v>
          </cell>
          <cell r="D243">
            <v>1.28</v>
          </cell>
        </row>
        <row r="244">
          <cell r="A244" t="str">
            <v>Z5-3/19/2</v>
          </cell>
          <cell r="B244">
            <v>7026.3821860112021</v>
          </cell>
          <cell r="C244">
            <v>3816.5088097242628</v>
          </cell>
          <cell r="D244">
            <v>2.72</v>
          </cell>
        </row>
        <row r="245">
          <cell r="A245" t="str">
            <v>Z5-3/9/3</v>
          </cell>
          <cell r="B245">
            <v>7027.2433382218242</v>
          </cell>
          <cell r="C245">
            <v>4098.6516033377893</v>
          </cell>
          <cell r="D245">
            <v>1.38</v>
          </cell>
        </row>
        <row r="246">
          <cell r="A246" t="str">
            <v>Z5-3/28</v>
          </cell>
          <cell r="B246">
            <v>7029.9351524183339</v>
          </cell>
          <cell r="C246">
            <v>3593.7023534402588</v>
          </cell>
          <cell r="D246">
            <v>2</v>
          </cell>
        </row>
        <row r="247">
          <cell r="A247" t="str">
            <v>Z5-3/7/3</v>
          </cell>
          <cell r="B247">
            <v>7032.9923377531077</v>
          </cell>
          <cell r="C247">
            <v>4157.0349180847561</v>
          </cell>
          <cell r="D247">
            <v>1.66</v>
          </cell>
        </row>
        <row r="248">
          <cell r="A248" t="str">
            <v>Z5-46/7/1</v>
          </cell>
          <cell r="B248">
            <v>7033.9735072998074</v>
          </cell>
          <cell r="C248">
            <v>4521.6735538542971</v>
          </cell>
          <cell r="D248">
            <v>1.61</v>
          </cell>
        </row>
        <row r="249">
          <cell r="A249" t="str">
            <v>Z5-3/3/4</v>
          </cell>
          <cell r="B249">
            <v>7034.9220006942651</v>
          </cell>
          <cell r="C249">
            <v>4269.6038771020621</v>
          </cell>
          <cell r="D249">
            <v>1.71</v>
          </cell>
        </row>
        <row r="250">
          <cell r="A250" t="str">
            <v>Z5-3/17/2</v>
          </cell>
          <cell r="B250">
            <v>7035.1185181369901</v>
          </cell>
          <cell r="C250">
            <v>3874.4124149655063</v>
          </cell>
          <cell r="D250">
            <v>2.63</v>
          </cell>
        </row>
        <row r="251">
          <cell r="A251" t="str">
            <v>Z5-7</v>
          </cell>
          <cell r="B251">
            <v>7035.146143624761</v>
          </cell>
          <cell r="C251">
            <v>4352.8635989688446</v>
          </cell>
          <cell r="D251">
            <v>1.94</v>
          </cell>
        </row>
        <row r="252">
          <cell r="A252" t="str">
            <v>Z5-3/27/3</v>
          </cell>
          <cell r="B252">
            <v>7035.4616116402794</v>
          </cell>
          <cell r="C252">
            <v>3554.4843998657325</v>
          </cell>
          <cell r="D252">
            <v>2.3199999999999998</v>
          </cell>
        </row>
        <row r="253">
          <cell r="A253" t="str">
            <v>Z5-3/3/4/1</v>
          </cell>
          <cell r="B253">
            <v>7035.9975564505694</v>
          </cell>
          <cell r="C253">
            <v>4299.584590566139</v>
          </cell>
          <cell r="D253">
            <v>2.15</v>
          </cell>
        </row>
        <row r="254">
          <cell r="A254" t="str">
            <v>Z5-46/5/1/1</v>
          </cell>
          <cell r="B254">
            <v>7036.1445359695026</v>
          </cell>
          <cell r="C254">
            <v>4415.0575562668337</v>
          </cell>
          <cell r="D254">
            <v>1.36</v>
          </cell>
        </row>
        <row r="255">
          <cell r="A255" t="str">
            <v>Z5-3/25/1</v>
          </cell>
          <cell r="B255">
            <v>7037.11606996316</v>
          </cell>
          <cell r="C255">
            <v>3650.0666395905073</v>
          </cell>
          <cell r="D255">
            <v>2.21</v>
          </cell>
        </row>
        <row r="256">
          <cell r="A256" t="str">
            <v>Z5-3/5/3</v>
          </cell>
          <cell r="B256">
            <v>7038.7518945079028</v>
          </cell>
          <cell r="C256">
            <v>4214.8894684052702</v>
          </cell>
          <cell r="D256">
            <v>1.45</v>
          </cell>
        </row>
        <row r="257">
          <cell r="A257" t="str">
            <v>Z5-7/1</v>
          </cell>
          <cell r="B257">
            <v>7039.0645829200039</v>
          </cell>
          <cell r="C257">
            <v>4393.2956443969233</v>
          </cell>
          <cell r="D257">
            <v>1.36</v>
          </cell>
        </row>
        <row r="258">
          <cell r="A258" t="str">
            <v>Z5-3/15/2</v>
          </cell>
          <cell r="B258">
            <v>7040.6184484750247</v>
          </cell>
          <cell r="C258">
            <v>3929.9781431884021</v>
          </cell>
          <cell r="D258">
            <v>2.42</v>
          </cell>
        </row>
        <row r="259">
          <cell r="A259" t="str">
            <v>Z5-46/9/1</v>
          </cell>
          <cell r="B259">
            <v>7043.0938075472914</v>
          </cell>
          <cell r="C259">
            <v>4584.8830279484027</v>
          </cell>
          <cell r="D259">
            <v>1.92</v>
          </cell>
        </row>
        <row r="260">
          <cell r="A260" t="str">
            <v>Z5-3/23/1</v>
          </cell>
          <cell r="B260">
            <v>7043.8786768566852</v>
          </cell>
          <cell r="C260">
            <v>3702.5471567159502</v>
          </cell>
          <cell r="D260">
            <v>1.3</v>
          </cell>
        </row>
        <row r="261">
          <cell r="A261" t="str">
            <v>Z5-46/5/1</v>
          </cell>
          <cell r="B261">
            <v>7043.9156453167216</v>
          </cell>
          <cell r="C261">
            <v>4456.8100120824083</v>
          </cell>
          <cell r="D261">
            <v>2.29</v>
          </cell>
        </row>
        <row r="262">
          <cell r="A262" t="str">
            <v>Z5-46/15/2</v>
          </cell>
          <cell r="B262">
            <v>7044.4273361042151</v>
          </cell>
          <cell r="C262">
            <v>4746.9766779212359</v>
          </cell>
          <cell r="D262">
            <v>1.82</v>
          </cell>
        </row>
        <row r="263">
          <cell r="A263" t="str">
            <v>Z5-3/13/2</v>
          </cell>
          <cell r="B263">
            <v>7045.9723414214022</v>
          </cell>
          <cell r="C263">
            <v>3984.0197620775789</v>
          </cell>
          <cell r="D263">
            <v>1.8</v>
          </cell>
        </row>
        <row r="264">
          <cell r="A264" t="str">
            <v>Z5-46/5</v>
          </cell>
          <cell r="B264">
            <v>7048.6962412918201</v>
          </cell>
          <cell r="C264">
            <v>4456.185331913669</v>
          </cell>
          <cell r="D264">
            <v>2.17</v>
          </cell>
        </row>
        <row r="265">
          <cell r="A265" t="str">
            <v>Z5-46/11/1</v>
          </cell>
          <cell r="B265">
            <v>7050.1168260232207</v>
          </cell>
          <cell r="C265">
            <v>4652.161210570026</v>
          </cell>
          <cell r="D265">
            <v>2.0099999999999998</v>
          </cell>
        </row>
        <row r="266">
          <cell r="A266" t="str">
            <v>Z5-3/21/1</v>
          </cell>
          <cell r="B266">
            <v>7051.0720117920582</v>
          </cell>
          <cell r="C266">
            <v>3758.2302513796167</v>
          </cell>
          <cell r="D266">
            <v>2.2400000000000002</v>
          </cell>
        </row>
        <row r="267">
          <cell r="A267" t="str">
            <v>Z5-3/11/2</v>
          </cell>
          <cell r="B267">
            <v>7051.6650537859332</v>
          </cell>
          <cell r="C267">
            <v>4041.3305968263658</v>
          </cell>
          <cell r="D267">
            <v>1.57</v>
          </cell>
        </row>
        <row r="268">
          <cell r="A268" t="str">
            <v>Z5-46/6</v>
          </cell>
          <cell r="B268">
            <v>7052.6777093212022</v>
          </cell>
          <cell r="C268">
            <v>4485.9199567192891</v>
          </cell>
          <cell r="D268">
            <v>2.08</v>
          </cell>
        </row>
        <row r="269">
          <cell r="A269" t="str">
            <v>Z5-3/19/1</v>
          </cell>
          <cell r="B269">
            <v>7056.3099952099865</v>
          </cell>
          <cell r="C269">
            <v>3814.4288490128124</v>
          </cell>
          <cell r="D269">
            <v>2.68</v>
          </cell>
        </row>
        <row r="270">
          <cell r="A270" t="str">
            <v>Z5-46/7</v>
          </cell>
          <cell r="B270">
            <v>7057.0438096432545</v>
          </cell>
          <cell r="C270">
            <v>4518.527114175251</v>
          </cell>
          <cell r="D270">
            <v>1.92</v>
          </cell>
        </row>
        <row r="271">
          <cell r="A271" t="str">
            <v>Z5-3/9/2</v>
          </cell>
          <cell r="B271">
            <v>7057.2042097325175</v>
          </cell>
          <cell r="C271">
            <v>4097.1198793679869</v>
          </cell>
          <cell r="D271">
            <v>1.46</v>
          </cell>
        </row>
        <row r="272">
          <cell r="A272" t="str">
            <v>Z5-3/3/3</v>
          </cell>
          <cell r="B272">
            <v>7058.7895211001232</v>
          </cell>
          <cell r="C272">
            <v>4268.1980608435088</v>
          </cell>
          <cell r="D272">
            <v>1.71</v>
          </cell>
        </row>
        <row r="273">
          <cell r="A273" t="str">
            <v>Z5-3/27</v>
          </cell>
          <cell r="B273">
            <v>7059.8986058799173</v>
          </cell>
          <cell r="C273">
            <v>3592.2219965050858</v>
          </cell>
          <cell r="D273">
            <v>1.98</v>
          </cell>
        </row>
        <row r="274">
          <cell r="A274" t="str">
            <v>Z5-46/8</v>
          </cell>
          <cell r="B274">
            <v>7061.0252776726356</v>
          </cell>
          <cell r="C274">
            <v>4548.2617389808711</v>
          </cell>
          <cell r="D274">
            <v>1.9</v>
          </cell>
        </row>
        <row r="275">
          <cell r="A275" t="str">
            <v>Z5-3/7/2</v>
          </cell>
          <cell r="B275">
            <v>7062.9404128656925</v>
          </cell>
          <cell r="C275">
            <v>4155.2706060230767</v>
          </cell>
          <cell r="D275">
            <v>1.54</v>
          </cell>
        </row>
        <row r="276">
          <cell r="A276" t="str">
            <v>Z5-3/26</v>
          </cell>
          <cell r="B276">
            <v>7063.7189146788933</v>
          </cell>
          <cell r="C276">
            <v>3621.9777562950908</v>
          </cell>
          <cell r="D276">
            <v>2.1800000000000002</v>
          </cell>
        </row>
        <row r="277">
          <cell r="A277" t="str">
            <v>Z5-6</v>
          </cell>
          <cell r="B277">
            <v>7064.858788552141</v>
          </cell>
          <cell r="C277">
            <v>4350.2336588739236</v>
          </cell>
          <cell r="D277">
            <v>1.06</v>
          </cell>
        </row>
        <row r="278">
          <cell r="A278" t="str">
            <v>Z5-3/17/1</v>
          </cell>
          <cell r="B278">
            <v>7065.050563115009</v>
          </cell>
          <cell r="C278">
            <v>3872.3943259105308</v>
          </cell>
          <cell r="D278">
            <v>2.64</v>
          </cell>
        </row>
        <row r="279">
          <cell r="A279" t="str">
            <v>Z5-3/27/2</v>
          </cell>
          <cell r="B279">
            <v>7065.4268598442868</v>
          </cell>
          <cell r="C279">
            <v>3553.0408278819973</v>
          </cell>
          <cell r="D279">
            <v>2.23</v>
          </cell>
        </row>
        <row r="280">
          <cell r="A280" t="str">
            <v>Z5-46/9</v>
          </cell>
          <cell r="B280">
            <v>7065.5344244218822</v>
          </cell>
          <cell r="C280">
            <v>4581.9372038578658</v>
          </cell>
          <cell r="D280">
            <v>1.98</v>
          </cell>
        </row>
        <row r="281">
          <cell r="A281" t="str">
            <v>Z5-3/25</v>
          </cell>
          <cell r="B281">
            <v>7067.0244921260546</v>
          </cell>
          <cell r="C281">
            <v>3647.7243578555167</v>
          </cell>
          <cell r="D281">
            <v>2.16</v>
          </cell>
        </row>
        <row r="282">
          <cell r="A282" t="str">
            <v>Z5-46/4/3</v>
          </cell>
          <cell r="B282">
            <v>7067.5621460308212</v>
          </cell>
          <cell r="C282">
            <v>4371.9124214589201</v>
          </cell>
          <cell r="D282">
            <v>1.51</v>
          </cell>
        </row>
        <row r="283">
          <cell r="A283" t="str">
            <v>Z5-3/5/2</v>
          </cell>
          <cell r="B283">
            <v>7068.713306724324</v>
          </cell>
          <cell r="C283">
            <v>4213.3683576276544</v>
          </cell>
          <cell r="D283">
            <v>1.4</v>
          </cell>
        </row>
        <row r="284">
          <cell r="A284" t="str">
            <v>Z5-46/10</v>
          </cell>
          <cell r="B284">
            <v>7069.5158924512634</v>
          </cell>
          <cell r="C284">
            <v>4611.6718286634859</v>
          </cell>
          <cell r="D284">
            <v>1.87</v>
          </cell>
        </row>
        <row r="285">
          <cell r="A285" t="str">
            <v>Z5-3/15/1</v>
          </cell>
          <cell r="B285">
            <v>7070.5507119158656</v>
          </cell>
          <cell r="C285">
            <v>3927.9632969639761</v>
          </cell>
          <cell r="D285">
            <v>2.76</v>
          </cell>
        </row>
        <row r="286">
          <cell r="A286" t="str">
            <v>Z5-3/24</v>
          </cell>
          <cell r="B286">
            <v>7070.8448009250305</v>
          </cell>
          <cell r="C286">
            <v>3677.4801176455217</v>
          </cell>
          <cell r="D286">
            <v>2.19</v>
          </cell>
        </row>
        <row r="287">
          <cell r="A287" t="str">
            <v>Z5-46/4/2</v>
          </cell>
          <cell r="B287">
            <v>7071.2394441492988</v>
          </cell>
          <cell r="C287">
            <v>4401.6861931136473</v>
          </cell>
          <cell r="D287">
            <v>1.47</v>
          </cell>
        </row>
        <row r="288">
          <cell r="A288" t="str">
            <v>Z5-46/15/1</v>
          </cell>
          <cell r="B288">
            <v>7071.9301955891051</v>
          </cell>
          <cell r="C288">
            <v>4758.9596959114751</v>
          </cell>
          <cell r="D288">
            <v>1.7</v>
          </cell>
        </row>
        <row r="289">
          <cell r="A289" t="str">
            <v>Z5-3/27/1</v>
          </cell>
          <cell r="B289">
            <v>7072.867584551007</v>
          </cell>
          <cell r="C289">
            <v>3591.3244486072995</v>
          </cell>
          <cell r="D289">
            <v>2.16</v>
          </cell>
        </row>
        <row r="290">
          <cell r="A290" t="str">
            <v>Z5-3/23</v>
          </cell>
          <cell r="B290">
            <v>7073.817720655612</v>
          </cell>
          <cell r="C290">
            <v>3700.635702712857</v>
          </cell>
          <cell r="D290">
            <v>2.0099999999999998</v>
          </cell>
        </row>
        <row r="291">
          <cell r="A291" t="str">
            <v>Z5-46/11</v>
          </cell>
          <cell r="B291">
            <v>7074.4989628903959</v>
          </cell>
          <cell r="C291">
            <v>4648.8866772555457</v>
          </cell>
          <cell r="D291">
            <v>2.0099999999999998</v>
          </cell>
        </row>
        <row r="292">
          <cell r="A292" t="str">
            <v>Z5-46/4/1</v>
          </cell>
          <cell r="B292">
            <v>7074.6985683897692</v>
          </cell>
          <cell r="C292">
            <v>4429.8441316325134</v>
          </cell>
          <cell r="D292">
            <v>1.51</v>
          </cell>
        </row>
        <row r="293">
          <cell r="A293" t="str">
            <v>Z5-3/13/1</v>
          </cell>
          <cell r="B293">
            <v>7075.9087183345737</v>
          </cell>
          <cell r="C293">
            <v>3982.0669852566039</v>
          </cell>
          <cell r="D293">
            <v>2.09</v>
          </cell>
        </row>
        <row r="294">
          <cell r="A294" t="str">
            <v>Z5-46/4</v>
          </cell>
          <cell r="B294">
            <v>7077.4801279128924</v>
          </cell>
          <cell r="C294">
            <v>4452.424143299304</v>
          </cell>
          <cell r="D294">
            <v>2.16</v>
          </cell>
        </row>
        <row r="295">
          <cell r="A295" t="str">
            <v>Z5-3/22</v>
          </cell>
          <cell r="B295">
            <v>7077.6380294545879</v>
          </cell>
          <cell r="C295">
            <v>3730.3914625028619</v>
          </cell>
          <cell r="D295">
            <v>2.0699999999999998</v>
          </cell>
        </row>
        <row r="296">
          <cell r="A296" t="str">
            <v>Z5-46/12</v>
          </cell>
          <cell r="B296">
            <v>7078.4804309197771</v>
          </cell>
          <cell r="C296">
            <v>4678.6213020611658</v>
          </cell>
          <cell r="D296">
            <v>2.23</v>
          </cell>
        </row>
        <row r="297">
          <cell r="A297" t="str">
            <v>Z5-3/21</v>
          </cell>
          <cell r="B297">
            <v>7081.0036099465033</v>
          </cell>
          <cell r="C297">
            <v>3756.2055459884959</v>
          </cell>
          <cell r="D297">
            <v>2.1800000000000002</v>
          </cell>
        </row>
        <row r="298">
          <cell r="A298" t="str">
            <v>Z5-3/11/1</v>
          </cell>
          <cell r="B298">
            <v>7081.6160996554254</v>
          </cell>
          <cell r="C298">
            <v>4039.6174560488598</v>
          </cell>
          <cell r="D298">
            <v>1.6</v>
          </cell>
        </row>
        <row r="299">
          <cell r="A299" t="str">
            <v>Z5-46/13</v>
          </cell>
          <cell r="B299">
            <v>7082.461898949161</v>
          </cell>
          <cell r="C299">
            <v>4708.3559268667859</v>
          </cell>
          <cell r="D299">
            <v>2.16</v>
          </cell>
        </row>
        <row r="300">
          <cell r="A300" t="str">
            <v>Z5-3/3/2</v>
          </cell>
          <cell r="B300">
            <v>7082.8516691005661</v>
          </cell>
          <cell r="C300">
            <v>4266.7807808621992</v>
          </cell>
          <cell r="D300">
            <v>1.71</v>
          </cell>
        </row>
        <row r="301">
          <cell r="A301" t="str">
            <v>Z5-3/20</v>
          </cell>
          <cell r="B301">
            <v>7083.7913079240343</v>
          </cell>
          <cell r="C301">
            <v>3786.0757441797714</v>
          </cell>
          <cell r="D301">
            <v>2.57</v>
          </cell>
        </row>
        <row r="302">
          <cell r="A302" t="str">
            <v>Z5-3/3/2/1</v>
          </cell>
          <cell r="B302">
            <v>7083.9272248568714</v>
          </cell>
          <cell r="C302">
            <v>4296.7614943262761</v>
          </cell>
          <cell r="D302">
            <v>2.1</v>
          </cell>
        </row>
        <row r="303">
          <cell r="A303" t="str">
            <v>Z5-3/19</v>
          </cell>
          <cell r="B303">
            <v>7086.2489036950892</v>
          </cell>
          <cell r="C303">
            <v>3812.4088955280031</v>
          </cell>
          <cell r="D303">
            <v>2.78</v>
          </cell>
        </row>
        <row r="304">
          <cell r="A304" t="str">
            <v>Z5-46/14</v>
          </cell>
          <cell r="B304">
            <v>7086.4433669785412</v>
          </cell>
          <cell r="C304">
            <v>4738.090551672406</v>
          </cell>
          <cell r="D304">
            <v>2.31</v>
          </cell>
        </row>
        <row r="305">
          <cell r="A305" t="str">
            <v>Z5-46/7/6</v>
          </cell>
          <cell r="B305">
            <v>7086.7603699343572</v>
          </cell>
          <cell r="C305">
            <v>4514.4129867507236</v>
          </cell>
          <cell r="D305">
            <v>2.14</v>
          </cell>
        </row>
        <row r="306">
          <cell r="A306" t="str">
            <v>Z5-3/9/1</v>
          </cell>
          <cell r="B306">
            <v>7087.1650812432135</v>
          </cell>
          <cell r="C306">
            <v>4095.5881553981826</v>
          </cell>
          <cell r="D306">
            <v>1.55</v>
          </cell>
        </row>
        <row r="307">
          <cell r="A307" t="str">
            <v>Z5-46/15</v>
          </cell>
          <cell r="B307">
            <v>7090.3100330315665</v>
          </cell>
          <cell r="C307">
            <v>4766.9678058627951</v>
          </cell>
          <cell r="D307">
            <v>2.4300000000000002</v>
          </cell>
        </row>
        <row r="308">
          <cell r="A308" t="str">
            <v>Z5-3/18</v>
          </cell>
          <cell r="B308">
            <v>7090.7184370756377</v>
          </cell>
          <cell r="C308">
            <v>3842.0740817124884</v>
          </cell>
          <cell r="D308">
            <v>2.66</v>
          </cell>
        </row>
        <row r="309">
          <cell r="A309" t="str">
            <v>Z5-2/33/8</v>
          </cell>
          <cell r="B309">
            <v>7090.9469462513498</v>
          </cell>
          <cell r="C309">
            <v>3699.5420897352765</v>
          </cell>
          <cell r="D309">
            <v>1.9</v>
          </cell>
        </row>
        <row r="310">
          <cell r="A310" t="str">
            <v>Z5-3/7/1</v>
          </cell>
          <cell r="B310">
            <v>7092.8884879782772</v>
          </cell>
          <cell r="C310">
            <v>4153.5062939613972</v>
          </cell>
          <cell r="D310">
            <v>1.46</v>
          </cell>
        </row>
        <row r="311">
          <cell r="A311" t="str">
            <v>Z5-3/17</v>
          </cell>
          <cell r="B311">
            <v>7094.9826080930288</v>
          </cell>
          <cell r="C311">
            <v>3870.3762368555554</v>
          </cell>
          <cell r="D311">
            <v>2.66</v>
          </cell>
        </row>
        <row r="312">
          <cell r="A312" t="str">
            <v>Z5-3/27/6</v>
          </cell>
          <cell r="B312">
            <v>7095.2663688021421</v>
          </cell>
          <cell r="C312">
            <v>3549.9418433460451</v>
          </cell>
          <cell r="D312">
            <v>2.2799999999999998</v>
          </cell>
        </row>
        <row r="313">
          <cell r="A313" t="str">
            <v>Z5-46/9/6</v>
          </cell>
          <cell r="B313">
            <v>7095.2792329143585</v>
          </cell>
          <cell r="C313">
            <v>4578.0325441100858</v>
          </cell>
          <cell r="D313">
            <v>2.0499999999999998</v>
          </cell>
        </row>
        <row r="314">
          <cell r="A314" t="str">
            <v>Z5-2/31/8</v>
          </cell>
          <cell r="B314">
            <v>7096.8388516716177</v>
          </cell>
          <cell r="C314">
            <v>3755.13438035527</v>
          </cell>
          <cell r="D314">
            <v>2.04</v>
          </cell>
        </row>
        <row r="315">
          <cell r="A315" t="str">
            <v>Z5-3/16</v>
          </cell>
          <cell r="B315">
            <v>7097.9380269065559</v>
          </cell>
          <cell r="C315">
            <v>3900.2303069237496</v>
          </cell>
          <cell r="D315">
            <v>2.9</v>
          </cell>
        </row>
        <row r="316">
          <cell r="A316" t="str">
            <v>Z5-3/5/1</v>
          </cell>
          <cell r="B316">
            <v>7098.6747189407433</v>
          </cell>
          <cell r="C316">
            <v>4211.8472468500386</v>
          </cell>
          <cell r="D316">
            <v>1.53</v>
          </cell>
        </row>
        <row r="317">
          <cell r="A317" t="str">
            <v>Z5-3/15</v>
          </cell>
          <cell r="B317">
            <v>7100.4950258723957</v>
          </cell>
          <cell r="C317">
            <v>3926.0596473018154</v>
          </cell>
          <cell r="D317">
            <v>2.8</v>
          </cell>
        </row>
        <row r="318">
          <cell r="A318" t="str">
            <v>Z5-2/44</v>
          </cell>
          <cell r="B318">
            <v>7102.7959968689065</v>
          </cell>
          <cell r="C318">
            <v>3589.2531842277926</v>
          </cell>
          <cell r="D318">
            <v>2.31</v>
          </cell>
        </row>
        <row r="319">
          <cell r="A319" t="str">
            <v>Z5-2/29/8</v>
          </cell>
          <cell r="B319">
            <v>7102.807660852578</v>
          </cell>
          <cell r="C319">
            <v>3811.2580740933549</v>
          </cell>
          <cell r="D319">
            <v>2.52</v>
          </cell>
        </row>
        <row r="320">
          <cell r="A320" t="str">
            <v>Z5-3/14</v>
          </cell>
          <cell r="B320">
            <v>7103.4504446859228</v>
          </cell>
          <cell r="C320">
            <v>3955.9137173700096</v>
          </cell>
          <cell r="D320">
            <v>2.54</v>
          </cell>
        </row>
        <row r="321">
          <cell r="A321" t="str">
            <v>Z5-5</v>
          </cell>
          <cell r="B321">
            <v>7103.6639044323729</v>
          </cell>
          <cell r="C321">
            <v>4346.7989215628922</v>
          </cell>
          <cell r="D321">
            <v>2.25</v>
          </cell>
        </row>
        <row r="322">
          <cell r="A322" t="str">
            <v>Z5-46/11/6</v>
          </cell>
          <cell r="B322">
            <v>7104.2320191958343</v>
          </cell>
          <cell r="C322">
            <v>4644.8935127538489</v>
          </cell>
          <cell r="D322">
            <v>2.08</v>
          </cell>
        </row>
        <row r="323">
          <cell r="A323" t="str">
            <v>Z5-3/13</v>
          </cell>
          <cell r="B323">
            <v>7105.8595982490287</v>
          </cell>
          <cell r="C323">
            <v>3980.2497062149127</v>
          </cell>
          <cell r="D323">
            <v>2.04</v>
          </cell>
        </row>
        <row r="324">
          <cell r="A324" t="str">
            <v>Z5-46/3/3</v>
          </cell>
          <cell r="B324">
            <v>7106.6588280689393</v>
          </cell>
          <cell r="C324">
            <v>4370.0275708089948</v>
          </cell>
          <cell r="D324">
            <v>2.2200000000000002</v>
          </cell>
        </row>
        <row r="325">
          <cell r="A325" t="str">
            <v>Z5-3/12</v>
          </cell>
          <cell r="B325">
            <v>7108.8150170625549</v>
          </cell>
          <cell r="C325">
            <v>4010.103776283107</v>
          </cell>
          <cell r="D325">
            <v>1.92</v>
          </cell>
        </row>
        <row r="326">
          <cell r="A326" t="str">
            <v>Z5-2/27/8</v>
          </cell>
          <cell r="B326">
            <v>7109.0305545755073</v>
          </cell>
          <cell r="C326">
            <v>3869.4290911773369</v>
          </cell>
          <cell r="D326">
            <v>2.5299999999999998</v>
          </cell>
        </row>
        <row r="327">
          <cell r="A327" t="str">
            <v>Z5-46/3/2</v>
          </cell>
          <cell r="B327">
            <v>7110.3536253927878</v>
          </cell>
          <cell r="C327">
            <v>4399.7991759510705</v>
          </cell>
          <cell r="D327">
            <v>2.13</v>
          </cell>
        </row>
        <row r="328">
          <cell r="A328" t="str">
            <v>Z5-3/11</v>
          </cell>
          <cell r="B328">
            <v>7111.5671455249176</v>
          </cell>
          <cell r="C328">
            <v>4037.9043152713539</v>
          </cell>
          <cell r="D328">
            <v>1.78</v>
          </cell>
        </row>
        <row r="329">
          <cell r="A329" t="str">
            <v>Z5-3/3/1</v>
          </cell>
          <cell r="B329">
            <v>7112.7997645368196</v>
          </cell>
          <cell r="C329">
            <v>4265.016813815726</v>
          </cell>
          <cell r="D329">
            <v>1.71</v>
          </cell>
        </row>
        <row r="330">
          <cell r="A330" t="str">
            <v>Z5-46/3/1</v>
          </cell>
          <cell r="B330">
            <v>7113.5754610988888</v>
          </cell>
          <cell r="C330">
            <v>4426.4185840549007</v>
          </cell>
          <cell r="D330">
            <v>1.94</v>
          </cell>
        </row>
        <row r="331">
          <cell r="A331" t="str">
            <v>Z5-3/10</v>
          </cell>
          <cell r="B331">
            <v>7114.5225643384447</v>
          </cell>
          <cell r="C331">
            <v>4067.7583853395481</v>
          </cell>
          <cell r="D331">
            <v>1.68</v>
          </cell>
        </row>
        <row r="332">
          <cell r="A332" t="str">
            <v>Z5-2/25/8</v>
          </cell>
          <cell r="B332">
            <v>7114.9673750886195</v>
          </cell>
          <cell r="C332">
            <v>3925.0854624315493</v>
          </cell>
          <cell r="D332">
            <v>2.04</v>
          </cell>
        </row>
        <row r="333">
          <cell r="A333" t="str">
            <v>Z5-46/3</v>
          </cell>
          <cell r="B333">
            <v>7116.1454686523484</v>
          </cell>
          <cell r="C333">
            <v>4447.3717457105331</v>
          </cell>
          <cell r="D333">
            <v>1.9</v>
          </cell>
        </row>
        <row r="334">
          <cell r="A334" t="str">
            <v>Z5-46/7/7</v>
          </cell>
          <cell r="B334">
            <v>7116.4769302254599</v>
          </cell>
          <cell r="C334">
            <v>4510.2988593261971</v>
          </cell>
          <cell r="D334">
            <v>2.12</v>
          </cell>
        </row>
        <row r="335">
          <cell r="A335" t="str">
            <v>Z5-3/9</v>
          </cell>
          <cell r="B335">
            <v>7117.1259527539069</v>
          </cell>
          <cell r="C335">
            <v>4094.0564314283802</v>
          </cell>
          <cell r="D335">
            <v>1.64</v>
          </cell>
        </row>
        <row r="336">
          <cell r="A336" t="str">
            <v>Z5-46/16</v>
          </cell>
          <cell r="B336">
            <v>7117.8128925164556</v>
          </cell>
          <cell r="C336">
            <v>4778.9508238530352</v>
          </cell>
          <cell r="D336">
            <v>1.87</v>
          </cell>
        </row>
        <row r="337">
          <cell r="A337" t="str">
            <v>Z5-3/8</v>
          </cell>
          <cell r="B337">
            <v>7120.0813715674331</v>
          </cell>
          <cell r="C337">
            <v>4123.9105014965744</v>
          </cell>
          <cell r="D337">
            <v>1.55</v>
          </cell>
        </row>
        <row r="338">
          <cell r="A338" t="str">
            <v>Z5-2/23/8</v>
          </cell>
          <cell r="B338">
            <v>7120.7670309268251</v>
          </cell>
          <cell r="C338">
            <v>3979.2772809585804</v>
          </cell>
          <cell r="D338">
            <v>2.42</v>
          </cell>
        </row>
        <row r="339">
          <cell r="A339" t="str">
            <v>Z5-2/33/7</v>
          </cell>
          <cell r="B339">
            <v>7120.8859900502766</v>
          </cell>
          <cell r="C339">
            <v>3697.6306357321832</v>
          </cell>
          <cell r="D339">
            <v>2.39</v>
          </cell>
        </row>
        <row r="340">
          <cell r="A340" t="str">
            <v>Z5-3/7</v>
          </cell>
          <cell r="B340">
            <v>7122.8365630908629</v>
          </cell>
          <cell r="C340">
            <v>4151.7419818997187</v>
          </cell>
          <cell r="D340">
            <v>1.46</v>
          </cell>
        </row>
        <row r="341">
          <cell r="A341" t="str">
            <v>Z5-46/9/7</v>
          </cell>
          <cell r="B341">
            <v>7125.0240414068339</v>
          </cell>
          <cell r="C341">
            <v>4574.1278843623058</v>
          </cell>
          <cell r="D341">
            <v>2.09</v>
          </cell>
        </row>
        <row r="342">
          <cell r="A342" t="str">
            <v>Z5-3/27/7</v>
          </cell>
          <cell r="B342">
            <v>7125.1058777599974</v>
          </cell>
          <cell r="C342">
            <v>3546.8428588100933</v>
          </cell>
          <cell r="D342">
            <v>2.09</v>
          </cell>
        </row>
        <row r="343">
          <cell r="A343" t="str">
            <v>Z5-3/6</v>
          </cell>
          <cell r="B343">
            <v>7125.7919819043891</v>
          </cell>
          <cell r="C343">
            <v>4181.5960519679129</v>
          </cell>
          <cell r="D343">
            <v>1.47</v>
          </cell>
        </row>
        <row r="344">
          <cell r="A344" t="str">
            <v>Z5-2/21/8</v>
          </cell>
          <cell r="B344">
            <v>7126.2625433799167</v>
          </cell>
          <cell r="C344">
            <v>4037.0208689634856</v>
          </cell>
          <cell r="D344">
            <v>1.9</v>
          </cell>
        </row>
        <row r="345">
          <cell r="A345" t="str">
            <v>Z5-2/31/7</v>
          </cell>
          <cell r="B345">
            <v>7126.7704498260628</v>
          </cell>
          <cell r="C345">
            <v>3753.1096749641492</v>
          </cell>
          <cell r="D345">
            <v>2.11</v>
          </cell>
        </row>
        <row r="346">
          <cell r="A346" t="str">
            <v>Z5-3/5</v>
          </cell>
          <cell r="B346">
            <v>7128.6361311571618</v>
          </cell>
          <cell r="C346">
            <v>4210.3261360724237</v>
          </cell>
          <cell r="D346">
            <v>1.58</v>
          </cell>
        </row>
        <row r="347">
          <cell r="A347" t="str">
            <v>Z5-4</v>
          </cell>
          <cell r="B347">
            <v>7132.2900483911781</v>
          </cell>
          <cell r="C347">
            <v>4344.2651503707202</v>
          </cell>
          <cell r="D347">
            <v>2.0830000000000002</v>
          </cell>
        </row>
        <row r="348">
          <cell r="A348" t="str">
            <v>Z5-2/43</v>
          </cell>
          <cell r="B348">
            <v>7132.724409186806</v>
          </cell>
          <cell r="C348">
            <v>3587.1819198482863</v>
          </cell>
          <cell r="D348">
            <v>2.38</v>
          </cell>
        </row>
        <row r="349">
          <cell r="A349" t="str">
            <v>Z5-2/29/7</v>
          </cell>
          <cell r="B349">
            <v>7132.7354700513615</v>
          </cell>
          <cell r="C349">
            <v>3809.178113381905</v>
          </cell>
          <cell r="D349">
            <v>2.4</v>
          </cell>
        </row>
        <row r="350">
          <cell r="A350" t="str">
            <v>Z5-2/19/8</v>
          </cell>
          <cell r="B350">
            <v>7132.9852062756127</v>
          </cell>
          <cell r="C350">
            <v>4093.2456406356719</v>
          </cell>
          <cell r="D350">
            <v>1.39</v>
          </cell>
        </row>
        <row r="351">
          <cell r="A351" t="str">
            <v>Z5-46/11/7</v>
          </cell>
          <cell r="B351">
            <v>7133.9650755012735</v>
          </cell>
          <cell r="C351">
            <v>4640.900348252153</v>
          </cell>
          <cell r="D351">
            <v>2.02</v>
          </cell>
        </row>
        <row r="352">
          <cell r="A352" t="str">
            <v>Z5-3/4</v>
          </cell>
          <cell r="B352">
            <v>7136.5292104167584</v>
          </cell>
          <cell r="C352">
            <v>4239.2691715006877</v>
          </cell>
          <cell r="D352">
            <v>1.56</v>
          </cell>
        </row>
        <row r="353">
          <cell r="A353" t="str">
            <v>Z5-2/27/7</v>
          </cell>
          <cell r="B353">
            <v>7138.9625995535271</v>
          </cell>
          <cell r="C353">
            <v>3867.4110021223614</v>
          </cell>
          <cell r="D353">
            <v>2.23</v>
          </cell>
        </row>
        <row r="354">
          <cell r="A354" t="str">
            <v>Z5-2/16/8</v>
          </cell>
          <cell r="B354">
            <v>7139.1254145099092</v>
          </cell>
          <cell r="C354">
            <v>4150.7823670689986</v>
          </cell>
          <cell r="D354">
            <v>1.48</v>
          </cell>
        </row>
        <row r="355">
          <cell r="A355" t="str">
            <v>Z5-3/3</v>
          </cell>
          <cell r="B355">
            <v>7143.0659600893669</v>
          </cell>
          <cell r="C355">
            <v>4263.2341104150883</v>
          </cell>
          <cell r="D355">
            <v>1.61</v>
          </cell>
        </row>
        <row r="356">
          <cell r="A356" t="str">
            <v>Z5-2/25/7</v>
          </cell>
          <cell r="B356">
            <v>7144.8996385294613</v>
          </cell>
          <cell r="C356">
            <v>3923.0706162071233</v>
          </cell>
          <cell r="D356">
            <v>2.19</v>
          </cell>
        </row>
        <row r="357">
          <cell r="A357" t="str">
            <v>Z5-2/14/8</v>
          </cell>
          <cell r="B357">
            <v>7145.310143249706</v>
          </cell>
          <cell r="C357">
            <v>4209.3936302724669</v>
          </cell>
          <cell r="D357">
            <v>1.61</v>
          </cell>
        </row>
        <row r="358">
          <cell r="A358" t="str">
            <v>Z5-46/17</v>
          </cell>
          <cell r="B358">
            <v>7145.3157520013456</v>
          </cell>
          <cell r="C358">
            <v>4790.9338418432753</v>
          </cell>
          <cell r="D358">
            <v>1.55</v>
          </cell>
        </row>
        <row r="359">
          <cell r="A359" t="str">
            <v>Z5-46/2</v>
          </cell>
          <cell r="B359">
            <v>7145.8925830483304</v>
          </cell>
          <cell r="C359">
            <v>4443.4846921847438</v>
          </cell>
          <cell r="D359">
            <v>1.71</v>
          </cell>
        </row>
        <row r="360">
          <cell r="A360" t="str">
            <v>Z5-46/7/8</v>
          </cell>
          <cell r="B360">
            <v>7146.1934905165626</v>
          </cell>
          <cell r="C360">
            <v>4506.1847319016688</v>
          </cell>
          <cell r="D360">
            <v>1.98</v>
          </cell>
        </row>
        <row r="361">
          <cell r="A361" t="str">
            <v>Z5-2/23/7</v>
          </cell>
          <cell r="B361">
            <v>7150.7034078399965</v>
          </cell>
          <cell r="C361">
            <v>3977.3245041376049</v>
          </cell>
          <cell r="D361">
            <v>2.52</v>
          </cell>
        </row>
        <row r="362">
          <cell r="A362" t="str">
            <v>Z5-2/33/6</v>
          </cell>
          <cell r="B362">
            <v>7150.8250338492035</v>
          </cell>
          <cell r="C362">
            <v>3695.71918172909</v>
          </cell>
          <cell r="D362">
            <v>2.61</v>
          </cell>
        </row>
        <row r="363">
          <cell r="A363" t="str">
            <v>Z5-3/2</v>
          </cell>
          <cell r="B363">
            <v>7150.9607004159679</v>
          </cell>
          <cell r="C363">
            <v>4292.1766928011766</v>
          </cell>
          <cell r="D363">
            <v>1.6</v>
          </cell>
        </row>
        <row r="364">
          <cell r="A364" t="str">
            <v>Z5-46/9/8</v>
          </cell>
          <cell r="B364">
            <v>7154.7688498993102</v>
          </cell>
          <cell r="C364">
            <v>4570.2232246145277</v>
          </cell>
          <cell r="D364">
            <v>2.14</v>
          </cell>
        </row>
        <row r="365">
          <cell r="A365" t="str">
            <v>Z5-3/27/8</v>
          </cell>
          <cell r="B365">
            <v>7154.9453867178527</v>
          </cell>
          <cell r="C365">
            <v>3543.743874274141</v>
          </cell>
          <cell r="D365">
            <v>1.94</v>
          </cell>
        </row>
        <row r="366">
          <cell r="A366" t="str">
            <v>LS-5</v>
          </cell>
          <cell r="B366">
            <v>7155.4465384978212</v>
          </cell>
          <cell r="C366">
            <v>4423.6202856812579</v>
          </cell>
          <cell r="D366">
            <v>1.6</v>
          </cell>
        </row>
        <row r="367">
          <cell r="A367" t="str">
            <v>Z5-2/21/7</v>
          </cell>
          <cell r="B367">
            <v>7156.2135892494098</v>
          </cell>
          <cell r="C367">
            <v>4035.3077281859796</v>
          </cell>
          <cell r="D367">
            <v>1.93</v>
          </cell>
        </row>
        <row r="368">
          <cell r="A368" t="str">
            <v>Z5-2/31/6</v>
          </cell>
          <cell r="B368">
            <v>7156.7020479805078</v>
          </cell>
          <cell r="C368">
            <v>3751.0849695730285</v>
          </cell>
          <cell r="D368">
            <v>2.0699999999999998</v>
          </cell>
        </row>
        <row r="369">
          <cell r="A369" t="str">
            <v>Z5-3/1</v>
          </cell>
          <cell r="B369">
            <v>7158.9318293787264</v>
          </cell>
          <cell r="C369">
            <v>4321.3993204204035</v>
          </cell>
          <cell r="D369">
            <v>1.83</v>
          </cell>
        </row>
        <row r="370">
          <cell r="A370" t="str">
            <v>Z5-2/42</v>
          </cell>
          <cell r="B370">
            <v>7162.6528215047056</v>
          </cell>
          <cell r="C370">
            <v>3585.1106554687794</v>
          </cell>
          <cell r="D370">
            <v>2.395</v>
          </cell>
        </row>
        <row r="371">
          <cell r="A371" t="str">
            <v>Z5-2/29/6</v>
          </cell>
          <cell r="B371">
            <v>7162.663279250145</v>
          </cell>
          <cell r="C371">
            <v>3807.098152670455</v>
          </cell>
          <cell r="D371">
            <v>2.4500000000000002</v>
          </cell>
        </row>
        <row r="372">
          <cell r="A372" t="str">
            <v>Z5-3</v>
          </cell>
          <cell r="B372">
            <v>7162.9339119256629</v>
          </cell>
          <cell r="C372">
            <v>4341.5527858010355</v>
          </cell>
          <cell r="D372">
            <v>1.83</v>
          </cell>
        </row>
        <row r="373">
          <cell r="A373" t="str">
            <v>Z5-2/19/7</v>
          </cell>
          <cell r="B373">
            <v>7162.9460777863069</v>
          </cell>
          <cell r="C373">
            <v>4091.7139166658685</v>
          </cell>
          <cell r="D373">
            <v>1.32</v>
          </cell>
        </row>
        <row r="374">
          <cell r="A374" t="str">
            <v>Z5-46/11/8</v>
          </cell>
          <cell r="B374">
            <v>7163.6981318067128</v>
          </cell>
          <cell r="C374">
            <v>4636.907183750458</v>
          </cell>
          <cell r="D374">
            <v>2.1800000000000002</v>
          </cell>
        </row>
        <row r="375">
          <cell r="A375" t="str">
            <v>Z5-2/27/6</v>
          </cell>
          <cell r="B375">
            <v>7168.8946445315469</v>
          </cell>
          <cell r="C375">
            <v>3865.392913067386</v>
          </cell>
          <cell r="D375">
            <v>2.06</v>
          </cell>
        </row>
        <row r="376">
          <cell r="A376" t="str">
            <v>Z5-2/16/7</v>
          </cell>
          <cell r="B376">
            <v>7169.073489622494</v>
          </cell>
          <cell r="C376">
            <v>4149.0180550073201</v>
          </cell>
          <cell r="D376">
            <v>1.36</v>
          </cell>
        </row>
        <row r="377">
          <cell r="A377" t="str">
            <v>Z5-2</v>
          </cell>
          <cell r="B377">
            <v>7170.1818539800015</v>
          </cell>
          <cell r="C377">
            <v>4378.051570511203</v>
          </cell>
          <cell r="D377">
            <v>1.85</v>
          </cell>
        </row>
        <row r="378">
          <cell r="A378" t="str">
            <v>Z5-46/18</v>
          </cell>
          <cell r="B378">
            <v>7172.8186114862356</v>
          </cell>
          <cell r="C378">
            <v>4802.9168598335145</v>
          </cell>
          <cell r="D378">
            <v>1.48</v>
          </cell>
        </row>
        <row r="379">
          <cell r="A379" t="str">
            <v>Z5-2/25/6</v>
          </cell>
          <cell r="B379">
            <v>7174.8319019703031</v>
          </cell>
          <cell r="C379">
            <v>3921.0557699826973</v>
          </cell>
          <cell r="D379">
            <v>2.27</v>
          </cell>
        </row>
        <row r="380">
          <cell r="A380" t="str">
            <v>Z5-2/14/7</v>
          </cell>
          <cell r="B380">
            <v>7175.2467165024273</v>
          </cell>
          <cell r="C380">
            <v>4207.4438657009232</v>
          </cell>
          <cell r="D380">
            <v>1.72</v>
          </cell>
        </row>
        <row r="381">
          <cell r="A381" t="str">
            <v>Z5-46/7/9</v>
          </cell>
          <cell r="B381">
            <v>7175.9100508076663</v>
          </cell>
          <cell r="C381">
            <v>4502.0706044771441</v>
          </cell>
          <cell r="D381">
            <v>1.93</v>
          </cell>
        </row>
        <row r="382">
          <cell r="A382" t="str">
            <v>Z5-1</v>
          </cell>
          <cell r="B382">
            <v>7177.830219999857</v>
          </cell>
          <cell r="C382">
            <v>4416.5667880240335</v>
          </cell>
          <cell r="D382">
            <v>1.78</v>
          </cell>
        </row>
        <row r="383">
          <cell r="A383" t="str">
            <v>Z5-2/23/6</v>
          </cell>
          <cell r="B383">
            <v>7180.639784753168</v>
          </cell>
          <cell r="C383">
            <v>3975.3717273166294</v>
          </cell>
          <cell r="D383">
            <v>2.4900000000000002</v>
          </cell>
        </row>
        <row r="384">
          <cell r="A384" t="str">
            <v>Z5-2/33/5</v>
          </cell>
          <cell r="B384">
            <v>7180.7640776481303</v>
          </cell>
          <cell r="C384">
            <v>3693.8077277259968</v>
          </cell>
          <cell r="D384">
            <v>2.52</v>
          </cell>
        </row>
        <row r="385">
          <cell r="A385" t="str">
            <v>Z5-46</v>
          </cell>
          <cell r="B385">
            <v>7181.282027823695</v>
          </cell>
          <cell r="C385">
            <v>4433.9492104659603</v>
          </cell>
          <cell r="D385">
            <v>1.78</v>
          </cell>
        </row>
        <row r="386">
          <cell r="A386" t="str">
            <v>Z5-46/1</v>
          </cell>
          <cell r="B386">
            <v>7182.2326184619687</v>
          </cell>
          <cell r="C386">
            <v>4438.7361420934121</v>
          </cell>
          <cell r="D386">
            <v>1.86</v>
          </cell>
        </row>
        <row r="387">
          <cell r="A387" t="str">
            <v>Z5-2/41</v>
          </cell>
          <cell r="B387">
            <v>7182.605096383304</v>
          </cell>
          <cell r="C387">
            <v>3583.7298125491084</v>
          </cell>
          <cell r="D387">
            <v>2.4300000000000002</v>
          </cell>
        </row>
        <row r="388">
          <cell r="A388" t="str">
            <v>Z5-46/9/9</v>
          </cell>
          <cell r="B388">
            <v>7184.5136583917865</v>
          </cell>
          <cell r="C388">
            <v>4566.3185648667477</v>
          </cell>
          <cell r="D388">
            <v>2.15</v>
          </cell>
        </row>
        <row r="389">
          <cell r="A389" t="str">
            <v>Z5-2/21/6</v>
          </cell>
          <cell r="B389">
            <v>7186.1646351189029</v>
          </cell>
          <cell r="C389">
            <v>4033.5945874084737</v>
          </cell>
          <cell r="D389">
            <v>1.69</v>
          </cell>
        </row>
        <row r="390">
          <cell r="A390" t="str">
            <v>Z5-2/31/5</v>
          </cell>
          <cell r="B390">
            <v>7186.633646134952</v>
          </cell>
          <cell r="C390">
            <v>3749.0602641819073</v>
          </cell>
          <cell r="D390">
            <v>2.0499999999999998</v>
          </cell>
        </row>
        <row r="391">
          <cell r="A391" t="str">
            <v>Z5-2/10/7</v>
          </cell>
          <cell r="B391">
            <v>7188.8125940566479</v>
          </cell>
          <cell r="C391">
            <v>4318.7272608659259</v>
          </cell>
          <cell r="D391">
            <v>1.91</v>
          </cell>
        </row>
        <row r="392">
          <cell r="A392" t="str">
            <v>Z5-2/37/5</v>
          </cell>
          <cell r="B392">
            <v>7191.3810577933327</v>
          </cell>
          <cell r="C392">
            <v>3559.3758119889862</v>
          </cell>
          <cell r="D392">
            <v>1.84</v>
          </cell>
        </row>
        <row r="393">
          <cell r="A393" t="str">
            <v>Z5-2/29/5</v>
          </cell>
          <cell r="B393">
            <v>7192.5910884489294</v>
          </cell>
          <cell r="C393">
            <v>3805.018191959005</v>
          </cell>
          <cell r="D393">
            <v>2.27</v>
          </cell>
        </row>
        <row r="394">
          <cell r="A394" t="str">
            <v>Z5-2/19/6</v>
          </cell>
          <cell r="B394">
            <v>7192.9069492970011</v>
          </cell>
          <cell r="C394">
            <v>4090.1821926960652</v>
          </cell>
          <cell r="D394">
            <v>1.22</v>
          </cell>
        </row>
        <row r="395">
          <cell r="A395" t="str">
            <v>Z5-46/11/9</v>
          </cell>
          <cell r="B395">
            <v>7193.4311881121512</v>
          </cell>
          <cell r="C395">
            <v>4632.914019248763</v>
          </cell>
          <cell r="D395">
            <v>2.27</v>
          </cell>
        </row>
        <row r="396">
          <cell r="A396" t="str">
            <v>Z5-2/27/5</v>
          </cell>
          <cell r="B396">
            <v>7198.8266895095658</v>
          </cell>
          <cell r="C396">
            <v>3863.37482401241</v>
          </cell>
          <cell r="D396">
            <v>2.17</v>
          </cell>
        </row>
        <row r="397">
          <cell r="A397" t="str">
            <v>Z5-2/16/6</v>
          </cell>
          <cell r="B397">
            <v>7199.0215647350788</v>
          </cell>
          <cell r="C397">
            <v>4147.2537429456415</v>
          </cell>
          <cell r="D397">
            <v>1.35</v>
          </cell>
        </row>
        <row r="398">
          <cell r="A398" t="str">
            <v>Z5-2/1</v>
          </cell>
          <cell r="B398">
            <v>7200.0771246736185</v>
          </cell>
          <cell r="C398">
            <v>4375.5470166277055</v>
          </cell>
          <cell r="D398">
            <v>1.86</v>
          </cell>
        </row>
        <row r="399">
          <cell r="A399" t="str">
            <v>Z5-46/19</v>
          </cell>
          <cell r="B399">
            <v>7200.3214709711256</v>
          </cell>
          <cell r="C399">
            <v>4814.8998778237547</v>
          </cell>
          <cell r="D399">
            <v>1.38</v>
          </cell>
        </row>
        <row r="400">
          <cell r="A400" t="str">
            <v>Z5-2/25/5</v>
          </cell>
          <cell r="B400">
            <v>7204.7641654111439</v>
          </cell>
          <cell r="C400">
            <v>3919.0409237582712</v>
          </cell>
          <cell r="D400">
            <v>2.19</v>
          </cell>
        </row>
        <row r="401">
          <cell r="A401" t="str">
            <v>Z5-2/14/6</v>
          </cell>
          <cell r="B401">
            <v>7205.1832897551485</v>
          </cell>
          <cell r="C401">
            <v>4205.4941011293795</v>
          </cell>
          <cell r="D401">
            <v>1.67</v>
          </cell>
        </row>
        <row r="402">
          <cell r="A402" t="str">
            <v>Z5-2/23/5</v>
          </cell>
          <cell r="B402">
            <v>7210.5761616663394</v>
          </cell>
          <cell r="C402">
            <v>3973.4189504956544</v>
          </cell>
          <cell r="D402">
            <v>2.1800000000000002</v>
          </cell>
        </row>
        <row r="403">
          <cell r="A403" t="str">
            <v>Z5-2/33/4</v>
          </cell>
          <cell r="B403">
            <v>7210.7031214470571</v>
          </cell>
          <cell r="C403">
            <v>3691.8962737229035</v>
          </cell>
          <cell r="D403">
            <v>2.08</v>
          </cell>
        </row>
        <row r="404">
          <cell r="A404" t="str">
            <v>Z5-47</v>
          </cell>
          <cell r="B404">
            <v>7211.247533064934</v>
          </cell>
          <cell r="C404">
            <v>4432.5109839061624</v>
          </cell>
          <cell r="D404">
            <v>1.59</v>
          </cell>
        </row>
        <row r="405">
          <cell r="A405" t="str">
            <v>Z5-2/21/5</v>
          </cell>
          <cell r="B405">
            <v>7216.1156809883951</v>
          </cell>
          <cell r="C405">
            <v>4031.8814466309673</v>
          </cell>
          <cell r="D405">
            <v>1.57</v>
          </cell>
        </row>
        <row r="406">
          <cell r="A406" t="str">
            <v>Z5-2/31/4</v>
          </cell>
          <cell r="B406">
            <v>7216.565244289397</v>
          </cell>
          <cell r="C406">
            <v>3747.0355587907866</v>
          </cell>
          <cell r="D406">
            <v>2.12</v>
          </cell>
        </row>
        <row r="407">
          <cell r="A407" t="str">
            <v>Z5-2/10/6</v>
          </cell>
          <cell r="B407">
            <v>7218.6933587345693</v>
          </cell>
          <cell r="C407">
            <v>4316.0552013114475</v>
          </cell>
          <cell r="D407">
            <v>1.86</v>
          </cell>
        </row>
        <row r="408">
          <cell r="A408" t="str">
            <v>Z5-2/29/4</v>
          </cell>
          <cell r="B408">
            <v>7222.5188976477129</v>
          </cell>
          <cell r="C408">
            <v>3802.938231247555</v>
          </cell>
          <cell r="D408">
            <v>2.04</v>
          </cell>
        </row>
        <row r="409">
          <cell r="A409" t="str">
            <v>Z5-2/19/5</v>
          </cell>
          <cell r="B409">
            <v>7222.8678208076954</v>
          </cell>
          <cell r="C409">
            <v>4088.6504687262618</v>
          </cell>
          <cell r="D409">
            <v>1.07</v>
          </cell>
        </row>
        <row r="410">
          <cell r="A410" t="str">
            <v>Z5-53/13</v>
          </cell>
          <cell r="B410">
            <v>7223.8756158609467</v>
          </cell>
          <cell r="C410">
            <v>4474.7604791042022</v>
          </cell>
          <cell r="D410">
            <v>2.42</v>
          </cell>
        </row>
        <row r="411">
          <cell r="A411" t="str">
            <v>Z5-46/20</v>
          </cell>
          <cell r="B411">
            <v>7227.8243304560156</v>
          </cell>
          <cell r="C411">
            <v>4826.8828958139939</v>
          </cell>
          <cell r="D411">
            <v>1.43</v>
          </cell>
        </row>
        <row r="412">
          <cell r="A412" t="str">
            <v>Z5-2/27/4</v>
          </cell>
          <cell r="B412">
            <v>7228.7587344875856</v>
          </cell>
          <cell r="C412">
            <v>3861.3567349574346</v>
          </cell>
          <cell r="D412">
            <v>2.2799999999999998</v>
          </cell>
        </row>
        <row r="413">
          <cell r="A413" t="str">
            <v>Z5-2/40</v>
          </cell>
          <cell r="B413">
            <v>7228.9486742419313</v>
          </cell>
          <cell r="C413">
            <v>3580.52249900979</v>
          </cell>
          <cell r="D413">
            <v>1.97</v>
          </cell>
        </row>
        <row r="414">
          <cell r="A414" t="str">
            <v>Z5-2/16/5</v>
          </cell>
          <cell r="B414">
            <v>7228.9696398476635</v>
          </cell>
          <cell r="C414">
            <v>4145.4894308839621</v>
          </cell>
          <cell r="D414">
            <v>1.26</v>
          </cell>
        </row>
        <row r="415">
          <cell r="A415" t="str">
            <v>Z5-55/12</v>
          </cell>
          <cell r="B415">
            <v>7229.2783165968831</v>
          </cell>
          <cell r="C415">
            <v>4526.0117828942648</v>
          </cell>
          <cell r="D415">
            <v>2.21</v>
          </cell>
        </row>
        <row r="416">
          <cell r="A416" t="str">
            <v>Z5-2/37/4</v>
          </cell>
          <cell r="B416">
            <v>7229.887968050467</v>
          </cell>
          <cell r="C416">
            <v>3556.6595642259686</v>
          </cell>
          <cell r="D416">
            <v>2.11</v>
          </cell>
        </row>
        <row r="417">
          <cell r="A417" t="str">
            <v>Z5-2/2</v>
          </cell>
          <cell r="B417">
            <v>7229.9723953672365</v>
          </cell>
          <cell r="C417">
            <v>4373.042462744208</v>
          </cell>
          <cell r="D417">
            <v>1.94</v>
          </cell>
        </row>
        <row r="418">
          <cell r="A418" t="str">
            <v>Z5-2/25/4</v>
          </cell>
          <cell r="B418">
            <v>7234.6964288519848</v>
          </cell>
          <cell r="C418">
            <v>3917.0260775338456</v>
          </cell>
          <cell r="D418">
            <v>2.29</v>
          </cell>
        </row>
        <row r="419">
          <cell r="A419" t="str">
            <v>Z5-2/14/5</v>
          </cell>
          <cell r="B419">
            <v>7235.1198630078707</v>
          </cell>
          <cell r="C419">
            <v>4203.5443365578367</v>
          </cell>
          <cell r="D419">
            <v>1.84</v>
          </cell>
        </row>
        <row r="420">
          <cell r="A420" t="str">
            <v>Z5-2/10/2/4</v>
          </cell>
          <cell r="B420">
            <v>7239.3207533950763</v>
          </cell>
          <cell r="C420">
            <v>4278.3011990009136</v>
          </cell>
          <cell r="D420">
            <v>1.46</v>
          </cell>
        </row>
        <row r="421">
          <cell r="A421" t="str">
            <v>Z5-2/23/4</v>
          </cell>
          <cell r="B421">
            <v>7240.5125385795109</v>
          </cell>
          <cell r="C421">
            <v>3971.4661736746789</v>
          </cell>
          <cell r="D421">
            <v>2.0099999999999998</v>
          </cell>
        </row>
        <row r="422">
          <cell r="A422" t="str">
            <v>Z5-2/33/3</v>
          </cell>
          <cell r="B422">
            <v>7240.642165245984</v>
          </cell>
          <cell r="C422">
            <v>3689.9848197198103</v>
          </cell>
          <cell r="D422">
            <v>2.0499999999999998</v>
          </cell>
        </row>
        <row r="423">
          <cell r="A423" t="str">
            <v>Z5-57/12</v>
          </cell>
          <cell r="B423">
            <v>7240.6540245878023</v>
          </cell>
          <cell r="C423">
            <v>4576.7466437673647</v>
          </cell>
          <cell r="D423">
            <v>2</v>
          </cell>
        </row>
        <row r="424">
          <cell r="A424" t="str">
            <v>Z5-48</v>
          </cell>
          <cell r="B424">
            <v>7241.2130383061713</v>
          </cell>
          <cell r="C424">
            <v>4431.0727573463646</v>
          </cell>
          <cell r="D424">
            <v>1.53</v>
          </cell>
        </row>
        <row r="425">
          <cell r="A425" t="str">
            <v>Z5-2/21/4</v>
          </cell>
          <cell r="B425">
            <v>7246.0667268578882</v>
          </cell>
          <cell r="C425">
            <v>4030.1683058534613</v>
          </cell>
          <cell r="D425">
            <v>1.69</v>
          </cell>
        </row>
        <row r="426">
          <cell r="A426" t="str">
            <v>Z5-2/31/3</v>
          </cell>
          <cell r="B426">
            <v>7246.4968424438421</v>
          </cell>
          <cell r="C426">
            <v>3745.0108533996654</v>
          </cell>
          <cell r="D426">
            <v>2.13</v>
          </cell>
        </row>
        <row r="427">
          <cell r="A427" t="str">
            <v>Z5-2/10/5</v>
          </cell>
          <cell r="B427">
            <v>7246.5820724339628</v>
          </cell>
          <cell r="C427">
            <v>4313.561279060601</v>
          </cell>
          <cell r="D427">
            <v>1.85</v>
          </cell>
        </row>
        <row r="428">
          <cell r="A428" t="str">
            <v>Z5-59/4</v>
          </cell>
          <cell r="B428">
            <v>7250.9962816744628</v>
          </cell>
          <cell r="C428">
            <v>4626.7939164921618</v>
          </cell>
          <cell r="D428">
            <v>1.73</v>
          </cell>
        </row>
        <row r="429">
          <cell r="A429" t="str">
            <v>Z5-2/29/3</v>
          </cell>
          <cell r="B429">
            <v>7252.4467068464974</v>
          </cell>
          <cell r="C429">
            <v>3800.858270536105</v>
          </cell>
          <cell r="D429">
            <v>1.95</v>
          </cell>
        </row>
        <row r="430">
          <cell r="A430" t="str">
            <v>Z5-2/19/4</v>
          </cell>
          <cell r="B430">
            <v>7252.8286923183896</v>
          </cell>
          <cell r="C430">
            <v>4087.118744756458</v>
          </cell>
          <cell r="D430">
            <v>1.33</v>
          </cell>
        </row>
        <row r="431">
          <cell r="A431" t="str">
            <v>Z5-53/12</v>
          </cell>
          <cell r="B431">
            <v>7253.7992274307007</v>
          </cell>
          <cell r="C431">
            <v>4472.6209766801676</v>
          </cell>
          <cell r="D431">
            <v>2.25</v>
          </cell>
        </row>
        <row r="432">
          <cell r="A432" t="str">
            <v>Z5-2/27/3</v>
          </cell>
          <cell r="B432">
            <v>7258.6907794656054</v>
          </cell>
          <cell r="C432">
            <v>3859.3386459024591</v>
          </cell>
          <cell r="D432">
            <v>2.36</v>
          </cell>
        </row>
        <row r="433">
          <cell r="A433" t="str">
            <v>Z5-2/39</v>
          </cell>
          <cell r="B433">
            <v>7258.8770865598308</v>
          </cell>
          <cell r="C433">
            <v>3578.4512346302836</v>
          </cell>
          <cell r="D433">
            <v>1.99</v>
          </cell>
        </row>
        <row r="434">
          <cell r="A434" t="str">
            <v>Z5-2/16/4</v>
          </cell>
          <cell r="B434">
            <v>7258.9177149602483</v>
          </cell>
          <cell r="C434">
            <v>4143.7251188222835</v>
          </cell>
          <cell r="D434">
            <v>1.1000000000000001</v>
          </cell>
        </row>
        <row r="435">
          <cell r="A435" t="str">
            <v>Z5-2/37/3</v>
          </cell>
          <cell r="B435">
            <v>7259.813608690165</v>
          </cell>
          <cell r="C435">
            <v>3554.54863260612</v>
          </cell>
          <cell r="D435">
            <v>2.19</v>
          </cell>
        </row>
        <row r="436">
          <cell r="A436" t="str">
            <v>Z5-2/3</v>
          </cell>
          <cell r="B436">
            <v>7259.8676660608535</v>
          </cell>
          <cell r="C436">
            <v>4370.5379088607106</v>
          </cell>
          <cell r="D436">
            <v>1.91</v>
          </cell>
        </row>
        <row r="437">
          <cell r="A437" t="str">
            <v>Z5-55/11</v>
          </cell>
          <cell r="B437">
            <v>7261.7897268560046</v>
          </cell>
          <cell r="C437">
            <v>4523.5175545822649</v>
          </cell>
          <cell r="D437">
            <v>1.97</v>
          </cell>
        </row>
        <row r="438">
          <cell r="A438" t="str">
            <v>Z5-2/35/2</v>
          </cell>
          <cell r="B438">
            <v>7264.5971237162876</v>
          </cell>
          <cell r="C438">
            <v>3632.2514164635959</v>
          </cell>
          <cell r="D438">
            <v>2.31</v>
          </cell>
        </row>
        <row r="439">
          <cell r="A439" t="str">
            <v>Z5-2/25/3</v>
          </cell>
          <cell r="B439">
            <v>7264.6286922928266</v>
          </cell>
          <cell r="C439">
            <v>3915.0112313094196</v>
          </cell>
          <cell r="D439">
            <v>2.2799999999999998</v>
          </cell>
        </row>
        <row r="440">
          <cell r="A440" t="str">
            <v>Z5-2/14/4</v>
          </cell>
          <cell r="B440">
            <v>7265.0564362605919</v>
          </cell>
          <cell r="C440">
            <v>4201.5945719862939</v>
          </cell>
          <cell r="D440">
            <v>1.63</v>
          </cell>
        </row>
        <row r="441">
          <cell r="A441" t="str">
            <v>Z5-2/10/2/3</v>
          </cell>
          <cell r="B441">
            <v>7269.2505377657226</v>
          </cell>
          <cell r="C441">
            <v>4276.2498561415659</v>
          </cell>
          <cell r="D441">
            <v>1.43</v>
          </cell>
        </row>
        <row r="442">
          <cell r="A442" t="str">
            <v>Z5-2/23/3</v>
          </cell>
          <cell r="B442">
            <v>7270.4489154926823</v>
          </cell>
          <cell r="C442">
            <v>3969.5133968537034</v>
          </cell>
          <cell r="D442">
            <v>1.92</v>
          </cell>
        </row>
        <row r="443">
          <cell r="A443" t="str">
            <v>Z5-57/11</v>
          </cell>
          <cell r="B443">
            <v>7270.5727857357006</v>
          </cell>
          <cell r="C443">
            <v>4574.5403501842211</v>
          </cell>
          <cell r="D443">
            <v>1.87</v>
          </cell>
        </row>
        <row r="444">
          <cell r="A444" t="str">
            <v>Z5-2/33/2</v>
          </cell>
          <cell r="B444">
            <v>7270.5812090449108</v>
          </cell>
          <cell r="C444">
            <v>3688.073365716717</v>
          </cell>
          <cell r="D444">
            <v>2.0499999999999998</v>
          </cell>
        </row>
        <row r="445">
          <cell r="A445" t="str">
            <v>Z5-49</v>
          </cell>
          <cell r="B445">
            <v>7271.1785435474103</v>
          </cell>
          <cell r="C445">
            <v>4429.6345307865677</v>
          </cell>
          <cell r="D445">
            <v>1.47</v>
          </cell>
        </row>
        <row r="446">
          <cell r="A446" t="str">
            <v>Z5-2/21/3</v>
          </cell>
          <cell r="B446">
            <v>7276.0177727273804</v>
          </cell>
          <cell r="C446">
            <v>4028.4551650759554</v>
          </cell>
          <cell r="D446">
            <v>1.82</v>
          </cell>
        </row>
        <row r="447">
          <cell r="A447" t="str">
            <v>Z5-2/31/2</v>
          </cell>
          <cell r="B447">
            <v>7276.4284405982871</v>
          </cell>
          <cell r="C447">
            <v>3742.9861480085442</v>
          </cell>
          <cell r="D447">
            <v>1.99</v>
          </cell>
        </row>
        <row r="448">
          <cell r="A448" t="str">
            <v>Z5-2/10/4</v>
          </cell>
          <cell r="B448">
            <v>7276.4628371118843</v>
          </cell>
          <cell r="C448">
            <v>4310.8892195061217</v>
          </cell>
          <cell r="D448">
            <v>1.91</v>
          </cell>
        </row>
        <row r="449">
          <cell r="A449" t="str">
            <v>Z5-59/3</v>
          </cell>
          <cell r="B449">
            <v>7280.8997155894895</v>
          </cell>
          <cell r="C449">
            <v>4624.3887886182911</v>
          </cell>
          <cell r="D449">
            <v>1.64</v>
          </cell>
        </row>
        <row r="450">
          <cell r="A450" t="str">
            <v>Z5-2/29/2</v>
          </cell>
          <cell r="B450">
            <v>7282.3745160452818</v>
          </cell>
          <cell r="C450">
            <v>3798.778309824655</v>
          </cell>
          <cell r="D450">
            <v>1.79</v>
          </cell>
        </row>
        <row r="451">
          <cell r="A451" t="str">
            <v>Z5-2/19/3</v>
          </cell>
          <cell r="B451">
            <v>7282.7895638290838</v>
          </cell>
          <cell r="C451">
            <v>4085.5870207866546</v>
          </cell>
          <cell r="D451">
            <v>1.32</v>
          </cell>
        </row>
        <row r="452">
          <cell r="A452" t="str">
            <v>Z5-53/11</v>
          </cell>
          <cell r="B452">
            <v>7286.2790360051013</v>
          </cell>
          <cell r="C452">
            <v>4470.2987092287576</v>
          </cell>
          <cell r="D452">
            <v>2.04</v>
          </cell>
        </row>
        <row r="453">
          <cell r="A453" t="str">
            <v>Z5-2/27/2</v>
          </cell>
          <cell r="B453">
            <v>7288.6228244436252</v>
          </cell>
          <cell r="C453">
            <v>3857.3205568474837</v>
          </cell>
          <cell r="D453">
            <v>2.1</v>
          </cell>
        </row>
        <row r="454">
          <cell r="A454" t="str">
            <v>Z5-2/38</v>
          </cell>
          <cell r="B454">
            <v>7288.8054988777303</v>
          </cell>
          <cell r="C454">
            <v>3576.3799702507772</v>
          </cell>
          <cell r="D454">
            <v>2.04</v>
          </cell>
        </row>
        <row r="455">
          <cell r="A455" t="str">
            <v>Z5-2/16/3</v>
          </cell>
          <cell r="B455">
            <v>7288.8657900728331</v>
          </cell>
          <cell r="C455">
            <v>4141.9608067606041</v>
          </cell>
          <cell r="D455">
            <v>1.39</v>
          </cell>
        </row>
        <row r="456">
          <cell r="A456" t="str">
            <v>Z5-2/37/2</v>
          </cell>
          <cell r="B456">
            <v>7289.739249329863</v>
          </cell>
          <cell r="C456">
            <v>3552.4377009862715</v>
          </cell>
          <cell r="D456">
            <v>2.41</v>
          </cell>
        </row>
        <row r="457">
          <cell r="A457" t="str">
            <v>Z5-2/4</v>
          </cell>
          <cell r="B457">
            <v>7289.7629367544705</v>
          </cell>
          <cell r="C457">
            <v>4368.0333549772122</v>
          </cell>
          <cell r="D457">
            <v>2.0099999999999998</v>
          </cell>
        </row>
        <row r="458">
          <cell r="A458" t="str">
            <v>Z5-55/10</v>
          </cell>
          <cell r="B458">
            <v>7294.2198600067013</v>
          </cell>
          <cell r="C458">
            <v>4521.0295617323172</v>
          </cell>
          <cell r="D458">
            <v>1.89</v>
          </cell>
        </row>
        <row r="459">
          <cell r="A459" t="str">
            <v>Z5-2/35/1</v>
          </cell>
          <cell r="B459">
            <v>7294.50555464029</v>
          </cell>
          <cell r="C459">
            <v>3629.9092466012348</v>
          </cell>
          <cell r="D459">
            <v>2.15</v>
          </cell>
        </row>
        <row r="460">
          <cell r="A460" t="str">
            <v>Z5-2/25/2</v>
          </cell>
          <cell r="B460">
            <v>7294.5609557336675</v>
          </cell>
          <cell r="C460">
            <v>3912.9963850849936</v>
          </cell>
          <cell r="D460">
            <v>2.38</v>
          </cell>
        </row>
        <row r="461">
          <cell r="A461" t="str">
            <v>Z5-2/14/3</v>
          </cell>
          <cell r="B461">
            <v>7294.9930095133132</v>
          </cell>
          <cell r="C461">
            <v>4199.6448074147502</v>
          </cell>
          <cell r="D461">
            <v>1.58</v>
          </cell>
        </row>
        <row r="462">
          <cell r="A462" t="str">
            <v>Z5-2/10/2/2</v>
          </cell>
          <cell r="B462">
            <v>7299.1803221363689</v>
          </cell>
          <cell r="C462">
            <v>4274.1985132822201</v>
          </cell>
          <cell r="D462">
            <v>1.39</v>
          </cell>
        </row>
        <row r="463">
          <cell r="A463" t="str">
            <v>Z5-2/23/2</v>
          </cell>
          <cell r="B463">
            <v>7300.3852924058538</v>
          </cell>
          <cell r="C463">
            <v>3967.5606200327279</v>
          </cell>
          <cell r="D463">
            <v>2</v>
          </cell>
        </row>
        <row r="464">
          <cell r="A464" t="str">
            <v>Z5-2/33/1</v>
          </cell>
          <cell r="B464">
            <v>7300.5202528438376</v>
          </cell>
          <cell r="C464">
            <v>3686.1619117136238</v>
          </cell>
          <cell r="D464">
            <v>1.97</v>
          </cell>
        </row>
        <row r="465">
          <cell r="A465" t="str">
            <v>Z5-50</v>
          </cell>
          <cell r="B465">
            <v>7301.1440487886475</v>
          </cell>
          <cell r="C465">
            <v>4428.1963042267698</v>
          </cell>
          <cell r="D465">
            <v>1.53</v>
          </cell>
        </row>
        <row r="466">
          <cell r="A466" t="str">
            <v>Z5-57/10</v>
          </cell>
          <cell r="B466">
            <v>7303.9965974423776</v>
          </cell>
          <cell r="C466">
            <v>4572.0755843161378</v>
          </cell>
          <cell r="D466">
            <v>1.77</v>
          </cell>
        </row>
        <row r="467">
          <cell r="A467" t="str">
            <v>Z5-2/21/2</v>
          </cell>
          <cell r="B467">
            <v>7305.9688185968726</v>
          </cell>
          <cell r="C467">
            <v>4026.7420242984495</v>
          </cell>
          <cell r="D467">
            <v>2.06</v>
          </cell>
        </row>
        <row r="468">
          <cell r="A468" t="str">
            <v>Z5-2/10/3</v>
          </cell>
          <cell r="B468">
            <v>7306.3436017898057</v>
          </cell>
          <cell r="C468">
            <v>4308.217159951645</v>
          </cell>
          <cell r="D468">
            <v>1.88</v>
          </cell>
        </row>
        <row r="469">
          <cell r="A469" t="str">
            <v>Z5-2/31/1</v>
          </cell>
          <cell r="B469">
            <v>7306.3600387527313</v>
          </cell>
          <cell r="C469">
            <v>3740.9614426174235</v>
          </cell>
          <cell r="D469">
            <v>2</v>
          </cell>
        </row>
        <row r="470">
          <cell r="A470" t="str">
            <v>Z5-59/2</v>
          </cell>
          <cell r="B470">
            <v>7310.8031495045152</v>
          </cell>
          <cell r="C470">
            <v>4621.9836607444195</v>
          </cell>
          <cell r="D470">
            <v>1.57</v>
          </cell>
        </row>
        <row r="471">
          <cell r="A471" t="str">
            <v>Z5-2/29/1</v>
          </cell>
          <cell r="B471">
            <v>7312.3023252440653</v>
          </cell>
          <cell r="C471">
            <v>3796.698349113205</v>
          </cell>
          <cell r="D471">
            <v>1.75</v>
          </cell>
        </row>
        <row r="472">
          <cell r="A472" t="str">
            <v>Z5-2/19/2</v>
          </cell>
          <cell r="B472">
            <v>7312.7504353397781</v>
          </cell>
          <cell r="C472">
            <v>4084.0552968168513</v>
          </cell>
          <cell r="D472">
            <v>1.76</v>
          </cell>
        </row>
        <row r="473">
          <cell r="A473" t="str">
            <v>Z5-53/10</v>
          </cell>
          <cell r="B473">
            <v>7318.4966078095667</v>
          </cell>
          <cell r="C473">
            <v>4467.9951913926343</v>
          </cell>
          <cell r="D473">
            <v>2.02</v>
          </cell>
        </row>
        <row r="474">
          <cell r="A474" t="str">
            <v>Z5-2/27/1</v>
          </cell>
          <cell r="B474">
            <v>7318.5548694216441</v>
          </cell>
          <cell r="C474">
            <v>3855.3024677925082</v>
          </cell>
          <cell r="D474">
            <v>2.11</v>
          </cell>
        </row>
        <row r="475">
          <cell r="A475" t="str">
            <v>Z5-2/37</v>
          </cell>
          <cell r="B475">
            <v>7318.7339111956298</v>
          </cell>
          <cell r="C475">
            <v>3574.3087058712708</v>
          </cell>
          <cell r="D475">
            <v>2.2999999999999998</v>
          </cell>
        </row>
        <row r="476">
          <cell r="A476" t="str">
            <v>Z5-2/16/2</v>
          </cell>
          <cell r="B476">
            <v>7318.8138651854169</v>
          </cell>
          <cell r="C476">
            <v>4140.1964946989256</v>
          </cell>
          <cell r="D476">
            <v>1.58</v>
          </cell>
        </row>
        <row r="477">
          <cell r="A477" t="str">
            <v>Z5-2/5</v>
          </cell>
          <cell r="B477">
            <v>7319.6582074480884</v>
          </cell>
          <cell r="C477">
            <v>4365.5288010937147</v>
          </cell>
          <cell r="D477">
            <v>1.86</v>
          </cell>
        </row>
        <row r="478">
          <cell r="A478" t="str">
            <v>Z5-2/37/1</v>
          </cell>
          <cell r="B478">
            <v>7319.6648899695601</v>
          </cell>
          <cell r="C478">
            <v>3550.3267693664229</v>
          </cell>
          <cell r="D478">
            <v>2.91</v>
          </cell>
        </row>
        <row r="479">
          <cell r="A479" t="str">
            <v>Z5-2/36</v>
          </cell>
          <cell r="B479">
            <v>7321.91539523755</v>
          </cell>
          <cell r="C479">
            <v>3604.1395315268073</v>
          </cell>
          <cell r="D479">
            <v>2.17</v>
          </cell>
        </row>
        <row r="480">
          <cell r="A480" t="str">
            <v>Z5-2/35</v>
          </cell>
          <cell r="B480">
            <v>7324.4140458484317</v>
          </cell>
          <cell r="C480">
            <v>3627.567846666901</v>
          </cell>
          <cell r="D480">
            <v>2.19</v>
          </cell>
        </row>
        <row r="481">
          <cell r="A481" t="str">
            <v>Z5-2/25/1</v>
          </cell>
          <cell r="B481">
            <v>7324.4932191745083</v>
          </cell>
          <cell r="C481">
            <v>3910.9815388605675</v>
          </cell>
          <cell r="D481">
            <v>2.1800000000000002</v>
          </cell>
        </row>
        <row r="482">
          <cell r="A482" t="str">
            <v>Z5-2/14/2</v>
          </cell>
          <cell r="B482">
            <v>7324.9295827660344</v>
          </cell>
          <cell r="C482">
            <v>4197.6950428432074</v>
          </cell>
          <cell r="D482">
            <v>1.51</v>
          </cell>
        </row>
        <row r="483">
          <cell r="A483" t="str">
            <v>Z5-2/10/2/1</v>
          </cell>
          <cell r="B483">
            <v>7325.1194685909304</v>
          </cell>
          <cell r="C483">
            <v>4272.4206828041188</v>
          </cell>
          <cell r="D483">
            <v>1.28</v>
          </cell>
        </row>
        <row r="484">
          <cell r="A484" t="str">
            <v>Z5-55/9</v>
          </cell>
          <cell r="B484">
            <v>7325.5221140076719</v>
          </cell>
          <cell r="C484">
            <v>4518.6280981373402</v>
          </cell>
          <cell r="D484">
            <v>1.74</v>
          </cell>
        </row>
        <row r="485">
          <cell r="A485" t="str">
            <v>Z5-2/34</v>
          </cell>
          <cell r="B485">
            <v>7327.5955298903536</v>
          </cell>
          <cell r="C485">
            <v>3657.3986723224371</v>
          </cell>
          <cell r="D485">
            <v>2.13</v>
          </cell>
        </row>
        <row r="486">
          <cell r="A486" t="str">
            <v>Z5-2/10/2</v>
          </cell>
          <cell r="B486">
            <v>7329.2521880428794</v>
          </cell>
          <cell r="C486">
            <v>4306.1685809598775</v>
          </cell>
          <cell r="D486">
            <v>1.78</v>
          </cell>
        </row>
        <row r="487">
          <cell r="A487" t="str">
            <v>Z5-2/23/1</v>
          </cell>
          <cell r="B487">
            <v>7330.3216693190252</v>
          </cell>
          <cell r="C487">
            <v>3965.6078432117529</v>
          </cell>
          <cell r="D487">
            <v>2.12</v>
          </cell>
        </row>
        <row r="488">
          <cell r="A488" t="str">
            <v>Z5-2/33</v>
          </cell>
          <cell r="B488">
            <v>7330.4592966427645</v>
          </cell>
          <cell r="C488">
            <v>3684.2504577105306</v>
          </cell>
          <cell r="D488">
            <v>2.98</v>
          </cell>
        </row>
        <row r="489">
          <cell r="A489" t="str">
            <v>Z5-51</v>
          </cell>
          <cell r="B489">
            <v>7331.1095540298875</v>
          </cell>
          <cell r="C489">
            <v>4426.758077666972</v>
          </cell>
          <cell r="D489">
            <v>1.53</v>
          </cell>
        </row>
        <row r="490">
          <cell r="A490" t="str">
            <v>Z5-2/32</v>
          </cell>
          <cell r="B490">
            <v>7333.6407806846846</v>
          </cell>
          <cell r="C490">
            <v>3714.0812833660671</v>
          </cell>
          <cell r="D490">
            <v>1.95</v>
          </cell>
        </row>
        <row r="491">
          <cell r="A491" t="str">
            <v>Z5-57/9</v>
          </cell>
          <cell r="B491">
            <v>7334.6124448650371</v>
          </cell>
          <cell r="C491">
            <v>4569.8178856307804</v>
          </cell>
          <cell r="D491">
            <v>1.63</v>
          </cell>
        </row>
        <row r="492">
          <cell r="A492" t="str">
            <v>Z5-2/21/1</v>
          </cell>
          <cell r="B492">
            <v>7335.9198644663657</v>
          </cell>
          <cell r="C492">
            <v>4025.0288835209435</v>
          </cell>
          <cell r="D492">
            <v>2.2200000000000002</v>
          </cell>
        </row>
        <row r="493">
          <cell r="A493" t="str">
            <v>Z5-2/31</v>
          </cell>
          <cell r="B493">
            <v>7336.2916369071763</v>
          </cell>
          <cell r="C493">
            <v>3738.9367372263023</v>
          </cell>
          <cell r="D493">
            <v>1.89</v>
          </cell>
        </row>
        <row r="494">
          <cell r="A494" t="str">
            <v>Z5-2/30</v>
          </cell>
          <cell r="B494">
            <v>7339.4731209490974</v>
          </cell>
          <cell r="C494">
            <v>3768.7675628818383</v>
          </cell>
          <cell r="D494">
            <v>1.75</v>
          </cell>
        </row>
        <row r="495">
          <cell r="A495" t="str">
            <v>Z5-59/1</v>
          </cell>
          <cell r="B495">
            <v>7340.7065834195409</v>
          </cell>
          <cell r="C495">
            <v>4619.5785328705497</v>
          </cell>
          <cell r="D495">
            <v>1.48</v>
          </cell>
        </row>
        <row r="496">
          <cell r="A496" t="str">
            <v>Z5-2/29</v>
          </cell>
          <cell r="B496">
            <v>7342.2301344428497</v>
          </cell>
          <cell r="C496">
            <v>3794.6183884017551</v>
          </cell>
          <cell r="D496">
            <v>1.73</v>
          </cell>
        </row>
        <row r="497">
          <cell r="A497" t="str">
            <v>Z5-2/19/1</v>
          </cell>
          <cell r="B497">
            <v>7342.7113068504723</v>
          </cell>
          <cell r="C497">
            <v>4082.5235728470479</v>
          </cell>
          <cell r="D497">
            <v>1.78</v>
          </cell>
        </row>
        <row r="498">
          <cell r="A498" t="str">
            <v>Z5-2/28</v>
          </cell>
          <cell r="B498">
            <v>7345.4116184847708</v>
          </cell>
          <cell r="C498">
            <v>3824.4492140572916</v>
          </cell>
          <cell r="D498">
            <v>1.8</v>
          </cell>
        </row>
        <row r="499">
          <cell r="A499" t="str">
            <v>Z5-52</v>
          </cell>
          <cell r="B499">
            <v>7347.0734434305941</v>
          </cell>
          <cell r="C499">
            <v>4425.9918736751179</v>
          </cell>
          <cell r="D499">
            <v>1.6</v>
          </cell>
        </row>
        <row r="500">
          <cell r="A500" t="str">
            <v>Z5-2/27</v>
          </cell>
          <cell r="B500">
            <v>7348.4869143996639</v>
          </cell>
          <cell r="C500">
            <v>3853.2843787375327</v>
          </cell>
          <cell r="D500">
            <v>1.91</v>
          </cell>
        </row>
        <row r="501">
          <cell r="A501" t="str">
            <v>Z5-2/16/1</v>
          </cell>
          <cell r="B501">
            <v>7348.7619402980017</v>
          </cell>
          <cell r="C501">
            <v>4138.4321826372461</v>
          </cell>
          <cell r="D501">
            <v>1.89</v>
          </cell>
        </row>
        <row r="502">
          <cell r="A502" t="str">
            <v>Z5-2/6</v>
          </cell>
          <cell r="B502">
            <v>7349.5534781417055</v>
          </cell>
          <cell r="C502">
            <v>4363.0242472102173</v>
          </cell>
          <cell r="D502">
            <v>1.85</v>
          </cell>
        </row>
        <row r="503">
          <cell r="A503" t="str">
            <v>Z5-2/26</v>
          </cell>
          <cell r="B503">
            <v>7351.668398441584</v>
          </cell>
          <cell r="C503">
            <v>3883.1152043930692</v>
          </cell>
          <cell r="D503">
            <v>2</v>
          </cell>
        </row>
        <row r="504">
          <cell r="A504" t="str">
            <v>Z5-53</v>
          </cell>
          <cell r="B504">
            <v>7353.2706695617735</v>
          </cell>
          <cell r="C504">
            <v>4465.5088875840538</v>
          </cell>
          <cell r="D504">
            <v>1.64</v>
          </cell>
        </row>
        <row r="505">
          <cell r="A505" t="str">
            <v>Z5-2/25</v>
          </cell>
          <cell r="B505">
            <v>7354.4254826153501</v>
          </cell>
          <cell r="C505">
            <v>3908.9666926361415</v>
          </cell>
          <cell r="D505">
            <v>2.15</v>
          </cell>
        </row>
        <row r="506">
          <cell r="A506" t="str">
            <v>Z5-2/14/1</v>
          </cell>
          <cell r="B506">
            <v>7354.8661560187556</v>
          </cell>
          <cell r="C506">
            <v>4195.7452782716646</v>
          </cell>
          <cell r="D506">
            <v>1.57</v>
          </cell>
        </row>
        <row r="507">
          <cell r="A507" t="str">
            <v>Z5-54</v>
          </cell>
          <cell r="B507">
            <v>7357.2120482896189</v>
          </cell>
          <cell r="C507">
            <v>4490.6413443819474</v>
          </cell>
          <cell r="D507">
            <v>1.55</v>
          </cell>
        </row>
        <row r="508">
          <cell r="A508" t="str">
            <v>Z5-2/24</v>
          </cell>
          <cell r="B508">
            <v>7357.6069666572712</v>
          </cell>
          <cell r="C508">
            <v>3938.797518291678</v>
          </cell>
          <cell r="D508">
            <v>2.38</v>
          </cell>
        </row>
        <row r="509">
          <cell r="A509" t="str">
            <v>Z5-2/23</v>
          </cell>
          <cell r="B509">
            <v>7360.2580462321966</v>
          </cell>
          <cell r="C509">
            <v>3963.6550663907774</v>
          </cell>
          <cell r="D509">
            <v>2.37</v>
          </cell>
        </row>
        <row r="510">
          <cell r="A510" t="str">
            <v>Z5-55</v>
          </cell>
          <cell r="B510">
            <v>7361.1721328790272</v>
          </cell>
          <cell r="C510">
            <v>4515.8930803179474</v>
          </cell>
          <cell r="D510">
            <v>1.61</v>
          </cell>
        </row>
        <row r="511">
          <cell r="A511" t="str">
            <v>Z5-2/22</v>
          </cell>
          <cell r="B511">
            <v>7363.4395302741177</v>
          </cell>
          <cell r="C511">
            <v>3993.4858920463139</v>
          </cell>
          <cell r="D511">
            <v>2.48</v>
          </cell>
        </row>
        <row r="512">
          <cell r="A512" t="str">
            <v>Z5-56</v>
          </cell>
          <cell r="B512">
            <v>7365.200329864294</v>
          </cell>
          <cell r="C512">
            <v>4541.579139358756</v>
          </cell>
          <cell r="D512">
            <v>1.58</v>
          </cell>
        </row>
        <row r="513">
          <cell r="A513" t="str">
            <v>Z5-2/10/1</v>
          </cell>
          <cell r="B513">
            <v>7366.1051311456495</v>
          </cell>
          <cell r="C513">
            <v>4302.8730408426873</v>
          </cell>
          <cell r="D513">
            <v>1.78</v>
          </cell>
        </row>
        <row r="514">
          <cell r="A514" t="str">
            <v>Z5-2/21</v>
          </cell>
          <cell r="B514">
            <v>7366.6209103358578</v>
          </cell>
          <cell r="C514">
            <v>4023.3157427434371</v>
          </cell>
          <cell r="D514">
            <v>2.57</v>
          </cell>
        </row>
        <row r="515">
          <cell r="A515" t="str">
            <v>Z5-57</v>
          </cell>
          <cell r="B515">
            <v>7369.2285268495607</v>
          </cell>
          <cell r="C515">
            <v>4567.2651983995638</v>
          </cell>
          <cell r="D515">
            <v>1.6</v>
          </cell>
        </row>
        <row r="516">
          <cell r="A516" t="str">
            <v>Z5-2/20</v>
          </cell>
          <cell r="B516">
            <v>7369.8023943777789</v>
          </cell>
          <cell r="C516">
            <v>4053.1465683989736</v>
          </cell>
          <cell r="D516">
            <v>2.52</v>
          </cell>
        </row>
        <row r="517">
          <cell r="A517" t="str">
            <v>Z5-2/19</v>
          </cell>
          <cell r="B517">
            <v>7372.771655663274</v>
          </cell>
          <cell r="C517">
            <v>4080.9875113571079</v>
          </cell>
          <cell r="D517">
            <v>2.31</v>
          </cell>
        </row>
        <row r="518">
          <cell r="A518" t="str">
            <v>Z5-58</v>
          </cell>
          <cell r="B518">
            <v>7373.1017931815486</v>
          </cell>
          <cell r="C518">
            <v>4591.9633320926487</v>
          </cell>
          <cell r="D518">
            <v>1.56</v>
          </cell>
        </row>
        <row r="519">
          <cell r="A519" t="str">
            <v>Z5-2/18</v>
          </cell>
          <cell r="B519">
            <v>7375.2161085062135</v>
          </cell>
          <cell r="C519">
            <v>4103.9076472496899</v>
          </cell>
          <cell r="D519">
            <v>2.4</v>
          </cell>
        </row>
        <row r="520">
          <cell r="A520" t="str">
            <v>Z5-52/1</v>
          </cell>
          <cell r="B520">
            <v>7376.7438743956764</v>
          </cell>
          <cell r="C520">
            <v>4421.5572906793568</v>
          </cell>
          <cell r="D520">
            <v>1.55</v>
          </cell>
        </row>
        <row r="521">
          <cell r="A521" t="str">
            <v>Z5-59</v>
          </cell>
          <cell r="B521">
            <v>7376.9750595135602</v>
          </cell>
          <cell r="C521">
            <v>4616.6614657857317</v>
          </cell>
          <cell r="D521">
            <v>1.62</v>
          </cell>
        </row>
        <row r="522">
          <cell r="A522" t="str">
            <v>Z5-2/17</v>
          </cell>
          <cell r="B522">
            <v>7377.6493831633434</v>
          </cell>
          <cell r="C522">
            <v>4126.7229721460108</v>
          </cell>
          <cell r="D522">
            <v>1.95</v>
          </cell>
        </row>
        <row r="523">
          <cell r="A523" t="str">
            <v>Z5-2/16</v>
          </cell>
          <cell r="B523">
            <v>7378.7100154105865</v>
          </cell>
          <cell r="C523">
            <v>4136.6678705755676</v>
          </cell>
          <cell r="D523">
            <v>1.95</v>
          </cell>
        </row>
        <row r="524">
          <cell r="A524" t="str">
            <v>Z5-2/7</v>
          </cell>
          <cell r="B524">
            <v>7379.4487488353234</v>
          </cell>
          <cell r="C524">
            <v>4360.5196933267198</v>
          </cell>
          <cell r="D524">
            <v>1.73</v>
          </cell>
        </row>
        <row r="525">
          <cell r="A525" t="str">
            <v>Z5-2/15</v>
          </cell>
          <cell r="B525">
            <v>7381.8914994525076</v>
          </cell>
          <cell r="C525">
            <v>4166.4986962311041</v>
          </cell>
          <cell r="D525">
            <v>1.8</v>
          </cell>
        </row>
        <row r="526">
          <cell r="A526" t="str">
            <v>Z5-53/1</v>
          </cell>
          <cell r="B526">
            <v>7383.2686863396093</v>
          </cell>
          <cell r="C526">
            <v>4465.1639391869012</v>
          </cell>
          <cell r="D526">
            <v>1.73</v>
          </cell>
        </row>
        <row r="527">
          <cell r="A527" t="str">
            <v>Z5-2/14</v>
          </cell>
          <cell r="B527">
            <v>7384.8027292714778</v>
          </cell>
          <cell r="C527">
            <v>4193.7955137001209</v>
          </cell>
          <cell r="D527">
            <v>1.63</v>
          </cell>
        </row>
        <row r="528">
          <cell r="A528" t="str">
            <v>Z5-2/13</v>
          </cell>
          <cell r="B528">
            <v>7389.9451448575792</v>
          </cell>
          <cell r="C528">
            <v>4223.3514870716717</v>
          </cell>
          <cell r="D528">
            <v>1.78</v>
          </cell>
        </row>
        <row r="529">
          <cell r="A529" t="str">
            <v>Z5-55/1</v>
          </cell>
          <cell r="B529">
            <v>7391.1013559413195</v>
          </cell>
          <cell r="C529">
            <v>4513.833564139919</v>
          </cell>
          <cell r="D529">
            <v>1.71</v>
          </cell>
        </row>
        <row r="530">
          <cell r="A530" t="str">
            <v>Z5-2/12</v>
          </cell>
          <cell r="B530">
            <v>7395.0875604436796</v>
          </cell>
          <cell r="C530">
            <v>4252.9074604432226</v>
          </cell>
          <cell r="D530">
            <v>1.61</v>
          </cell>
        </row>
        <row r="531">
          <cell r="A531" t="str">
            <v>Z5-57/1</v>
          </cell>
          <cell r="B531">
            <v>7399.1459019785761</v>
          </cell>
          <cell r="C531">
            <v>4565.0401893232238</v>
          </cell>
          <cell r="D531">
            <v>1.54</v>
          </cell>
        </row>
        <row r="532">
          <cell r="A532" t="str">
            <v>Z5-2/11</v>
          </cell>
          <cell r="B532">
            <v>7400.2299760297819</v>
          </cell>
          <cell r="C532">
            <v>4282.4634338147735</v>
          </cell>
          <cell r="D532">
            <v>1.66</v>
          </cell>
        </row>
        <row r="533">
          <cell r="A533" t="str">
            <v>Z5-52/2</v>
          </cell>
          <cell r="B533">
            <v>7400.6851919640994</v>
          </cell>
          <cell r="C533">
            <v>4418.1329438091907</v>
          </cell>
          <cell r="D533">
            <v>1.46</v>
          </cell>
        </row>
        <row r="534">
          <cell r="A534" t="str">
            <v>Z5-2/10</v>
          </cell>
          <cell r="B534">
            <v>7403.2038127917267</v>
          </cell>
          <cell r="C534">
            <v>4299.5555257851211</v>
          </cell>
          <cell r="D534">
            <v>1.77</v>
          </cell>
        </row>
        <row r="535">
          <cell r="A535" t="str">
            <v>Z5-60</v>
          </cell>
          <cell r="B535">
            <v>7406.8920871621885</v>
          </cell>
          <cell r="C535">
            <v>4614.43178942554</v>
          </cell>
          <cell r="D535">
            <v>1.37</v>
          </cell>
        </row>
        <row r="536">
          <cell r="A536" t="str">
            <v>Z5-2/9</v>
          </cell>
          <cell r="B536">
            <v>7408.3462283778272</v>
          </cell>
          <cell r="C536">
            <v>4329.1114991566719</v>
          </cell>
          <cell r="D536">
            <v>1.95</v>
          </cell>
        </row>
        <row r="537">
          <cell r="A537" t="str">
            <v>Z5-53/2</v>
          </cell>
          <cell r="B537">
            <v>7413.2667031174442</v>
          </cell>
          <cell r="C537">
            <v>4464.8189907897486</v>
          </cell>
          <cell r="D537">
            <v>1.77</v>
          </cell>
        </row>
        <row r="538">
          <cell r="A538" t="str">
            <v>Z5-2/8</v>
          </cell>
          <cell r="B538">
            <v>7413.3172301110653</v>
          </cell>
          <cell r="C538">
            <v>4357.6822734158359</v>
          </cell>
          <cell r="D538">
            <v>1.55</v>
          </cell>
        </row>
        <row r="539">
          <cell r="A539" t="str">
            <v>Z5-2/8/13/5</v>
          </cell>
          <cell r="B539">
            <v>7414.4812347965553</v>
          </cell>
          <cell r="C539">
            <v>4189.4152956920807</v>
          </cell>
          <cell r="D539">
            <v>1.8</v>
          </cell>
        </row>
        <row r="540">
          <cell r="A540" t="str">
            <v>Z5-2/8/24</v>
          </cell>
          <cell r="B540">
            <v>7418.0380024303458</v>
          </cell>
          <cell r="C540">
            <v>4017.219518885101</v>
          </cell>
          <cell r="D540">
            <v>2.7</v>
          </cell>
        </row>
        <row r="541">
          <cell r="A541" t="str">
            <v>Z5-52/3</v>
          </cell>
          <cell r="B541">
            <v>7423.2592335775207</v>
          </cell>
          <cell r="C541">
            <v>4414.8238219341692</v>
          </cell>
          <cell r="D541">
            <v>1.4</v>
          </cell>
        </row>
        <row r="542">
          <cell r="A542" t="str">
            <v>Z5-55/2</v>
          </cell>
          <cell r="B542">
            <v>7430.5081663066712</v>
          </cell>
          <cell r="C542">
            <v>4511.1218678388477</v>
          </cell>
          <cell r="D542">
            <v>1.77</v>
          </cell>
        </row>
        <row r="543">
          <cell r="A543" t="str">
            <v>Z5-2/8/9/5</v>
          </cell>
          <cell r="B543">
            <v>7432.7453066230992</v>
          </cell>
          <cell r="C543">
            <v>4294.3305719852278</v>
          </cell>
          <cell r="D543">
            <v>1.81</v>
          </cell>
        </row>
        <row r="544">
          <cell r="A544" t="str">
            <v>Z5-57/2</v>
          </cell>
          <cell r="B544">
            <v>7435.0467521333949</v>
          </cell>
          <cell r="C544">
            <v>4562.3701784316163</v>
          </cell>
          <cell r="D544">
            <v>1.61</v>
          </cell>
        </row>
        <row r="545">
          <cell r="A545" t="str">
            <v>Z5-61</v>
          </cell>
          <cell r="B545">
            <v>7441.7952860855885</v>
          </cell>
          <cell r="C545">
            <v>4611.8305003386504</v>
          </cell>
          <cell r="D545">
            <v>1.29</v>
          </cell>
        </row>
        <row r="546">
          <cell r="A546" t="str">
            <v>Z5-2/8/19/2</v>
          </cell>
          <cell r="B546">
            <v>7441.970006595785</v>
          </cell>
          <cell r="C546">
            <v>4062.9113882041197</v>
          </cell>
          <cell r="D546">
            <v>2.57</v>
          </cell>
        </row>
        <row r="547">
          <cell r="A547" t="str">
            <v>Z5-2/8/1</v>
          </cell>
          <cell r="B547">
            <v>7442.8305132604664</v>
          </cell>
          <cell r="C547">
            <v>4352.3002554162986</v>
          </cell>
          <cell r="D547">
            <v>1.7</v>
          </cell>
        </row>
        <row r="548">
          <cell r="A548" t="str">
            <v>Z5-53/3</v>
          </cell>
          <cell r="B548">
            <v>7443.26471989528</v>
          </cell>
          <cell r="C548">
            <v>4464.474042392595</v>
          </cell>
          <cell r="D548">
            <v>1.74</v>
          </cell>
        </row>
        <row r="549">
          <cell r="A549" t="str">
            <v>Z5-2/8/23</v>
          </cell>
          <cell r="B549">
            <v>7447.4903614910236</v>
          </cell>
          <cell r="C549">
            <v>4011.5135092670844</v>
          </cell>
          <cell r="D549">
            <v>2.66</v>
          </cell>
        </row>
        <row r="550">
          <cell r="A550" t="str">
            <v>Z5-2/8/17/2</v>
          </cell>
          <cell r="B550">
            <v>7448.1785033807846</v>
          </cell>
          <cell r="C550">
            <v>4118.8024192431176</v>
          </cell>
          <cell r="D550">
            <v>2.09</v>
          </cell>
        </row>
        <row r="551">
          <cell r="A551" t="str">
            <v>Z5-2/8/13/4</v>
          </cell>
          <cell r="B551">
            <v>7449.1061579091456</v>
          </cell>
          <cell r="C551">
            <v>4184.3050413493675</v>
          </cell>
          <cell r="D551">
            <v>1.86</v>
          </cell>
        </row>
        <row r="552">
          <cell r="A552" t="str">
            <v>Z5-2/8/9/4</v>
          </cell>
          <cell r="B552">
            <v>7462.2868004544698</v>
          </cell>
          <cell r="C552">
            <v>4289.1056181853355</v>
          </cell>
          <cell r="D552">
            <v>1.93</v>
          </cell>
        </row>
        <row r="553">
          <cell r="A553" t="str">
            <v>Z5-52/4</v>
          </cell>
          <cell r="B553">
            <v>7463.3322916288589</v>
          </cell>
          <cell r="C553">
            <v>4412.9841389335907</v>
          </cell>
          <cell r="D553">
            <v>1.41</v>
          </cell>
        </row>
        <row r="554">
          <cell r="A554" t="str">
            <v>Z5-53/4</v>
          </cell>
          <cell r="B554">
            <v>7467.5464853904023</v>
          </cell>
          <cell r="C554">
            <v>4464.1948253980318</v>
          </cell>
          <cell r="D554">
            <v>1.68</v>
          </cell>
        </row>
        <row r="555">
          <cell r="A555" t="str">
            <v>Z5-2/8/11/4</v>
          </cell>
          <cell r="B555">
            <v>7468.33770130209</v>
          </cell>
          <cell r="C555">
            <v>4237.4225189886829</v>
          </cell>
          <cell r="D555">
            <v>1.64</v>
          </cell>
        </row>
        <row r="556">
          <cell r="A556" t="str">
            <v>Z5-55/3</v>
          </cell>
          <cell r="B556">
            <v>7469.914976672022</v>
          </cell>
          <cell r="C556">
            <v>4508.4101715377765</v>
          </cell>
          <cell r="D556">
            <v>1.6</v>
          </cell>
        </row>
        <row r="557">
          <cell r="A557" t="str">
            <v>Z5-2/8/9/2/3</v>
          </cell>
          <cell r="B557">
            <v>7470.5758944006029</v>
          </cell>
          <cell r="C557">
            <v>4259.3980505164709</v>
          </cell>
          <cell r="D557">
            <v>1.86</v>
          </cell>
        </row>
        <row r="558">
          <cell r="A558" t="str">
            <v>Z5-2/8/19/1</v>
          </cell>
          <cell r="B558">
            <v>7471.7322205336586</v>
          </cell>
          <cell r="C558">
            <v>4059.1416904024036</v>
          </cell>
          <cell r="D558">
            <v>2.36</v>
          </cell>
        </row>
        <row r="559">
          <cell r="A559" t="str">
            <v>Z5-2/8/2</v>
          </cell>
          <cell r="B559">
            <v>7472.3437964098002</v>
          </cell>
          <cell r="C559">
            <v>4346.9182374167731</v>
          </cell>
          <cell r="D559">
            <v>2.15</v>
          </cell>
        </row>
        <row r="560">
          <cell r="A560" t="str">
            <v>Z5-57/3</v>
          </cell>
          <cell r="B560">
            <v>7473.3539314491481</v>
          </cell>
          <cell r="C560">
            <v>4559.5212045059643</v>
          </cell>
          <cell r="D560">
            <v>1.62</v>
          </cell>
        </row>
        <row r="561">
          <cell r="A561" t="str">
            <v>Z5-62</v>
          </cell>
          <cell r="B561">
            <v>7476.6984850089684</v>
          </cell>
          <cell r="C561">
            <v>4609.2292112517607</v>
          </cell>
          <cell r="D561">
            <v>1.31</v>
          </cell>
        </row>
        <row r="562">
          <cell r="A562" t="str">
            <v>Z5-2/8/22</v>
          </cell>
          <cell r="B562">
            <v>7476.9427205517013</v>
          </cell>
          <cell r="C562">
            <v>4005.8074996490682</v>
          </cell>
          <cell r="D562">
            <v>2.46</v>
          </cell>
        </row>
        <row r="563">
          <cell r="A563" t="str">
            <v>Z5-2/8/17/1</v>
          </cell>
          <cell r="B563">
            <v>7477.6940243220924</v>
          </cell>
          <cell r="C563">
            <v>4113.432687074448</v>
          </cell>
          <cell r="D563">
            <v>2.3199999999999998</v>
          </cell>
        </row>
        <row r="564">
          <cell r="A564" t="str">
            <v>Z5-2/8/13/3</v>
          </cell>
          <cell r="B564">
            <v>7484.5952815879364</v>
          </cell>
          <cell r="C564">
            <v>4179.0672405950118</v>
          </cell>
          <cell r="D564">
            <v>2.16</v>
          </cell>
        </row>
        <row r="565">
          <cell r="A565" t="str">
            <v>Z5-2/8/9/3</v>
          </cell>
          <cell r="B565">
            <v>7491.8282942858423</v>
          </cell>
          <cell r="C565">
            <v>4283.8806643854432</v>
          </cell>
          <cell r="D565">
            <v>2.0699999999999998</v>
          </cell>
        </row>
        <row r="566">
          <cell r="A566" t="str">
            <v>Z5-52/5</v>
          </cell>
          <cell r="B566">
            <v>7493.1209146489709</v>
          </cell>
          <cell r="C566">
            <v>4409.429151090344</v>
          </cell>
          <cell r="D566">
            <v>1.23</v>
          </cell>
        </row>
        <row r="567">
          <cell r="A567" t="str">
            <v>Z5-2/8/21</v>
          </cell>
          <cell r="B567">
            <v>7495.723777275859</v>
          </cell>
          <cell r="C567">
            <v>4002.1689153820566</v>
          </cell>
          <cell r="D567">
            <v>2.38</v>
          </cell>
        </row>
        <row r="568">
          <cell r="A568" t="str">
            <v>Z5-53/5</v>
          </cell>
          <cell r="B568">
            <v>7497.3120231463963</v>
          </cell>
          <cell r="C568">
            <v>4460.4514629928553</v>
          </cell>
          <cell r="D568">
            <v>1.78</v>
          </cell>
        </row>
        <row r="569">
          <cell r="A569" t="str">
            <v>Z5-2/8/11/3</v>
          </cell>
          <cell r="B569">
            <v>7497.828764023644</v>
          </cell>
          <cell r="C569">
            <v>4231.9200450402332</v>
          </cell>
          <cell r="D569">
            <v>1.88</v>
          </cell>
        </row>
        <row r="570">
          <cell r="A570" t="str">
            <v>Z5-2/8/20</v>
          </cell>
          <cell r="B570">
            <v>7498.9587456486142</v>
          </cell>
          <cell r="C570">
            <v>4031.9939883849393</v>
          </cell>
          <cell r="D570">
            <v>2.4</v>
          </cell>
        </row>
        <row r="571">
          <cell r="A571" t="str">
            <v>Z5-55/4</v>
          </cell>
          <cell r="B571">
            <v>7499.8441997343143</v>
          </cell>
          <cell r="C571">
            <v>4506.350655359749</v>
          </cell>
          <cell r="D571">
            <v>1.62</v>
          </cell>
        </row>
        <row r="572">
          <cell r="A572" t="str">
            <v>Z5-2/8/9/2/2</v>
          </cell>
          <cell r="B572">
            <v>7499.9617213247975</v>
          </cell>
          <cell r="C572">
            <v>4253.3587479092757</v>
          </cell>
          <cell r="D572">
            <v>1.92</v>
          </cell>
        </row>
        <row r="573">
          <cell r="A573" t="str">
            <v>Z5-2/8/19</v>
          </cell>
          <cell r="B573">
            <v>7501.4944344715313</v>
          </cell>
          <cell r="C573">
            <v>4055.3719926006852</v>
          </cell>
          <cell r="D573">
            <v>2.4700000000000002</v>
          </cell>
        </row>
        <row r="574">
          <cell r="A574" t="str">
            <v>Z5-2/8/3</v>
          </cell>
          <cell r="B574">
            <v>7501.8570795591349</v>
          </cell>
          <cell r="C574">
            <v>4341.5362194172476</v>
          </cell>
          <cell r="D574">
            <v>2.09</v>
          </cell>
        </row>
        <row r="575">
          <cell r="A575" t="str">
            <v>Z5-2/8/18</v>
          </cell>
          <cell r="B575">
            <v>7504.7294028442866</v>
          </cell>
          <cell r="C575">
            <v>4085.1970656035678</v>
          </cell>
          <cell r="D575">
            <v>2.17</v>
          </cell>
        </row>
        <row r="576">
          <cell r="A576" t="str">
            <v>Z5-57/4</v>
          </cell>
          <cell r="B576">
            <v>7506.3445500146736</v>
          </cell>
          <cell r="C576">
            <v>4557.0676327796409</v>
          </cell>
          <cell r="D576">
            <v>1.77</v>
          </cell>
        </row>
        <row r="577">
          <cell r="A577" t="str">
            <v>Z5-2/8/17</v>
          </cell>
          <cell r="B577">
            <v>7507.2095452634003</v>
          </cell>
          <cell r="C577">
            <v>4108.0629549057776</v>
          </cell>
          <cell r="D577">
            <v>2.25</v>
          </cell>
        </row>
        <row r="578">
          <cell r="A578" t="str">
            <v>Z5-63</v>
          </cell>
          <cell r="B578">
            <v>7512.5989181873229</v>
          </cell>
          <cell r="C578">
            <v>4606.5535996195313</v>
          </cell>
          <cell r="D578">
            <v>1.39</v>
          </cell>
        </row>
        <row r="579">
          <cell r="A579" t="str">
            <v>Z5-2/8/13/2</v>
          </cell>
          <cell r="B579">
            <v>7522.1880552530301</v>
          </cell>
          <cell r="C579">
            <v>4173.5189644514949</v>
          </cell>
          <cell r="D579">
            <v>2.42</v>
          </cell>
        </row>
        <row r="580">
          <cell r="A580" t="str">
            <v>Z5-52/6</v>
          </cell>
          <cell r="B580">
            <v>7522.9095376690839</v>
          </cell>
          <cell r="C580">
            <v>4405.8741632470965</v>
          </cell>
          <cell r="D580">
            <v>1.23</v>
          </cell>
        </row>
        <row r="581">
          <cell r="A581" t="str">
            <v>Z5-53/6</v>
          </cell>
          <cell r="B581">
            <v>7527.0775609023904</v>
          </cell>
          <cell r="C581">
            <v>4456.708100587678</v>
          </cell>
          <cell r="D581">
            <v>2.04</v>
          </cell>
        </row>
        <row r="582">
          <cell r="A582" t="str">
            <v>Z5-2/8/11/2</v>
          </cell>
          <cell r="B582">
            <v>7527.319826745198</v>
          </cell>
          <cell r="C582">
            <v>4226.4175710917834</v>
          </cell>
          <cell r="D582">
            <v>2.1</v>
          </cell>
        </row>
        <row r="583">
          <cell r="A583" t="str">
            <v>Z5-2/8/9/2/1</v>
          </cell>
          <cell r="B583">
            <v>7529.3475482489921</v>
          </cell>
          <cell r="C583">
            <v>4247.3194453020797</v>
          </cell>
          <cell r="D583">
            <v>2.25</v>
          </cell>
        </row>
        <row r="584">
          <cell r="A584" t="str">
            <v>Z5-2/8/4</v>
          </cell>
          <cell r="B584">
            <v>7531.3703627084687</v>
          </cell>
          <cell r="C584">
            <v>4336.1542014177221</v>
          </cell>
          <cell r="D584">
            <v>1.79</v>
          </cell>
        </row>
        <row r="585">
          <cell r="A585" t="str">
            <v>Z5-2/8/9/2</v>
          </cell>
          <cell r="B585">
            <v>7532.2016691888484</v>
          </cell>
          <cell r="C585">
            <v>4276.7398941922329</v>
          </cell>
          <cell r="D585">
            <v>1.95</v>
          </cell>
        </row>
        <row r="586">
          <cell r="A586" t="str">
            <v>Z5-2/8/16</v>
          </cell>
          <cell r="B586">
            <v>7536.7250662047081</v>
          </cell>
          <cell r="C586">
            <v>4102.693222737108</v>
          </cell>
          <cell r="D586">
            <v>2.02</v>
          </cell>
        </row>
        <row r="587">
          <cell r="A587" t="str">
            <v>Z5-55/5</v>
          </cell>
          <cell r="B587">
            <v>7537.754548946551</v>
          </cell>
          <cell r="C587">
            <v>4503.7419348675785</v>
          </cell>
          <cell r="D587">
            <v>1.79</v>
          </cell>
        </row>
        <row r="588">
          <cell r="A588" t="str">
            <v>Z5-57/5</v>
          </cell>
          <cell r="B588">
            <v>7542.6787457425344</v>
          </cell>
          <cell r="C588">
            <v>4554.3653931972121</v>
          </cell>
          <cell r="D588">
            <v>1.51</v>
          </cell>
        </row>
        <row r="589">
          <cell r="A589" t="str">
            <v>Z5-64</v>
          </cell>
          <cell r="B589">
            <v>7547.5021171107228</v>
          </cell>
          <cell r="C589">
            <v>4603.9523105326407</v>
          </cell>
          <cell r="D589">
            <v>1.31</v>
          </cell>
        </row>
        <row r="590">
          <cell r="A590" t="str">
            <v>Z5-2/8/13/1</v>
          </cell>
          <cell r="B590">
            <v>7548.8588003967343</v>
          </cell>
          <cell r="C590">
            <v>4169.5826584920324</v>
          </cell>
          <cell r="D590">
            <v>2.2400000000000002</v>
          </cell>
        </row>
        <row r="591">
          <cell r="A591" t="str">
            <v>Z5-52/7</v>
          </cell>
          <cell r="B591">
            <v>7552.6981606891959</v>
          </cell>
          <cell r="C591">
            <v>4402.3191754038498</v>
          </cell>
          <cell r="D591">
            <v>1.29</v>
          </cell>
        </row>
        <row r="592">
          <cell r="A592" t="str">
            <v>Z5-2/8/11/1</v>
          </cell>
          <cell r="B592">
            <v>7556.8108894667521</v>
          </cell>
          <cell r="C592">
            <v>4220.9150971433328</v>
          </cell>
          <cell r="D592">
            <v>1.97</v>
          </cell>
        </row>
        <row r="593">
          <cell r="A593" t="str">
            <v>Z5-53/7</v>
          </cell>
          <cell r="B593">
            <v>7556.8430986583844</v>
          </cell>
          <cell r="C593">
            <v>4452.9647381825016</v>
          </cell>
          <cell r="D593">
            <v>1.91</v>
          </cell>
        </row>
        <row r="594">
          <cell r="A594" t="str">
            <v>Z5-2/8/5</v>
          </cell>
          <cell r="B594">
            <v>7560.8836458578035</v>
          </cell>
          <cell r="C594">
            <v>4330.7721834181966</v>
          </cell>
          <cell r="D594">
            <v>1.82</v>
          </cell>
        </row>
        <row r="595">
          <cell r="A595" t="str">
            <v>Z5-2/8/9/1</v>
          </cell>
          <cell r="B595">
            <v>7563.712595942312</v>
          </cell>
          <cell r="C595">
            <v>4271.1666101390138</v>
          </cell>
          <cell r="D595">
            <v>1.88</v>
          </cell>
        </row>
        <row r="596">
          <cell r="A596" t="str">
            <v>Z5-2/8/15</v>
          </cell>
          <cell r="B596">
            <v>7566.240587146016</v>
          </cell>
          <cell r="C596">
            <v>4097.3234905684376</v>
          </cell>
          <cell r="D596">
            <v>1.84</v>
          </cell>
        </row>
        <row r="597">
          <cell r="A597" t="str">
            <v>Z5-55/6</v>
          </cell>
          <cell r="B597">
            <v>7567.6837720088433</v>
          </cell>
          <cell r="C597">
            <v>4501.6824186895519</v>
          </cell>
          <cell r="D597">
            <v>1.83</v>
          </cell>
        </row>
        <row r="598">
          <cell r="A598" t="str">
            <v>Z5-2/8/14</v>
          </cell>
          <cell r="B598">
            <v>7569.4537223708658</v>
          </cell>
          <cell r="C598">
            <v>4127.1509236129832</v>
          </cell>
          <cell r="D598">
            <v>1.78</v>
          </cell>
        </row>
        <row r="599">
          <cell r="A599" t="str">
            <v>Z5-57/6</v>
          </cell>
          <cell r="B599">
            <v>7572.5961208715498</v>
          </cell>
          <cell r="C599">
            <v>4552.1403841208721</v>
          </cell>
          <cell r="D599">
            <v>1.79</v>
          </cell>
        </row>
        <row r="600">
          <cell r="A600" t="str">
            <v>Z5-2/8/13</v>
          </cell>
          <cell r="B600">
            <v>7573.6307981631708</v>
          </cell>
          <cell r="C600">
            <v>4165.9265865708912</v>
          </cell>
          <cell r="D600">
            <v>1.91</v>
          </cell>
        </row>
        <row r="601">
          <cell r="A601" t="str">
            <v>Z5-65</v>
          </cell>
          <cell r="B601">
            <v>7577.4191447593512</v>
          </cell>
          <cell r="C601">
            <v>4601.7226341724499</v>
          </cell>
          <cell r="D601">
            <v>1.53</v>
          </cell>
        </row>
        <row r="602">
          <cell r="A602" t="str">
            <v>Z5-2/8/12</v>
          </cell>
          <cell r="B602">
            <v>7580.1310397548395</v>
          </cell>
          <cell r="C602">
            <v>4195.2139022425254</v>
          </cell>
          <cell r="D602">
            <v>1.97</v>
          </cell>
        </row>
        <row r="603">
          <cell r="A603" t="str">
            <v>Z5-52/8</v>
          </cell>
          <cell r="B603">
            <v>7582.4867837093079</v>
          </cell>
          <cell r="C603">
            <v>4398.7641875606023</v>
          </cell>
          <cell r="D603">
            <v>1.39</v>
          </cell>
        </row>
        <row r="604">
          <cell r="A604" t="str">
            <v>Z5-2/8/11</v>
          </cell>
          <cell r="B604">
            <v>7584.6812088690085</v>
          </cell>
          <cell r="C604">
            <v>4215.7150232126696</v>
          </cell>
          <cell r="D604">
            <v>1.9</v>
          </cell>
        </row>
        <row r="605">
          <cell r="A605" t="str">
            <v>Z5-53/8</v>
          </cell>
          <cell r="B605">
            <v>7586.6086364143785</v>
          </cell>
          <cell r="C605">
            <v>4449.2213757773252</v>
          </cell>
          <cell r="D605">
            <v>1.98</v>
          </cell>
        </row>
        <row r="606">
          <cell r="A606" t="str">
            <v>Z5-2/8/10</v>
          </cell>
          <cell r="B606">
            <v>7589.2313779831775</v>
          </cell>
          <cell r="C606">
            <v>4236.2161441828139</v>
          </cell>
          <cell r="D606">
            <v>1.76</v>
          </cell>
        </row>
        <row r="607">
          <cell r="A607" t="str">
            <v>Z5-2/8/6</v>
          </cell>
          <cell r="B607">
            <v>7590.3969290071382</v>
          </cell>
          <cell r="C607">
            <v>4325.3901654186711</v>
          </cell>
          <cell r="D607">
            <v>1.82</v>
          </cell>
        </row>
        <row r="608">
          <cell r="A608" t="str">
            <v>Z5-2/8/9</v>
          </cell>
          <cell r="B608">
            <v>7595.7316195748463</v>
          </cell>
          <cell r="C608">
            <v>4265.5034598544471</v>
          </cell>
          <cell r="D608">
            <v>1.88</v>
          </cell>
        </row>
        <row r="609">
          <cell r="A609" t="str">
            <v>Z5-55/7</v>
          </cell>
          <cell r="B609">
            <v>7597.6129950711356</v>
          </cell>
          <cell r="C609">
            <v>4499.6229025115235</v>
          </cell>
          <cell r="D609">
            <v>2.06</v>
          </cell>
        </row>
        <row r="610">
          <cell r="A610" t="str">
            <v>Z5-2/8/8</v>
          </cell>
          <cell r="B610">
            <v>7602.231861166516</v>
          </cell>
          <cell r="C610">
            <v>4294.7907755260812</v>
          </cell>
          <cell r="D610">
            <v>1.79</v>
          </cell>
        </row>
        <row r="611">
          <cell r="A611" t="str">
            <v>Z5-57/7</v>
          </cell>
          <cell r="B611">
            <v>7602.5134960005644</v>
          </cell>
          <cell r="C611">
            <v>4549.915375044533</v>
          </cell>
          <cell r="D611">
            <v>1.84</v>
          </cell>
        </row>
        <row r="612">
          <cell r="A612" t="str">
            <v>Z5-66</v>
          </cell>
          <cell r="B612">
            <v>7607.3361724079796</v>
          </cell>
          <cell r="C612">
            <v>4599.4929578122583</v>
          </cell>
          <cell r="D612">
            <v>1.44</v>
          </cell>
        </row>
        <row r="613">
          <cell r="A613" t="str">
            <v>Z5-2/8/7</v>
          </cell>
          <cell r="B613">
            <v>7608.2987533187397</v>
          </cell>
          <cell r="C613">
            <v>4322.1256034862736</v>
          </cell>
          <cell r="D613">
            <v>1.72</v>
          </cell>
        </row>
        <row r="614">
          <cell r="A614" t="str">
            <v>Z5-2/8/7/1</v>
          </cell>
          <cell r="B614">
            <v>7611.1600506074938</v>
          </cell>
          <cell r="C614">
            <v>4351.9888413854933</v>
          </cell>
          <cell r="D614">
            <v>1.6</v>
          </cell>
        </row>
        <row r="615">
          <cell r="A615" t="str">
            <v>Z5-2/8/7/2</v>
          </cell>
          <cell r="B615">
            <v>7614.0213478962487</v>
          </cell>
          <cell r="C615">
            <v>4381.8520792847121</v>
          </cell>
          <cell r="D615">
            <v>1.44</v>
          </cell>
        </row>
        <row r="616">
          <cell r="A616" t="str">
            <v>Z5-52/9</v>
          </cell>
          <cell r="B616">
            <v>7615.2669322103238</v>
          </cell>
          <cell r="C616">
            <v>4394.8521897034925</v>
          </cell>
          <cell r="D616">
            <v>1.51</v>
          </cell>
        </row>
        <row r="617">
          <cell r="A617" t="str">
            <v>Z5-53/9</v>
          </cell>
          <cell r="B617">
            <v>7620.6961312228168</v>
          </cell>
          <cell r="C617">
            <v>4444.9344770288935</v>
          </cell>
          <cell r="D617">
            <v>1.72</v>
          </cell>
        </row>
        <row r="618">
          <cell r="A618" t="str">
            <v>Z5-55/8</v>
          </cell>
          <cell r="B618">
            <v>7626.4098454090126</v>
          </cell>
          <cell r="C618">
            <v>4497.6413081673036</v>
          </cell>
          <cell r="D618">
            <v>1.57</v>
          </cell>
        </row>
        <row r="619">
          <cell r="A619" t="str">
            <v>Z5-57/8</v>
          </cell>
          <cell r="B619">
            <v>7631.3491536119318</v>
          </cell>
          <cell r="C619">
            <v>4547.7708152483992</v>
          </cell>
          <cell r="D619">
            <v>1.63</v>
          </cell>
        </row>
        <row r="620">
          <cell r="A620" t="str">
            <v>Z5-67</v>
          </cell>
          <cell r="B620">
            <v>7636.8509293408542</v>
          </cell>
          <cell r="C620">
            <v>4597.293262154556</v>
          </cell>
          <cell r="D620">
            <v>1.56</v>
          </cell>
        </row>
      </sheetData>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zone-8"/>
      <sheetName val="MHNO_LEV"/>
      <sheetName val="co_5"/>
      <sheetName val="zone-2"/>
    </sheetNames>
    <sheetDataSet>
      <sheetData sheetId="0"/>
      <sheetData sheetId="1" refreshError="1">
        <row r="1">
          <cell r="A1" t="str">
            <v>MH-NO</v>
          </cell>
          <cell r="B1" t="str">
            <v>X</v>
          </cell>
          <cell r="C1" t="str">
            <v>Y</v>
          </cell>
        </row>
        <row r="2">
          <cell r="A2" t="str">
            <v>H-67/32</v>
          </cell>
          <cell r="B2">
            <v>6949.1915853396358</v>
          </cell>
          <cell r="C2">
            <v>6030.7635909975397</v>
          </cell>
        </row>
        <row r="3">
          <cell r="A3" t="str">
            <v>H-67/31</v>
          </cell>
          <cell r="B3">
            <v>6979.0321789871341</v>
          </cell>
          <cell r="C3">
            <v>6027.6749499988155</v>
          </cell>
        </row>
        <row r="4">
          <cell r="A4" t="str">
            <v>H-67/30</v>
          </cell>
          <cell r="B4">
            <v>7008.8734905359042</v>
          </cell>
          <cell r="C4">
            <v>6024.5932675994154</v>
          </cell>
        </row>
        <row r="5">
          <cell r="A5" t="str">
            <v>H-67/17/11</v>
          </cell>
          <cell r="B5">
            <v>7028.1712402470266</v>
          </cell>
          <cell r="C5">
            <v>6133.0529902063136</v>
          </cell>
        </row>
        <row r="6">
          <cell r="A6" t="str">
            <v>H-67/17/10</v>
          </cell>
          <cell r="B6">
            <v>7032.9997795018307</v>
          </cell>
          <cell r="C6">
            <v>6171.7529283027097</v>
          </cell>
        </row>
        <row r="7">
          <cell r="A7" t="str">
            <v>H-67/17/9</v>
          </cell>
          <cell r="B7">
            <v>7036.2996926561218</v>
          </cell>
          <cell r="C7">
            <v>6198.2011827447659</v>
          </cell>
        </row>
        <row r="8">
          <cell r="A8" t="str">
            <v>H-67/29</v>
          </cell>
          <cell r="B8">
            <v>7038.6677094801998</v>
          </cell>
          <cell r="C8">
            <v>6021.0373774062919</v>
          </cell>
        </row>
        <row r="9">
          <cell r="A9" t="str">
            <v>H-67/17/8</v>
          </cell>
          <cell r="B9">
            <v>7039.6854492392531</v>
          </cell>
          <cell r="C9">
            <v>6225.3374579746405</v>
          </cell>
        </row>
        <row r="10">
          <cell r="A10" t="str">
            <v>H-76</v>
          </cell>
          <cell r="B10">
            <v>7046.701625386534</v>
          </cell>
          <cell r="C10">
            <v>6292.944821945116</v>
          </cell>
        </row>
        <row r="11">
          <cell r="A11" t="str">
            <v>H-67/17/12</v>
          </cell>
          <cell r="B11">
            <v>7052.0428751995469</v>
          </cell>
          <cell r="C11">
            <v>6130.5740701403065</v>
          </cell>
        </row>
        <row r="12">
          <cell r="A12" t="str">
            <v>H-76A</v>
          </cell>
          <cell r="B12">
            <v>7053.6196884121036</v>
          </cell>
          <cell r="C12">
            <v>6318.3384334767461</v>
          </cell>
        </row>
        <row r="13">
          <cell r="A13" t="str">
            <v>H-67/17/4/2/3</v>
          </cell>
          <cell r="B13">
            <v>7057.5888647056736</v>
          </cell>
          <cell r="C13">
            <v>6174.6493649699132</v>
          </cell>
        </row>
        <row r="14">
          <cell r="A14" t="str">
            <v>H-77</v>
          </cell>
          <cell r="B14">
            <v>7059.8442910492913</v>
          </cell>
          <cell r="C14">
            <v>6341.1866123272839</v>
          </cell>
        </row>
        <row r="15">
          <cell r="A15" t="str">
            <v>H-67/17/7</v>
          </cell>
          <cell r="B15">
            <v>7069.5249929299025</v>
          </cell>
          <cell r="C15">
            <v>6222.2388078921322</v>
          </cell>
        </row>
        <row r="16">
          <cell r="A16" t="str">
            <v>H-77A</v>
          </cell>
          <cell r="B16">
            <v>7071.464208294632</v>
          </cell>
          <cell r="C16">
            <v>6366.194221723722</v>
          </cell>
        </row>
        <row r="17">
          <cell r="A17" t="str">
            <v>H-75</v>
          </cell>
          <cell r="B17">
            <v>7076.5151417996549</v>
          </cell>
          <cell r="C17">
            <v>6289.605025681185</v>
          </cell>
        </row>
        <row r="18">
          <cell r="A18" t="str">
            <v>H-67/28</v>
          </cell>
          <cell r="B18">
            <v>7076.5661113403958</v>
          </cell>
          <cell r="C18">
            <v>6017.1351841352371</v>
          </cell>
        </row>
        <row r="19">
          <cell r="A19" t="str">
            <v>H-78</v>
          </cell>
          <cell r="B19">
            <v>7081.3350275415714</v>
          </cell>
          <cell r="C19">
            <v>6387.437539291177</v>
          </cell>
        </row>
        <row r="20">
          <cell r="A20" t="str">
            <v>H-67/17/13</v>
          </cell>
          <cell r="B20">
            <v>7081.8824188901963</v>
          </cell>
          <cell r="C20">
            <v>6127.4754200577981</v>
          </cell>
        </row>
        <row r="21">
          <cell r="A21" t="str">
            <v>H-77/1</v>
          </cell>
          <cell r="B21">
            <v>7083.1089531625885</v>
          </cell>
          <cell r="C21">
            <v>6338.4483920035555</v>
          </cell>
        </row>
        <row r="22">
          <cell r="A22" t="str">
            <v>H-67/17/4/2/2</v>
          </cell>
          <cell r="B22">
            <v>7087.478145276511</v>
          </cell>
          <cell r="C22">
            <v>6172.0743102214192</v>
          </cell>
        </row>
        <row r="23">
          <cell r="A23" t="str">
            <v>H-79</v>
          </cell>
          <cell r="B23">
            <v>7093.2607231297106</v>
          </cell>
          <cell r="C23">
            <v>6426.6647974765137</v>
          </cell>
        </row>
        <row r="24">
          <cell r="A24" t="str">
            <v>H-67/27</v>
          </cell>
          <cell r="B24">
            <v>7098.3894199168308</v>
          </cell>
          <cell r="C24">
            <v>6015.2652631902365</v>
          </cell>
        </row>
        <row r="25">
          <cell r="A25" t="str">
            <v>H-67/17/6</v>
          </cell>
          <cell r="B25">
            <v>7099.3645366205519</v>
          </cell>
          <cell r="C25">
            <v>6219.1401578096247</v>
          </cell>
        </row>
        <row r="26">
          <cell r="A26" t="str">
            <v>H-78/1</v>
          </cell>
          <cell r="B26">
            <v>7101.6158693290054</v>
          </cell>
          <cell r="C26">
            <v>6385.9966863388936</v>
          </cell>
        </row>
        <row r="27">
          <cell r="A27" t="str">
            <v>H-80</v>
          </cell>
          <cell r="B27">
            <v>7104.6046774696479</v>
          </cell>
          <cell r="C27">
            <v>6463.9785308723212</v>
          </cell>
        </row>
        <row r="28">
          <cell r="A28" t="str">
            <v>H-77/2</v>
          </cell>
          <cell r="B28">
            <v>7106.5220897135578</v>
          </cell>
          <cell r="C28">
            <v>6335.6926964325694</v>
          </cell>
        </row>
        <row r="29">
          <cell r="A29" t="str">
            <v>H-80A</v>
          </cell>
          <cell r="B29">
            <v>7110.8211003433398</v>
          </cell>
          <cell r="C29">
            <v>6493.3273994477095</v>
          </cell>
        </row>
        <row r="30">
          <cell r="A30" t="str">
            <v>H-67/17/14</v>
          </cell>
          <cell r="B30">
            <v>7111.7219625808457</v>
          </cell>
          <cell r="C30">
            <v>6124.3767699752898</v>
          </cell>
        </row>
        <row r="31">
          <cell r="A31" t="str">
            <v>H-74</v>
          </cell>
          <cell r="B31">
            <v>7115.5589040291097</v>
          </cell>
          <cell r="C31">
            <v>6285.2312306072708</v>
          </cell>
        </row>
        <row r="32">
          <cell r="A32" t="str">
            <v>H-81</v>
          </cell>
          <cell r="B32">
            <v>7117.2447373128216</v>
          </cell>
          <cell r="C32">
            <v>6523.6545636422788</v>
          </cell>
        </row>
        <row r="33">
          <cell r="A33" t="str">
            <v>H-67/17/4/2/1</v>
          </cell>
          <cell r="B33">
            <v>7117.3674258473484</v>
          </cell>
          <cell r="C33">
            <v>6169.4992554729224</v>
          </cell>
        </row>
        <row r="34">
          <cell r="A34" t="str">
            <v>H-80/1</v>
          </cell>
          <cell r="B34">
            <v>7123.6247750456487</v>
          </cell>
          <cell r="C34">
            <v>6453.5932459721107</v>
          </cell>
        </row>
        <row r="35">
          <cell r="A35" t="str">
            <v>H-78/2</v>
          </cell>
          <cell r="B35">
            <v>7124.226917614058</v>
          </cell>
          <cell r="C35">
            <v>6384.3902838030808</v>
          </cell>
        </row>
        <row r="36">
          <cell r="A36" t="str">
            <v>H-67/26</v>
          </cell>
          <cell r="B36">
            <v>7128.2502751351467</v>
          </cell>
          <cell r="C36">
            <v>6012.3792060822088</v>
          </cell>
        </row>
        <row r="37">
          <cell r="A37" t="str">
            <v>H-67/17/5</v>
          </cell>
          <cell r="B37">
            <v>7129.2040803112013</v>
          </cell>
          <cell r="C37">
            <v>6216.0415077271155</v>
          </cell>
        </row>
        <row r="38">
          <cell r="A38" t="str">
            <v>H-82</v>
          </cell>
          <cell r="B38">
            <v>7129.3680652609419</v>
          </cell>
          <cell r="C38">
            <v>6547.8883306982871</v>
          </cell>
        </row>
        <row r="39">
          <cell r="A39" t="str">
            <v>H-67/17/4/6</v>
          </cell>
          <cell r="B39">
            <v>7135.7424974259602</v>
          </cell>
          <cell r="C39">
            <v>6074.6397329561005</v>
          </cell>
        </row>
        <row r="40">
          <cell r="A40" t="str">
            <v>H-77/3</v>
          </cell>
          <cell r="B40">
            <v>7136.2686284700349</v>
          </cell>
          <cell r="C40">
            <v>6332.1915676997778</v>
          </cell>
        </row>
        <row r="41">
          <cell r="A41" t="str">
            <v>H-67/17/4/5</v>
          </cell>
          <cell r="B41">
            <v>7138.7303749348566</v>
          </cell>
          <cell r="C41">
            <v>6098.587073659367</v>
          </cell>
        </row>
        <row r="42">
          <cell r="A42" t="str">
            <v>H-83</v>
          </cell>
          <cell r="B42">
            <v>7139.1912854019865</v>
          </cell>
          <cell r="C42">
            <v>6567.5243274853638</v>
          </cell>
        </row>
        <row r="43">
          <cell r="A43" t="str">
            <v>H-67/17/4/4</v>
          </cell>
          <cell r="B43">
            <v>7141.5615062714951</v>
          </cell>
          <cell r="C43">
            <v>6121.2781198927814</v>
          </cell>
        </row>
        <row r="44">
          <cell r="A44" t="str">
            <v>H-81/1</v>
          </cell>
          <cell r="B44">
            <v>7142.5573601970536</v>
          </cell>
          <cell r="C44">
            <v>6507.5526655330286</v>
          </cell>
        </row>
        <row r="45">
          <cell r="A45" t="str">
            <v>H-67/17/4/3</v>
          </cell>
          <cell r="B45">
            <v>7144.4705771116987</v>
          </cell>
          <cell r="C45">
            <v>6144.5938382690965</v>
          </cell>
        </row>
        <row r="46">
          <cell r="A46" t="str">
            <v>H-80/2</v>
          </cell>
          <cell r="B46">
            <v>7145.088045336026</v>
          </cell>
          <cell r="C46">
            <v>6441.8739487411094</v>
          </cell>
        </row>
        <row r="47">
          <cell r="A47" t="str">
            <v>H-67/17/4/2</v>
          </cell>
          <cell r="B47">
            <v>7147.2567064181858</v>
          </cell>
          <cell r="C47">
            <v>6166.9242007244275</v>
          </cell>
        </row>
        <row r="48">
          <cell r="A48" t="str">
            <v>H-67/17/4/1</v>
          </cell>
          <cell r="B48">
            <v>7148.6186021054391</v>
          </cell>
          <cell r="C48">
            <v>6177.8395678798206</v>
          </cell>
        </row>
        <row r="49">
          <cell r="A49" t="str">
            <v>H-78/3</v>
          </cell>
          <cell r="B49">
            <v>7149.9551224857405</v>
          </cell>
          <cell r="C49">
            <v>6381.1464705045119</v>
          </cell>
        </row>
        <row r="50">
          <cell r="A50" t="str">
            <v>H-67/17/4</v>
          </cell>
          <cell r="B50">
            <v>7153.0757152637188</v>
          </cell>
          <cell r="C50">
            <v>6213.5625876611084</v>
          </cell>
        </row>
        <row r="51">
          <cell r="A51" t="str">
            <v>H-84</v>
          </cell>
          <cell r="B51">
            <v>7157.5110835627902</v>
          </cell>
          <cell r="C51">
            <v>6604.1444472282155</v>
          </cell>
        </row>
        <row r="52">
          <cell r="A52" t="str">
            <v>H-67/25</v>
          </cell>
          <cell r="B52">
            <v>7158.0909873265055</v>
          </cell>
          <cell r="C52">
            <v>6009.2918292162421</v>
          </cell>
        </row>
        <row r="53">
          <cell r="A53" t="str">
            <v>H-73</v>
          </cell>
          <cell r="B53">
            <v>7158.9992038759556</v>
          </cell>
          <cell r="C53">
            <v>6280.3649226843081</v>
          </cell>
        </row>
        <row r="54">
          <cell r="A54" t="str">
            <v>H-67/24</v>
          </cell>
          <cell r="B54">
            <v>7161.4764432961956</v>
          </cell>
          <cell r="C54">
            <v>6041.796319220879</v>
          </cell>
        </row>
        <row r="55">
          <cell r="A55" t="str">
            <v>H-80/3</v>
          </cell>
          <cell r="B55">
            <v>7164.4756481271543</v>
          </cell>
          <cell r="C55">
            <v>6429.4626290040887</v>
          </cell>
        </row>
        <row r="56">
          <cell r="A56" t="str">
            <v>H-67/23</v>
          </cell>
          <cell r="B56">
            <v>7164.5476809619349</v>
          </cell>
          <cell r="C56">
            <v>6071.2839317911312</v>
          </cell>
        </row>
        <row r="57">
          <cell r="A57" t="str">
            <v>H-77/4</v>
          </cell>
          <cell r="B57">
            <v>7167.7004956887658</v>
          </cell>
          <cell r="C57">
            <v>6328.4920780097091</v>
          </cell>
        </row>
        <row r="58">
          <cell r="A58" t="str">
            <v>H-81/2</v>
          </cell>
          <cell r="B58">
            <v>7167.8699830812848</v>
          </cell>
          <cell r="C58">
            <v>6491.4507674237784</v>
          </cell>
        </row>
        <row r="59">
          <cell r="A59" t="str">
            <v>H-85</v>
          </cell>
          <cell r="B59">
            <v>7170.9331989794464</v>
          </cell>
          <cell r="C59">
            <v>6630.9744084235281</v>
          </cell>
        </row>
        <row r="60">
          <cell r="A60" t="str">
            <v>H-67/17/3</v>
          </cell>
          <cell r="B60">
            <v>7174.3134804522469</v>
          </cell>
          <cell r="C60">
            <v>6211.3571785055274</v>
          </cell>
        </row>
        <row r="61">
          <cell r="A61" t="str">
            <v>H-78/4</v>
          </cell>
          <cell r="B61">
            <v>7176.6126441364204</v>
          </cell>
          <cell r="C61">
            <v>6377.7854889020791</v>
          </cell>
        </row>
        <row r="62">
          <cell r="A62" t="str">
            <v>H-67/17/4/1/1</v>
          </cell>
          <cell r="B62">
            <v>7178.4262677191218</v>
          </cell>
          <cell r="C62">
            <v>6174.4479501739388</v>
          </cell>
        </row>
        <row r="63">
          <cell r="A63" t="str">
            <v>H-83/1</v>
          </cell>
          <cell r="B63">
            <v>7178.5406812085448</v>
          </cell>
          <cell r="C63">
            <v>6543.6994444917627</v>
          </cell>
        </row>
        <row r="64">
          <cell r="A64" t="str">
            <v>H-80/4</v>
          </cell>
          <cell r="B64">
            <v>7183.7291856557995</v>
          </cell>
          <cell r="C64">
            <v>6417.1473338385513</v>
          </cell>
        </row>
        <row r="65">
          <cell r="A65" t="str">
            <v>H-67/20/3</v>
          </cell>
          <cell r="B65">
            <v>7187.3585162153749</v>
          </cell>
          <cell r="C65">
            <v>6086.3114128507987</v>
          </cell>
        </row>
        <row r="66">
          <cell r="A66" t="str">
            <v>H-86</v>
          </cell>
          <cell r="B66">
            <v>7189.7241605627651</v>
          </cell>
          <cell r="C66">
            <v>6668.5363540969647</v>
          </cell>
        </row>
        <row r="67">
          <cell r="A67" t="str">
            <v>H-67/20/2</v>
          </cell>
          <cell r="B67">
            <v>7190.318046681502</v>
          </cell>
          <cell r="C67">
            <v>6116.603612566656</v>
          </cell>
        </row>
        <row r="68">
          <cell r="A68" t="str">
            <v>H-77/5</v>
          </cell>
          <cell r="B68">
            <v>7190.8661562290408</v>
          </cell>
          <cell r="C68">
            <v>6325.7655100417305</v>
          </cell>
        </row>
        <row r="69">
          <cell r="A69" t="str">
            <v>H-81/3</v>
          </cell>
          <cell r="B69">
            <v>7193.1826059655168</v>
          </cell>
          <cell r="C69">
            <v>6475.3488693145291</v>
          </cell>
        </row>
        <row r="70">
          <cell r="A70" t="str">
            <v>H-67/22/2</v>
          </cell>
          <cell r="B70">
            <v>7194.8030696646374</v>
          </cell>
          <cell r="C70">
            <v>6005.3678601070751</v>
          </cell>
        </row>
        <row r="71">
          <cell r="A71" t="str">
            <v>H-67/22/1</v>
          </cell>
          <cell r="B71">
            <v>7197.7624427776673</v>
          </cell>
          <cell r="C71">
            <v>6038.5559736401128</v>
          </cell>
        </row>
        <row r="72">
          <cell r="A72" t="str">
            <v>H-67/17/2</v>
          </cell>
          <cell r="B72">
            <v>7198.831461469078</v>
          </cell>
          <cell r="C72">
            <v>6208.8111394411108</v>
          </cell>
        </row>
        <row r="73">
          <cell r="A73" t="str">
            <v>H-67/22</v>
          </cell>
          <cell r="B73">
            <v>7200.3058398341946</v>
          </cell>
          <cell r="C73">
            <v>6067.1181096553055</v>
          </cell>
        </row>
        <row r="74">
          <cell r="A74" t="str">
            <v>H-72</v>
          </cell>
          <cell r="B74">
            <v>7200.7381268543259</v>
          </cell>
          <cell r="C74">
            <v>6275.6892079148047</v>
          </cell>
        </row>
        <row r="75">
          <cell r="A75" t="str">
            <v>H-83/2</v>
          </cell>
          <cell r="B75">
            <v>7204.2033306476051</v>
          </cell>
          <cell r="C75">
            <v>6528.1614773220226</v>
          </cell>
        </row>
        <row r="76">
          <cell r="A76" t="str">
            <v>H-67/17/4/1/2</v>
          </cell>
          <cell r="B76">
            <v>7208.2339333328055</v>
          </cell>
          <cell r="C76">
            <v>6171.0563324680561</v>
          </cell>
        </row>
        <row r="77">
          <cell r="A77" t="str">
            <v>H-80/5</v>
          </cell>
          <cell r="B77">
            <v>7215.3299655272476</v>
          </cell>
          <cell r="C77">
            <v>6395.8616417436951</v>
          </cell>
        </row>
        <row r="78">
          <cell r="A78" t="str">
            <v>H-67/20/1</v>
          </cell>
          <cell r="B78">
            <v>7218.1075155323815</v>
          </cell>
          <cell r="C78">
            <v>6113.50864626976</v>
          </cell>
        </row>
        <row r="79">
          <cell r="A79" t="str">
            <v>H-81/4</v>
          </cell>
          <cell r="B79">
            <v>7218.4952288497479</v>
          </cell>
          <cell r="C79">
            <v>6459.2469712052789</v>
          </cell>
        </row>
        <row r="80">
          <cell r="A80" t="str">
            <v>H-77/6</v>
          </cell>
          <cell r="B80">
            <v>7219.7405800907145</v>
          </cell>
          <cell r="C80">
            <v>6322.3670280921988</v>
          </cell>
        </row>
        <row r="81">
          <cell r="A81" t="str">
            <v>H-67/17/1</v>
          </cell>
          <cell r="B81">
            <v>7226.0302277997525</v>
          </cell>
          <cell r="C81">
            <v>6205.9867175796908</v>
          </cell>
        </row>
        <row r="82">
          <cell r="A82" t="str">
            <v>H-87</v>
          </cell>
          <cell r="B82">
            <v>7228.7866102466332</v>
          </cell>
          <cell r="C82">
            <v>6666.1154373400959</v>
          </cell>
        </row>
        <row r="83">
          <cell r="A83" t="str">
            <v>H-83/3</v>
          </cell>
          <cell r="B83">
            <v>7229.8659800866653</v>
          </cell>
          <cell r="C83">
            <v>6512.6235101522834</v>
          </cell>
        </row>
        <row r="84">
          <cell r="A84" t="str">
            <v>H-67/22/3</v>
          </cell>
          <cell r="B84">
            <v>7230.6305995425373</v>
          </cell>
          <cell r="C84">
            <v>6001.7867429037642</v>
          </cell>
        </row>
        <row r="85">
          <cell r="A85" t="str">
            <v>H-71</v>
          </cell>
          <cell r="B85">
            <v>7231.5454271478848</v>
          </cell>
          <cell r="C85">
            <v>6272.2380851087419</v>
          </cell>
        </row>
        <row r="86">
          <cell r="A86" t="str">
            <v>H-80/6</v>
          </cell>
          <cell r="B86">
            <v>7234.8380718787057</v>
          </cell>
          <cell r="C86">
            <v>6382.7213475218387</v>
          </cell>
        </row>
        <row r="87">
          <cell r="A87" t="str">
            <v>H-67/17/4/1/3</v>
          </cell>
          <cell r="B87">
            <v>7238.0415989464882</v>
          </cell>
          <cell r="C87">
            <v>6167.6647147621743</v>
          </cell>
        </row>
        <row r="88">
          <cell r="A88" t="str">
            <v>H-67/21</v>
          </cell>
          <cell r="B88">
            <v>7239.0745261157408</v>
          </cell>
          <cell r="C88">
            <v>6062.8767697723224</v>
          </cell>
        </row>
        <row r="89">
          <cell r="A89" t="str">
            <v>H-67/21A</v>
          </cell>
          <cell r="B89">
            <v>7241.7472282111466</v>
          </cell>
          <cell r="C89">
            <v>6087.1245219057737</v>
          </cell>
        </row>
        <row r="90">
          <cell r="A90" t="str">
            <v>H-77/7</v>
          </cell>
          <cell r="B90">
            <v>7243.9737834495436</v>
          </cell>
          <cell r="C90">
            <v>6319.5148117297585</v>
          </cell>
        </row>
        <row r="91">
          <cell r="A91" t="str">
            <v>H-67/20</v>
          </cell>
          <cell r="B91">
            <v>7244.3334632195529</v>
          </cell>
          <cell r="C91">
            <v>6110.5878123153043</v>
          </cell>
        </row>
        <row r="92">
          <cell r="A92" t="str">
            <v>H-81/5</v>
          </cell>
          <cell r="B92">
            <v>7245.4953599262626</v>
          </cell>
          <cell r="C92">
            <v>6442.0716132220787</v>
          </cell>
        </row>
        <row r="93">
          <cell r="A93" t="str">
            <v>H-67/20A</v>
          </cell>
          <cell r="B93">
            <v>7246.8518263131446</v>
          </cell>
          <cell r="C93">
            <v>6133.4353433515644</v>
          </cell>
        </row>
        <row r="94">
          <cell r="A94" t="str">
            <v>H-67/19</v>
          </cell>
          <cell r="B94">
            <v>7249.2637167543753</v>
          </cell>
          <cell r="C94">
            <v>6155.3169146993478</v>
          </cell>
        </row>
        <row r="95">
          <cell r="A95" t="str">
            <v>H-67/18</v>
          </cell>
          <cell r="B95">
            <v>7252.0791383978149</v>
          </cell>
          <cell r="C95">
            <v>6180.8594719033908</v>
          </cell>
        </row>
        <row r="96">
          <cell r="A96" t="str">
            <v>H-67/17</v>
          </cell>
          <cell r="B96">
            <v>7254.5226538581865</v>
          </cell>
          <cell r="C96">
            <v>6203.0279572423296</v>
          </cell>
        </row>
        <row r="97">
          <cell r="A97" t="str">
            <v>H-83/4</v>
          </cell>
          <cell r="B97">
            <v>7255.5286295257256</v>
          </cell>
          <cell r="C97">
            <v>6497.0855429825433</v>
          </cell>
        </row>
        <row r="98">
          <cell r="A98" t="str">
            <v>H-80/7</v>
          </cell>
          <cell r="B98">
            <v>7256.7158530018833</v>
          </cell>
          <cell r="C98">
            <v>6367.9848848585425</v>
          </cell>
        </row>
        <row r="99">
          <cell r="A99" t="str">
            <v>H-67/21/1</v>
          </cell>
          <cell r="B99">
            <v>7259.9499725750356</v>
          </cell>
          <cell r="C99">
            <v>6060.5929713737914</v>
          </cell>
        </row>
        <row r="100">
          <cell r="A100" t="str">
            <v>H-67/22/4</v>
          </cell>
          <cell r="B100">
            <v>7267.5357497902469</v>
          </cell>
          <cell r="C100">
            <v>5997.9159904338076</v>
          </cell>
        </row>
        <row r="101">
          <cell r="A101" t="str">
            <v>H-88</v>
          </cell>
          <cell r="B101">
            <v>7267.5747929352401</v>
          </cell>
          <cell r="C101">
            <v>6663.7115184307777</v>
          </cell>
        </row>
        <row r="102">
          <cell r="A102" t="str">
            <v>H-70</v>
          </cell>
          <cell r="B102">
            <v>7268.3425592434996</v>
          </cell>
          <cell r="C102">
            <v>6268.1159640347505</v>
          </cell>
        </row>
        <row r="103">
          <cell r="A103" t="str">
            <v>H-81/6</v>
          </cell>
          <cell r="B103">
            <v>7269.120474618212</v>
          </cell>
          <cell r="C103">
            <v>6427.0431749867785</v>
          </cell>
        </row>
        <row r="104">
          <cell r="A104" t="str">
            <v>H-67/20/4</v>
          </cell>
          <cell r="B104">
            <v>7274.123092168631</v>
          </cell>
          <cell r="C104">
            <v>6107.0412637006302</v>
          </cell>
        </row>
        <row r="105">
          <cell r="A105" t="str">
            <v>H-77/8</v>
          </cell>
          <cell r="B105">
            <v>7276.7268117232879</v>
          </cell>
          <cell r="C105">
            <v>6315.659823110278</v>
          </cell>
        </row>
        <row r="106">
          <cell r="A106" t="str">
            <v>H-67/19/1</v>
          </cell>
          <cell r="B106">
            <v>7279.0851735353008</v>
          </cell>
          <cell r="C106">
            <v>6152.0487783093877</v>
          </cell>
        </row>
        <row r="107">
          <cell r="A107" t="str">
            <v>H-67/16</v>
          </cell>
          <cell r="B107">
            <v>7280.6658413224914</v>
          </cell>
          <cell r="C107">
            <v>6199.9057066941432</v>
          </cell>
        </row>
        <row r="108">
          <cell r="A108" t="str">
            <v>H-83/5</v>
          </cell>
          <cell r="B108">
            <v>7281.1912789647849</v>
          </cell>
          <cell r="C108">
            <v>6481.5475758128032</v>
          </cell>
        </row>
        <row r="109">
          <cell r="A109" t="str">
            <v>H-80/8</v>
          </cell>
          <cell r="B109">
            <v>7285.4125916741314</v>
          </cell>
          <cell r="C109">
            <v>6349.459259115044</v>
          </cell>
        </row>
        <row r="110">
          <cell r="A110" t="str">
            <v>H-67/21/2</v>
          </cell>
          <cell r="B110">
            <v>7289.7720389454571</v>
          </cell>
          <cell r="C110">
            <v>6057.3304022330349</v>
          </cell>
        </row>
        <row r="111">
          <cell r="A111" t="str">
            <v>H-81/7</v>
          </cell>
          <cell r="B111">
            <v>7294.4330975024432</v>
          </cell>
          <cell r="C111">
            <v>6410.9412768775283</v>
          </cell>
        </row>
        <row r="112">
          <cell r="A112" t="str">
            <v>H-89</v>
          </cell>
          <cell r="B112">
            <v>7297.5173438477304</v>
          </cell>
          <cell r="C112">
            <v>6661.8558124053206</v>
          </cell>
        </row>
        <row r="113">
          <cell r="A113" t="str">
            <v>H-67/20/5</v>
          </cell>
          <cell r="B113">
            <v>7303.9127211177092</v>
          </cell>
          <cell r="C113">
            <v>6103.4947150859571</v>
          </cell>
        </row>
        <row r="114">
          <cell r="A114" t="str">
            <v>H-69</v>
          </cell>
          <cell r="B114">
            <v>7304.0916504198121</v>
          </cell>
          <cell r="C114">
            <v>6264.1112475331756</v>
          </cell>
        </row>
        <row r="115">
          <cell r="A115" t="str">
            <v>H-83/6</v>
          </cell>
          <cell r="B115">
            <v>7305.6549467709337</v>
          </cell>
          <cell r="C115">
            <v>6466.7355561838094</v>
          </cell>
        </row>
        <row r="116">
          <cell r="A116" t="str">
            <v>H-67/22/5</v>
          </cell>
          <cell r="B116">
            <v>7308.0153303154348</v>
          </cell>
          <cell r="C116">
            <v>5993.7686311177304</v>
          </cell>
        </row>
        <row r="117">
          <cell r="A117" t="str">
            <v>H-67/19/2</v>
          </cell>
          <cell r="B117">
            <v>7308.9066303162263</v>
          </cell>
          <cell r="C117">
            <v>6148.7806419194267</v>
          </cell>
        </row>
        <row r="118">
          <cell r="A118" t="str">
            <v>H-77/9</v>
          </cell>
          <cell r="B118">
            <v>7309.0269237594275</v>
          </cell>
          <cell r="C118">
            <v>6310.9296569475191</v>
          </cell>
        </row>
        <row r="119">
          <cell r="A119" t="str">
            <v>H-67/15</v>
          </cell>
          <cell r="B119">
            <v>7310.454154440029</v>
          </cell>
          <cell r="C119">
            <v>6196.3481230181733</v>
          </cell>
        </row>
        <row r="120">
          <cell r="A120" t="str">
            <v>H-80/9</v>
          </cell>
          <cell r="B120">
            <v>7311.4300939669984</v>
          </cell>
          <cell r="C120">
            <v>6332.6632560652479</v>
          </cell>
        </row>
        <row r="121">
          <cell r="A121" t="str">
            <v>H-67/21/3</v>
          </cell>
          <cell r="B121">
            <v>7319.5941053158776</v>
          </cell>
          <cell r="C121">
            <v>6054.0678330922765</v>
          </cell>
        </row>
        <row r="122">
          <cell r="A122" t="str">
            <v>H-81/8</v>
          </cell>
          <cell r="B122">
            <v>7319.7457203866752</v>
          </cell>
          <cell r="C122">
            <v>6394.8393787682789</v>
          </cell>
        </row>
        <row r="123">
          <cell r="A123" t="str">
            <v>H-90</v>
          </cell>
          <cell r="B123">
            <v>7327.4598947602217</v>
          </cell>
          <cell r="C123">
            <v>6660.0001063798645</v>
          </cell>
        </row>
        <row r="124">
          <cell r="A124" t="str">
            <v>H-83/7</v>
          </cell>
          <cell r="B124">
            <v>7332.5165778429055</v>
          </cell>
          <cell r="C124">
            <v>6450.4716414733239</v>
          </cell>
        </row>
        <row r="125">
          <cell r="A125" t="str">
            <v>H-67/20/6</v>
          </cell>
          <cell r="B125">
            <v>7333.7023500667874</v>
          </cell>
          <cell r="C125">
            <v>6099.948166471283</v>
          </cell>
        </row>
        <row r="126">
          <cell r="A126" t="str">
            <v>H-68</v>
          </cell>
          <cell r="B126">
            <v>7337.5087099717548</v>
          </cell>
          <cell r="C126">
            <v>6260.367771953287</v>
          </cell>
        </row>
        <row r="127">
          <cell r="A127" t="str">
            <v>H-67/19/3</v>
          </cell>
          <cell r="B127">
            <v>7338.7280870971517</v>
          </cell>
          <cell r="C127">
            <v>6145.5125055294657</v>
          </cell>
        </row>
        <row r="128">
          <cell r="A128" t="str">
            <v>H-12/20</v>
          </cell>
          <cell r="B128">
            <v>7338.8470198556788</v>
          </cell>
          <cell r="C128">
            <v>6810.1232689968556</v>
          </cell>
        </row>
        <row r="129">
          <cell r="A129" t="str">
            <v>H-67/13/7</v>
          </cell>
          <cell r="B129">
            <v>7340.041220601659</v>
          </cell>
          <cell r="C129">
            <v>5990.3412446435013</v>
          </cell>
        </row>
        <row r="130">
          <cell r="A130" t="str">
            <v>H-67/14</v>
          </cell>
          <cell r="B130">
            <v>7340.2424675575667</v>
          </cell>
          <cell r="C130">
            <v>6192.790539342207</v>
          </cell>
        </row>
        <row r="131">
          <cell r="A131" t="str">
            <v>H-67/13/6</v>
          </cell>
          <cell r="B131">
            <v>7342.8227008228205</v>
          </cell>
          <cell r="C131">
            <v>6021.7173555402096</v>
          </cell>
        </row>
        <row r="132">
          <cell r="A132" t="str">
            <v>H-81/9</v>
          </cell>
          <cell r="B132">
            <v>7345.0583432709072</v>
          </cell>
          <cell r="C132">
            <v>6378.7374806590287</v>
          </cell>
        </row>
        <row r="133">
          <cell r="A133" t="str">
            <v>H-67/13/5</v>
          </cell>
          <cell r="B133">
            <v>7345.4398961702418</v>
          </cell>
          <cell r="C133">
            <v>6051.2402731702878</v>
          </cell>
        </row>
        <row r="134">
          <cell r="A134" t="str">
            <v>H-67/13/4</v>
          </cell>
          <cell r="B134">
            <v>7347.8597325999017</v>
          </cell>
          <cell r="C134">
            <v>6078.5369102598861</v>
          </cell>
        </row>
        <row r="135">
          <cell r="A135" t="str">
            <v>H-67/13/3</v>
          </cell>
          <cell r="B135">
            <v>7350.2965787266176</v>
          </cell>
          <cell r="C135">
            <v>6106.0254229332186</v>
          </cell>
        </row>
        <row r="136">
          <cell r="A136" t="str">
            <v>H-67/13/2</v>
          </cell>
          <cell r="B136">
            <v>7352.5507848242696</v>
          </cell>
          <cell r="C136">
            <v>6131.4536894964394</v>
          </cell>
        </row>
        <row r="137">
          <cell r="A137" t="str">
            <v>H-12/19</v>
          </cell>
          <cell r="B137">
            <v>7353.4107154057365</v>
          </cell>
          <cell r="C137">
            <v>6783.8954446127163</v>
          </cell>
        </row>
        <row r="138">
          <cell r="A138" t="str">
            <v>H-67/13/1</v>
          </cell>
          <cell r="B138">
            <v>7355.2415646021991</v>
          </cell>
          <cell r="C138">
            <v>6161.8066663282007</v>
          </cell>
        </row>
        <row r="139">
          <cell r="A139" t="str">
            <v>H-91</v>
          </cell>
          <cell r="B139">
            <v>7357.402445672712</v>
          </cell>
          <cell r="C139">
            <v>6658.1444003544075</v>
          </cell>
        </row>
        <row r="140">
          <cell r="A140" t="str">
            <v>H-67/13</v>
          </cell>
          <cell r="B140">
            <v>7357.8023608591966</v>
          </cell>
          <cell r="C140">
            <v>6190.6933816577457</v>
          </cell>
        </row>
        <row r="141">
          <cell r="A141" t="str">
            <v>H-83/8</v>
          </cell>
          <cell r="B141">
            <v>7358.1792272819657</v>
          </cell>
          <cell r="C141">
            <v>6434.9336743035838</v>
          </cell>
        </row>
        <row r="142">
          <cell r="A142" t="str">
            <v>H-67/12</v>
          </cell>
          <cell r="B142">
            <v>7360.0982471585739</v>
          </cell>
          <cell r="C142">
            <v>6216.5918160911297</v>
          </cell>
        </row>
        <row r="143">
          <cell r="A143" t="str">
            <v>H-67</v>
          </cell>
          <cell r="B143">
            <v>7363.7186832460529</v>
          </cell>
          <cell r="C143">
            <v>6257.4316550053136</v>
          </cell>
        </row>
        <row r="144">
          <cell r="A144" t="str">
            <v>H-67/1</v>
          </cell>
          <cell r="B144">
            <v>7365.8388056932235</v>
          </cell>
          <cell r="C144">
            <v>6281.347409110248</v>
          </cell>
        </row>
        <row r="145">
          <cell r="A145" t="str">
            <v>H-12/18</v>
          </cell>
          <cell r="B145">
            <v>7367.9744109557951</v>
          </cell>
          <cell r="C145">
            <v>6757.667620228578</v>
          </cell>
        </row>
        <row r="146">
          <cell r="A146" t="str">
            <v>H-67/2</v>
          </cell>
          <cell r="B146">
            <v>7368.0633077902348</v>
          </cell>
          <cell r="C146">
            <v>6306.440603717484</v>
          </cell>
        </row>
        <row r="147">
          <cell r="A147" t="str">
            <v>H-67/13/8</v>
          </cell>
          <cell r="B147">
            <v>7369.8819327930178</v>
          </cell>
          <cell r="C147">
            <v>5987.2538677775347</v>
          </cell>
        </row>
        <row r="148">
          <cell r="A148" t="str">
            <v>H-67/3</v>
          </cell>
          <cell r="B148">
            <v>7370.5110471003454</v>
          </cell>
          <cell r="C148">
            <v>6334.0519954706933</v>
          </cell>
        </row>
        <row r="149">
          <cell r="A149" t="str">
            <v>H-12/21</v>
          </cell>
          <cell r="B149">
            <v>7370.6197940037964</v>
          </cell>
          <cell r="C149">
            <v>6826.5464063132713</v>
          </cell>
        </row>
        <row r="150">
          <cell r="A150" t="str">
            <v>H-56/5</v>
          </cell>
          <cell r="B150">
            <v>7373.0580285871793</v>
          </cell>
          <cell r="C150">
            <v>6215.5700209439547</v>
          </cell>
        </row>
        <row r="151">
          <cell r="A151" t="str">
            <v>H-67/4</v>
          </cell>
          <cell r="B151">
            <v>7373.4180149934036</v>
          </cell>
          <cell r="C151">
            <v>6360.7184086926982</v>
          </cell>
        </row>
        <row r="152">
          <cell r="A152" t="str">
            <v>H-67/13/5/1</v>
          </cell>
          <cell r="B152">
            <v>7375.2275099260905</v>
          </cell>
          <cell r="C152">
            <v>6047.676838488359</v>
          </cell>
        </row>
        <row r="153">
          <cell r="A153" t="str">
            <v>H-67/13/3/1</v>
          </cell>
          <cell r="B153">
            <v>7380.1020013265997</v>
          </cell>
          <cell r="C153">
            <v>6102.6141499103614</v>
          </cell>
        </row>
        <row r="154">
          <cell r="A154" t="str">
            <v>H-12/17</v>
          </cell>
          <cell r="B154">
            <v>7383.3529060729015</v>
          </cell>
          <cell r="C154">
            <v>6731.8977866268524</v>
          </cell>
        </row>
        <row r="155">
          <cell r="A155" t="str">
            <v>H-83/9</v>
          </cell>
          <cell r="B155">
            <v>7383.8418767210251</v>
          </cell>
          <cell r="C155">
            <v>6419.3957071338446</v>
          </cell>
        </row>
        <row r="156">
          <cell r="A156" t="str">
            <v>H-67/13/1/1</v>
          </cell>
          <cell r="B156">
            <v>7385.162566067952</v>
          </cell>
          <cell r="C156">
            <v>6159.6309661451714</v>
          </cell>
        </row>
        <row r="157">
          <cell r="A157" t="str">
            <v>H-66</v>
          </cell>
          <cell r="B157">
            <v>7386.0338068190304</v>
          </cell>
          <cell r="C157">
            <v>6276.4481478794887</v>
          </cell>
        </row>
        <row r="158">
          <cell r="A158" t="str">
            <v>H-92</v>
          </cell>
          <cell r="B158">
            <v>7387.3449965852024</v>
          </cell>
          <cell r="C158">
            <v>6656.2886943289504</v>
          </cell>
        </row>
        <row r="159">
          <cell r="A159" t="str">
            <v>H-67/5</v>
          </cell>
          <cell r="B159">
            <v>7391.914010437421</v>
          </cell>
          <cell r="C159">
            <v>6383.273155817511</v>
          </cell>
        </row>
        <row r="160">
          <cell r="A160" t="str">
            <v>H-67/4/1</v>
          </cell>
          <cell r="B160">
            <v>7396.1037641599787</v>
          </cell>
          <cell r="C160">
            <v>6347.2163833464374</v>
          </cell>
        </row>
        <row r="161">
          <cell r="A161" t="str">
            <v>H-12/22</v>
          </cell>
          <cell r="B161">
            <v>7397.5115701560098</v>
          </cell>
          <cell r="C161">
            <v>6839.8442397976869</v>
          </cell>
        </row>
        <row r="162">
          <cell r="A162" t="str">
            <v>H-67/13/9</v>
          </cell>
          <cell r="B162">
            <v>7399.7226449843765</v>
          </cell>
          <cell r="C162">
            <v>5984.1664909115689</v>
          </cell>
        </row>
        <row r="163">
          <cell r="A163" t="str">
            <v>H-12/16</v>
          </cell>
          <cell r="B163">
            <v>7399.7844970021752</v>
          </cell>
          <cell r="C163">
            <v>6706.7471408094434</v>
          </cell>
        </row>
        <row r="164">
          <cell r="A164" t="str">
            <v>H-56/4</v>
          </cell>
          <cell r="B164">
            <v>7402.965216499344</v>
          </cell>
          <cell r="C164">
            <v>6213.2120321427838</v>
          </cell>
        </row>
        <row r="165">
          <cell r="A165" t="str">
            <v>H-67/13/5/2</v>
          </cell>
          <cell r="B165">
            <v>7405.0151236819393</v>
          </cell>
          <cell r="C165">
            <v>6044.113403806432</v>
          </cell>
        </row>
        <row r="166">
          <cell r="A166" t="str">
            <v>H-67/6</v>
          </cell>
          <cell r="B166">
            <v>7409.5045261600853</v>
          </cell>
          <cell r="C166">
            <v>6403.8577399641044</v>
          </cell>
        </row>
        <row r="167">
          <cell r="A167" t="str">
            <v>H-67/13/3/2</v>
          </cell>
          <cell r="B167">
            <v>7409.9074239265819</v>
          </cell>
          <cell r="C167">
            <v>6099.2028768875034</v>
          </cell>
        </row>
        <row r="168">
          <cell r="A168" t="str">
            <v>H-66/1</v>
          </cell>
          <cell r="B168">
            <v>7413.5637663599109</v>
          </cell>
          <cell r="C168">
            <v>6299.9086175346711</v>
          </cell>
        </row>
        <row r="169">
          <cell r="A169" t="str">
            <v>H-65</v>
          </cell>
          <cell r="B169">
            <v>7414.6066516078672</v>
          </cell>
          <cell r="C169">
            <v>6274.0920418869546</v>
          </cell>
        </row>
        <row r="170">
          <cell r="A170" t="str">
            <v>H-67/13/1/2</v>
          </cell>
          <cell r="B170">
            <v>7415.0835675337048</v>
          </cell>
          <cell r="C170">
            <v>6157.455265962144</v>
          </cell>
        </row>
        <row r="171">
          <cell r="A171" t="str">
            <v>H-12/15</v>
          </cell>
          <cell r="B171">
            <v>7416.1867327637292</v>
          </cell>
          <cell r="C171">
            <v>6681.5986845497537</v>
          </cell>
        </row>
        <row r="172">
          <cell r="A172" t="str">
            <v>H-12/23</v>
          </cell>
          <cell r="B172">
            <v>7420.7201268822928</v>
          </cell>
          <cell r="C172">
            <v>6845.3531752213312</v>
          </cell>
        </row>
        <row r="173">
          <cell r="A173" t="str">
            <v>H-67/4/2</v>
          </cell>
          <cell r="B173">
            <v>7421.8832482893304</v>
          </cell>
          <cell r="C173">
            <v>6331.8730395770863</v>
          </cell>
        </row>
        <row r="174">
          <cell r="A174" t="str">
            <v>H-67/7</v>
          </cell>
          <cell r="B174">
            <v>7426.7074403056331</v>
          </cell>
          <cell r="C174">
            <v>6423.9887491612562</v>
          </cell>
        </row>
        <row r="175">
          <cell r="A175" t="str">
            <v>H-67/13/10</v>
          </cell>
          <cell r="B175">
            <v>7429.5633571757344</v>
          </cell>
          <cell r="C175">
            <v>5981.0791140456022</v>
          </cell>
        </row>
        <row r="176">
          <cell r="A176" t="str">
            <v>H-56/3</v>
          </cell>
          <cell r="B176">
            <v>7432.8724044115088</v>
          </cell>
          <cell r="C176">
            <v>6210.8540433416129</v>
          </cell>
        </row>
        <row r="177">
          <cell r="A177" t="str">
            <v>H-12/14</v>
          </cell>
          <cell r="B177">
            <v>7434.4888200000005</v>
          </cell>
          <cell r="C177">
            <v>6653.3669300000001</v>
          </cell>
        </row>
        <row r="178">
          <cell r="A178" t="str">
            <v>H-67/13/5/3</v>
          </cell>
          <cell r="B178">
            <v>7434.802737437788</v>
          </cell>
          <cell r="C178">
            <v>6040.5499691245041</v>
          </cell>
        </row>
        <row r="179">
          <cell r="A179" t="str">
            <v>H-66/2</v>
          </cell>
          <cell r="B179">
            <v>7439.0695710422333</v>
          </cell>
          <cell r="C179">
            <v>6321.6441437308522</v>
          </cell>
        </row>
        <row r="180">
          <cell r="A180" t="str">
            <v>H-67/13/3/3</v>
          </cell>
          <cell r="B180">
            <v>7439.7128465265641</v>
          </cell>
          <cell r="C180">
            <v>6095.7916038646463</v>
          </cell>
        </row>
        <row r="181">
          <cell r="A181" t="str">
            <v>H-67/8</v>
          </cell>
          <cell r="B181">
            <v>7439.7835633874047</v>
          </cell>
          <cell r="C181">
            <v>6438.1907747247296</v>
          </cell>
        </row>
        <row r="182">
          <cell r="A182" t="str">
            <v>H-67/13/1/3</v>
          </cell>
          <cell r="B182">
            <v>7445.0045689994568</v>
          </cell>
          <cell r="C182">
            <v>6155.2795657791148</v>
          </cell>
        </row>
        <row r="183">
          <cell r="A183" t="str">
            <v>H-64</v>
          </cell>
          <cell r="B183">
            <v>7445.8308535538417</v>
          </cell>
          <cell r="C183">
            <v>6271.5173059843628</v>
          </cell>
        </row>
        <row r="184">
          <cell r="A184" t="str">
            <v>H-12/13</v>
          </cell>
          <cell r="B184">
            <v>7448.974342714856</v>
          </cell>
          <cell r="C184">
            <v>6631.3161864752992</v>
          </cell>
        </row>
        <row r="185">
          <cell r="A185" t="str">
            <v>H-12/24</v>
          </cell>
          <cell r="B185">
            <v>7450.5548887444074</v>
          </cell>
          <cell r="C185">
            <v>6842.2088176349671</v>
          </cell>
        </row>
        <row r="186">
          <cell r="A186" t="str">
            <v>H-67/9</v>
          </cell>
          <cell r="B186">
            <v>7459.2731670934127</v>
          </cell>
          <cell r="C186">
            <v>6460.9976891890483</v>
          </cell>
        </row>
        <row r="187">
          <cell r="A187" t="str">
            <v>H-67/13/11</v>
          </cell>
          <cell r="B187">
            <v>7459.4040693670931</v>
          </cell>
          <cell r="C187">
            <v>5977.9917371796355</v>
          </cell>
        </row>
        <row r="188">
          <cell r="A188" t="str">
            <v>H-56/2</v>
          </cell>
          <cell r="B188">
            <v>7462.7795923236736</v>
          </cell>
          <cell r="C188">
            <v>6208.4960545404419</v>
          </cell>
        </row>
        <row r="189">
          <cell r="A189" t="str">
            <v>H-67/13/5/4</v>
          </cell>
          <cell r="B189">
            <v>7464.5903511936367</v>
          </cell>
          <cell r="C189">
            <v>6036.9865344425752</v>
          </cell>
        </row>
        <row r="190">
          <cell r="A190" t="str">
            <v>H-12/12</v>
          </cell>
          <cell r="B190">
            <v>7465.5325282487993</v>
          </cell>
          <cell r="C190">
            <v>6606.2831798014849</v>
          </cell>
        </row>
        <row r="191">
          <cell r="A191" t="str">
            <v>H-67/13/3/4</v>
          </cell>
          <cell r="B191">
            <v>7469.5182691265463</v>
          </cell>
          <cell r="C191">
            <v>6092.3803308417901</v>
          </cell>
        </row>
        <row r="192">
          <cell r="A192" t="str">
            <v>H-66/3</v>
          </cell>
          <cell r="B192">
            <v>7474.774334879191</v>
          </cell>
          <cell r="C192">
            <v>6320.8590000330214</v>
          </cell>
        </row>
        <row r="193">
          <cell r="A193" t="str">
            <v>H-63</v>
          </cell>
          <cell r="B193">
            <v>7474.857469144511</v>
          </cell>
          <cell r="C193">
            <v>6269.1237822228486</v>
          </cell>
        </row>
        <row r="194">
          <cell r="A194" t="str">
            <v>H-67/13/1/4</v>
          </cell>
          <cell r="B194">
            <v>7474.9255704652096</v>
          </cell>
          <cell r="C194">
            <v>6153.1038655960865</v>
          </cell>
        </row>
        <row r="195">
          <cell r="A195" t="str">
            <v>H-67/10</v>
          </cell>
          <cell r="B195">
            <v>7479.3098548338785</v>
          </cell>
          <cell r="C195">
            <v>6484.4448064490152</v>
          </cell>
        </row>
        <row r="196">
          <cell r="A196" t="str">
            <v>H-12/25</v>
          </cell>
          <cell r="B196">
            <v>7480.348651391073</v>
          </cell>
          <cell r="C196">
            <v>6838.6971645549875</v>
          </cell>
        </row>
        <row r="197">
          <cell r="A197" t="str">
            <v>H-12/11</v>
          </cell>
          <cell r="B197">
            <v>7482.2859868782944</v>
          </cell>
          <cell r="C197">
            <v>6581.3761100210886</v>
          </cell>
        </row>
        <row r="198">
          <cell r="A198" t="str">
            <v>H-67/13/12</v>
          </cell>
          <cell r="B198">
            <v>7489.2447815584519</v>
          </cell>
          <cell r="C198">
            <v>5974.9043603136697</v>
          </cell>
        </row>
        <row r="199">
          <cell r="A199" t="str">
            <v>H-56/1</v>
          </cell>
          <cell r="B199">
            <v>7492.6867802358393</v>
          </cell>
          <cell r="C199">
            <v>6206.1380657392683</v>
          </cell>
        </row>
        <row r="200">
          <cell r="A200" t="str">
            <v>H-67/13/5/5</v>
          </cell>
          <cell r="B200">
            <v>7494.3779649494854</v>
          </cell>
          <cell r="C200">
            <v>6033.4230997606483</v>
          </cell>
        </row>
        <row r="201">
          <cell r="A201" t="str">
            <v>H-67/11</v>
          </cell>
          <cell r="B201">
            <v>7497.8573962939909</v>
          </cell>
          <cell r="C201">
            <v>6507.2490855356809</v>
          </cell>
        </row>
        <row r="202">
          <cell r="A202" t="str">
            <v>H-12/10</v>
          </cell>
          <cell r="B202">
            <v>7498.9198594684985</v>
          </cell>
          <cell r="C202">
            <v>6556.3976573249383</v>
          </cell>
        </row>
        <row r="203">
          <cell r="A203" t="str">
            <v>H-67/13/3/5</v>
          </cell>
          <cell r="B203">
            <v>7499.3236917265285</v>
          </cell>
          <cell r="C203">
            <v>6088.969057818932</v>
          </cell>
        </row>
        <row r="204">
          <cell r="A204" t="str">
            <v>H-67/13/1/5</v>
          </cell>
          <cell r="B204">
            <v>7504.8465719309625</v>
          </cell>
          <cell r="C204">
            <v>6150.9281654130582</v>
          </cell>
        </row>
        <row r="205">
          <cell r="A205" t="str">
            <v>H-62</v>
          </cell>
          <cell r="B205">
            <v>7505.6279002886531</v>
          </cell>
          <cell r="C205">
            <v>6266.5864640892378</v>
          </cell>
        </row>
        <row r="206">
          <cell r="A206" t="str">
            <v>H-66/4</v>
          </cell>
          <cell r="B206">
            <v>7505.7962757233136</v>
          </cell>
          <cell r="C206">
            <v>6320.1768310804564</v>
          </cell>
        </row>
        <row r="207">
          <cell r="A207" t="str">
            <v>H-12/26</v>
          </cell>
          <cell r="B207">
            <v>7510.1933901569073</v>
          </cell>
          <cell r="C207">
            <v>6835.6324090960134</v>
          </cell>
        </row>
        <row r="208">
          <cell r="A208" t="str">
            <v>H-12/9</v>
          </cell>
          <cell r="B208">
            <v>7517.3469999999998</v>
          </cell>
          <cell r="C208">
            <v>6530.0559999999996</v>
          </cell>
        </row>
        <row r="209">
          <cell r="A209" t="str">
            <v>H-54</v>
          </cell>
          <cell r="B209">
            <v>7518.4544255801939</v>
          </cell>
          <cell r="C209">
            <v>6145.9286479200582</v>
          </cell>
        </row>
        <row r="210">
          <cell r="A210" t="str">
            <v>H-67/13/13</v>
          </cell>
          <cell r="B210">
            <v>7519.0854937498107</v>
          </cell>
          <cell r="C210">
            <v>5971.8169834477021</v>
          </cell>
        </row>
        <row r="211">
          <cell r="A211" t="str">
            <v>H-55</v>
          </cell>
          <cell r="B211">
            <v>7520.631758118534</v>
          </cell>
          <cell r="C211">
            <v>6175.8489163499617</v>
          </cell>
        </row>
        <row r="212">
          <cell r="A212" t="str">
            <v>H-56</v>
          </cell>
          <cell r="B212">
            <v>7522.593968148004</v>
          </cell>
          <cell r="C212">
            <v>6203.7800769380983</v>
          </cell>
        </row>
        <row r="213">
          <cell r="A213" t="str">
            <v>H-67/13/5/6</v>
          </cell>
          <cell r="B213">
            <v>7524.1655787053342</v>
          </cell>
          <cell r="C213">
            <v>6029.8596650787194</v>
          </cell>
        </row>
        <row r="214">
          <cell r="A214" t="str">
            <v>H-60</v>
          </cell>
          <cell r="B214">
            <v>7530.7653110824767</v>
          </cell>
          <cell r="C214">
            <v>6236.7248628313309</v>
          </cell>
        </row>
        <row r="215">
          <cell r="A215" t="str">
            <v>H-12/8</v>
          </cell>
          <cell r="B215">
            <v>7532.8710633354694</v>
          </cell>
          <cell r="C215">
            <v>6507.0797753031329</v>
          </cell>
        </row>
        <row r="216">
          <cell r="A216" t="str">
            <v>H-66/5</v>
          </cell>
          <cell r="B216">
            <v>7534.7598334851364</v>
          </cell>
          <cell r="C216">
            <v>6319.5399257378722</v>
          </cell>
        </row>
        <row r="217">
          <cell r="A217" t="str">
            <v>H-61</v>
          </cell>
          <cell r="B217">
            <v>7537.5196585472204</v>
          </cell>
          <cell r="C217">
            <v>6263.9566817451723</v>
          </cell>
        </row>
        <row r="218">
          <cell r="A218" t="str">
            <v>H-12/27</v>
          </cell>
          <cell r="B218">
            <v>7540.0164193571072</v>
          </cell>
          <cell r="C218">
            <v>6832.3785307402195</v>
          </cell>
        </row>
        <row r="219">
          <cell r="A219" t="str">
            <v>H-53</v>
          </cell>
          <cell r="B219">
            <v>7542.4999626709005</v>
          </cell>
          <cell r="C219">
            <v>6144.1815598005833</v>
          </cell>
        </row>
        <row r="220">
          <cell r="A220" t="str">
            <v>H-12/7</v>
          </cell>
          <cell r="B220">
            <v>7550.4171811334527</v>
          </cell>
          <cell r="C220">
            <v>6482.4983815769638</v>
          </cell>
        </row>
        <row r="221">
          <cell r="A221" t="str">
            <v>H-12/28/4</v>
          </cell>
          <cell r="B221">
            <v>7550.9276001269473</v>
          </cell>
          <cell r="C221">
            <v>6724.2434652617176</v>
          </cell>
        </row>
        <row r="222">
          <cell r="A222" t="str">
            <v>H-12/28/3</v>
          </cell>
          <cell r="B222">
            <v>7556.5133853618718</v>
          </cell>
          <cell r="C222">
            <v>6749.0607460565516</v>
          </cell>
        </row>
        <row r="223">
          <cell r="A223" t="str">
            <v>H-12/28/2</v>
          </cell>
          <cell r="B223">
            <v>7562.1263421225149</v>
          </cell>
          <cell r="C223">
            <v>6773.9987481743565</v>
          </cell>
        </row>
        <row r="224">
          <cell r="A224" t="str">
            <v>H-66/6</v>
          </cell>
          <cell r="B224">
            <v>7564.7525827881091</v>
          </cell>
          <cell r="C224">
            <v>6318.880388590298</v>
          </cell>
        </row>
        <row r="225">
          <cell r="A225" t="str">
            <v>H-12/28/1</v>
          </cell>
          <cell r="B225">
            <v>7568.3814606408296</v>
          </cell>
          <cell r="C225">
            <v>6801.7898332492723</v>
          </cell>
        </row>
        <row r="226">
          <cell r="A226" t="str">
            <v>H-12/6</v>
          </cell>
          <cell r="B226">
            <v>7569.1260431432602</v>
          </cell>
          <cell r="C226">
            <v>6458.8803737893968</v>
          </cell>
        </row>
        <row r="227">
          <cell r="A227" t="str">
            <v>H-52</v>
          </cell>
          <cell r="B227">
            <v>7571.2073734426367</v>
          </cell>
          <cell r="C227">
            <v>6140.8172399122504</v>
          </cell>
        </row>
        <row r="228">
          <cell r="A228" t="str">
            <v>H-12/28</v>
          </cell>
          <cell r="B228">
            <v>7574.4230000000007</v>
          </cell>
          <cell r="C228">
            <v>6828.6319999999987</v>
          </cell>
        </row>
        <row r="229">
          <cell r="A229" t="str">
            <v>H-52/1</v>
          </cell>
          <cell r="B229">
            <v>7574.49569970435</v>
          </cell>
          <cell r="C229">
            <v>6170.6364771660183</v>
          </cell>
        </row>
        <row r="230">
          <cell r="A230" t="str">
            <v>H-52/2</v>
          </cell>
          <cell r="B230">
            <v>7577.7840259660634</v>
          </cell>
          <cell r="C230">
            <v>6200.455714419787</v>
          </cell>
        </row>
        <row r="231">
          <cell r="A231" t="str">
            <v>H-12/28/5</v>
          </cell>
          <cell r="B231">
            <v>7580.6737391281158</v>
          </cell>
          <cell r="C231">
            <v>6720.3489544422255</v>
          </cell>
        </row>
        <row r="232">
          <cell r="A232" t="str">
            <v>H-52/3</v>
          </cell>
          <cell r="B232">
            <v>7581.0723522277758</v>
          </cell>
          <cell r="C232">
            <v>6230.2749516735557</v>
          </cell>
        </row>
        <row r="233">
          <cell r="A233" t="str">
            <v>H-52/4</v>
          </cell>
          <cell r="B233">
            <v>7584.3606784894891</v>
          </cell>
          <cell r="C233">
            <v>6260.0941889273236</v>
          </cell>
        </row>
        <row r="234">
          <cell r="A234" t="str">
            <v>H-12/5</v>
          </cell>
          <cell r="B234">
            <v>7587.9762635857733</v>
          </cell>
          <cell r="C234">
            <v>6435.3771950768323</v>
          </cell>
        </row>
        <row r="235">
          <cell r="A235" t="str">
            <v>H-12/28/2/1</v>
          </cell>
          <cell r="B235">
            <v>7591.8724811236834</v>
          </cell>
          <cell r="C235">
            <v>6770.1042373548644</v>
          </cell>
        </row>
        <row r="236">
          <cell r="A236" t="str">
            <v>H-66/7</v>
          </cell>
          <cell r="B236">
            <v>7594.7885330030249</v>
          </cell>
          <cell r="C236">
            <v>6318.1035540377761</v>
          </cell>
        </row>
        <row r="237">
          <cell r="A237" t="str">
            <v>H-51</v>
          </cell>
          <cell r="B237">
            <v>7595.996896654864</v>
          </cell>
          <cell r="C237">
            <v>6144.082464363747</v>
          </cell>
        </row>
        <row r="238">
          <cell r="A238" t="str">
            <v>H-12/4</v>
          </cell>
          <cell r="B238">
            <v>7602.086959762788</v>
          </cell>
          <cell r="C238">
            <v>6418.7311757865591</v>
          </cell>
        </row>
        <row r="239">
          <cell r="A239" t="str">
            <v>H-12/29</v>
          </cell>
          <cell r="B239">
            <v>7604.1691390011692</v>
          </cell>
          <cell r="C239">
            <v>6824.7374891805066</v>
          </cell>
        </row>
        <row r="240">
          <cell r="A240" t="str">
            <v>H-12/28/6</v>
          </cell>
          <cell r="B240">
            <v>7610.4198781292844</v>
          </cell>
          <cell r="C240">
            <v>6716.4544436227343</v>
          </cell>
        </row>
        <row r="241">
          <cell r="A241" t="str">
            <v>H-1</v>
          </cell>
          <cell r="B241">
            <v>7616.9014025773049</v>
          </cell>
          <cell r="C241">
            <v>6146.114003210736</v>
          </cell>
        </row>
        <row r="242">
          <cell r="A242" t="str">
            <v>H-2</v>
          </cell>
          <cell r="B242">
            <v>7620.4969913364594</v>
          </cell>
          <cell r="C242">
            <v>6175.8977528315454</v>
          </cell>
        </row>
        <row r="243">
          <cell r="A243" t="str">
            <v>H-12/28/2/2</v>
          </cell>
          <cell r="B243">
            <v>7621.618620124852</v>
          </cell>
          <cell r="C243">
            <v>6766.2097265353732</v>
          </cell>
        </row>
        <row r="244">
          <cell r="A244" t="str">
            <v>H-12/3</v>
          </cell>
          <cell r="B244">
            <v>7622.4215724951773</v>
          </cell>
          <cell r="C244">
            <v>6393.5115250851768</v>
          </cell>
        </row>
        <row r="245">
          <cell r="A245" t="str">
            <v>H-3</v>
          </cell>
          <cell r="B245">
            <v>7624.0925800956174</v>
          </cell>
          <cell r="C245">
            <v>6205.6815024523539</v>
          </cell>
        </row>
        <row r="246">
          <cell r="A246" t="str">
            <v>H-66/8</v>
          </cell>
          <cell r="B246">
            <v>7624.7380813940545</v>
          </cell>
          <cell r="C246">
            <v>6317.5613142951488</v>
          </cell>
        </row>
        <row r="247">
          <cell r="A247" t="str">
            <v>H-4</v>
          </cell>
          <cell r="B247">
            <v>7627.6881688547655</v>
          </cell>
          <cell r="C247">
            <v>6235.4652520731634</v>
          </cell>
        </row>
        <row r="248">
          <cell r="A248" t="str">
            <v>H-5</v>
          </cell>
          <cell r="B248">
            <v>7630.2050809861794</v>
          </cell>
          <cell r="C248">
            <v>6256.3138768077288</v>
          </cell>
        </row>
        <row r="249">
          <cell r="A249" t="str">
            <v>H-12/30</v>
          </cell>
          <cell r="B249">
            <v>7634.7510302889532</v>
          </cell>
          <cell r="C249">
            <v>6820.1771775991265</v>
          </cell>
        </row>
        <row r="250">
          <cell r="A250" t="str">
            <v>H-12/4/1</v>
          </cell>
          <cell r="B250">
            <v>7635.9875193056205</v>
          </cell>
          <cell r="C250">
            <v>6414.491615044707</v>
          </cell>
        </row>
        <row r="251">
          <cell r="A251" t="str">
            <v>H-12/28/7</v>
          </cell>
          <cell r="B251">
            <v>7640.1660171304529</v>
          </cell>
          <cell r="C251">
            <v>6712.5599328032422</v>
          </cell>
        </row>
        <row r="252">
          <cell r="A252" t="str">
            <v>H-12/2</v>
          </cell>
          <cell r="B252">
            <v>7643.4327241590845</v>
          </cell>
          <cell r="C252">
            <v>6366.9655139298102</v>
          </cell>
        </row>
        <row r="253">
          <cell r="A253" t="str">
            <v>H-12/28/2/3</v>
          </cell>
          <cell r="B253">
            <v>7651.3647591260205</v>
          </cell>
          <cell r="C253">
            <v>6762.3152157158811</v>
          </cell>
        </row>
        <row r="254">
          <cell r="A254" t="str">
            <v>H-66/9</v>
          </cell>
          <cell r="B254">
            <v>7654.7308306970272</v>
          </cell>
          <cell r="C254">
            <v>6316.9017771475737</v>
          </cell>
        </row>
        <row r="255">
          <cell r="A255" t="str">
            <v>H-6</v>
          </cell>
          <cell r="B255">
            <v>7660.1036043535851</v>
          </cell>
          <cell r="C255">
            <v>6253.8484558601676</v>
          </cell>
        </row>
        <row r="256">
          <cell r="A256" t="str">
            <v>H-12/31</v>
          </cell>
          <cell r="B256">
            <v>7663.711859469784</v>
          </cell>
          <cell r="C256">
            <v>6816.2001657590881</v>
          </cell>
        </row>
        <row r="257">
          <cell r="A257" t="str">
            <v>H-12/1</v>
          </cell>
          <cell r="B257">
            <v>7667.8981837052052</v>
          </cell>
          <cell r="C257">
            <v>6337.889040808107</v>
          </cell>
        </row>
        <row r="258">
          <cell r="A258" t="str">
            <v>H-12/4/2</v>
          </cell>
          <cell r="B258">
            <v>7667.9277511361361</v>
          </cell>
          <cell r="C258">
            <v>6410.4972103864829</v>
          </cell>
        </row>
        <row r="259">
          <cell r="A259" t="str">
            <v>H-12/28/8</v>
          </cell>
          <cell r="B259">
            <v>7669.9121561316224</v>
          </cell>
          <cell r="C259">
            <v>6708.665421983751</v>
          </cell>
        </row>
        <row r="260">
          <cell r="A260" t="str">
            <v>H-12/28/2/4</v>
          </cell>
          <cell r="B260">
            <v>7681.11089812719</v>
          </cell>
          <cell r="C260">
            <v>6758.4207048963899</v>
          </cell>
        </row>
        <row r="261">
          <cell r="A261" t="str">
            <v>H-12</v>
          </cell>
          <cell r="B261">
            <v>7689.2493900000009</v>
          </cell>
          <cell r="C261">
            <v>6310.1559200000002</v>
          </cell>
        </row>
        <row r="262">
          <cell r="A262" t="str">
            <v>H-7</v>
          </cell>
          <cell r="B262">
            <v>7690.0021277209917</v>
          </cell>
          <cell r="C262">
            <v>6251.3830349126038</v>
          </cell>
        </row>
        <row r="263">
          <cell r="A263" t="str">
            <v>H-12/32</v>
          </cell>
          <cell r="B263">
            <v>7692.9905489172161</v>
          </cell>
          <cell r="C263">
            <v>6811.4472175553356</v>
          </cell>
        </row>
        <row r="264">
          <cell r="A264" t="str">
            <v>H-12/28/9</v>
          </cell>
          <cell r="B264">
            <v>7699.658295132791</v>
          </cell>
          <cell r="C264">
            <v>6704.770911164258</v>
          </cell>
        </row>
        <row r="265">
          <cell r="A265" t="str">
            <v>H-12/4/3</v>
          </cell>
          <cell r="B265">
            <v>7702.6846052807141</v>
          </cell>
          <cell r="C265">
            <v>6406.1505625337986</v>
          </cell>
        </row>
        <row r="266">
          <cell r="A266" t="str">
            <v>H-11</v>
          </cell>
          <cell r="B266">
            <v>7706.0374086783349</v>
          </cell>
          <cell r="C266">
            <v>6289.2860932390886</v>
          </cell>
        </row>
        <row r="267">
          <cell r="A267" t="str">
            <v>H-12/28/2/5</v>
          </cell>
          <cell r="B267">
            <v>7710.8570371283586</v>
          </cell>
          <cell r="C267">
            <v>6754.5261940768969</v>
          </cell>
        </row>
        <row r="268">
          <cell r="A268" t="str">
            <v>H-8</v>
          </cell>
          <cell r="B268">
            <v>7719.9006510883974</v>
          </cell>
          <cell r="C268">
            <v>6248.9176139650426</v>
          </cell>
        </row>
        <row r="269">
          <cell r="A269" t="str">
            <v>H-13</v>
          </cell>
          <cell r="B269">
            <v>7720.2077448210057</v>
          </cell>
          <cell r="C269">
            <v>6307.3134431163808</v>
          </cell>
        </row>
        <row r="270">
          <cell r="A270" t="str">
            <v>H-12/33</v>
          </cell>
          <cell r="B270">
            <v>7722.4790698724355</v>
          </cell>
          <cell r="C270">
            <v>6806.8852384643305</v>
          </cell>
        </row>
        <row r="271">
          <cell r="A271" t="str">
            <v>H-10</v>
          </cell>
          <cell r="B271">
            <v>7723.4326229373373</v>
          </cell>
          <cell r="C271">
            <v>6267.6614384772483</v>
          </cell>
        </row>
        <row r="272">
          <cell r="A272" t="str">
            <v>H-12/4/4</v>
          </cell>
          <cell r="B272">
            <v>7732.4527263787713</v>
          </cell>
          <cell r="C272">
            <v>6402.427799273607</v>
          </cell>
        </row>
        <row r="273">
          <cell r="A273" t="str">
            <v>H-9</v>
          </cell>
          <cell r="B273">
            <v>7739.832809999999</v>
          </cell>
          <cell r="C273">
            <v>6247.2737399999996</v>
          </cell>
        </row>
        <row r="274">
          <cell r="A274" t="str">
            <v>H-12/34</v>
          </cell>
          <cell r="B274">
            <v>7743.5825861398653</v>
          </cell>
          <cell r="C274">
            <v>6803.4906107205961</v>
          </cell>
        </row>
        <row r="275">
          <cell r="A275" t="str">
            <v>H-14</v>
          </cell>
          <cell r="B275">
            <v>7750.5460008159835</v>
          </cell>
          <cell r="C275">
            <v>6304.5279013182562</v>
          </cell>
        </row>
        <row r="276">
          <cell r="A276" t="str">
            <v>H-9/1</v>
          </cell>
          <cell r="B276">
            <v>7758.4411541718346</v>
          </cell>
          <cell r="C276">
            <v>6223.7422817540146</v>
          </cell>
        </row>
        <row r="277">
          <cell r="A277" t="str">
            <v>H-12/4/5</v>
          </cell>
          <cell r="B277">
            <v>7762.2208474768277</v>
          </cell>
          <cell r="C277">
            <v>6398.7050360134144</v>
          </cell>
        </row>
        <row r="278">
          <cell r="A278" t="str">
            <v>H-12/35</v>
          </cell>
          <cell r="B278">
            <v>7770.9764904237491</v>
          </cell>
          <cell r="C278">
            <v>6799.9220343657262</v>
          </cell>
        </row>
        <row r="279">
          <cell r="A279" t="str">
            <v>H-12/36/4</v>
          </cell>
          <cell r="B279">
            <v>7774.9175712472088</v>
          </cell>
          <cell r="C279">
            <v>6695.1252623576383</v>
          </cell>
        </row>
        <row r="280">
          <cell r="A280" t="str">
            <v>H-9/2</v>
          </cell>
          <cell r="B280">
            <v>7777.0494983436693</v>
          </cell>
          <cell r="C280">
            <v>6200.2108235080295</v>
          </cell>
        </row>
        <row r="281">
          <cell r="A281" t="str">
            <v>H-15</v>
          </cell>
          <cell r="B281">
            <v>7780.4203416842493</v>
          </cell>
          <cell r="C281">
            <v>6301.7849544199989</v>
          </cell>
        </row>
        <row r="282">
          <cell r="A282" t="str">
            <v>H-12/36/3</v>
          </cell>
          <cell r="B282">
            <v>7781.9035245848445</v>
          </cell>
          <cell r="C282">
            <v>6721.8215860198598</v>
          </cell>
        </row>
        <row r="283">
          <cell r="A283" t="str">
            <v>H-12/36/2</v>
          </cell>
          <cell r="B283">
            <v>7788.1055010103237</v>
          </cell>
          <cell r="C283">
            <v>6746.4658113378564</v>
          </cell>
        </row>
        <row r="284">
          <cell r="A284" t="str">
            <v>H-12/4/6</v>
          </cell>
          <cell r="B284">
            <v>7791.988968574884</v>
          </cell>
          <cell r="C284">
            <v>6394.9822727532219</v>
          </cell>
        </row>
        <row r="285">
          <cell r="A285" t="str">
            <v>H-12/36/1</v>
          </cell>
          <cell r="B285">
            <v>7794.7379120142532</v>
          </cell>
          <cell r="C285">
            <v>6771.7830529239709</v>
          </cell>
        </row>
        <row r="286">
          <cell r="A286" t="str">
            <v>H-9/3</v>
          </cell>
          <cell r="B286">
            <v>7795.6578425155049</v>
          </cell>
          <cell r="C286">
            <v>6176.6793652620454</v>
          </cell>
        </row>
        <row r="287">
          <cell r="A287" t="str">
            <v>H-12/36</v>
          </cell>
          <cell r="B287">
            <v>7800.9160000000002</v>
          </cell>
          <cell r="C287">
            <v>6795.8330000000005</v>
          </cell>
        </row>
        <row r="288">
          <cell r="A288" t="str">
            <v>H-12/36/5</v>
          </cell>
          <cell r="B288">
            <v>7804.473813308935</v>
          </cell>
          <cell r="C288">
            <v>6689.9843913041423</v>
          </cell>
        </row>
        <row r="289">
          <cell r="A289" t="str">
            <v>H-16</v>
          </cell>
          <cell r="B289">
            <v>7810.294682552515</v>
          </cell>
          <cell r="C289">
            <v>6299.0420075217417</v>
          </cell>
        </row>
        <row r="290">
          <cell r="A290" t="str">
            <v>H-9/4</v>
          </cell>
          <cell r="B290">
            <v>7814.2661866873405</v>
          </cell>
          <cell r="C290">
            <v>6153.1479070160603</v>
          </cell>
        </row>
        <row r="291">
          <cell r="A291" t="str">
            <v>H-12/36/2/1</v>
          </cell>
          <cell r="B291">
            <v>7817.6617430720498</v>
          </cell>
          <cell r="C291">
            <v>6741.3249402843603</v>
          </cell>
        </row>
        <row r="292">
          <cell r="A292" t="str">
            <v>H-12/4/7</v>
          </cell>
          <cell r="B292">
            <v>7821.7570896729412</v>
          </cell>
          <cell r="C292">
            <v>6391.2595094930293</v>
          </cell>
        </row>
        <row r="293">
          <cell r="A293" t="str">
            <v>H-12/37</v>
          </cell>
          <cell r="B293">
            <v>7830.4722420617263</v>
          </cell>
          <cell r="C293">
            <v>6790.6921289465045</v>
          </cell>
        </row>
        <row r="294">
          <cell r="A294" t="str">
            <v>H-9/5</v>
          </cell>
          <cell r="B294">
            <v>7832.8745308591751</v>
          </cell>
          <cell r="C294">
            <v>6129.6164487700762</v>
          </cell>
        </row>
        <row r="295">
          <cell r="A295" t="str">
            <v>H-12/36/6</v>
          </cell>
          <cell r="B295">
            <v>7834.0290375819895</v>
          </cell>
          <cell r="C295">
            <v>6684.8376704259917</v>
          </cell>
        </row>
        <row r="296">
          <cell r="A296" t="str">
            <v>H-17</v>
          </cell>
          <cell r="B296">
            <v>7840.1690234207817</v>
          </cell>
          <cell r="C296">
            <v>6296.2990606234844</v>
          </cell>
        </row>
        <row r="297">
          <cell r="A297" t="str">
            <v>H-12/36/2/2</v>
          </cell>
          <cell r="B297">
            <v>7847.2169673451044</v>
          </cell>
          <cell r="C297">
            <v>6736.1782194062098</v>
          </cell>
        </row>
        <row r="298">
          <cell r="A298" t="str">
            <v>H-9/6</v>
          </cell>
          <cell r="B298">
            <v>7851.4828750310107</v>
          </cell>
          <cell r="C298">
            <v>6106.0849905240912</v>
          </cell>
        </row>
        <row r="299">
          <cell r="A299" t="str">
            <v>H-12/4/8</v>
          </cell>
          <cell r="B299">
            <v>7851.5252107709975</v>
          </cell>
          <cell r="C299">
            <v>6387.5367462328377</v>
          </cell>
        </row>
        <row r="300">
          <cell r="A300" t="str">
            <v>H-12/38</v>
          </cell>
          <cell r="B300">
            <v>7860.4768343012483</v>
          </cell>
          <cell r="C300">
            <v>6784.9449345629328</v>
          </cell>
        </row>
        <row r="301">
          <cell r="A301" t="str">
            <v>H-12/36/7</v>
          </cell>
          <cell r="B301">
            <v>7863.5839143275271</v>
          </cell>
          <cell r="C301">
            <v>6679.6889543546422</v>
          </cell>
        </row>
        <row r="302">
          <cell r="A302" t="str">
            <v>H-18</v>
          </cell>
          <cell r="B302">
            <v>7870.0433642890475</v>
          </cell>
          <cell r="C302">
            <v>6293.556113725228</v>
          </cell>
        </row>
        <row r="303">
          <cell r="A303" t="str">
            <v>H-9/7</v>
          </cell>
          <cell r="B303">
            <v>7870.0912192028463</v>
          </cell>
          <cell r="C303">
            <v>6082.5535322781061</v>
          </cell>
        </row>
        <row r="304">
          <cell r="A304" t="str">
            <v>H-34/17</v>
          </cell>
          <cell r="B304">
            <v>7870.2143446576329</v>
          </cell>
          <cell r="C304">
            <v>6657.0480006991183</v>
          </cell>
        </row>
        <row r="305">
          <cell r="A305" t="str">
            <v>H-12/36/2/3</v>
          </cell>
          <cell r="B305">
            <v>7876.7902133283314</v>
          </cell>
          <cell r="C305">
            <v>6729.8750570975362</v>
          </cell>
        </row>
        <row r="306">
          <cell r="A306" t="str">
            <v>H-12/4/9</v>
          </cell>
          <cell r="B306">
            <v>7881.2933318690539</v>
          </cell>
          <cell r="C306">
            <v>6383.8139829726451</v>
          </cell>
        </row>
        <row r="307">
          <cell r="A307" t="str">
            <v>H-21/11/1</v>
          </cell>
          <cell r="B307">
            <v>7882.4803808436727</v>
          </cell>
          <cell r="C307">
            <v>6541.7296997409567</v>
          </cell>
        </row>
        <row r="308">
          <cell r="A308" t="str">
            <v>H-9/8</v>
          </cell>
          <cell r="B308">
            <v>7888.6838154790503</v>
          </cell>
          <cell r="C308">
            <v>6059.0096218896297</v>
          </cell>
        </row>
        <row r="309">
          <cell r="A309" t="str">
            <v>H-12/39</v>
          </cell>
          <cell r="B309">
            <v>7890.1056448657027</v>
          </cell>
          <cell r="C309">
            <v>6779.7301465432465</v>
          </cell>
        </row>
        <row r="310">
          <cell r="A310" t="str">
            <v>H-12/36/8</v>
          </cell>
          <cell r="B310">
            <v>7893.138895657341</v>
          </cell>
          <cell r="C310">
            <v>6674.5408397348338</v>
          </cell>
        </row>
        <row r="311">
          <cell r="A311" t="str">
            <v>H-24/5/7</v>
          </cell>
          <cell r="B311">
            <v>7895.2920219903654</v>
          </cell>
          <cell r="C311">
            <v>6063.8731974123775</v>
          </cell>
        </row>
        <row r="312">
          <cell r="A312" t="str">
            <v>H-34/16</v>
          </cell>
          <cell r="B312">
            <v>7898.3382421522811</v>
          </cell>
          <cell r="C312">
            <v>6646.6054727623332</v>
          </cell>
        </row>
        <row r="313">
          <cell r="A313" t="str">
            <v>H-21/14</v>
          </cell>
          <cell r="B313">
            <v>7898.8289881665323</v>
          </cell>
          <cell r="C313">
            <v>6596.8278885294185</v>
          </cell>
        </row>
        <row r="314">
          <cell r="A314" t="str">
            <v>H-24/5/6</v>
          </cell>
          <cell r="B314">
            <v>7899.0244016191909</v>
          </cell>
          <cell r="C314">
            <v>6095.2393712800904</v>
          </cell>
        </row>
        <row r="315">
          <cell r="A315" t="str">
            <v>H-19</v>
          </cell>
          <cell r="B315">
            <v>7899.9177051573133</v>
          </cell>
          <cell r="C315">
            <v>6290.8131668269707</v>
          </cell>
        </row>
        <row r="316">
          <cell r="A316" t="str">
            <v>H-24/5/5</v>
          </cell>
          <cell r="B316">
            <v>7902.1672498876078</v>
          </cell>
          <cell r="C316">
            <v>6121.4638454904425</v>
          </cell>
        </row>
        <row r="317">
          <cell r="A317" t="str">
            <v>H-24/5/4</v>
          </cell>
          <cell r="B317">
            <v>7905.2174767708775</v>
          </cell>
          <cell r="C317">
            <v>6147.284739463822</v>
          </cell>
        </row>
        <row r="318">
          <cell r="A318" t="str">
            <v>H-12/36/2/4</v>
          </cell>
          <cell r="B318">
            <v>7906.1727529112841</v>
          </cell>
          <cell r="C318">
            <v>6724.3782980684355</v>
          </cell>
        </row>
        <row r="319">
          <cell r="A319" t="str">
            <v>H-9/9</v>
          </cell>
          <cell r="B319">
            <v>7907.2024403321293</v>
          </cell>
          <cell r="C319">
            <v>6035.40725647208</v>
          </cell>
        </row>
        <row r="320">
          <cell r="A320" t="str">
            <v>H-12/4/10</v>
          </cell>
          <cell r="B320">
            <v>7911.0614529671102</v>
          </cell>
          <cell r="C320">
            <v>6380.0912197124526</v>
          </cell>
        </row>
        <row r="321">
          <cell r="A321" t="str">
            <v>H-21/10</v>
          </cell>
          <cell r="B321">
            <v>7917.8200264102152</v>
          </cell>
          <cell r="C321">
            <v>6514.3658837586563</v>
          </cell>
        </row>
        <row r="322">
          <cell r="A322" t="str">
            <v>H-12/40</v>
          </cell>
          <cell r="B322">
            <v>7919.1053084595806</v>
          </cell>
          <cell r="C322">
            <v>6774.4992610361824</v>
          </cell>
        </row>
        <row r="323">
          <cell r="A323" t="str">
            <v>H-21/5/2</v>
          </cell>
          <cell r="B323">
            <v>7921.0188184339268</v>
          </cell>
          <cell r="C323">
            <v>6457.2060747108508</v>
          </cell>
        </row>
        <row r="324">
          <cell r="A324" t="str">
            <v>H-12/36/9</v>
          </cell>
          <cell r="B324">
            <v>7922.6939643707201</v>
          </cell>
          <cell r="C324">
            <v>6669.3932271601361</v>
          </cell>
        </row>
        <row r="325">
          <cell r="A325" t="str">
            <v>H-24/3/4</v>
          </cell>
          <cell r="B325">
            <v>7923.4186689366079</v>
          </cell>
          <cell r="C325">
            <v>6195.9090841824191</v>
          </cell>
        </row>
        <row r="326">
          <cell r="A326" t="str">
            <v>H-21/11</v>
          </cell>
          <cell r="B326">
            <v>7923.6696475198769</v>
          </cell>
          <cell r="C326">
            <v>6535.573946679945</v>
          </cell>
        </row>
        <row r="327">
          <cell r="A327" t="str">
            <v>H-9/10</v>
          </cell>
          <cell r="B327">
            <v>7925.7054284510314</v>
          </cell>
          <cell r="C327">
            <v>6012.1126630635308</v>
          </cell>
        </row>
        <row r="328">
          <cell r="A328" t="str">
            <v>H-34/15</v>
          </cell>
          <cell r="B328">
            <v>7926.4621396469283</v>
          </cell>
          <cell r="C328">
            <v>6636.162944825548</v>
          </cell>
        </row>
        <row r="329">
          <cell r="A329" t="str">
            <v>H-24/9/3</v>
          </cell>
          <cell r="B329">
            <v>7929.2724791199025</v>
          </cell>
          <cell r="C329">
            <v>6058.6800135847316</v>
          </cell>
        </row>
        <row r="330">
          <cell r="A330" t="str">
            <v>H-20</v>
          </cell>
          <cell r="B330">
            <v>7929.7920460255791</v>
          </cell>
          <cell r="C330">
            <v>6288.0702199287143</v>
          </cell>
        </row>
        <row r="331">
          <cell r="A331" t="str">
            <v>H-21/12</v>
          </cell>
          <cell r="B331">
            <v>7934.5712141333388</v>
          </cell>
          <cell r="C331">
            <v>6575.0980639423515</v>
          </cell>
        </row>
        <row r="332">
          <cell r="A332" t="str">
            <v>H-24/6/3</v>
          </cell>
          <cell r="B332">
            <v>7934.7319411011276</v>
          </cell>
          <cell r="C332">
            <v>6116.9575708463344</v>
          </cell>
        </row>
        <row r="333">
          <cell r="A333" t="str">
            <v>H-24/5/3</v>
          </cell>
          <cell r="B333">
            <v>7934.8967224506005</v>
          </cell>
          <cell r="C333">
            <v>6142.9095393675261</v>
          </cell>
        </row>
        <row r="334">
          <cell r="A334" t="str">
            <v>H-12/36/2/5</v>
          </cell>
          <cell r="B334">
            <v>7935.5206465384663</v>
          </cell>
          <cell r="C334">
            <v>6718.8880204556081</v>
          </cell>
        </row>
        <row r="335">
          <cell r="A335" t="str">
            <v>H-21/13</v>
          </cell>
          <cell r="B335">
            <v>7938.5595921626527</v>
          </cell>
          <cell r="C335">
            <v>6589.5581068432284</v>
          </cell>
        </row>
        <row r="336">
          <cell r="A336" t="str">
            <v>H-12/4/11</v>
          </cell>
          <cell r="B336">
            <v>7940.8295740651674</v>
          </cell>
          <cell r="C336">
            <v>6376.3684564522609</v>
          </cell>
        </row>
        <row r="337">
          <cell r="A337" t="str">
            <v>H-9/11</v>
          </cell>
          <cell r="B337">
            <v>7944.3956915170475</v>
          </cell>
          <cell r="C337">
            <v>5988.3258156880984</v>
          </cell>
        </row>
        <row r="338">
          <cell r="A338" t="str">
            <v>H-12/41</v>
          </cell>
          <cell r="B338">
            <v>7948.750755556136</v>
          </cell>
          <cell r="C338">
            <v>6769.3532390329419</v>
          </cell>
        </row>
        <row r="339">
          <cell r="A339" t="str">
            <v>H-21/5/1</v>
          </cell>
          <cell r="B339">
            <v>7950.5717300190736</v>
          </cell>
          <cell r="C339">
            <v>6454.1348287418068</v>
          </cell>
        </row>
        <row r="340">
          <cell r="A340" t="str">
            <v>H-24/3/3</v>
          </cell>
          <cell r="B340">
            <v>7953.2208663864931</v>
          </cell>
          <cell r="C340">
            <v>6192.4697489039008</v>
          </cell>
        </row>
        <row r="341">
          <cell r="A341" t="str">
            <v>H-21/9</v>
          </cell>
          <cell r="B341">
            <v>7953.8325356833575</v>
          </cell>
          <cell r="C341">
            <v>6510.864707734313</v>
          </cell>
        </row>
        <row r="342">
          <cell r="A342" t="str">
            <v>H-34/14</v>
          </cell>
          <cell r="B342">
            <v>7954.5860371415765</v>
          </cell>
          <cell r="C342">
            <v>6625.720416888762</v>
          </cell>
        </row>
        <row r="343">
          <cell r="A343" t="str">
            <v>H-24/9/2</v>
          </cell>
          <cell r="B343">
            <v>7958.9281507965889</v>
          </cell>
          <cell r="C343">
            <v>6054.1477804260585</v>
          </cell>
        </row>
        <row r="344">
          <cell r="A344" t="str">
            <v>H-21</v>
          </cell>
          <cell r="B344">
            <v>7959.6663868938449</v>
          </cell>
          <cell r="C344">
            <v>6285.3272730304561</v>
          </cell>
        </row>
        <row r="345">
          <cell r="A345" t="str">
            <v>H-21/1</v>
          </cell>
          <cell r="B345">
            <v>7963.3929692584061</v>
          </cell>
          <cell r="C345">
            <v>6315.0949162673696</v>
          </cell>
        </row>
        <row r="346">
          <cell r="A346" t="str">
            <v>H-24/6/2</v>
          </cell>
          <cell r="B346">
            <v>7964.4487695849484</v>
          </cell>
          <cell r="C346">
            <v>6112.8453810570372</v>
          </cell>
        </row>
        <row r="347">
          <cell r="A347" t="str">
            <v>H-24/5/2</v>
          </cell>
          <cell r="B347">
            <v>7964.5759681303243</v>
          </cell>
          <cell r="C347">
            <v>6138.5343392712311</v>
          </cell>
        </row>
        <row r="348">
          <cell r="A348" t="str">
            <v>H-21/2</v>
          </cell>
          <cell r="B348">
            <v>7967.1195516229673</v>
          </cell>
          <cell r="C348">
            <v>6344.8625595042822</v>
          </cell>
        </row>
        <row r="349">
          <cell r="A349" t="str">
            <v>H-21/3</v>
          </cell>
          <cell r="B349">
            <v>7970.5976951632238</v>
          </cell>
          <cell r="C349">
            <v>6372.6456931920684</v>
          </cell>
        </row>
        <row r="350">
          <cell r="A350" t="str">
            <v>H-41/7</v>
          </cell>
          <cell r="B350">
            <v>7973.1041072343778</v>
          </cell>
          <cell r="C350">
            <v>6689.9415650200817</v>
          </cell>
        </row>
        <row r="351">
          <cell r="A351" t="str">
            <v>H-50</v>
          </cell>
          <cell r="B351">
            <v>7974.2698733188026</v>
          </cell>
          <cell r="C351">
            <v>6766.0019835836129</v>
          </cell>
        </row>
        <row r="352">
          <cell r="A352" t="str">
            <v>H-21/4</v>
          </cell>
          <cell r="B352">
            <v>7975.5664716493056</v>
          </cell>
          <cell r="C352">
            <v>6412.3358841746194</v>
          </cell>
        </row>
        <row r="353">
          <cell r="A353" t="str">
            <v>H-21/5</v>
          </cell>
          <cell r="B353">
            <v>7980.4110287232352</v>
          </cell>
          <cell r="C353">
            <v>6451.0338203826059</v>
          </cell>
        </row>
        <row r="354">
          <cell r="A354" t="str">
            <v>H-34/13</v>
          </cell>
          <cell r="B354">
            <v>7982.7099346362238</v>
          </cell>
          <cell r="C354">
            <v>6615.2778889519768</v>
          </cell>
        </row>
        <row r="355">
          <cell r="A355" t="str">
            <v>H-24/3/2</v>
          </cell>
          <cell r="B355">
            <v>7983.0230638363782</v>
          </cell>
          <cell r="C355">
            <v>6189.0304136253835</v>
          </cell>
        </row>
        <row r="356">
          <cell r="A356" t="str">
            <v>H-21/6</v>
          </cell>
          <cell r="B356">
            <v>7983.4710402503279</v>
          </cell>
          <cell r="C356">
            <v>6475.4769488387419</v>
          </cell>
        </row>
        <row r="357">
          <cell r="A357" t="str">
            <v>H-34/6/4</v>
          </cell>
          <cell r="B357">
            <v>7984.65491121995</v>
          </cell>
          <cell r="C357">
            <v>6570.0404515549708</v>
          </cell>
        </row>
        <row r="358">
          <cell r="A358" t="str">
            <v>H-21/7</v>
          </cell>
          <cell r="B358">
            <v>7986.3735605065331</v>
          </cell>
          <cell r="C358">
            <v>6498.6620495616671</v>
          </cell>
        </row>
        <row r="359">
          <cell r="A359" t="str">
            <v>H-21/8</v>
          </cell>
          <cell r="B359">
            <v>7987.4915352159014</v>
          </cell>
          <cell r="C359">
            <v>6507.592342532741</v>
          </cell>
        </row>
        <row r="360">
          <cell r="A360" t="str">
            <v>H-24/9/1</v>
          </cell>
          <cell r="B360">
            <v>7988.5838224732752</v>
          </cell>
          <cell r="C360">
            <v>6049.6155472673845</v>
          </cell>
        </row>
        <row r="361">
          <cell r="A361" t="str">
            <v>H-22</v>
          </cell>
          <cell r="B361">
            <v>7993.6255366385385</v>
          </cell>
          <cell r="C361">
            <v>6282.2092747164379</v>
          </cell>
        </row>
        <row r="362">
          <cell r="A362" t="str">
            <v>H-24/6/1</v>
          </cell>
          <cell r="B362">
            <v>7994.1655980687674</v>
          </cell>
          <cell r="C362">
            <v>6108.7331912677319</v>
          </cell>
        </row>
        <row r="363">
          <cell r="A363" t="str">
            <v>H-24/5/1</v>
          </cell>
          <cell r="B363">
            <v>7994.2552138100473</v>
          </cell>
          <cell r="C363">
            <v>6134.1591391749353</v>
          </cell>
        </row>
        <row r="364">
          <cell r="A364" t="str">
            <v>H-41/6</v>
          </cell>
          <cell r="B364">
            <v>8003.014298765057</v>
          </cell>
          <cell r="C364">
            <v>6687.6219869123024</v>
          </cell>
        </row>
        <row r="365">
          <cell r="A365" t="str">
            <v>H-49</v>
          </cell>
          <cell r="B365">
            <v>8004.0482584824031</v>
          </cell>
          <cell r="C365">
            <v>6762.3622339976819</v>
          </cell>
        </row>
        <row r="366">
          <cell r="A366" t="str">
            <v>H-34/12</v>
          </cell>
          <cell r="B366">
            <v>8011.0591020388365</v>
          </cell>
          <cell r="C366">
            <v>6604.8802387437063</v>
          </cell>
        </row>
        <row r="367">
          <cell r="A367" t="str">
            <v>H-34/6/3</v>
          </cell>
          <cell r="B367">
            <v>8012.227574197289</v>
          </cell>
          <cell r="C367">
            <v>6567.7843958053581</v>
          </cell>
        </row>
        <row r="368">
          <cell r="A368" t="str">
            <v>H-24/3/1</v>
          </cell>
          <cell r="B368">
            <v>8012.8252612862634</v>
          </cell>
          <cell r="C368">
            <v>6185.5910783468671</v>
          </cell>
        </row>
        <row r="369">
          <cell r="A369" t="str">
            <v>H-34/11</v>
          </cell>
          <cell r="B369">
            <v>8012.997113158207</v>
          </cell>
          <cell r="C369">
            <v>6627.3833209850654</v>
          </cell>
        </row>
        <row r="370">
          <cell r="A370" t="str">
            <v>H-31/5</v>
          </cell>
          <cell r="B370">
            <v>8017.7524272946666</v>
          </cell>
          <cell r="C370">
            <v>6407.3492475278035</v>
          </cell>
        </row>
        <row r="371">
          <cell r="A371" t="str">
            <v>H-24/9</v>
          </cell>
          <cell r="B371">
            <v>8018.2394941499615</v>
          </cell>
          <cell r="C371">
            <v>6045.0833141087123</v>
          </cell>
        </row>
        <row r="372">
          <cell r="A372" t="str">
            <v>H-24/8</v>
          </cell>
          <cell r="B372">
            <v>8019.7690437295641</v>
          </cell>
          <cell r="C372">
            <v>6059.8985138045819</v>
          </cell>
        </row>
        <row r="373">
          <cell r="A373" t="str">
            <v>H-24/10</v>
          </cell>
          <cell r="B373">
            <v>8020.4150778014264</v>
          </cell>
          <cell r="C373">
            <v>6025.3323031460895</v>
          </cell>
        </row>
        <row r="374">
          <cell r="A374" t="str">
            <v>H-24/7</v>
          </cell>
          <cell r="B374">
            <v>8022.0607469881779</v>
          </cell>
          <cell r="C374">
            <v>6084.0775313821914</v>
          </cell>
        </row>
        <row r="375">
          <cell r="A375" t="str">
            <v>H-24/6</v>
          </cell>
          <cell r="B375">
            <v>8023.8824265525873</v>
          </cell>
          <cell r="C375">
            <v>6104.6210014784319</v>
          </cell>
        </row>
        <row r="376">
          <cell r="A376" t="str">
            <v>H-24/11</v>
          </cell>
          <cell r="B376">
            <v>8024.2349633130643</v>
          </cell>
          <cell r="C376">
            <v>5988.6004363815418</v>
          </cell>
        </row>
        <row r="377">
          <cell r="A377" t="str">
            <v>H-24/12</v>
          </cell>
          <cell r="B377">
            <v>8027.9826041930428</v>
          </cell>
          <cell r="C377">
            <v>5952.5632711143317</v>
          </cell>
        </row>
        <row r="378">
          <cell r="A378" t="str">
            <v>H-24/5</v>
          </cell>
          <cell r="B378">
            <v>8029.843451994032</v>
          </cell>
          <cell r="C378">
            <v>6128.9128581605919</v>
          </cell>
        </row>
        <row r="379">
          <cell r="A379" t="str">
            <v>H-23</v>
          </cell>
          <cell r="B379">
            <v>8030.2278897163133</v>
          </cell>
          <cell r="C379">
            <v>6279.2616771361327</v>
          </cell>
        </row>
        <row r="380">
          <cell r="A380" t="str">
            <v>H-34/3/2</v>
          </cell>
          <cell r="B380">
            <v>8032.6843182921357</v>
          </cell>
          <cell r="C380">
            <v>6495.6125737636894</v>
          </cell>
        </row>
        <row r="381">
          <cell r="A381" t="str">
            <v>H-41/5</v>
          </cell>
          <cell r="B381">
            <v>8032.9244902957362</v>
          </cell>
          <cell r="C381">
            <v>6685.3024088045231</v>
          </cell>
        </row>
        <row r="382">
          <cell r="A382" t="str">
            <v>H-48</v>
          </cell>
          <cell r="B382">
            <v>8033.7696016753653</v>
          </cell>
          <cell r="C382">
            <v>6758.2164297560457</v>
          </cell>
        </row>
        <row r="383">
          <cell r="A383" t="str">
            <v>H-24/4</v>
          </cell>
          <cell r="B383">
            <v>8035.2136808909745</v>
          </cell>
          <cell r="C383">
            <v>6151.277129702371</v>
          </cell>
        </row>
        <row r="384">
          <cell r="A384" t="str">
            <v>H-34/6/2</v>
          </cell>
          <cell r="B384">
            <v>8042.0954049911161</v>
          </cell>
          <cell r="C384">
            <v>6564.9714465218985</v>
          </cell>
        </row>
        <row r="385">
          <cell r="A385" t="str">
            <v>H-34/10</v>
          </cell>
          <cell r="B385">
            <v>8042.3588779461106</v>
          </cell>
          <cell r="C385">
            <v>6621.2280981182766</v>
          </cell>
        </row>
        <row r="386">
          <cell r="A386" t="str">
            <v>H-24/3</v>
          </cell>
          <cell r="B386">
            <v>8042.6274587361486</v>
          </cell>
          <cell r="C386">
            <v>6182.1517430683498</v>
          </cell>
        </row>
        <row r="387">
          <cell r="A387" t="str">
            <v>H-31/4</v>
          </cell>
          <cell r="B387">
            <v>8047.5450082539364</v>
          </cell>
          <cell r="C387">
            <v>6403.8275831790406</v>
          </cell>
        </row>
        <row r="388">
          <cell r="A388" t="str">
            <v>H-24/8/1</v>
          </cell>
          <cell r="B388">
            <v>8049.635624189651</v>
          </cell>
          <cell r="C388">
            <v>6057.0723199645954</v>
          </cell>
        </row>
        <row r="389">
          <cell r="A389" t="str">
            <v>H-24/10/1</v>
          </cell>
          <cell r="B389">
            <v>8050.1430736246721</v>
          </cell>
          <cell r="C389">
            <v>6021.3016376510268</v>
          </cell>
        </row>
        <row r="390">
          <cell r="A390" t="str">
            <v>H-27/18/3</v>
          </cell>
          <cell r="B390">
            <v>8050.7049869863758</v>
          </cell>
          <cell r="C390">
            <v>6101.4780533876601</v>
          </cell>
        </row>
        <row r="391">
          <cell r="A391" t="str">
            <v>H-24/2</v>
          </cell>
          <cell r="B391">
            <v>8051.3696007564213</v>
          </cell>
          <cell r="C391">
            <v>6218.5583174900639</v>
          </cell>
        </row>
        <row r="392">
          <cell r="A392" t="str">
            <v>H-24/1</v>
          </cell>
          <cell r="B392">
            <v>8058.3742471437372</v>
          </cell>
          <cell r="C392">
            <v>6247.729106457602</v>
          </cell>
        </row>
        <row r="393">
          <cell r="A393" t="str">
            <v>H-24/4/1</v>
          </cell>
          <cell r="B393">
            <v>8061.5408660486164</v>
          </cell>
          <cell r="C393">
            <v>6150.8867319170649</v>
          </cell>
        </row>
        <row r="394">
          <cell r="A394" t="str">
            <v>H-34/3/1</v>
          </cell>
          <cell r="B394">
            <v>8062.6194894375994</v>
          </cell>
          <cell r="C394">
            <v>6493.641399369636</v>
          </cell>
        </row>
        <row r="395">
          <cell r="A395" t="str">
            <v>H-41/4</v>
          </cell>
          <cell r="B395">
            <v>8062.8346818264154</v>
          </cell>
          <cell r="C395">
            <v>6682.9828306967429</v>
          </cell>
        </row>
        <row r="396">
          <cell r="A396" t="str">
            <v>H-47</v>
          </cell>
          <cell r="B396">
            <v>8064.5342440328295</v>
          </cell>
          <cell r="C396">
            <v>6755.4571628908734</v>
          </cell>
        </row>
        <row r="397">
          <cell r="A397" t="str">
            <v>H-24</v>
          </cell>
          <cell r="B397">
            <v>8065.0102728268212</v>
          </cell>
          <cell r="C397">
            <v>6275.3647777078895</v>
          </cell>
        </row>
        <row r="398">
          <cell r="A398" t="str">
            <v>H-34/9</v>
          </cell>
          <cell r="B398">
            <v>8071.67305255474</v>
          </cell>
          <cell r="C398">
            <v>6614.8500759315175</v>
          </cell>
        </row>
        <row r="399">
          <cell r="A399" t="str">
            <v>H-34/6/1</v>
          </cell>
          <cell r="B399">
            <v>8071.9632357849432</v>
          </cell>
          <cell r="C399">
            <v>6562.1584972384408</v>
          </cell>
        </row>
        <row r="400">
          <cell r="A400" t="str">
            <v>H-31/3</v>
          </cell>
          <cell r="B400">
            <v>8077.3375892132071</v>
          </cell>
          <cell r="C400">
            <v>6400.3059188302786</v>
          </cell>
        </row>
        <row r="401">
          <cell r="A401" t="str">
            <v>H-27/15/2</v>
          </cell>
          <cell r="B401">
            <v>8078.7918426223569</v>
          </cell>
          <cell r="C401">
            <v>6177.978176956829</v>
          </cell>
        </row>
        <row r="402">
          <cell r="A402" t="str">
            <v>H-24/8/2</v>
          </cell>
          <cell r="B402">
            <v>8079.502204649737</v>
          </cell>
          <cell r="C402">
            <v>6054.2461261246071</v>
          </cell>
        </row>
        <row r="403">
          <cell r="A403" t="str">
            <v>H-24/10/2</v>
          </cell>
          <cell r="B403">
            <v>8079.8710694479178</v>
          </cell>
          <cell r="C403">
            <v>6017.270972155964</v>
          </cell>
        </row>
        <row r="404">
          <cell r="A404" t="str">
            <v>H-27/18/2</v>
          </cell>
          <cell r="B404">
            <v>8081.1763992360056</v>
          </cell>
          <cell r="C404">
            <v>6097.9105455251438</v>
          </cell>
        </row>
        <row r="405">
          <cell r="A405" t="str">
            <v>H-24/4/2</v>
          </cell>
          <cell r="B405">
            <v>8088.867662833899</v>
          </cell>
          <cell r="C405">
            <v>6150.4815111963308</v>
          </cell>
        </row>
        <row r="406">
          <cell r="A406" t="str">
            <v>H-25</v>
          </cell>
          <cell r="B406">
            <v>8091.0498018057697</v>
          </cell>
          <cell r="C406">
            <v>6273.2641539810938</v>
          </cell>
        </row>
        <row r="407">
          <cell r="A407" t="str">
            <v>H-34/8</v>
          </cell>
          <cell r="B407">
            <v>8092.527032604793</v>
          </cell>
          <cell r="C407">
            <v>6610.5064212060424</v>
          </cell>
        </row>
        <row r="408">
          <cell r="A408" t="str">
            <v>H-34/3</v>
          </cell>
          <cell r="B408">
            <v>8092.5546605830632</v>
          </cell>
          <cell r="C408">
            <v>6491.670224975579</v>
          </cell>
        </row>
        <row r="409">
          <cell r="A409" t="str">
            <v>H-41/3</v>
          </cell>
          <cell r="B409">
            <v>8092.7448733570945</v>
          </cell>
          <cell r="C409">
            <v>6680.6632525889636</v>
          </cell>
        </row>
        <row r="410">
          <cell r="A410" t="str">
            <v>H-46</v>
          </cell>
          <cell r="B410">
            <v>8093.4171999350456</v>
          </cell>
          <cell r="C410">
            <v>6751.7230468278767</v>
          </cell>
        </row>
        <row r="411">
          <cell r="A411" t="str">
            <v>H-34/7</v>
          </cell>
          <cell r="B411">
            <v>8097.0566133215898</v>
          </cell>
          <cell r="C411">
            <v>6585.5992351853702</v>
          </cell>
        </row>
        <row r="412">
          <cell r="A412" t="str">
            <v>H-34/4</v>
          </cell>
          <cell r="B412">
            <v>8100.5283641305086</v>
          </cell>
          <cell r="C412">
            <v>6526.7612423727724</v>
          </cell>
        </row>
        <row r="413">
          <cell r="A413" t="str">
            <v>H-34/6</v>
          </cell>
          <cell r="B413">
            <v>8101.8310665787703</v>
          </cell>
          <cell r="C413">
            <v>6559.3455479549812</v>
          </cell>
        </row>
        <row r="414">
          <cell r="A414" t="str">
            <v>H-24/10/3</v>
          </cell>
          <cell r="B414">
            <v>8102.3786973366941</v>
          </cell>
          <cell r="C414">
            <v>6014.2192790769413</v>
          </cell>
        </row>
        <row r="415">
          <cell r="A415" t="str">
            <v>H-24/8/3</v>
          </cell>
          <cell r="B415">
            <v>8104.987311449614</v>
          </cell>
          <cell r="C415">
            <v>6051.8345393028258</v>
          </cell>
        </row>
        <row r="416">
          <cell r="A416" t="str">
            <v>H-31/2</v>
          </cell>
          <cell r="B416">
            <v>8107.1301701724769</v>
          </cell>
          <cell r="C416">
            <v>6396.7842544815139</v>
          </cell>
        </row>
        <row r="417">
          <cell r="A417" t="str">
            <v>H-27/18/1</v>
          </cell>
          <cell r="B417">
            <v>8107.3585326755656</v>
          </cell>
          <cell r="C417">
            <v>6094.8452144489902</v>
          </cell>
        </row>
        <row r="418">
          <cell r="A418" t="str">
            <v>H-34/5</v>
          </cell>
          <cell r="B418">
            <v>8107.8046327375359</v>
          </cell>
          <cell r="C418">
            <v>6558.7829580982898</v>
          </cell>
        </row>
        <row r="419">
          <cell r="A419" t="str">
            <v>H-27/15/1</v>
          </cell>
          <cell r="B419">
            <v>8108.594040072242</v>
          </cell>
          <cell r="C419">
            <v>6174.5388416783117</v>
          </cell>
        </row>
        <row r="420">
          <cell r="A420" t="str">
            <v>H-24/4/3</v>
          </cell>
          <cell r="B420">
            <v>8115.1238008368546</v>
          </cell>
          <cell r="C420">
            <v>6150.0921669475756</v>
          </cell>
        </row>
        <row r="421">
          <cell r="A421" t="str">
            <v>H-27/22</v>
          </cell>
          <cell r="B421">
            <v>8115.4345186560777</v>
          </cell>
          <cell r="C421">
            <v>5949.106467542083</v>
          </cell>
        </row>
        <row r="422">
          <cell r="A422" t="str">
            <v>H-34/2</v>
          </cell>
          <cell r="B422">
            <v>8117.6330270490016</v>
          </cell>
          <cell r="C422">
            <v>6490.0188619824548</v>
          </cell>
        </row>
        <row r="423">
          <cell r="A423" t="str">
            <v>H-27/21</v>
          </cell>
          <cell r="B423">
            <v>8118.9605221651846</v>
          </cell>
          <cell r="C423">
            <v>5981.119899739655</v>
          </cell>
        </row>
        <row r="424">
          <cell r="A424" t="str">
            <v>H-41/2</v>
          </cell>
          <cell r="B424">
            <v>8121.7217422514868</v>
          </cell>
          <cell r="C424">
            <v>6678.4160549857488</v>
          </cell>
        </row>
        <row r="425">
          <cell r="A425" t="str">
            <v>H-27/20</v>
          </cell>
          <cell r="B425">
            <v>8122.3188416673866</v>
          </cell>
          <cell r="C425">
            <v>6011.6484285083043</v>
          </cell>
        </row>
        <row r="426">
          <cell r="A426" t="str">
            <v>H-45</v>
          </cell>
          <cell r="B426">
            <v>8123.1902402447322</v>
          </cell>
          <cell r="C426">
            <v>6748.0398321018811</v>
          </cell>
        </row>
        <row r="427">
          <cell r="A427" t="str">
            <v>H-26</v>
          </cell>
          <cell r="B427">
            <v>8125.9583376535347</v>
          </cell>
          <cell r="C427">
            <v>6270.0589866922646</v>
          </cell>
        </row>
        <row r="428">
          <cell r="A428" t="str">
            <v>H-27/19</v>
          </cell>
          <cell r="B428">
            <v>8126.6674113858571</v>
          </cell>
          <cell r="C428">
            <v>6058.2905190363754</v>
          </cell>
        </row>
        <row r="429">
          <cell r="A429" t="str">
            <v>H-27/18</v>
          </cell>
          <cell r="B429">
            <v>8130.1812286899294</v>
          </cell>
          <cell r="C429">
            <v>6092.1731969262037</v>
          </cell>
        </row>
        <row r="430">
          <cell r="A430" t="str">
            <v>H-27/17</v>
          </cell>
          <cell r="B430">
            <v>8132.026438607164</v>
          </cell>
          <cell r="C430">
            <v>6107.059617944441</v>
          </cell>
        </row>
        <row r="431">
          <cell r="A431" t="str">
            <v>H-31/1</v>
          </cell>
          <cell r="B431">
            <v>8136.9227511317467</v>
          </cell>
          <cell r="C431">
            <v>6393.2625901327538</v>
          </cell>
        </row>
        <row r="432">
          <cell r="A432" t="str">
            <v>H-27/16</v>
          </cell>
          <cell r="B432">
            <v>8137.031829447702</v>
          </cell>
          <cell r="C432">
            <v>6149.7672994845752</v>
          </cell>
        </row>
        <row r="433">
          <cell r="A433" t="str">
            <v>H-27/15</v>
          </cell>
          <cell r="B433">
            <v>8139.5168325752784</v>
          </cell>
          <cell r="C433">
            <v>6170.9701836508357</v>
          </cell>
        </row>
        <row r="434">
          <cell r="A434" t="str">
            <v>H-27/10/5</v>
          </cell>
          <cell r="B434">
            <v>8142.3659727797976</v>
          </cell>
          <cell r="C434">
            <v>6008.8941980990703</v>
          </cell>
        </row>
        <row r="435">
          <cell r="A435" t="str">
            <v>H-34/5/1</v>
          </cell>
          <cell r="B435">
            <v>8143.6460296901287</v>
          </cell>
          <cell r="C435">
            <v>6555.4074189581388</v>
          </cell>
        </row>
        <row r="436">
          <cell r="A436" t="str">
            <v>H-27/14</v>
          </cell>
          <cell r="B436">
            <v>8144.6545391904428</v>
          </cell>
          <cell r="C436">
            <v>6212.6558741882809</v>
          </cell>
        </row>
        <row r="437">
          <cell r="A437" t="str">
            <v>H-27/13</v>
          </cell>
          <cell r="B437">
            <v>8147.4439917779955</v>
          </cell>
          <cell r="C437">
            <v>6238.6073775350287</v>
          </cell>
        </row>
        <row r="438">
          <cell r="A438" t="str">
            <v>H-27/9/5</v>
          </cell>
          <cell r="B438">
            <v>8147.8443016494984</v>
          </cell>
          <cell r="C438">
            <v>6055.7162212668318</v>
          </cell>
        </row>
        <row r="439">
          <cell r="A439" t="str">
            <v>H-27/8/6</v>
          </cell>
          <cell r="B439">
            <v>8147.8648056028169</v>
          </cell>
          <cell r="C439">
            <v>6104.6098531658572</v>
          </cell>
        </row>
        <row r="440">
          <cell r="A440" t="str">
            <v>H-34/1</v>
          </cell>
          <cell r="B440">
            <v>8150.1742700899995</v>
          </cell>
          <cell r="C440">
            <v>6487.876082683767</v>
          </cell>
        </row>
        <row r="441">
          <cell r="A441" t="str">
            <v>H-27</v>
          </cell>
          <cell r="B441">
            <v>8150.8536217104229</v>
          </cell>
          <cell r="C441">
            <v>6267.7731976103832</v>
          </cell>
        </row>
        <row r="442">
          <cell r="A442" t="str">
            <v>H-41/1</v>
          </cell>
          <cell r="B442">
            <v>8152.5652564184529</v>
          </cell>
          <cell r="C442">
            <v>6676.024096373405</v>
          </cell>
        </row>
        <row r="443">
          <cell r="A443" t="str">
            <v>H-44</v>
          </cell>
          <cell r="B443">
            <v>8153.0713729348936</v>
          </cell>
          <cell r="C443">
            <v>6745.3718911068536</v>
          </cell>
        </row>
        <row r="444">
          <cell r="A444" t="str">
            <v>H-27/7/2</v>
          </cell>
          <cell r="B444">
            <v>8154.1071254198669</v>
          </cell>
          <cell r="C444">
            <v>6143.4253430942208</v>
          </cell>
        </row>
        <row r="445">
          <cell r="A445" t="str">
            <v>H-28</v>
          </cell>
          <cell r="B445">
            <v>8154.9736277526326</v>
          </cell>
          <cell r="C445">
            <v>6299.9469366062476</v>
          </cell>
        </row>
        <row r="446">
          <cell r="A446" t="str">
            <v>H-29</v>
          </cell>
          <cell r="B446">
            <v>8158.7841601489599</v>
          </cell>
          <cell r="C446">
            <v>6329.703949945233</v>
          </cell>
        </row>
        <row r="447">
          <cell r="A447" t="str">
            <v>H-30</v>
          </cell>
          <cell r="B447">
            <v>8162.5946925452872</v>
          </cell>
          <cell r="C447">
            <v>6359.4609632842175</v>
          </cell>
        </row>
        <row r="448">
          <cell r="A448" t="str">
            <v>H-27/6/6</v>
          </cell>
          <cell r="B448">
            <v>8162.8811584658015</v>
          </cell>
          <cell r="C448">
            <v>6168.2738136791522</v>
          </cell>
        </row>
        <row r="449">
          <cell r="A449" t="str">
            <v>H-31</v>
          </cell>
          <cell r="B449">
            <v>8166.4052249416145</v>
          </cell>
          <cell r="C449">
            <v>6389.217976623203</v>
          </cell>
        </row>
        <row r="450">
          <cell r="A450" t="str">
            <v>H-32</v>
          </cell>
          <cell r="B450">
            <v>8171.0797862370091</v>
          </cell>
          <cell r="C450">
            <v>6426.4921420763303</v>
          </cell>
        </row>
        <row r="451">
          <cell r="A451" t="str">
            <v>H-27/10/4</v>
          </cell>
          <cell r="B451">
            <v>8171.1880040424121</v>
          </cell>
          <cell r="C451">
            <v>6004.9344038265499</v>
          </cell>
        </row>
        <row r="452">
          <cell r="A452" t="str">
            <v>H-27/5/2</v>
          </cell>
          <cell r="B452">
            <v>8174.2068487536917</v>
          </cell>
          <cell r="C452">
            <v>6209.2352250377799</v>
          </cell>
        </row>
        <row r="453">
          <cell r="A453" t="str">
            <v>H-33</v>
          </cell>
          <cell r="B453">
            <v>8174.9634616643425</v>
          </cell>
          <cell r="C453">
            <v>6456.0505180711789</v>
          </cell>
        </row>
        <row r="454">
          <cell r="A454" t="str">
            <v>H-27/9/4</v>
          </cell>
          <cell r="B454">
            <v>8175.1922199641604</v>
          </cell>
          <cell r="C454">
            <v>6052.3917631314489</v>
          </cell>
        </row>
        <row r="455">
          <cell r="A455" t="str">
            <v>H-27/1</v>
          </cell>
          <cell r="B455">
            <v>8177.7520334277133</v>
          </cell>
          <cell r="C455">
            <v>6265.3034890630606</v>
          </cell>
        </row>
        <row r="456">
          <cell r="A456" t="str">
            <v>H-27/8/5</v>
          </cell>
          <cell r="B456">
            <v>8177.8876491564233</v>
          </cell>
          <cell r="C456">
            <v>6100.4521289214081</v>
          </cell>
        </row>
        <row r="457">
          <cell r="A457" t="str">
            <v>H-34</v>
          </cell>
          <cell r="B457">
            <v>8178.5075960394943</v>
          </cell>
          <cell r="C457">
            <v>6486.1283533667565</v>
          </cell>
        </row>
        <row r="458">
          <cell r="A458" t="str">
            <v>H-35</v>
          </cell>
          <cell r="B458">
            <v>8181.3044055546006</v>
          </cell>
          <cell r="C458">
            <v>6505.5678905270661</v>
          </cell>
        </row>
        <row r="459">
          <cell r="A459" t="str">
            <v>H-36</v>
          </cell>
          <cell r="B459">
            <v>8181.4910136918097</v>
          </cell>
          <cell r="C459">
            <v>6528.4277111244237</v>
          </cell>
        </row>
        <row r="460">
          <cell r="A460" t="str">
            <v>H-37</v>
          </cell>
          <cell r="B460">
            <v>8181.6501509189447</v>
          </cell>
          <cell r="C460">
            <v>6551.9122130944552</v>
          </cell>
        </row>
        <row r="461">
          <cell r="A461" t="str">
            <v>H-38</v>
          </cell>
          <cell r="B461">
            <v>8181.7077508773009</v>
          </cell>
          <cell r="C461">
            <v>6586.3833250473599</v>
          </cell>
        </row>
        <row r="462">
          <cell r="A462" t="str">
            <v>H-39</v>
          </cell>
          <cell r="B462">
            <v>8182.0688813363504</v>
          </cell>
          <cell r="C462">
            <v>6613.7058957515255</v>
          </cell>
        </row>
        <row r="463">
          <cell r="A463" t="str">
            <v>H-40</v>
          </cell>
          <cell r="B463">
            <v>8182.2721646427408</v>
          </cell>
          <cell r="C463">
            <v>6643.7052070085756</v>
          </cell>
        </row>
        <row r="464">
          <cell r="A464" t="str">
            <v>H-41</v>
          </cell>
          <cell r="B464">
            <v>8182.4754479491321</v>
          </cell>
          <cell r="C464">
            <v>6673.7045182656248</v>
          </cell>
        </row>
        <row r="465">
          <cell r="A465" t="str">
            <v>H-42</v>
          </cell>
          <cell r="B465">
            <v>8182.6992533567372</v>
          </cell>
          <cell r="C465">
            <v>6706.7323561288849</v>
          </cell>
        </row>
        <row r="466">
          <cell r="A466" t="str">
            <v>H-43</v>
          </cell>
          <cell r="B466">
            <v>8182.9523196399232</v>
          </cell>
          <cell r="C466">
            <v>6742.7018678838913</v>
          </cell>
        </row>
        <row r="467">
          <cell r="A467" t="str">
            <v>H-27/7/1</v>
          </cell>
          <cell r="B467">
            <v>8183.6119330940601</v>
          </cell>
          <cell r="C467">
            <v>6137.9970538509269</v>
          </cell>
        </row>
        <row r="468">
          <cell r="A468" t="str">
            <v>H-27/12</v>
          </cell>
          <cell r="B468">
            <v>8190.1823876395038</v>
          </cell>
          <cell r="C468">
            <v>5937.3911664206444</v>
          </cell>
        </row>
        <row r="469">
          <cell r="A469" t="str">
            <v>H-27/6/5</v>
          </cell>
          <cell r="B469">
            <v>8191.5112579078168</v>
          </cell>
          <cell r="C469">
            <v>6164.969744869999</v>
          </cell>
        </row>
        <row r="470">
          <cell r="A470" t="str">
            <v>H-27/11</v>
          </cell>
          <cell r="B470">
            <v>8193.1492482768681</v>
          </cell>
          <cell r="C470">
            <v>5970.4513073733297</v>
          </cell>
        </row>
        <row r="471">
          <cell r="A471" t="str">
            <v>H-27/10</v>
          </cell>
          <cell r="B471">
            <v>8195.9386472612914</v>
          </cell>
          <cell r="C471">
            <v>6001.533968431615</v>
          </cell>
        </row>
        <row r="472">
          <cell r="A472" t="str">
            <v>H-31/6</v>
          </cell>
          <cell r="B472">
            <v>8196.2931389638507</v>
          </cell>
          <cell r="C472">
            <v>6386.4635925483071</v>
          </cell>
        </row>
        <row r="473">
          <cell r="A473" t="str">
            <v>H-27/9</v>
          </cell>
          <cell r="B473">
            <v>8200.9409768386831</v>
          </cell>
          <cell r="C473">
            <v>6049.2496035144504</v>
          </cell>
        </row>
        <row r="474">
          <cell r="A474" t="str">
            <v>H-39/6</v>
          </cell>
          <cell r="B474">
            <v>8203.5660868103387</v>
          </cell>
          <cell r="C474">
            <v>6550.5595647532782</v>
          </cell>
        </row>
        <row r="475">
          <cell r="A475" t="str">
            <v>H-27/5/1</v>
          </cell>
          <cell r="B475">
            <v>8204.007878529721</v>
          </cell>
          <cell r="C475">
            <v>6205.7857867808725</v>
          </cell>
        </row>
        <row r="476">
          <cell r="A476" t="str">
            <v>H-27/8</v>
          </cell>
          <cell r="B476">
            <v>8207.533388100579</v>
          </cell>
          <cell r="C476">
            <v>6095.9381610591081</v>
          </cell>
        </row>
        <row r="477">
          <cell r="A477" t="str">
            <v>H-39/1</v>
          </cell>
          <cell r="B477">
            <v>8207.6538643091772</v>
          </cell>
          <cell r="C477">
            <v>6610.0550921116946</v>
          </cell>
        </row>
        <row r="478">
          <cell r="A478" t="str">
            <v>H-27/2</v>
          </cell>
          <cell r="B478">
            <v>8207.6779347625306</v>
          </cell>
          <cell r="C478">
            <v>6262.5558080813835</v>
          </cell>
        </row>
        <row r="479">
          <cell r="A479" t="str">
            <v>H-34/18</v>
          </cell>
          <cell r="B479">
            <v>8208.2363892403246</v>
          </cell>
          <cell r="C479">
            <v>6482.1035732706141</v>
          </cell>
        </row>
        <row r="480">
          <cell r="A480" t="str">
            <v>H-43/1</v>
          </cell>
          <cell r="B480">
            <v>8213.0242575373086</v>
          </cell>
          <cell r="C480">
            <v>6739.5360538679333</v>
          </cell>
        </row>
        <row r="481">
          <cell r="A481" t="str">
            <v>H-27/7</v>
          </cell>
          <cell r="B481">
            <v>8213.0466307817987</v>
          </cell>
          <cell r="C481">
            <v>6132.2006263277508</v>
          </cell>
        </row>
        <row r="482">
          <cell r="A482" t="str">
            <v>H-41/8</v>
          </cell>
          <cell r="B482">
            <v>8213.7276568873149</v>
          </cell>
          <cell r="C482">
            <v>6671.2808647895708</v>
          </cell>
        </row>
        <row r="483">
          <cell r="A483" t="str">
            <v>H-27/6</v>
          </cell>
          <cell r="B483">
            <v>8217.5715040522464</v>
          </cell>
          <cell r="C483">
            <v>6161.9622510742111</v>
          </cell>
        </row>
        <row r="484">
          <cell r="A484" t="str">
            <v>H-27/5</v>
          </cell>
          <cell r="B484">
            <v>8223.6901290707392</v>
          </cell>
          <cell r="C484">
            <v>6203.5075867150199</v>
          </cell>
        </row>
        <row r="485">
          <cell r="A485" t="str">
            <v>H-27/10/1</v>
          </cell>
          <cell r="B485">
            <v>8225.6586740244366</v>
          </cell>
          <cell r="C485">
            <v>5997.4449576468487</v>
          </cell>
        </row>
        <row r="486">
          <cell r="A486" t="str">
            <v>H-31/7</v>
          </cell>
          <cell r="B486">
            <v>8226.1104612512372</v>
          </cell>
          <cell r="C486">
            <v>6383.1579471332398</v>
          </cell>
        </row>
        <row r="487">
          <cell r="A487" t="str">
            <v>H-39/4</v>
          </cell>
          <cell r="B487">
            <v>8226.8199536094598</v>
          </cell>
          <cell r="C487">
            <v>6546.0262712026979</v>
          </cell>
        </row>
        <row r="488">
          <cell r="A488" t="str">
            <v>H-27/4</v>
          </cell>
          <cell r="B488">
            <v>8228.5375879531057</v>
          </cell>
          <cell r="C488">
            <v>6234.0899007317257</v>
          </cell>
        </row>
        <row r="489">
          <cell r="A489" t="str">
            <v>H-39/3</v>
          </cell>
          <cell r="B489">
            <v>8230.3800453635595</v>
          </cell>
          <cell r="C489">
            <v>6577.4185480687802</v>
          </cell>
        </row>
        <row r="490">
          <cell r="A490" t="str">
            <v>H-27/9/1</v>
          </cell>
          <cell r="B490">
            <v>8230.6610036018283</v>
          </cell>
          <cell r="C490">
            <v>6045.1605927296841</v>
          </cell>
        </row>
        <row r="491">
          <cell r="A491" t="str">
            <v>H-27/3</v>
          </cell>
          <cell r="B491">
            <v>8232.5100452230345</v>
          </cell>
          <cell r="C491">
            <v>6260.2758193557684</v>
          </cell>
        </row>
        <row r="492">
          <cell r="A492" t="str">
            <v>H-39/2</v>
          </cell>
          <cell r="B492">
            <v>8233.7605745713445</v>
          </cell>
          <cell r="C492">
            <v>6607.2274732804563</v>
          </cell>
        </row>
        <row r="493">
          <cell r="A493" t="str">
            <v>H-27/3/4</v>
          </cell>
          <cell r="B493">
            <v>8236.3305935676326</v>
          </cell>
          <cell r="C493">
            <v>6290.0315483897975</v>
          </cell>
        </row>
        <row r="494">
          <cell r="A494" t="str">
            <v>H-27/8/1</v>
          </cell>
          <cell r="B494">
            <v>8237.1032987834587</v>
          </cell>
          <cell r="C494">
            <v>6090.8765030099594</v>
          </cell>
        </row>
        <row r="495">
          <cell r="A495" t="str">
            <v>H-34/19</v>
          </cell>
          <cell r="B495">
            <v>8238.0031735222201</v>
          </cell>
          <cell r="C495">
            <v>6478.3645746478014</v>
          </cell>
        </row>
        <row r="496">
          <cell r="A496" t="str">
            <v>H-27/3/5</v>
          </cell>
          <cell r="B496">
            <v>8240.1511419122326</v>
          </cell>
          <cell r="C496">
            <v>6319.7872774238276</v>
          </cell>
        </row>
        <row r="497">
          <cell r="A497" t="str">
            <v>H-43/2</v>
          </cell>
          <cell r="B497">
            <v>8242.9834754699041</v>
          </cell>
          <cell r="C497">
            <v>6736.5708699426013</v>
          </cell>
        </row>
        <row r="498">
          <cell r="A498" t="str">
            <v>H-27/3/6</v>
          </cell>
          <cell r="B498">
            <v>8243.9716902568307</v>
          </cell>
          <cell r="C498">
            <v>6349.5430064578568</v>
          </cell>
        </row>
        <row r="499">
          <cell r="A499" t="str">
            <v>H-27/6/1</v>
          </cell>
          <cell r="B499">
            <v>8247.5081518485931</v>
          </cell>
          <cell r="C499">
            <v>6158.5073994962477</v>
          </cell>
        </row>
        <row r="500">
          <cell r="A500" t="str">
            <v>H-41/9</v>
          </cell>
          <cell r="B500">
            <v>8247.5199219242932</v>
          </cell>
          <cell r="C500">
            <v>6668.6602263322193</v>
          </cell>
        </row>
        <row r="501">
          <cell r="A501" t="str">
            <v>H-41/10</v>
          </cell>
          <cell r="B501">
            <v>8252.8682633515036</v>
          </cell>
          <cell r="C501">
            <v>6698.1796308651356</v>
          </cell>
        </row>
        <row r="502">
          <cell r="A502" t="str">
            <v>H-39/5</v>
          </cell>
          <cell r="B502">
            <v>8253.9427520581248</v>
          </cell>
          <cell r="C502">
            <v>6540.738737376897</v>
          </cell>
        </row>
        <row r="503">
          <cell r="A503" t="str">
            <v>H-27/10/2</v>
          </cell>
          <cell r="B503">
            <v>8255.3787007875817</v>
          </cell>
          <cell r="C503">
            <v>5993.3559468620833</v>
          </cell>
        </row>
        <row r="504">
          <cell r="A504" t="str">
            <v>H-27/9/2</v>
          </cell>
          <cell r="B504">
            <v>8260.3183791270894</v>
          </cell>
          <cell r="C504">
            <v>6040.3242033110309</v>
          </cell>
        </row>
        <row r="505">
          <cell r="A505" t="str">
            <v>H-27/3/1</v>
          </cell>
          <cell r="B505">
            <v>8262.3843860913003</v>
          </cell>
          <cell r="C505">
            <v>6257.5328724575111</v>
          </cell>
        </row>
        <row r="506">
          <cell r="A506" t="str">
            <v>H-27/8/2</v>
          </cell>
          <cell r="B506">
            <v>8266.721234645087</v>
          </cell>
          <cell r="C506">
            <v>6086.0995218532098</v>
          </cell>
        </row>
        <row r="507">
          <cell r="A507" t="str">
            <v>H-27/6/2</v>
          </cell>
          <cell r="B507">
            <v>8277.6118217185576</v>
          </cell>
          <cell r="C507">
            <v>6155.0332726648039</v>
          </cell>
        </row>
        <row r="508">
          <cell r="A508" t="str">
            <v>H-27/10/3</v>
          </cell>
          <cell r="B508">
            <v>8285.0987275507268</v>
          </cell>
          <cell r="C508">
            <v>5989.266936077318</v>
          </cell>
        </row>
        <row r="509">
          <cell r="A509" t="str">
            <v>H-27/9/3</v>
          </cell>
          <cell r="B509">
            <v>8290.4163618446419</v>
          </cell>
          <cell r="C509">
            <v>6036.1859666623022</v>
          </cell>
        </row>
        <row r="510">
          <cell r="A510" t="str">
            <v>H-27/3/2</v>
          </cell>
          <cell r="B510">
            <v>8292.258726959566</v>
          </cell>
          <cell r="C510">
            <v>6254.7899255592538</v>
          </cell>
        </row>
        <row r="511">
          <cell r="A511" t="str">
            <v>H-27/8/3</v>
          </cell>
          <cell r="B511">
            <v>8296.3399895826697</v>
          </cell>
          <cell r="C511">
            <v>6081.3303709045003</v>
          </cell>
        </row>
        <row r="512">
          <cell r="A512" t="str">
            <v>H-27/6/3</v>
          </cell>
          <cell r="B512">
            <v>8306.0339768097747</v>
          </cell>
          <cell r="C512">
            <v>6151.7532017619424</v>
          </cell>
        </row>
        <row r="513">
          <cell r="A513" t="str">
            <v>H-27/3/3</v>
          </cell>
          <cell r="B513">
            <v>8322.1330678278318</v>
          </cell>
          <cell r="C513">
            <v>6252.0469786609965</v>
          </cell>
        </row>
        <row r="514">
          <cell r="A514" t="str">
            <v>H-27/8/4</v>
          </cell>
          <cell r="B514">
            <v>8325.9509367804058</v>
          </cell>
          <cell r="C514">
            <v>6076.514356986243</v>
          </cell>
        </row>
        <row r="515">
          <cell r="A515" t="str">
            <v>LS-8</v>
          </cell>
          <cell r="B515">
            <v>7617.8743999999997</v>
          </cell>
          <cell r="C515">
            <v>6133.1010999999999</v>
          </cell>
        </row>
        <row r="516">
          <cell r="A516" t="str">
            <v>H-27/6/4</v>
          </cell>
          <cell r="B516">
            <v>8334.4348803612793</v>
          </cell>
          <cell r="C516">
            <v>6148.4755834020643</v>
          </cell>
        </row>
      </sheetData>
      <sheetData sheetId="2" refreshError="1">
        <row r="1">
          <cell r="A1" t="str">
            <v>MH_NO</v>
          </cell>
          <cell r="B1" t="str">
            <v>GL</v>
          </cell>
        </row>
        <row r="2">
          <cell r="A2" t="str">
            <v>H-1</v>
          </cell>
          <cell r="B2">
            <v>1.79</v>
          </cell>
        </row>
        <row r="3">
          <cell r="A3" t="str">
            <v>H-2</v>
          </cell>
          <cell r="B3">
            <v>1.84</v>
          </cell>
        </row>
        <row r="4">
          <cell r="A4" t="str">
            <v>H-3</v>
          </cell>
          <cell r="B4">
            <v>1.96</v>
          </cell>
        </row>
        <row r="5">
          <cell r="A5" t="str">
            <v>H-4</v>
          </cell>
          <cell r="B5">
            <v>2.25</v>
          </cell>
        </row>
        <row r="6">
          <cell r="A6" t="str">
            <v>H-5</v>
          </cell>
          <cell r="B6">
            <v>2.5499999999999998</v>
          </cell>
        </row>
        <row r="7">
          <cell r="A7" t="str">
            <v>H-6</v>
          </cell>
          <cell r="B7">
            <v>2.67</v>
          </cell>
        </row>
        <row r="8">
          <cell r="A8" t="str">
            <v>H-7</v>
          </cell>
          <cell r="B8">
            <v>2.64</v>
          </cell>
        </row>
        <row r="9">
          <cell r="A9" t="str">
            <v>H-8</v>
          </cell>
          <cell r="B9">
            <v>2.95</v>
          </cell>
        </row>
        <row r="10">
          <cell r="A10" t="str">
            <v>H-9</v>
          </cell>
          <cell r="B10">
            <v>2.75</v>
          </cell>
        </row>
        <row r="11">
          <cell r="A11" t="str">
            <v>H-10</v>
          </cell>
          <cell r="B11">
            <v>2.75</v>
          </cell>
        </row>
        <row r="12">
          <cell r="A12" t="str">
            <v>H-11</v>
          </cell>
          <cell r="B12">
            <v>2.73</v>
          </cell>
        </row>
        <row r="13">
          <cell r="A13" t="str">
            <v>H-12</v>
          </cell>
          <cell r="B13">
            <v>2.85</v>
          </cell>
        </row>
        <row r="14">
          <cell r="A14" t="str">
            <v>H-13</v>
          </cell>
          <cell r="B14">
            <v>2.44</v>
          </cell>
        </row>
        <row r="15">
          <cell r="A15" t="str">
            <v>H-14</v>
          </cell>
          <cell r="B15">
            <v>1.93</v>
          </cell>
        </row>
        <row r="16">
          <cell r="A16" t="str">
            <v>H-15</v>
          </cell>
          <cell r="B16">
            <v>1.85</v>
          </cell>
        </row>
        <row r="17">
          <cell r="A17" t="str">
            <v>H-16</v>
          </cell>
          <cell r="B17">
            <v>1.73</v>
          </cell>
        </row>
        <row r="18">
          <cell r="A18" t="str">
            <v>H-17</v>
          </cell>
          <cell r="B18">
            <v>1.69</v>
          </cell>
        </row>
        <row r="19">
          <cell r="A19" t="str">
            <v>H-18</v>
          </cell>
          <cell r="B19">
            <v>1.74</v>
          </cell>
        </row>
        <row r="20">
          <cell r="A20" t="str">
            <v>H-19</v>
          </cell>
          <cell r="B20">
            <v>1.73</v>
          </cell>
        </row>
        <row r="21">
          <cell r="A21" t="str">
            <v>H-20</v>
          </cell>
          <cell r="B21">
            <v>1.72</v>
          </cell>
        </row>
        <row r="22">
          <cell r="A22" t="str">
            <v>H-21</v>
          </cell>
          <cell r="B22">
            <v>1.8</v>
          </cell>
        </row>
        <row r="23">
          <cell r="A23" t="str">
            <v>H-22</v>
          </cell>
          <cell r="B23">
            <v>1.84</v>
          </cell>
        </row>
        <row r="24">
          <cell r="A24" t="str">
            <v>H-23</v>
          </cell>
          <cell r="B24">
            <v>2</v>
          </cell>
        </row>
        <row r="25">
          <cell r="A25" t="str">
            <v>H-24</v>
          </cell>
          <cell r="B25">
            <v>1.94</v>
          </cell>
        </row>
        <row r="26">
          <cell r="A26" t="str">
            <v>H-25</v>
          </cell>
          <cell r="B26">
            <v>1.94</v>
          </cell>
        </row>
        <row r="27">
          <cell r="A27" t="str">
            <v>H-26</v>
          </cell>
          <cell r="B27">
            <v>2.2200000000000002</v>
          </cell>
        </row>
        <row r="28">
          <cell r="A28" t="str">
            <v>H-27</v>
          </cell>
          <cell r="B28">
            <v>2.0699999999999998</v>
          </cell>
        </row>
        <row r="29">
          <cell r="A29" t="str">
            <v>H-28</v>
          </cell>
          <cell r="B29">
            <v>1.89</v>
          </cell>
        </row>
        <row r="30">
          <cell r="A30" t="str">
            <v>H-29</v>
          </cell>
          <cell r="B30">
            <v>1.52</v>
          </cell>
        </row>
        <row r="31">
          <cell r="A31" t="str">
            <v>H-30</v>
          </cell>
          <cell r="B31">
            <v>1.68</v>
          </cell>
        </row>
        <row r="32">
          <cell r="A32" t="str">
            <v>H-31</v>
          </cell>
          <cell r="B32">
            <v>1.9</v>
          </cell>
        </row>
        <row r="33">
          <cell r="A33" t="str">
            <v>H-32</v>
          </cell>
          <cell r="B33">
            <v>1.44</v>
          </cell>
        </row>
        <row r="34">
          <cell r="A34" t="str">
            <v>H-33</v>
          </cell>
          <cell r="B34">
            <v>1.18</v>
          </cell>
        </row>
        <row r="35">
          <cell r="A35" t="str">
            <v>H-34</v>
          </cell>
          <cell r="B35">
            <v>1.29</v>
          </cell>
        </row>
        <row r="36">
          <cell r="A36" t="str">
            <v>H-35</v>
          </cell>
          <cell r="B36">
            <v>1.29</v>
          </cell>
        </row>
        <row r="37">
          <cell r="A37" t="str">
            <v>H-36</v>
          </cell>
          <cell r="B37">
            <v>1.26</v>
          </cell>
        </row>
        <row r="38">
          <cell r="A38" t="str">
            <v>H-37</v>
          </cell>
          <cell r="B38">
            <v>1.41</v>
          </cell>
        </row>
        <row r="39">
          <cell r="A39" t="str">
            <v>H-38</v>
          </cell>
          <cell r="B39">
            <v>2.0699999999999998</v>
          </cell>
        </row>
        <row r="40">
          <cell r="A40" t="str">
            <v>H-39</v>
          </cell>
          <cell r="B40">
            <v>1.68</v>
          </cell>
        </row>
        <row r="41">
          <cell r="A41" t="str">
            <v>H-40</v>
          </cell>
          <cell r="B41">
            <v>1.74</v>
          </cell>
        </row>
        <row r="42">
          <cell r="A42" t="str">
            <v>H-41</v>
          </cell>
          <cell r="B42">
            <v>1.76</v>
          </cell>
        </row>
        <row r="43">
          <cell r="A43" t="str">
            <v>H-42</v>
          </cell>
          <cell r="B43">
            <v>1.69</v>
          </cell>
        </row>
        <row r="44">
          <cell r="A44" t="str">
            <v>H-43</v>
          </cell>
          <cell r="B44">
            <v>1.87</v>
          </cell>
        </row>
        <row r="45">
          <cell r="A45" t="str">
            <v>H-44</v>
          </cell>
          <cell r="B45">
            <v>1.86</v>
          </cell>
        </row>
        <row r="46">
          <cell r="A46" t="str">
            <v>H-45</v>
          </cell>
          <cell r="B46">
            <v>2.06</v>
          </cell>
        </row>
        <row r="47">
          <cell r="A47" t="str">
            <v>H-46</v>
          </cell>
          <cell r="B47">
            <v>2.2000000000000002</v>
          </cell>
        </row>
        <row r="48">
          <cell r="A48" t="str">
            <v>H-47</v>
          </cell>
          <cell r="B48">
            <v>2.2799999999999998</v>
          </cell>
        </row>
        <row r="49">
          <cell r="A49" t="str">
            <v>H-48</v>
          </cell>
          <cell r="B49">
            <v>2.06</v>
          </cell>
        </row>
        <row r="50">
          <cell r="A50" t="str">
            <v>H-49</v>
          </cell>
          <cell r="B50">
            <v>2.06</v>
          </cell>
        </row>
        <row r="51">
          <cell r="A51" t="str">
            <v>H-50</v>
          </cell>
          <cell r="B51">
            <v>2.0699999999999998</v>
          </cell>
        </row>
        <row r="52">
          <cell r="A52" t="str">
            <v>H-43/1</v>
          </cell>
          <cell r="B52">
            <v>1.9</v>
          </cell>
        </row>
        <row r="53">
          <cell r="A53" t="str">
            <v>H-43/2</v>
          </cell>
          <cell r="B53">
            <v>1.79</v>
          </cell>
        </row>
        <row r="54">
          <cell r="A54" t="str">
            <v>H-41/1</v>
          </cell>
          <cell r="B54">
            <v>1.83</v>
          </cell>
        </row>
        <row r="55">
          <cell r="A55" t="str">
            <v>H-41/2</v>
          </cell>
          <cell r="B55">
            <v>2.0299999999999998</v>
          </cell>
        </row>
        <row r="56">
          <cell r="A56" t="str">
            <v>H-41/3</v>
          </cell>
          <cell r="B56">
            <v>2.08</v>
          </cell>
        </row>
        <row r="57">
          <cell r="A57" t="str">
            <v>H-41/4</v>
          </cell>
          <cell r="B57">
            <v>2.1</v>
          </cell>
        </row>
        <row r="58">
          <cell r="A58" t="str">
            <v>H-41/5</v>
          </cell>
          <cell r="B58">
            <v>2.12</v>
          </cell>
        </row>
        <row r="59">
          <cell r="A59" t="str">
            <v>H-41/6</v>
          </cell>
          <cell r="B59">
            <v>2.2000000000000002</v>
          </cell>
        </row>
        <row r="60">
          <cell r="A60" t="str">
            <v>H-41/7</v>
          </cell>
          <cell r="B60">
            <v>2.16</v>
          </cell>
        </row>
        <row r="61">
          <cell r="A61" t="str">
            <v>H-41/8</v>
          </cell>
          <cell r="B61">
            <v>1.75</v>
          </cell>
        </row>
        <row r="62">
          <cell r="A62" t="str">
            <v>H-41/9</v>
          </cell>
          <cell r="B62">
            <v>1.67</v>
          </cell>
        </row>
        <row r="63">
          <cell r="A63" t="str">
            <v>H-41/10</v>
          </cell>
          <cell r="B63">
            <v>1.44</v>
          </cell>
        </row>
        <row r="64">
          <cell r="A64" t="str">
            <v>H-39/1</v>
          </cell>
          <cell r="B64">
            <v>1.05</v>
          </cell>
        </row>
        <row r="65">
          <cell r="A65" t="str">
            <v>H-39/2</v>
          </cell>
          <cell r="B65">
            <v>1.06</v>
          </cell>
        </row>
        <row r="66">
          <cell r="A66" t="str">
            <v>H-39/3</v>
          </cell>
          <cell r="B66">
            <v>0.95</v>
          </cell>
        </row>
        <row r="67">
          <cell r="A67" t="str">
            <v>H-39/4</v>
          </cell>
          <cell r="B67">
            <v>1.02</v>
          </cell>
        </row>
        <row r="68">
          <cell r="A68" t="str">
            <v>H-39/5</v>
          </cell>
          <cell r="B68">
            <v>1.2</v>
          </cell>
        </row>
        <row r="69">
          <cell r="A69" t="str">
            <v>H-39/6</v>
          </cell>
          <cell r="B69">
            <v>1.36</v>
          </cell>
        </row>
        <row r="70">
          <cell r="A70" t="str">
            <v>H-34/1</v>
          </cell>
          <cell r="B70">
            <v>1.18</v>
          </cell>
        </row>
        <row r="71">
          <cell r="A71" t="str">
            <v>H-34/2</v>
          </cell>
          <cell r="B71">
            <v>1.07</v>
          </cell>
        </row>
        <row r="72">
          <cell r="A72" t="str">
            <v>H-34/3</v>
          </cell>
          <cell r="B72">
            <v>0.96</v>
          </cell>
        </row>
        <row r="73">
          <cell r="A73" t="str">
            <v>H-34/4</v>
          </cell>
          <cell r="B73">
            <v>0.72</v>
          </cell>
        </row>
        <row r="74">
          <cell r="A74" t="str">
            <v>H-34/5</v>
          </cell>
          <cell r="B74">
            <v>1.27</v>
          </cell>
        </row>
        <row r="75">
          <cell r="A75" t="str">
            <v>H-34/6</v>
          </cell>
          <cell r="B75">
            <v>1.31</v>
          </cell>
        </row>
        <row r="76">
          <cell r="A76" t="str">
            <v>H-34/7</v>
          </cell>
          <cell r="B76">
            <v>1.1000000000000001</v>
          </cell>
        </row>
        <row r="77">
          <cell r="A77" t="str">
            <v>H-34/8</v>
          </cell>
          <cell r="B77">
            <v>1.39</v>
          </cell>
        </row>
        <row r="78">
          <cell r="A78" t="str">
            <v>H-34/9</v>
          </cell>
          <cell r="B78">
            <v>1.31</v>
          </cell>
        </row>
        <row r="79">
          <cell r="A79" t="str">
            <v>H-34/10</v>
          </cell>
          <cell r="B79">
            <v>1.47</v>
          </cell>
        </row>
        <row r="80">
          <cell r="A80" t="str">
            <v>H-34/11</v>
          </cell>
          <cell r="B80">
            <v>1.64</v>
          </cell>
        </row>
        <row r="81">
          <cell r="A81" t="str">
            <v>H-34/12</v>
          </cell>
          <cell r="B81">
            <v>1.62</v>
          </cell>
        </row>
        <row r="82">
          <cell r="A82" t="str">
            <v>H-34/13</v>
          </cell>
          <cell r="B82">
            <v>1.52</v>
          </cell>
        </row>
        <row r="83">
          <cell r="A83" t="str">
            <v>H-34/14</v>
          </cell>
          <cell r="B83">
            <v>1.45</v>
          </cell>
        </row>
        <row r="84">
          <cell r="A84" t="str">
            <v>H-34/15</v>
          </cell>
          <cell r="B84">
            <v>1.68</v>
          </cell>
        </row>
        <row r="85">
          <cell r="A85" t="str">
            <v>H-34/16</v>
          </cell>
          <cell r="B85">
            <v>1.69</v>
          </cell>
        </row>
        <row r="86">
          <cell r="A86" t="str">
            <v>H-34/17</v>
          </cell>
          <cell r="B86">
            <v>1.41</v>
          </cell>
        </row>
        <row r="87">
          <cell r="A87" t="str">
            <v>H-34/18</v>
          </cell>
          <cell r="B87">
            <v>1.48</v>
          </cell>
        </row>
        <row r="88">
          <cell r="A88" t="str">
            <v>H-34/19</v>
          </cell>
          <cell r="B88">
            <v>1.24</v>
          </cell>
        </row>
        <row r="89">
          <cell r="A89" t="str">
            <v>H-34/6/1</v>
          </cell>
          <cell r="B89">
            <v>1.29</v>
          </cell>
        </row>
        <row r="90">
          <cell r="A90" t="str">
            <v>H-34/6/2</v>
          </cell>
          <cell r="B90">
            <v>1.4</v>
          </cell>
        </row>
        <row r="91">
          <cell r="A91" t="str">
            <v>H-34/6/3</v>
          </cell>
          <cell r="B91">
            <v>1.45</v>
          </cell>
        </row>
        <row r="92">
          <cell r="A92" t="str">
            <v>H-34/6/4</v>
          </cell>
          <cell r="B92">
            <v>1.5</v>
          </cell>
        </row>
        <row r="93">
          <cell r="A93" t="str">
            <v>H-34/5/1</v>
          </cell>
          <cell r="B93">
            <v>1.1499999999999999</v>
          </cell>
        </row>
        <row r="94">
          <cell r="A94" t="str">
            <v>H-31/1</v>
          </cell>
          <cell r="B94">
            <v>1.48</v>
          </cell>
        </row>
        <row r="95">
          <cell r="A95" t="str">
            <v>H-31/2</v>
          </cell>
          <cell r="B95">
            <v>1.31</v>
          </cell>
        </row>
        <row r="96">
          <cell r="A96" t="str">
            <v>H-31/3</v>
          </cell>
          <cell r="B96">
            <v>1.47</v>
          </cell>
        </row>
        <row r="97">
          <cell r="A97" t="str">
            <v>H-31/4</v>
          </cell>
          <cell r="B97">
            <v>1.81</v>
          </cell>
        </row>
        <row r="98">
          <cell r="A98" t="str">
            <v>H-31/5</v>
          </cell>
          <cell r="B98">
            <v>2.0499999999999998</v>
          </cell>
        </row>
        <row r="99">
          <cell r="A99" t="str">
            <v>H-31/6</v>
          </cell>
          <cell r="B99">
            <v>1.33</v>
          </cell>
        </row>
        <row r="100">
          <cell r="A100" t="str">
            <v>H-31/7</v>
          </cell>
          <cell r="B100">
            <v>1.32</v>
          </cell>
        </row>
        <row r="101">
          <cell r="A101" t="str">
            <v>H-27/1</v>
          </cell>
          <cell r="B101">
            <v>1.97</v>
          </cell>
        </row>
        <row r="102">
          <cell r="A102" t="str">
            <v>H-27/2</v>
          </cell>
          <cell r="B102">
            <v>1.98</v>
          </cell>
        </row>
        <row r="103">
          <cell r="A103" t="str">
            <v>H-27/3</v>
          </cell>
          <cell r="B103">
            <v>1.97</v>
          </cell>
        </row>
        <row r="104">
          <cell r="A104" t="str">
            <v>H-27/4</v>
          </cell>
          <cell r="B104">
            <v>1.74</v>
          </cell>
        </row>
        <row r="105">
          <cell r="A105" t="str">
            <v>H-27/5</v>
          </cell>
          <cell r="B105">
            <v>2.11</v>
          </cell>
        </row>
        <row r="106">
          <cell r="A106" t="str">
            <v>H-27/6</v>
          </cell>
          <cell r="B106">
            <v>2.31</v>
          </cell>
        </row>
        <row r="107">
          <cell r="A107" t="str">
            <v>H-27/7</v>
          </cell>
          <cell r="B107">
            <v>2.34</v>
          </cell>
        </row>
        <row r="108">
          <cell r="A108" t="str">
            <v>H-27/8</v>
          </cell>
          <cell r="B108">
            <v>2.46</v>
          </cell>
        </row>
        <row r="109">
          <cell r="A109" t="str">
            <v>H-27/9</v>
          </cell>
          <cell r="B109">
            <v>2.2000000000000002</v>
          </cell>
        </row>
        <row r="110">
          <cell r="A110" t="str">
            <v>H-27/10</v>
          </cell>
          <cell r="B110">
            <v>2.04</v>
          </cell>
        </row>
        <row r="111">
          <cell r="A111" t="str">
            <v>H-27/11</v>
          </cell>
          <cell r="B111">
            <v>1.81</v>
          </cell>
        </row>
        <row r="112">
          <cell r="A112" t="str">
            <v>H-27/12</v>
          </cell>
          <cell r="B112">
            <v>1.73</v>
          </cell>
        </row>
        <row r="113">
          <cell r="A113" t="str">
            <v>H-27/13</v>
          </cell>
          <cell r="B113">
            <v>1.74</v>
          </cell>
        </row>
        <row r="114">
          <cell r="A114" t="str">
            <v>H-27/14</v>
          </cell>
          <cell r="B114">
            <v>1.75</v>
          </cell>
        </row>
        <row r="115">
          <cell r="A115" t="str">
            <v>H-27/15</v>
          </cell>
          <cell r="B115">
            <v>1.95</v>
          </cell>
        </row>
        <row r="116">
          <cell r="A116" t="str">
            <v>H-27/16</v>
          </cell>
          <cell r="B116">
            <v>2.15</v>
          </cell>
        </row>
        <row r="117">
          <cell r="A117" t="str">
            <v>H-27/17</v>
          </cell>
          <cell r="B117">
            <v>2.17</v>
          </cell>
        </row>
        <row r="118">
          <cell r="A118" t="str">
            <v>H-27/18</v>
          </cell>
          <cell r="B118">
            <v>2.17</v>
          </cell>
        </row>
        <row r="119">
          <cell r="A119" t="str">
            <v>H-27/19</v>
          </cell>
          <cell r="B119">
            <v>2.17</v>
          </cell>
        </row>
        <row r="120">
          <cell r="A120" t="str">
            <v>H-27/20</v>
          </cell>
          <cell r="B120">
            <v>2.17</v>
          </cell>
        </row>
        <row r="121">
          <cell r="A121" t="str">
            <v>H-27/21</v>
          </cell>
          <cell r="B121">
            <v>2.17</v>
          </cell>
        </row>
        <row r="122">
          <cell r="A122" t="str">
            <v>H-27/22</v>
          </cell>
          <cell r="B122">
            <v>2.29</v>
          </cell>
        </row>
        <row r="123">
          <cell r="A123" t="str">
            <v>H-27/10/1</v>
          </cell>
          <cell r="B123">
            <v>2.06</v>
          </cell>
        </row>
        <row r="124">
          <cell r="A124" t="str">
            <v>H-27/10/2</v>
          </cell>
          <cell r="B124">
            <v>2.0699999999999998</v>
          </cell>
        </row>
        <row r="125">
          <cell r="A125" t="str">
            <v>H-27/10/3</v>
          </cell>
          <cell r="B125">
            <v>2.02</v>
          </cell>
        </row>
        <row r="126">
          <cell r="A126" t="str">
            <v>H-27/10/4</v>
          </cell>
          <cell r="B126">
            <v>2.2400000000000002</v>
          </cell>
        </row>
        <row r="127">
          <cell r="A127" t="str">
            <v>H-27/10/5</v>
          </cell>
          <cell r="B127">
            <v>2.2799999999999998</v>
          </cell>
        </row>
        <row r="128">
          <cell r="A128" t="str">
            <v>H-27/9/1</v>
          </cell>
          <cell r="B128">
            <v>2.54</v>
          </cell>
        </row>
        <row r="129">
          <cell r="A129" t="str">
            <v>H-27/9/2</v>
          </cell>
          <cell r="B129">
            <v>2.5</v>
          </cell>
        </row>
        <row r="130">
          <cell r="A130" t="str">
            <v>H-27/9/3</v>
          </cell>
          <cell r="B130">
            <v>2.56</v>
          </cell>
        </row>
        <row r="131">
          <cell r="A131" t="str">
            <v>H-27/9/4</v>
          </cell>
          <cell r="B131">
            <v>2.21</v>
          </cell>
        </row>
        <row r="132">
          <cell r="A132" t="str">
            <v>H-27/9/5</v>
          </cell>
          <cell r="B132">
            <v>2.39</v>
          </cell>
        </row>
        <row r="133">
          <cell r="A133" t="str">
            <v>H-27/8/1</v>
          </cell>
          <cell r="B133">
            <v>2.48</v>
          </cell>
        </row>
        <row r="134">
          <cell r="A134" t="str">
            <v>H-27/8/2</v>
          </cell>
          <cell r="B134">
            <v>2.56</v>
          </cell>
        </row>
        <row r="135">
          <cell r="A135" t="str">
            <v>H-27/8/3</v>
          </cell>
          <cell r="B135">
            <v>2.5</v>
          </cell>
        </row>
        <row r="136">
          <cell r="A136" t="str">
            <v>H-27/8/4</v>
          </cell>
          <cell r="B136">
            <v>2.59</v>
          </cell>
        </row>
        <row r="137">
          <cell r="A137" t="str">
            <v>H-27/8/5</v>
          </cell>
          <cell r="B137">
            <v>2.44</v>
          </cell>
        </row>
        <row r="138">
          <cell r="A138" t="str">
            <v>H-27/8/6</v>
          </cell>
          <cell r="B138">
            <v>2.29</v>
          </cell>
        </row>
        <row r="139">
          <cell r="A139" t="str">
            <v>H-27/7/1</v>
          </cell>
          <cell r="B139">
            <v>2.34</v>
          </cell>
        </row>
        <row r="140">
          <cell r="A140" t="str">
            <v>H-27/7/2</v>
          </cell>
          <cell r="B140">
            <v>2.17</v>
          </cell>
        </row>
        <row r="141">
          <cell r="A141" t="str">
            <v>H-27/6/1</v>
          </cell>
          <cell r="B141">
            <v>2.67</v>
          </cell>
        </row>
        <row r="142">
          <cell r="A142" t="str">
            <v>H-27/6/2</v>
          </cell>
          <cell r="B142">
            <v>2.38</v>
          </cell>
        </row>
        <row r="143">
          <cell r="A143" t="str">
            <v>H-27/6/3</v>
          </cell>
          <cell r="B143">
            <v>2.09</v>
          </cell>
        </row>
        <row r="144">
          <cell r="A144" t="str">
            <v>H-27/6/4</v>
          </cell>
          <cell r="B144">
            <v>1.91</v>
          </cell>
        </row>
        <row r="145">
          <cell r="A145" t="str">
            <v>H-27/6/5</v>
          </cell>
          <cell r="B145">
            <v>2.25</v>
          </cell>
        </row>
        <row r="146">
          <cell r="A146" t="str">
            <v>H-27/6/6</v>
          </cell>
          <cell r="B146">
            <v>1.85</v>
          </cell>
        </row>
        <row r="147">
          <cell r="A147" t="str">
            <v>H-27/18/1</v>
          </cell>
          <cell r="B147">
            <v>2.25</v>
          </cell>
        </row>
        <row r="148">
          <cell r="A148" t="str">
            <v>H-27/18/2</v>
          </cell>
          <cell r="B148">
            <v>2.2599999999999998</v>
          </cell>
        </row>
        <row r="149">
          <cell r="A149" t="str">
            <v>H-27/18/3</v>
          </cell>
          <cell r="B149">
            <v>2.16</v>
          </cell>
        </row>
        <row r="150">
          <cell r="A150" t="str">
            <v>H-27/15/1</v>
          </cell>
          <cell r="B150">
            <v>1.79</v>
          </cell>
        </row>
        <row r="151">
          <cell r="A151" t="str">
            <v>H-27/15/2</v>
          </cell>
          <cell r="B151">
            <v>1.64</v>
          </cell>
        </row>
        <row r="152">
          <cell r="A152" t="str">
            <v>H-24/1</v>
          </cell>
          <cell r="B152">
            <v>1.66</v>
          </cell>
        </row>
        <row r="153">
          <cell r="A153" t="str">
            <v>H-24/2</v>
          </cell>
          <cell r="B153">
            <v>1.61</v>
          </cell>
        </row>
        <row r="154">
          <cell r="A154" t="str">
            <v>H-24/3</v>
          </cell>
          <cell r="B154">
            <v>1.55</v>
          </cell>
        </row>
        <row r="155">
          <cell r="A155" t="str">
            <v>H-24/4</v>
          </cell>
          <cell r="B155">
            <v>1.89</v>
          </cell>
        </row>
        <row r="156">
          <cell r="A156" t="str">
            <v>H-24/5</v>
          </cell>
          <cell r="B156">
            <v>1.91</v>
          </cell>
        </row>
        <row r="157">
          <cell r="A157" t="str">
            <v>H-24/6</v>
          </cell>
          <cell r="B157">
            <v>2.1800000000000002</v>
          </cell>
        </row>
        <row r="158">
          <cell r="A158" t="str">
            <v>H-24/7</v>
          </cell>
          <cell r="B158">
            <v>2.1</v>
          </cell>
        </row>
        <row r="159">
          <cell r="A159" t="str">
            <v>H-24/8</v>
          </cell>
          <cell r="B159">
            <v>2.09</v>
          </cell>
        </row>
        <row r="160">
          <cell r="A160" t="str">
            <v>H-24/9</v>
          </cell>
          <cell r="B160">
            <v>1.98</v>
          </cell>
        </row>
        <row r="161">
          <cell r="A161" t="str">
            <v>H-24/10</v>
          </cell>
          <cell r="B161">
            <v>1.98</v>
          </cell>
        </row>
        <row r="162">
          <cell r="A162" t="str">
            <v>H-24/11</v>
          </cell>
          <cell r="B162">
            <v>1.92</v>
          </cell>
        </row>
        <row r="163">
          <cell r="A163" t="str">
            <v>H-24/12</v>
          </cell>
          <cell r="B163">
            <v>2.52</v>
          </cell>
        </row>
        <row r="164">
          <cell r="A164" t="str">
            <v>H-24/9/1</v>
          </cell>
          <cell r="B164">
            <v>2.0299999999999998</v>
          </cell>
        </row>
        <row r="165">
          <cell r="A165" t="str">
            <v>H-24/9/2</v>
          </cell>
          <cell r="B165">
            <v>2.2200000000000002</v>
          </cell>
        </row>
        <row r="166">
          <cell r="A166" t="str">
            <v>H-24/9/3</v>
          </cell>
          <cell r="B166">
            <v>2.4300000000000002</v>
          </cell>
        </row>
        <row r="167">
          <cell r="A167" t="str">
            <v>H-24/8/1</v>
          </cell>
          <cell r="B167">
            <v>2.17</v>
          </cell>
        </row>
        <row r="168">
          <cell r="A168" t="str">
            <v>H-24/8/2</v>
          </cell>
          <cell r="B168">
            <v>2.1800000000000002</v>
          </cell>
        </row>
        <row r="169">
          <cell r="A169" t="str">
            <v>H-24/8/3</v>
          </cell>
          <cell r="B169">
            <v>2.19</v>
          </cell>
        </row>
        <row r="170">
          <cell r="A170" t="str">
            <v>H-24/6/1</v>
          </cell>
          <cell r="B170">
            <v>2.19</v>
          </cell>
        </row>
        <row r="171">
          <cell r="A171" t="str">
            <v>H-24/6/2</v>
          </cell>
          <cell r="B171">
            <v>2.2400000000000002</v>
          </cell>
        </row>
        <row r="172">
          <cell r="A172" t="str">
            <v>H-24/6/3</v>
          </cell>
          <cell r="B172">
            <v>2.69</v>
          </cell>
        </row>
        <row r="173">
          <cell r="A173" t="str">
            <v>H-24/5/1</v>
          </cell>
          <cell r="B173">
            <v>2.23</v>
          </cell>
        </row>
        <row r="174">
          <cell r="A174" t="str">
            <v>H-24/5/2</v>
          </cell>
          <cell r="B174">
            <v>2.4700000000000002</v>
          </cell>
        </row>
        <row r="175">
          <cell r="A175" t="str">
            <v>H-24/5/3</v>
          </cell>
          <cell r="B175">
            <v>2.62</v>
          </cell>
        </row>
        <row r="176">
          <cell r="A176" t="str">
            <v>H-24/5/4</v>
          </cell>
          <cell r="B176">
            <v>2.66</v>
          </cell>
        </row>
        <row r="177">
          <cell r="A177" t="str">
            <v>H-24/5/5</v>
          </cell>
          <cell r="B177">
            <v>2.77</v>
          </cell>
        </row>
        <row r="178">
          <cell r="A178" t="str">
            <v>H-24/5/6</v>
          </cell>
          <cell r="B178">
            <v>2.73</v>
          </cell>
        </row>
        <row r="179">
          <cell r="A179" t="str">
            <v>H-24/5/7</v>
          </cell>
          <cell r="B179">
            <v>2.76</v>
          </cell>
        </row>
        <row r="180">
          <cell r="A180" t="str">
            <v>H-24/4/1</v>
          </cell>
          <cell r="B180">
            <v>1.9</v>
          </cell>
        </row>
        <row r="181">
          <cell r="A181" t="str">
            <v>H-24/4/2</v>
          </cell>
          <cell r="B181">
            <v>1.95</v>
          </cell>
        </row>
        <row r="182">
          <cell r="A182" t="str">
            <v>H-24/4/3</v>
          </cell>
          <cell r="B182">
            <v>2.39</v>
          </cell>
        </row>
        <row r="183">
          <cell r="A183" t="str">
            <v>H-24/3/1</v>
          </cell>
          <cell r="B183">
            <v>1.64</v>
          </cell>
        </row>
        <row r="184">
          <cell r="A184" t="str">
            <v>H-24/3/2</v>
          </cell>
          <cell r="B184">
            <v>1.61</v>
          </cell>
        </row>
        <row r="185">
          <cell r="A185" t="str">
            <v>H-24/3/3</v>
          </cell>
          <cell r="B185">
            <v>1.54</v>
          </cell>
        </row>
        <row r="186">
          <cell r="A186" t="str">
            <v>H-24/3/4</v>
          </cell>
          <cell r="B186">
            <v>1.46</v>
          </cell>
        </row>
        <row r="187">
          <cell r="A187" t="str">
            <v>H-21/1</v>
          </cell>
          <cell r="B187">
            <v>1.85</v>
          </cell>
        </row>
        <row r="188">
          <cell r="A188" t="str">
            <v>H-21/2</v>
          </cell>
          <cell r="B188">
            <v>1.86</v>
          </cell>
        </row>
        <row r="189">
          <cell r="A189" t="str">
            <v>H-21/3</v>
          </cell>
          <cell r="B189">
            <v>1.96</v>
          </cell>
        </row>
        <row r="190">
          <cell r="A190" t="str">
            <v>H-21/4</v>
          </cell>
          <cell r="B190">
            <v>2.4500000000000002</v>
          </cell>
        </row>
        <row r="191">
          <cell r="A191" t="str">
            <v>H-21/5</v>
          </cell>
          <cell r="B191">
            <v>2.2799999999999998</v>
          </cell>
        </row>
        <row r="192">
          <cell r="A192" t="str">
            <v>H-21/6</v>
          </cell>
          <cell r="B192">
            <v>2.11</v>
          </cell>
        </row>
        <row r="193">
          <cell r="A193" t="str">
            <v>H-21/7</v>
          </cell>
          <cell r="B193">
            <v>2.12</v>
          </cell>
        </row>
        <row r="194">
          <cell r="A194" t="str">
            <v>H-21/8</v>
          </cell>
          <cell r="B194">
            <v>2.12</v>
          </cell>
        </row>
        <row r="195">
          <cell r="A195" t="str">
            <v>H-21/9</v>
          </cell>
          <cell r="B195">
            <v>1.84</v>
          </cell>
        </row>
        <row r="196">
          <cell r="A196" t="str">
            <v>H-21/10</v>
          </cell>
          <cell r="B196">
            <v>1.91</v>
          </cell>
        </row>
        <row r="197">
          <cell r="A197" t="str">
            <v>H-21/11</v>
          </cell>
          <cell r="B197">
            <v>1.85</v>
          </cell>
        </row>
        <row r="198">
          <cell r="A198" t="str">
            <v>H-21/12</v>
          </cell>
          <cell r="B198">
            <v>1.63</v>
          </cell>
        </row>
        <row r="199">
          <cell r="A199" t="str">
            <v>H-21/13</v>
          </cell>
          <cell r="B199">
            <v>1.52</v>
          </cell>
        </row>
        <row r="200">
          <cell r="A200" t="str">
            <v>H-21/14</v>
          </cell>
          <cell r="B200">
            <v>1.32</v>
          </cell>
        </row>
        <row r="201">
          <cell r="A201" t="str">
            <v>H-21/11/1</v>
          </cell>
          <cell r="B201">
            <v>1.89</v>
          </cell>
        </row>
        <row r="202">
          <cell r="A202" t="str">
            <v>H-21/5/1</v>
          </cell>
          <cell r="B202">
            <v>2.6</v>
          </cell>
        </row>
        <row r="203">
          <cell r="A203" t="str">
            <v>H-21/5/2</v>
          </cell>
          <cell r="B203">
            <v>2.42</v>
          </cell>
        </row>
        <row r="204">
          <cell r="A204" t="str">
            <v>H-12/1</v>
          </cell>
          <cell r="B204">
            <v>2.75</v>
          </cell>
        </row>
        <row r="205">
          <cell r="A205" t="str">
            <v>H-12/2</v>
          </cell>
          <cell r="B205">
            <v>2.77</v>
          </cell>
        </row>
        <row r="206">
          <cell r="A206" t="str">
            <v>H-12/3</v>
          </cell>
          <cell r="B206">
            <v>2.75</v>
          </cell>
        </row>
        <row r="207">
          <cell r="A207" t="str">
            <v>H-12/4</v>
          </cell>
          <cell r="B207">
            <v>3.1</v>
          </cell>
        </row>
        <row r="208">
          <cell r="A208" t="str">
            <v>H-12/5</v>
          </cell>
          <cell r="B208">
            <v>2.68</v>
          </cell>
        </row>
        <row r="209">
          <cell r="A209" t="str">
            <v>H-12/6</v>
          </cell>
          <cell r="B209">
            <v>2.5099999999999998</v>
          </cell>
        </row>
        <row r="210">
          <cell r="A210" t="str">
            <v>H-12/7</v>
          </cell>
          <cell r="B210">
            <v>2.48</v>
          </cell>
        </row>
        <row r="211">
          <cell r="A211" t="str">
            <v>H-12/8</v>
          </cell>
          <cell r="B211">
            <v>2.57</v>
          </cell>
        </row>
        <row r="212">
          <cell r="A212" t="str">
            <v>H-12/9</v>
          </cell>
          <cell r="B212">
            <v>2.38</v>
          </cell>
        </row>
        <row r="213">
          <cell r="A213" t="str">
            <v>H-12/10</v>
          </cell>
          <cell r="B213">
            <v>2.65</v>
          </cell>
        </row>
        <row r="214">
          <cell r="A214" t="str">
            <v>H-12/11</v>
          </cell>
          <cell r="B214">
            <v>2.65</v>
          </cell>
        </row>
        <row r="215">
          <cell r="A215" t="str">
            <v>H-12/12</v>
          </cell>
          <cell r="B215">
            <v>2.73</v>
          </cell>
        </row>
        <row r="216">
          <cell r="A216" t="str">
            <v>H-12/13</v>
          </cell>
          <cell r="B216">
            <v>2.77</v>
          </cell>
        </row>
        <row r="217">
          <cell r="A217" t="str">
            <v>H-12/14</v>
          </cell>
          <cell r="B217">
            <v>2.2999999999999998</v>
          </cell>
        </row>
        <row r="218">
          <cell r="A218" t="str">
            <v>H-12/15</v>
          </cell>
          <cell r="B218">
            <v>2.56</v>
          </cell>
        </row>
        <row r="219">
          <cell r="A219" t="str">
            <v>H-12/16</v>
          </cell>
          <cell r="B219">
            <v>2.57</v>
          </cell>
        </row>
        <row r="220">
          <cell r="A220" t="str">
            <v>H-12/17</v>
          </cell>
          <cell r="B220">
            <v>2.52</v>
          </cell>
        </row>
        <row r="221">
          <cell r="A221" t="str">
            <v>H-12/18</v>
          </cell>
          <cell r="B221">
            <v>2.64</v>
          </cell>
        </row>
        <row r="222">
          <cell r="A222" t="str">
            <v>H-12/19</v>
          </cell>
          <cell r="B222">
            <v>2.72</v>
          </cell>
        </row>
        <row r="223">
          <cell r="A223" t="str">
            <v>H-12/20</v>
          </cell>
          <cell r="B223">
            <v>2.79</v>
          </cell>
        </row>
        <row r="224">
          <cell r="A224" t="str">
            <v>H-12/21</v>
          </cell>
          <cell r="B224">
            <v>2.4500000000000002</v>
          </cell>
        </row>
        <row r="225">
          <cell r="A225" t="str">
            <v>H-12/22</v>
          </cell>
          <cell r="B225">
            <v>2.23</v>
          </cell>
        </row>
        <row r="226">
          <cell r="A226" t="str">
            <v>H-12/23</v>
          </cell>
          <cell r="B226">
            <v>2.15</v>
          </cell>
        </row>
        <row r="227">
          <cell r="A227" t="str">
            <v>H-12/24</v>
          </cell>
          <cell r="B227">
            <v>2.97</v>
          </cell>
        </row>
        <row r="228">
          <cell r="A228" t="str">
            <v>H-12/25</v>
          </cell>
          <cell r="B228">
            <v>1.93</v>
          </cell>
        </row>
        <row r="229">
          <cell r="A229" t="str">
            <v>H-12/26</v>
          </cell>
          <cell r="B229">
            <v>1.92</v>
          </cell>
        </row>
        <row r="230">
          <cell r="A230" t="str">
            <v>H-12/27</v>
          </cell>
          <cell r="B230">
            <v>1.77</v>
          </cell>
        </row>
        <row r="231">
          <cell r="A231" t="str">
            <v>H-12/28</v>
          </cell>
          <cell r="B231">
            <v>1.62</v>
          </cell>
        </row>
        <row r="232">
          <cell r="A232" t="str">
            <v>H-12/29</v>
          </cell>
          <cell r="B232">
            <v>1.69</v>
          </cell>
        </row>
        <row r="233">
          <cell r="A233" t="str">
            <v>H-12/30</v>
          </cell>
          <cell r="B233">
            <v>1.73</v>
          </cell>
        </row>
        <row r="234">
          <cell r="A234" t="str">
            <v>H-12/31</v>
          </cell>
          <cell r="B234">
            <v>1.75</v>
          </cell>
        </row>
        <row r="235">
          <cell r="A235" t="str">
            <v>H-12/32</v>
          </cell>
          <cell r="B235">
            <v>1.87</v>
          </cell>
        </row>
        <row r="236">
          <cell r="A236" t="str">
            <v>H-12/33</v>
          </cell>
          <cell r="B236">
            <v>1.9</v>
          </cell>
        </row>
        <row r="237">
          <cell r="A237" t="str">
            <v>H-12/34</v>
          </cell>
          <cell r="B237">
            <v>1.83</v>
          </cell>
        </row>
        <row r="238">
          <cell r="A238" t="str">
            <v>H-12/35</v>
          </cell>
          <cell r="B238">
            <v>1.7</v>
          </cell>
        </row>
        <row r="239">
          <cell r="A239" t="str">
            <v>H-12/36</v>
          </cell>
          <cell r="B239">
            <v>1.81</v>
          </cell>
        </row>
        <row r="240">
          <cell r="A240" t="str">
            <v>H-12/37</v>
          </cell>
          <cell r="B240">
            <v>1.88</v>
          </cell>
        </row>
        <row r="241">
          <cell r="A241" t="str">
            <v>H-12/38</v>
          </cell>
          <cell r="B241">
            <v>2.29</v>
          </cell>
        </row>
        <row r="242">
          <cell r="A242" t="str">
            <v>H-12/39</v>
          </cell>
          <cell r="B242">
            <v>2.23</v>
          </cell>
        </row>
        <row r="243">
          <cell r="A243" t="str">
            <v>H-12/40</v>
          </cell>
          <cell r="B243">
            <v>2.13</v>
          </cell>
        </row>
        <row r="244">
          <cell r="A244" t="str">
            <v>H-12/41</v>
          </cell>
          <cell r="B244">
            <v>2.0699999999999998</v>
          </cell>
        </row>
        <row r="245">
          <cell r="A245" t="str">
            <v>H-12/36/1</v>
          </cell>
          <cell r="B245">
            <v>1.78</v>
          </cell>
        </row>
        <row r="246">
          <cell r="A246" t="str">
            <v>H-12/36/2</v>
          </cell>
          <cell r="B246">
            <v>1.76</v>
          </cell>
        </row>
        <row r="247">
          <cell r="A247" t="str">
            <v>H-12/36/3</v>
          </cell>
          <cell r="B247">
            <v>1.56</v>
          </cell>
        </row>
        <row r="248">
          <cell r="A248" t="str">
            <v>H-12/36/4</v>
          </cell>
          <cell r="B248">
            <v>1.52</v>
          </cell>
        </row>
        <row r="249">
          <cell r="A249" t="str">
            <v>H-12/36/5</v>
          </cell>
          <cell r="B249">
            <v>1.23</v>
          </cell>
        </row>
        <row r="250">
          <cell r="A250" t="str">
            <v>H-12/36/6</v>
          </cell>
          <cell r="B250">
            <v>1.27</v>
          </cell>
        </row>
        <row r="251">
          <cell r="A251" t="str">
            <v>H-12/36/7</v>
          </cell>
          <cell r="B251">
            <v>1.41</v>
          </cell>
        </row>
        <row r="252">
          <cell r="A252" t="str">
            <v>H-12/36/8</v>
          </cell>
          <cell r="B252">
            <v>1.71</v>
          </cell>
        </row>
        <row r="253">
          <cell r="A253" t="str">
            <v>H-12/36/9</v>
          </cell>
          <cell r="B253">
            <v>1.8</v>
          </cell>
        </row>
        <row r="254">
          <cell r="A254" t="str">
            <v>H-12/36/2/1</v>
          </cell>
          <cell r="B254">
            <v>1.98</v>
          </cell>
        </row>
        <row r="255">
          <cell r="A255" t="str">
            <v>H-12/36/2/2</v>
          </cell>
          <cell r="B255">
            <v>1.99</v>
          </cell>
        </row>
        <row r="256">
          <cell r="A256" t="str">
            <v>H-12/36/2/3</v>
          </cell>
          <cell r="B256">
            <v>2.0499999999999998</v>
          </cell>
        </row>
        <row r="257">
          <cell r="A257" t="str">
            <v>H-12/36/2/4</v>
          </cell>
          <cell r="B257">
            <v>2.17</v>
          </cell>
        </row>
        <row r="258">
          <cell r="A258" t="str">
            <v>H-12/36/2/5</v>
          </cell>
          <cell r="B258">
            <v>2.1</v>
          </cell>
        </row>
        <row r="259">
          <cell r="A259" t="str">
            <v>H-12/28/1</v>
          </cell>
          <cell r="B259">
            <v>1.1399999999999999</v>
          </cell>
        </row>
        <row r="260">
          <cell r="A260" t="str">
            <v>H-12/28/2</v>
          </cell>
          <cell r="B260">
            <v>1.68</v>
          </cell>
        </row>
        <row r="261">
          <cell r="A261" t="str">
            <v>H-12/28/3</v>
          </cell>
          <cell r="B261">
            <v>1.52</v>
          </cell>
        </row>
        <row r="262">
          <cell r="A262" t="str">
            <v>H-12/28/4</v>
          </cell>
          <cell r="B262">
            <v>1.38</v>
          </cell>
        </row>
        <row r="263">
          <cell r="A263" t="str">
            <v>H-12/28/5</v>
          </cell>
          <cell r="B263">
            <v>1.6</v>
          </cell>
        </row>
        <row r="264">
          <cell r="A264" t="str">
            <v>H-12/28/6</v>
          </cell>
          <cell r="B264">
            <v>1.65</v>
          </cell>
        </row>
        <row r="265">
          <cell r="A265" t="str">
            <v>H-12/28/7</v>
          </cell>
          <cell r="B265">
            <v>1.55</v>
          </cell>
        </row>
        <row r="266">
          <cell r="A266" t="str">
            <v>H-12/28/8</v>
          </cell>
          <cell r="B266">
            <v>1.3</v>
          </cell>
        </row>
        <row r="267">
          <cell r="A267" t="str">
            <v>H-12/28/9</v>
          </cell>
          <cell r="B267">
            <v>1.68</v>
          </cell>
        </row>
        <row r="268">
          <cell r="A268" t="str">
            <v>H-12/28/2/1</v>
          </cell>
          <cell r="B268">
            <v>1.58</v>
          </cell>
        </row>
        <row r="269">
          <cell r="A269" t="str">
            <v>H-12/28/2/2</v>
          </cell>
          <cell r="B269">
            <v>1.49</v>
          </cell>
        </row>
        <row r="270">
          <cell r="A270" t="str">
            <v>H-12/28/2/3</v>
          </cell>
          <cell r="B270">
            <v>1.4</v>
          </cell>
        </row>
        <row r="271">
          <cell r="A271" t="str">
            <v>H-12/28/2/4</v>
          </cell>
          <cell r="B271">
            <v>1.44</v>
          </cell>
        </row>
        <row r="272">
          <cell r="A272" t="str">
            <v>H-12/28/2/5</v>
          </cell>
          <cell r="B272">
            <v>1.37</v>
          </cell>
        </row>
        <row r="273">
          <cell r="A273" t="str">
            <v>H-12/4/1</v>
          </cell>
          <cell r="B273">
            <v>2.41</v>
          </cell>
        </row>
        <row r="274">
          <cell r="A274" t="str">
            <v>H-12/4/2</v>
          </cell>
          <cell r="B274">
            <v>2.71</v>
          </cell>
        </row>
        <row r="275">
          <cell r="A275" t="str">
            <v>H-12/4/3</v>
          </cell>
          <cell r="B275">
            <v>2.11</v>
          </cell>
        </row>
        <row r="276">
          <cell r="A276" t="str">
            <v>H-12/4/4</v>
          </cell>
          <cell r="B276">
            <v>2.5099999999999998</v>
          </cell>
        </row>
        <row r="277">
          <cell r="A277" t="str">
            <v>H-12/4/5</v>
          </cell>
          <cell r="B277">
            <v>2.7</v>
          </cell>
        </row>
        <row r="278">
          <cell r="A278" t="str">
            <v>H-12/4/6</v>
          </cell>
          <cell r="B278">
            <v>2.5</v>
          </cell>
        </row>
        <row r="279">
          <cell r="A279" t="str">
            <v>H-12/4/7</v>
          </cell>
          <cell r="B279">
            <v>2.5499999999999998</v>
          </cell>
        </row>
        <row r="280">
          <cell r="A280" t="str">
            <v>H-12/4/8</v>
          </cell>
          <cell r="B280">
            <v>1.36</v>
          </cell>
        </row>
        <row r="281">
          <cell r="A281" t="str">
            <v>H-12/4/9</v>
          </cell>
          <cell r="B281">
            <v>1.47</v>
          </cell>
        </row>
        <row r="282">
          <cell r="A282" t="str">
            <v>H-12/4/10</v>
          </cell>
          <cell r="B282">
            <v>1.61</v>
          </cell>
        </row>
        <row r="283">
          <cell r="A283" t="str">
            <v>H-12/4/11</v>
          </cell>
          <cell r="B283">
            <v>1.83</v>
          </cell>
        </row>
        <row r="284">
          <cell r="A284" t="str">
            <v>H-9/1</v>
          </cell>
          <cell r="B284">
            <v>2.76</v>
          </cell>
        </row>
        <row r="285">
          <cell r="A285" t="str">
            <v>H-9/2</v>
          </cell>
          <cell r="B285">
            <v>2.72</v>
          </cell>
        </row>
        <row r="286">
          <cell r="A286" t="str">
            <v>H-9/3</v>
          </cell>
          <cell r="B286">
            <v>2.74</v>
          </cell>
        </row>
        <row r="287">
          <cell r="A287" t="str">
            <v>H-9/4</v>
          </cell>
          <cell r="B287">
            <v>2.77</v>
          </cell>
        </row>
        <row r="288">
          <cell r="A288" t="str">
            <v>H-9/5</v>
          </cell>
          <cell r="B288">
            <v>2.72</v>
          </cell>
        </row>
        <row r="289">
          <cell r="A289" t="str">
            <v>H-9/6</v>
          </cell>
          <cell r="B289">
            <v>2.68</v>
          </cell>
        </row>
        <row r="290">
          <cell r="A290" t="str">
            <v>H-9/7</v>
          </cell>
          <cell r="B290">
            <v>2.71</v>
          </cell>
        </row>
        <row r="291">
          <cell r="A291" t="str">
            <v>H-9/8</v>
          </cell>
          <cell r="B291">
            <v>2.76</v>
          </cell>
        </row>
        <row r="292">
          <cell r="A292" t="str">
            <v>H-9/9</v>
          </cell>
          <cell r="B292">
            <v>2.71</v>
          </cell>
        </row>
        <row r="293">
          <cell r="A293" t="str">
            <v>H-9/10</v>
          </cell>
          <cell r="B293">
            <v>2.74</v>
          </cell>
        </row>
        <row r="294">
          <cell r="A294" t="str">
            <v>H-9/11</v>
          </cell>
          <cell r="B294">
            <v>2.72</v>
          </cell>
        </row>
        <row r="295">
          <cell r="A295" t="str">
            <v>H-51</v>
          </cell>
          <cell r="B295">
            <v>1.68</v>
          </cell>
        </row>
        <row r="296">
          <cell r="A296" t="str">
            <v>H-52</v>
          </cell>
          <cell r="B296">
            <v>2.12</v>
          </cell>
        </row>
        <row r="297">
          <cell r="A297" t="str">
            <v>H-53</v>
          </cell>
          <cell r="B297">
            <v>1.77</v>
          </cell>
        </row>
        <row r="298">
          <cell r="A298" t="str">
            <v>H-54</v>
          </cell>
          <cell r="B298">
            <v>1.94</v>
          </cell>
        </row>
        <row r="299">
          <cell r="A299" t="str">
            <v>H-55</v>
          </cell>
          <cell r="B299">
            <v>1.79</v>
          </cell>
        </row>
        <row r="300">
          <cell r="A300" t="str">
            <v>H-56</v>
          </cell>
          <cell r="B300">
            <v>1.84</v>
          </cell>
        </row>
        <row r="301">
          <cell r="A301" t="str">
            <v>H-60</v>
          </cell>
          <cell r="B301">
            <v>1.95</v>
          </cell>
        </row>
        <row r="302">
          <cell r="A302" t="str">
            <v>H-61</v>
          </cell>
          <cell r="B302">
            <v>2.34</v>
          </cell>
        </row>
        <row r="303">
          <cell r="A303" t="str">
            <v>H-62</v>
          </cell>
          <cell r="B303">
            <v>2.09</v>
          </cell>
        </row>
        <row r="304">
          <cell r="A304" t="str">
            <v>H-63</v>
          </cell>
          <cell r="B304">
            <v>1.87</v>
          </cell>
        </row>
        <row r="305">
          <cell r="A305" t="str">
            <v>H-64</v>
          </cell>
          <cell r="B305">
            <v>1.74</v>
          </cell>
        </row>
        <row r="306">
          <cell r="A306" t="str">
            <v>H-65</v>
          </cell>
          <cell r="B306">
            <v>1.77</v>
          </cell>
        </row>
        <row r="307">
          <cell r="A307" t="str">
            <v>H-66</v>
          </cell>
          <cell r="B307">
            <v>1.92</v>
          </cell>
        </row>
        <row r="308">
          <cell r="A308" t="str">
            <v>H-67</v>
          </cell>
          <cell r="B308">
            <v>2</v>
          </cell>
        </row>
        <row r="309">
          <cell r="A309" t="str">
            <v>H-68</v>
          </cell>
          <cell r="B309">
            <v>1.71</v>
          </cell>
        </row>
        <row r="310">
          <cell r="A310" t="str">
            <v>H-69</v>
          </cell>
          <cell r="B310">
            <v>1.94</v>
          </cell>
        </row>
        <row r="311">
          <cell r="A311" t="str">
            <v>H-70</v>
          </cell>
          <cell r="B311">
            <v>1.87</v>
          </cell>
        </row>
        <row r="312">
          <cell r="A312" t="str">
            <v>H-71</v>
          </cell>
          <cell r="B312">
            <v>1.65</v>
          </cell>
        </row>
        <row r="313">
          <cell r="A313" t="str">
            <v>H-72</v>
          </cell>
          <cell r="B313">
            <v>1.91</v>
          </cell>
        </row>
        <row r="314">
          <cell r="A314" t="str">
            <v>H-73</v>
          </cell>
          <cell r="B314">
            <v>1.92</v>
          </cell>
        </row>
        <row r="315">
          <cell r="A315" t="str">
            <v>H-74</v>
          </cell>
          <cell r="B315">
            <v>1.93</v>
          </cell>
        </row>
        <row r="316">
          <cell r="A316" t="str">
            <v>H-75</v>
          </cell>
          <cell r="B316">
            <v>1.72</v>
          </cell>
        </row>
        <row r="317">
          <cell r="A317" t="str">
            <v>H-76</v>
          </cell>
          <cell r="B317">
            <v>2.34</v>
          </cell>
        </row>
        <row r="318">
          <cell r="A318" t="str">
            <v>H-76A</v>
          </cell>
          <cell r="B318">
            <v>2.12</v>
          </cell>
        </row>
        <row r="319">
          <cell r="A319" t="str">
            <v>H-77</v>
          </cell>
          <cell r="B319">
            <v>1.91</v>
          </cell>
        </row>
        <row r="320">
          <cell r="A320" t="str">
            <v>H-77A</v>
          </cell>
          <cell r="B320">
            <v>1.88</v>
          </cell>
        </row>
        <row r="321">
          <cell r="A321" t="str">
            <v>H-78</v>
          </cell>
          <cell r="B321">
            <v>1.86</v>
          </cell>
        </row>
        <row r="322">
          <cell r="A322" t="str">
            <v>H-79</v>
          </cell>
          <cell r="B322">
            <v>1.99</v>
          </cell>
        </row>
        <row r="323">
          <cell r="A323" t="str">
            <v>H-80</v>
          </cell>
          <cell r="B323">
            <v>2.0699999999999998</v>
          </cell>
        </row>
        <row r="324">
          <cell r="A324" t="str">
            <v>H-80A</v>
          </cell>
          <cell r="B324">
            <v>2.11</v>
          </cell>
        </row>
        <row r="325">
          <cell r="A325" t="str">
            <v>H-81</v>
          </cell>
          <cell r="B325">
            <v>2.08</v>
          </cell>
        </row>
        <row r="326">
          <cell r="A326" t="str">
            <v>H-82</v>
          </cell>
          <cell r="B326">
            <v>2.13</v>
          </cell>
        </row>
        <row r="327">
          <cell r="A327" t="str">
            <v>H-83</v>
          </cell>
          <cell r="B327">
            <v>2.2999999999999998</v>
          </cell>
        </row>
        <row r="328">
          <cell r="A328" t="str">
            <v>H-84</v>
          </cell>
          <cell r="B328">
            <v>2.17</v>
          </cell>
        </row>
        <row r="329">
          <cell r="A329" t="str">
            <v>H-85</v>
          </cell>
          <cell r="B329">
            <v>2.74</v>
          </cell>
        </row>
        <row r="330">
          <cell r="A330" t="str">
            <v>H-86</v>
          </cell>
          <cell r="B330">
            <v>1.84</v>
          </cell>
        </row>
        <row r="331">
          <cell r="A331" t="str">
            <v>H-87</v>
          </cell>
          <cell r="B331">
            <v>1.86</v>
          </cell>
        </row>
        <row r="332">
          <cell r="A332" t="str">
            <v>H-88</v>
          </cell>
          <cell r="B332">
            <v>1.69</v>
          </cell>
        </row>
        <row r="333">
          <cell r="A333" t="str">
            <v>H-89</v>
          </cell>
          <cell r="B333">
            <v>1.61</v>
          </cell>
        </row>
        <row r="334">
          <cell r="A334" t="str">
            <v>H-90</v>
          </cell>
          <cell r="B334">
            <v>1.73</v>
          </cell>
        </row>
        <row r="335">
          <cell r="A335" t="str">
            <v>H-91</v>
          </cell>
          <cell r="B335">
            <v>1.48</v>
          </cell>
        </row>
        <row r="336">
          <cell r="A336" t="str">
            <v>H-92</v>
          </cell>
          <cell r="B336">
            <v>1.64</v>
          </cell>
        </row>
        <row r="337">
          <cell r="A337" t="str">
            <v>H-83/1</v>
          </cell>
          <cell r="B337">
            <v>2.0299999999999998</v>
          </cell>
        </row>
        <row r="338">
          <cell r="A338" t="str">
            <v>H-83/2</v>
          </cell>
          <cell r="B338">
            <v>1.97</v>
          </cell>
        </row>
        <row r="339">
          <cell r="A339" t="str">
            <v>H-83/3</v>
          </cell>
          <cell r="B339">
            <v>1.82</v>
          </cell>
        </row>
        <row r="340">
          <cell r="A340" t="str">
            <v>H-83/4</v>
          </cell>
          <cell r="B340">
            <v>1.81</v>
          </cell>
        </row>
        <row r="341">
          <cell r="A341" t="str">
            <v>H-83/5</v>
          </cell>
          <cell r="B341">
            <v>1.55</v>
          </cell>
        </row>
        <row r="342">
          <cell r="A342" t="str">
            <v>H-83/6</v>
          </cell>
          <cell r="B342">
            <v>1.53</v>
          </cell>
        </row>
        <row r="343">
          <cell r="A343" t="str">
            <v>H-83/7</v>
          </cell>
          <cell r="B343">
            <v>1.72</v>
          </cell>
        </row>
        <row r="344">
          <cell r="A344" t="str">
            <v>H-83/8</v>
          </cell>
          <cell r="B344">
            <v>1.83</v>
          </cell>
        </row>
        <row r="345">
          <cell r="A345" t="str">
            <v>H-83/9</v>
          </cell>
          <cell r="B345">
            <v>1.77</v>
          </cell>
        </row>
        <row r="346">
          <cell r="A346" t="str">
            <v>H-81/1</v>
          </cell>
          <cell r="B346">
            <v>1.65</v>
          </cell>
        </row>
        <row r="347">
          <cell r="A347" t="str">
            <v>H-81/2</v>
          </cell>
          <cell r="B347">
            <v>1.57</v>
          </cell>
        </row>
        <row r="348">
          <cell r="A348" t="str">
            <v>H-81/3</v>
          </cell>
          <cell r="B348">
            <v>1.62</v>
          </cell>
        </row>
        <row r="349">
          <cell r="A349" t="str">
            <v>H-81/4</v>
          </cell>
          <cell r="B349">
            <v>1.54</v>
          </cell>
        </row>
        <row r="350">
          <cell r="A350" t="str">
            <v>H-81/5</v>
          </cell>
          <cell r="B350">
            <v>1.76</v>
          </cell>
        </row>
        <row r="351">
          <cell r="A351" t="str">
            <v>H-81/6</v>
          </cell>
          <cell r="B351">
            <v>1.72</v>
          </cell>
        </row>
        <row r="352">
          <cell r="A352" t="str">
            <v>H-81/7</v>
          </cell>
          <cell r="B352">
            <v>1.57</v>
          </cell>
        </row>
        <row r="353">
          <cell r="A353" t="str">
            <v>H-81/8</v>
          </cell>
          <cell r="B353">
            <v>1.54</v>
          </cell>
        </row>
        <row r="354">
          <cell r="A354" t="str">
            <v>H-81/9</v>
          </cell>
          <cell r="B354">
            <v>1.67</v>
          </cell>
        </row>
        <row r="355">
          <cell r="A355" t="str">
            <v>H-80/1</v>
          </cell>
          <cell r="B355">
            <v>1.9</v>
          </cell>
        </row>
        <row r="356">
          <cell r="A356" t="str">
            <v>H-80/2</v>
          </cell>
          <cell r="B356">
            <v>1.92</v>
          </cell>
        </row>
        <row r="357">
          <cell r="A357" t="str">
            <v>H-80/3</v>
          </cell>
          <cell r="B357">
            <v>1.95</v>
          </cell>
        </row>
        <row r="358">
          <cell r="A358" t="str">
            <v>H-80/4</v>
          </cell>
          <cell r="B358">
            <v>1.83</v>
          </cell>
        </row>
        <row r="359">
          <cell r="A359" t="str">
            <v>H-80/5</v>
          </cell>
          <cell r="B359">
            <v>1.75</v>
          </cell>
        </row>
        <row r="360">
          <cell r="A360" t="str">
            <v>H-80/6</v>
          </cell>
          <cell r="B360">
            <v>1.65</v>
          </cell>
        </row>
        <row r="361">
          <cell r="A361" t="str">
            <v>H-80/7</v>
          </cell>
          <cell r="B361">
            <v>1.59</v>
          </cell>
        </row>
        <row r="362">
          <cell r="A362" t="str">
            <v>H-80/8</v>
          </cell>
          <cell r="B362">
            <v>1.55</v>
          </cell>
        </row>
        <row r="363">
          <cell r="A363" t="str">
            <v>H-80/9</v>
          </cell>
          <cell r="B363">
            <v>1.48</v>
          </cell>
        </row>
        <row r="364">
          <cell r="A364" t="str">
            <v>H-78/1</v>
          </cell>
          <cell r="B364">
            <v>1.68</v>
          </cell>
        </row>
        <row r="365">
          <cell r="A365" t="str">
            <v>H-78/2</v>
          </cell>
          <cell r="B365">
            <v>1.68</v>
          </cell>
        </row>
        <row r="366">
          <cell r="A366" t="str">
            <v>H-78/3</v>
          </cell>
          <cell r="B366">
            <v>1.46</v>
          </cell>
        </row>
        <row r="367">
          <cell r="A367" t="str">
            <v>H-78/4</v>
          </cell>
          <cell r="B367">
            <v>1.59</v>
          </cell>
        </row>
        <row r="368">
          <cell r="A368" t="str">
            <v>H-77/1</v>
          </cell>
          <cell r="B368">
            <v>1.6</v>
          </cell>
        </row>
        <row r="369">
          <cell r="A369" t="str">
            <v>H-77/2</v>
          </cell>
          <cell r="B369">
            <v>1.67</v>
          </cell>
        </row>
        <row r="370">
          <cell r="A370" t="str">
            <v>H-77/3</v>
          </cell>
          <cell r="B370">
            <v>1.57</v>
          </cell>
        </row>
        <row r="371">
          <cell r="A371" t="str">
            <v>H-77/4</v>
          </cell>
          <cell r="B371">
            <v>1.63</v>
          </cell>
        </row>
        <row r="372">
          <cell r="A372" t="str">
            <v>H-77/5</v>
          </cell>
          <cell r="B372">
            <v>1.54</v>
          </cell>
        </row>
        <row r="373">
          <cell r="A373" t="str">
            <v>H-77/6</v>
          </cell>
          <cell r="B373">
            <v>1.48</v>
          </cell>
        </row>
        <row r="374">
          <cell r="A374" t="str">
            <v>H-77/7</v>
          </cell>
          <cell r="B374">
            <v>1.47</v>
          </cell>
        </row>
        <row r="375">
          <cell r="A375" t="str">
            <v>H-77/8</v>
          </cell>
          <cell r="B375">
            <v>1.49</v>
          </cell>
        </row>
        <row r="376">
          <cell r="A376" t="str">
            <v>H-77/9</v>
          </cell>
          <cell r="B376">
            <v>1.33</v>
          </cell>
        </row>
        <row r="377">
          <cell r="A377" t="str">
            <v>H-67/1</v>
          </cell>
          <cell r="B377">
            <v>1.85</v>
          </cell>
        </row>
        <row r="378">
          <cell r="A378" t="str">
            <v>H-67/2</v>
          </cell>
          <cell r="B378">
            <v>1.4</v>
          </cell>
        </row>
        <row r="379">
          <cell r="A379" t="str">
            <v>H-67/3</v>
          </cell>
          <cell r="B379">
            <v>1.74</v>
          </cell>
        </row>
        <row r="380">
          <cell r="A380" t="str">
            <v>H-67/4</v>
          </cell>
          <cell r="B380">
            <v>1.67</v>
          </cell>
        </row>
        <row r="381">
          <cell r="A381" t="str">
            <v>H-67/5</v>
          </cell>
          <cell r="B381">
            <v>1.47</v>
          </cell>
        </row>
        <row r="382">
          <cell r="A382" t="str">
            <v>H-67/6</v>
          </cell>
          <cell r="B382">
            <v>1.4</v>
          </cell>
        </row>
        <row r="383">
          <cell r="A383" t="str">
            <v>H-67/7</v>
          </cell>
          <cell r="B383">
            <v>1.43</v>
          </cell>
        </row>
        <row r="384">
          <cell r="A384" t="str">
            <v>H-67/8</v>
          </cell>
          <cell r="B384">
            <v>1.57</v>
          </cell>
        </row>
        <row r="385">
          <cell r="A385" t="str">
            <v>H-67/9</v>
          </cell>
          <cell r="B385">
            <v>1.56</v>
          </cell>
        </row>
        <row r="386">
          <cell r="A386" t="str">
            <v>H-67/10</v>
          </cell>
          <cell r="B386">
            <v>1.61</v>
          </cell>
        </row>
        <row r="387">
          <cell r="A387" t="str">
            <v>H-67/11</v>
          </cell>
          <cell r="B387">
            <v>1.71</v>
          </cell>
        </row>
        <row r="388">
          <cell r="A388" t="str">
            <v>H-67/12</v>
          </cell>
          <cell r="B388">
            <v>2.0499999999999998</v>
          </cell>
        </row>
        <row r="389">
          <cell r="A389" t="str">
            <v>H-67/13</v>
          </cell>
          <cell r="B389">
            <v>2.13</v>
          </cell>
        </row>
        <row r="390">
          <cell r="A390" t="str">
            <v>H-67/14</v>
          </cell>
          <cell r="B390">
            <v>2.0099999999999998</v>
          </cell>
        </row>
        <row r="391">
          <cell r="A391" t="str">
            <v>H-67/15</v>
          </cell>
          <cell r="B391">
            <v>1.75</v>
          </cell>
        </row>
        <row r="392">
          <cell r="A392" t="str">
            <v>H-67/16</v>
          </cell>
          <cell r="B392">
            <v>1.77</v>
          </cell>
        </row>
        <row r="393">
          <cell r="A393" t="str">
            <v>H-67/17</v>
          </cell>
          <cell r="B393">
            <v>1.85</v>
          </cell>
        </row>
        <row r="394">
          <cell r="A394" t="str">
            <v>H-67/18</v>
          </cell>
          <cell r="B394">
            <v>1.99</v>
          </cell>
        </row>
        <row r="395">
          <cell r="A395" t="str">
            <v>H-67/19</v>
          </cell>
          <cell r="B395">
            <v>2</v>
          </cell>
        </row>
        <row r="396">
          <cell r="A396" t="str">
            <v>H-67/20A</v>
          </cell>
          <cell r="B396">
            <v>1.8</v>
          </cell>
        </row>
        <row r="397">
          <cell r="A397" t="str">
            <v>H-67/20</v>
          </cell>
          <cell r="B397">
            <v>1.54</v>
          </cell>
        </row>
        <row r="398">
          <cell r="A398" t="str">
            <v>H-67/21A</v>
          </cell>
          <cell r="B398">
            <v>1.9</v>
          </cell>
        </row>
        <row r="399">
          <cell r="A399" t="str">
            <v>H-67/21</v>
          </cell>
          <cell r="B399">
            <v>1.66</v>
          </cell>
        </row>
        <row r="400">
          <cell r="A400" t="str">
            <v>H-67/22</v>
          </cell>
          <cell r="B400">
            <v>1.66</v>
          </cell>
        </row>
        <row r="401">
          <cell r="A401" t="str">
            <v>H-67/23</v>
          </cell>
          <cell r="B401">
            <v>1.84</v>
          </cell>
        </row>
        <row r="402">
          <cell r="A402" t="str">
            <v>H-67/24</v>
          </cell>
          <cell r="B402">
            <v>1.57</v>
          </cell>
        </row>
        <row r="403">
          <cell r="A403" t="str">
            <v>H-67/25</v>
          </cell>
          <cell r="B403">
            <v>2.5299999999999998</v>
          </cell>
        </row>
        <row r="404">
          <cell r="A404" t="str">
            <v>H-67/26</v>
          </cell>
          <cell r="B404">
            <v>2.52</v>
          </cell>
        </row>
        <row r="405">
          <cell r="A405" t="str">
            <v>H-67/27</v>
          </cell>
          <cell r="B405">
            <v>2.5099999999999998</v>
          </cell>
        </row>
        <row r="406">
          <cell r="A406" t="str">
            <v>H-67/28</v>
          </cell>
          <cell r="B406">
            <v>2.41</v>
          </cell>
        </row>
        <row r="407">
          <cell r="A407" t="str">
            <v>H-67/29</v>
          </cell>
          <cell r="B407">
            <v>2.25</v>
          </cell>
        </row>
        <row r="408">
          <cell r="A408" t="str">
            <v>H-67/30</v>
          </cell>
          <cell r="B408">
            <v>2.25</v>
          </cell>
        </row>
        <row r="409">
          <cell r="A409" t="str">
            <v>H-67/31</v>
          </cell>
          <cell r="B409">
            <v>2.33</v>
          </cell>
        </row>
        <row r="410">
          <cell r="A410" t="str">
            <v>H-67/32</v>
          </cell>
          <cell r="B410">
            <v>2.4300000000000002</v>
          </cell>
        </row>
        <row r="411">
          <cell r="A411" t="str">
            <v>H-67/22/1</v>
          </cell>
          <cell r="B411">
            <v>1.78</v>
          </cell>
        </row>
        <row r="412">
          <cell r="A412" t="str">
            <v>H-67/22/2</v>
          </cell>
          <cell r="B412">
            <v>2.34</v>
          </cell>
        </row>
        <row r="413">
          <cell r="A413" t="str">
            <v>H-67/22/3</v>
          </cell>
          <cell r="B413">
            <v>2.34</v>
          </cell>
        </row>
        <row r="414">
          <cell r="A414" t="str">
            <v>H-67/22/4</v>
          </cell>
          <cell r="B414">
            <v>2.14</v>
          </cell>
        </row>
        <row r="415">
          <cell r="A415" t="str">
            <v>H-67/22/5</v>
          </cell>
          <cell r="B415">
            <v>2.06</v>
          </cell>
        </row>
        <row r="416">
          <cell r="A416" t="str">
            <v>H-67/21/1</v>
          </cell>
          <cell r="B416">
            <v>1.27</v>
          </cell>
        </row>
        <row r="417">
          <cell r="A417" t="str">
            <v>H-67/21/2</v>
          </cell>
          <cell r="B417">
            <v>1.5</v>
          </cell>
        </row>
        <row r="418">
          <cell r="A418" t="str">
            <v>H-67/21/3</v>
          </cell>
          <cell r="B418">
            <v>1.73</v>
          </cell>
        </row>
        <row r="419">
          <cell r="A419" t="str">
            <v>H-67/20/1</v>
          </cell>
          <cell r="B419">
            <v>1.33</v>
          </cell>
        </row>
        <row r="420">
          <cell r="A420" t="str">
            <v>H-67/20/2</v>
          </cell>
          <cell r="B420">
            <v>1.71</v>
          </cell>
        </row>
        <row r="421">
          <cell r="A421" t="str">
            <v>H-67/20/3</v>
          </cell>
          <cell r="B421">
            <v>1.53</v>
          </cell>
        </row>
        <row r="422">
          <cell r="A422" t="str">
            <v>H-67/20/4</v>
          </cell>
          <cell r="B422">
            <v>1.83</v>
          </cell>
        </row>
        <row r="423">
          <cell r="A423" t="str">
            <v>H-67/20/5</v>
          </cell>
          <cell r="B423">
            <v>2.11</v>
          </cell>
        </row>
        <row r="424">
          <cell r="A424" t="str">
            <v>H-67/20/6</v>
          </cell>
          <cell r="B424">
            <v>1.97</v>
          </cell>
        </row>
        <row r="425">
          <cell r="A425" t="str">
            <v>H-67/19/1</v>
          </cell>
          <cell r="B425">
            <v>2.0299999999999998</v>
          </cell>
        </row>
        <row r="426">
          <cell r="A426" t="str">
            <v>H-67/19/2</v>
          </cell>
          <cell r="B426">
            <v>1.77</v>
          </cell>
        </row>
        <row r="427">
          <cell r="A427" t="str">
            <v>H-67/19/3</v>
          </cell>
          <cell r="B427">
            <v>1.79</v>
          </cell>
        </row>
        <row r="428">
          <cell r="A428" t="str">
            <v>H-67/17/1</v>
          </cell>
          <cell r="B428">
            <v>2.02</v>
          </cell>
        </row>
        <row r="429">
          <cell r="A429" t="str">
            <v>H-67/17/2</v>
          </cell>
          <cell r="B429">
            <v>1.96</v>
          </cell>
        </row>
        <row r="430">
          <cell r="A430" t="str">
            <v>H-67/17/3</v>
          </cell>
          <cell r="B430">
            <v>2.02</v>
          </cell>
        </row>
        <row r="431">
          <cell r="A431" t="str">
            <v>H-67/17/4</v>
          </cell>
          <cell r="B431">
            <v>1.97</v>
          </cell>
        </row>
        <row r="432">
          <cell r="A432" t="str">
            <v>H-67/17/5</v>
          </cell>
          <cell r="B432">
            <v>2.14</v>
          </cell>
        </row>
        <row r="433">
          <cell r="A433" t="str">
            <v>H-67/17/6</v>
          </cell>
          <cell r="B433">
            <v>2.15</v>
          </cell>
        </row>
        <row r="434">
          <cell r="A434" t="str">
            <v>H-67/17/7</v>
          </cell>
          <cell r="B434">
            <v>2.1800000000000002</v>
          </cell>
        </row>
        <row r="435">
          <cell r="A435" t="str">
            <v>H-67/17/8</v>
          </cell>
          <cell r="B435">
            <v>2.1800000000000002</v>
          </cell>
        </row>
        <row r="436">
          <cell r="A436" t="str">
            <v>H-67/17/9</v>
          </cell>
          <cell r="B436">
            <v>1.59</v>
          </cell>
        </row>
        <row r="437">
          <cell r="A437" t="str">
            <v>H-67/17/10</v>
          </cell>
          <cell r="B437">
            <v>1.68</v>
          </cell>
        </row>
        <row r="438">
          <cell r="A438" t="str">
            <v>H-67/17/11</v>
          </cell>
          <cell r="B438">
            <v>1.98</v>
          </cell>
        </row>
        <row r="439">
          <cell r="A439" t="str">
            <v>H-67/17/12</v>
          </cell>
          <cell r="B439">
            <v>1.85</v>
          </cell>
        </row>
        <row r="440">
          <cell r="A440" t="str">
            <v>H-67/17/13</v>
          </cell>
          <cell r="B440">
            <v>1.38</v>
          </cell>
        </row>
        <row r="441">
          <cell r="A441" t="str">
            <v>H-67/17/14</v>
          </cell>
          <cell r="B441">
            <v>1.86</v>
          </cell>
        </row>
        <row r="442">
          <cell r="A442" t="str">
            <v>H-67/17/4/1</v>
          </cell>
          <cell r="B442">
            <v>1.86</v>
          </cell>
        </row>
        <row r="443">
          <cell r="A443" t="str">
            <v>H-67/17/4/2</v>
          </cell>
          <cell r="B443">
            <v>1.78</v>
          </cell>
        </row>
        <row r="444">
          <cell r="A444" t="str">
            <v>H-67/17/4/3</v>
          </cell>
          <cell r="B444">
            <v>1.97</v>
          </cell>
        </row>
        <row r="445">
          <cell r="A445" t="str">
            <v>H-67/17/4/4</v>
          </cell>
          <cell r="B445">
            <v>2.09</v>
          </cell>
        </row>
        <row r="446">
          <cell r="A446" t="str">
            <v>H-67/17/4/5</v>
          </cell>
          <cell r="B446">
            <v>2.09</v>
          </cell>
        </row>
        <row r="447">
          <cell r="A447" t="str">
            <v>H-67/17/4/6</v>
          </cell>
          <cell r="B447">
            <v>2.09</v>
          </cell>
        </row>
        <row r="448">
          <cell r="A448" t="str">
            <v>H-67/17/4/1/1</v>
          </cell>
          <cell r="B448">
            <v>1.84</v>
          </cell>
        </row>
        <row r="449">
          <cell r="A449" t="str">
            <v>H-67/17/4/1/2</v>
          </cell>
          <cell r="B449">
            <v>1.73</v>
          </cell>
        </row>
        <row r="450">
          <cell r="A450" t="str">
            <v>H-67/17/4/1/3</v>
          </cell>
          <cell r="B450">
            <v>1.89</v>
          </cell>
        </row>
        <row r="451">
          <cell r="A451" t="str">
            <v>H-67/13/1</v>
          </cell>
          <cell r="B451">
            <v>2.34</v>
          </cell>
        </row>
        <row r="452">
          <cell r="A452" t="str">
            <v>H-67/13/2</v>
          </cell>
          <cell r="B452">
            <v>2.25</v>
          </cell>
        </row>
        <row r="453">
          <cell r="A453" t="str">
            <v>H-67/13/3</v>
          </cell>
          <cell r="B453">
            <v>1.98</v>
          </cell>
        </row>
        <row r="454">
          <cell r="A454" t="str">
            <v>H-67/13/4</v>
          </cell>
          <cell r="B454">
            <v>2.4300000000000002</v>
          </cell>
        </row>
        <row r="455">
          <cell r="A455" t="str">
            <v>H-67/13/5</v>
          </cell>
          <cell r="B455">
            <v>2.52</v>
          </cell>
        </row>
        <row r="456">
          <cell r="A456" t="str">
            <v>H-67/13/6</v>
          </cell>
          <cell r="B456">
            <v>3.12</v>
          </cell>
        </row>
        <row r="457">
          <cell r="A457" t="str">
            <v>H-67/13/7</v>
          </cell>
          <cell r="B457">
            <v>2.0099999999999998</v>
          </cell>
        </row>
        <row r="458">
          <cell r="A458" t="str">
            <v>H-67/13/8</v>
          </cell>
          <cell r="B458">
            <v>1.97</v>
          </cell>
        </row>
        <row r="459">
          <cell r="A459" t="str">
            <v>H-67/13/9</v>
          </cell>
          <cell r="B459">
            <v>1.88</v>
          </cell>
        </row>
        <row r="460">
          <cell r="A460" t="str">
            <v>H-67/13/10</v>
          </cell>
          <cell r="B460">
            <v>1.96</v>
          </cell>
        </row>
        <row r="461">
          <cell r="A461" t="str">
            <v>H-67/13/11</v>
          </cell>
          <cell r="B461">
            <v>2.3199999999999998</v>
          </cell>
        </row>
        <row r="462">
          <cell r="A462" t="str">
            <v>H-67/13/12</v>
          </cell>
          <cell r="B462">
            <v>2.2999999999999998</v>
          </cell>
        </row>
        <row r="463">
          <cell r="A463" t="str">
            <v>H-67/13/13</v>
          </cell>
          <cell r="B463">
            <v>2.25</v>
          </cell>
        </row>
        <row r="464">
          <cell r="A464" t="str">
            <v>H-67/13/5/1</v>
          </cell>
          <cell r="B464">
            <v>1.51</v>
          </cell>
        </row>
        <row r="465">
          <cell r="A465" t="str">
            <v>H-67/13/5/2</v>
          </cell>
          <cell r="B465">
            <v>1.6</v>
          </cell>
        </row>
        <row r="466">
          <cell r="A466" t="str">
            <v>H-67/13/5/3</v>
          </cell>
          <cell r="B466">
            <v>1.75</v>
          </cell>
        </row>
        <row r="467">
          <cell r="A467" t="str">
            <v>H-67/13/5/4</v>
          </cell>
          <cell r="B467">
            <v>2.0699999999999998</v>
          </cell>
        </row>
        <row r="468">
          <cell r="A468" t="str">
            <v>H-67/13/5/5</v>
          </cell>
          <cell r="B468">
            <v>1.82</v>
          </cell>
        </row>
        <row r="469">
          <cell r="A469" t="str">
            <v>H-67/13/5/6</v>
          </cell>
          <cell r="B469">
            <v>1.04</v>
          </cell>
        </row>
        <row r="470">
          <cell r="A470" t="str">
            <v>H-67/13/3/1</v>
          </cell>
          <cell r="B470">
            <v>1.63</v>
          </cell>
        </row>
        <row r="471">
          <cell r="A471" t="str">
            <v>H-67/13/3/2</v>
          </cell>
          <cell r="B471">
            <v>1.62</v>
          </cell>
        </row>
        <row r="472">
          <cell r="A472" t="str">
            <v>H-67/13/3/3</v>
          </cell>
          <cell r="B472">
            <v>1.68</v>
          </cell>
        </row>
        <row r="473">
          <cell r="A473" t="str">
            <v>H-67/13/3/4</v>
          </cell>
          <cell r="B473">
            <v>1.8</v>
          </cell>
        </row>
        <row r="474">
          <cell r="A474" t="str">
            <v>H-67/13/3/5</v>
          </cell>
          <cell r="B474">
            <v>1.8</v>
          </cell>
        </row>
        <row r="475">
          <cell r="A475" t="str">
            <v>H-67/13/1/1</v>
          </cell>
          <cell r="B475">
            <v>1.9</v>
          </cell>
        </row>
        <row r="476">
          <cell r="A476" t="str">
            <v>H-67/13/1/2</v>
          </cell>
          <cell r="B476">
            <v>1.77</v>
          </cell>
        </row>
        <row r="477">
          <cell r="A477" t="str">
            <v>H-67/13/1/3</v>
          </cell>
          <cell r="B477">
            <v>1.64</v>
          </cell>
        </row>
        <row r="478">
          <cell r="A478" t="str">
            <v>H-67/13/1/4</v>
          </cell>
          <cell r="B478">
            <v>1.67</v>
          </cell>
        </row>
        <row r="479">
          <cell r="A479" t="str">
            <v>H-67/13/1/5</v>
          </cell>
          <cell r="B479">
            <v>1.72</v>
          </cell>
        </row>
        <row r="480">
          <cell r="A480" t="str">
            <v>H-66/1</v>
          </cell>
          <cell r="B480">
            <v>2.2000000000000002</v>
          </cell>
        </row>
        <row r="481">
          <cell r="A481" t="str">
            <v>H-66/2</v>
          </cell>
          <cell r="B481">
            <v>1.95</v>
          </cell>
        </row>
        <row r="482">
          <cell r="A482" t="str">
            <v>H-66/3</v>
          </cell>
          <cell r="B482">
            <v>1.63</v>
          </cell>
        </row>
        <row r="483">
          <cell r="A483" t="str">
            <v>H-66/4</v>
          </cell>
          <cell r="B483">
            <v>2.04</v>
          </cell>
        </row>
        <row r="484">
          <cell r="A484" t="str">
            <v>H-66/5</v>
          </cell>
          <cell r="B484">
            <v>1.99</v>
          </cell>
        </row>
        <row r="485">
          <cell r="A485" t="str">
            <v>H-66/6</v>
          </cell>
          <cell r="B485">
            <v>1.91</v>
          </cell>
        </row>
        <row r="486">
          <cell r="A486" t="str">
            <v>H-66/7</v>
          </cell>
          <cell r="B486">
            <v>2.12</v>
          </cell>
        </row>
        <row r="487">
          <cell r="A487" t="str">
            <v>H-66/8</v>
          </cell>
          <cell r="B487">
            <v>2.1800000000000002</v>
          </cell>
        </row>
        <row r="488">
          <cell r="A488" t="str">
            <v>H-66/9</v>
          </cell>
          <cell r="B488">
            <v>2.4500000000000002</v>
          </cell>
        </row>
        <row r="489">
          <cell r="A489" t="str">
            <v>H-56/1</v>
          </cell>
          <cell r="B489">
            <v>2</v>
          </cell>
        </row>
        <row r="490">
          <cell r="A490" t="str">
            <v>H-56/2</v>
          </cell>
          <cell r="B490">
            <v>1.68</v>
          </cell>
        </row>
        <row r="491">
          <cell r="A491" t="str">
            <v>H-56/3</v>
          </cell>
          <cell r="B491">
            <v>1.45</v>
          </cell>
        </row>
        <row r="492">
          <cell r="A492" t="str">
            <v>H-56/4</v>
          </cell>
          <cell r="B492">
            <v>1.54</v>
          </cell>
        </row>
        <row r="493">
          <cell r="A493" t="str">
            <v>H-56/5</v>
          </cell>
          <cell r="B493">
            <v>1.89</v>
          </cell>
        </row>
        <row r="494">
          <cell r="A494" t="str">
            <v>H-52/1</v>
          </cell>
          <cell r="B494">
            <v>2.29</v>
          </cell>
        </row>
        <row r="495">
          <cell r="A495" t="str">
            <v>H-52/2</v>
          </cell>
          <cell r="B495">
            <v>2.12</v>
          </cell>
        </row>
        <row r="496">
          <cell r="A496" t="str">
            <v>H-52/3</v>
          </cell>
          <cell r="B496">
            <v>2.11</v>
          </cell>
        </row>
        <row r="497">
          <cell r="A497" t="str">
            <v>H-52/4</v>
          </cell>
          <cell r="B497">
            <v>2.29</v>
          </cell>
        </row>
        <row r="498">
          <cell r="A498" t="str">
            <v>H-67/4/1</v>
          </cell>
          <cell r="B498">
            <v>1.89</v>
          </cell>
        </row>
        <row r="499">
          <cell r="A499" t="str">
            <v>H-67/4/2</v>
          </cell>
          <cell r="B499">
            <v>1.94</v>
          </cell>
        </row>
        <row r="500">
          <cell r="A500" t="str">
            <v>H-27/5/1</v>
          </cell>
          <cell r="B500">
            <v>1.98</v>
          </cell>
        </row>
        <row r="501">
          <cell r="A501" t="str">
            <v>H-27/5/2</v>
          </cell>
          <cell r="B501">
            <v>2.27</v>
          </cell>
        </row>
        <row r="502">
          <cell r="A502" t="str">
            <v>H-27/3/1</v>
          </cell>
          <cell r="B502">
            <v>2.5</v>
          </cell>
        </row>
        <row r="503">
          <cell r="A503" t="str">
            <v>H-27/3/2</v>
          </cell>
          <cell r="B503">
            <v>2.66</v>
          </cell>
        </row>
        <row r="504">
          <cell r="A504" t="str">
            <v>H-27/3/3</v>
          </cell>
          <cell r="B504">
            <v>2.64</v>
          </cell>
        </row>
        <row r="505">
          <cell r="A505" t="str">
            <v>H-27/3/4</v>
          </cell>
          <cell r="B505">
            <v>1.2</v>
          </cell>
        </row>
        <row r="506">
          <cell r="A506" t="str">
            <v>H-27/3/5</v>
          </cell>
          <cell r="B506">
            <v>1.36</v>
          </cell>
        </row>
        <row r="507">
          <cell r="A507" t="str">
            <v>H-27/3/6</v>
          </cell>
          <cell r="B507">
            <v>1.53</v>
          </cell>
        </row>
        <row r="508">
          <cell r="A508" t="str">
            <v>H-34/3/1</v>
          </cell>
          <cell r="B508">
            <v>0.82</v>
          </cell>
        </row>
        <row r="509">
          <cell r="A509" t="str">
            <v>H-34/3/2</v>
          </cell>
          <cell r="B509">
            <v>1.19</v>
          </cell>
        </row>
        <row r="510">
          <cell r="A510" t="str">
            <v>LS-8</v>
          </cell>
          <cell r="B510">
            <v>1.65</v>
          </cell>
        </row>
        <row r="511">
          <cell r="A511" t="str">
            <v>H-51/4</v>
          </cell>
          <cell r="B511">
            <v>1.94</v>
          </cell>
        </row>
      </sheetData>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chart"/>
      <sheetName val="INPUT"/>
      <sheetName val="MRATES"/>
      <sheetName val="RMR"/>
      <sheetName val="BTR"/>
      <sheetName val="M Road Data"/>
      <sheetName val="GA"/>
      <sheetName val="Sheet2"/>
      <sheetName val="M Road Data (2)"/>
    </sheetNames>
    <sheetDataSet>
      <sheetData sheetId="0" refreshError="1"/>
      <sheetData sheetId="1" refreshError="1">
        <row r="22">
          <cell r="D22">
            <v>0.03</v>
          </cell>
        </row>
        <row r="25">
          <cell r="D25">
            <v>0.1</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Bill(4)"/>
      <sheetName val="FT-001_R0"/>
      <sheetName val="FT-05-02_R0"/>
      <sheetName val="e220-66kV_"/>
      <sheetName val="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inWords"/>
      <sheetName val="BOQ"/>
      <sheetName val="FORM7"/>
      <sheetName val="Closing"/>
      <sheetName val="Risk Te. Co."/>
      <sheetName val="Informa."/>
      <sheetName val="col-reinf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sheet"/>
      <sheetName val="MH_exv"/>
      <sheetName val="MH pivot data"/>
      <sheetName val="Manhole"/>
      <sheetName val="Sheet1"/>
      <sheetName val="Design_1d"/>
      <sheetName val="Design_1a"/>
      <sheetName val="1A_cross"/>
      <sheetName val="cd_1aPart1"/>
      <sheetName val="1A"/>
      <sheetName val="Excavation"/>
      <sheetName val="Bedding"/>
      <sheetName val="Load-fact"/>
      <sheetName val="Structure"/>
      <sheetName val="DVALUE"/>
      <sheetName val="1B"/>
      <sheetName val="Q_peak"/>
      <sheetName val="THK"/>
      <sheetName val="Cd"/>
      <sheetName val="Cs"/>
      <sheetName val="CPIPE"/>
      <sheetName val="CPIPE2"/>
      <sheetName val="Bed Class"/>
      <sheetName val="Design"/>
    </sheetNames>
    <sheetDataSet>
      <sheetData sheetId="0" refreshError="1"/>
      <sheetData sheetId="1" refreshError="1"/>
      <sheetData sheetId="2" refreshError="1"/>
      <sheetData sheetId="3" refreshError="1"/>
      <sheetData sheetId="4" refreshError="1">
        <row r="3">
          <cell r="B3" t="str">
            <v>from</v>
          </cell>
          <cell r="C3" t="str">
            <v>UIL</v>
          </cell>
          <cell r="D3" t="str">
            <v>Slope</v>
          </cell>
          <cell r="E3" t="str">
            <v>Dia</v>
          </cell>
        </row>
        <row r="4">
          <cell r="B4" t="str">
            <v>A1</v>
          </cell>
          <cell r="C4">
            <v>800.47</v>
          </cell>
          <cell r="D4">
            <v>150</v>
          </cell>
          <cell r="E4">
            <v>150</v>
          </cell>
        </row>
        <row r="5">
          <cell r="B5" t="str">
            <v>A2</v>
          </cell>
          <cell r="C5">
            <v>800.32333333333338</v>
          </cell>
          <cell r="D5">
            <v>150</v>
          </cell>
          <cell r="E5">
            <v>150</v>
          </cell>
        </row>
        <row r="6">
          <cell r="B6" t="str">
            <v>A3</v>
          </cell>
          <cell r="C6">
            <v>800.11</v>
          </cell>
          <cell r="D6">
            <v>150</v>
          </cell>
          <cell r="E6">
            <v>150</v>
          </cell>
        </row>
        <row r="7">
          <cell r="B7" t="str">
            <v>A4</v>
          </cell>
          <cell r="C7">
            <v>799.9233333333334</v>
          </cell>
          <cell r="D7">
            <v>150</v>
          </cell>
          <cell r="E7">
            <v>150</v>
          </cell>
        </row>
        <row r="8">
          <cell r="B8" t="str">
            <v>A5</v>
          </cell>
          <cell r="C8">
            <v>799.73</v>
          </cell>
          <cell r="D8">
            <v>150</v>
          </cell>
          <cell r="E8">
            <v>150</v>
          </cell>
        </row>
        <row r="9">
          <cell r="B9" t="str">
            <v>A6</v>
          </cell>
          <cell r="C9">
            <v>799.6633333333333</v>
          </cell>
          <cell r="D9">
            <v>150</v>
          </cell>
          <cell r="E9">
            <v>150</v>
          </cell>
        </row>
        <row r="10">
          <cell r="B10" t="str">
            <v>A7</v>
          </cell>
          <cell r="C10">
            <v>799.58999999999992</v>
          </cell>
          <cell r="D10">
            <v>150</v>
          </cell>
          <cell r="E10">
            <v>150</v>
          </cell>
        </row>
        <row r="11">
          <cell r="B11" t="str">
            <v>A8</v>
          </cell>
          <cell r="C11">
            <v>799.50333333333322</v>
          </cell>
          <cell r="D11">
            <v>150</v>
          </cell>
          <cell r="E11">
            <v>150</v>
          </cell>
        </row>
        <row r="12">
          <cell r="B12" t="str">
            <v>A9</v>
          </cell>
          <cell r="C12">
            <v>799.42333333333318</v>
          </cell>
          <cell r="D12">
            <v>150</v>
          </cell>
          <cell r="E12">
            <v>150</v>
          </cell>
        </row>
        <row r="13">
          <cell r="B13" t="str">
            <v>A11</v>
          </cell>
          <cell r="C13">
            <v>802.03</v>
          </cell>
          <cell r="D13">
            <v>150</v>
          </cell>
          <cell r="E13">
            <v>150</v>
          </cell>
        </row>
        <row r="14">
          <cell r="B14" t="str">
            <v>A12</v>
          </cell>
          <cell r="C14">
            <v>801.73666666666668</v>
          </cell>
          <cell r="D14">
            <v>69.465513250237393</v>
          </cell>
          <cell r="E14">
            <v>150</v>
          </cell>
        </row>
        <row r="15">
          <cell r="B15" t="str">
            <v>A10</v>
          </cell>
          <cell r="C15">
            <v>799.39666666666653</v>
          </cell>
          <cell r="D15">
            <v>150</v>
          </cell>
          <cell r="E15">
            <v>150</v>
          </cell>
        </row>
        <row r="16">
          <cell r="B16" t="str">
            <v>A13</v>
          </cell>
          <cell r="C16">
            <v>799.23666666666657</v>
          </cell>
          <cell r="D16">
            <v>150</v>
          </cell>
          <cell r="E16">
            <v>150</v>
          </cell>
        </row>
        <row r="17">
          <cell r="B17" t="str">
            <v>A14</v>
          </cell>
          <cell r="C17">
            <v>799.05666666666662</v>
          </cell>
          <cell r="D17">
            <v>150</v>
          </cell>
          <cell r="E17">
            <v>150</v>
          </cell>
        </row>
        <row r="18">
          <cell r="B18" t="str">
            <v>A15</v>
          </cell>
          <cell r="C18">
            <v>798.87</v>
          </cell>
          <cell r="D18">
            <v>28.983190275684031</v>
          </cell>
          <cell r="E18">
            <v>150</v>
          </cell>
        </row>
        <row r="19">
          <cell r="B19" t="str">
            <v>A16</v>
          </cell>
          <cell r="C19">
            <v>798.11093932411382</v>
          </cell>
          <cell r="D19">
            <v>7.9348654872758777</v>
          </cell>
          <cell r="E19">
            <v>150</v>
          </cell>
        </row>
        <row r="20">
          <cell r="B20" t="str">
            <v>A17</v>
          </cell>
          <cell r="C20">
            <v>795.96849594844969</v>
          </cell>
          <cell r="D20">
            <v>150</v>
          </cell>
          <cell r="E20">
            <v>150</v>
          </cell>
        </row>
        <row r="21">
          <cell r="B21" t="str">
            <v>A18</v>
          </cell>
          <cell r="C21">
            <v>795.741829281783</v>
          </cell>
          <cell r="D21">
            <v>25.559702473648056</v>
          </cell>
          <cell r="E21">
            <v>150</v>
          </cell>
        </row>
        <row r="22">
          <cell r="B22" t="str">
            <v>A19</v>
          </cell>
          <cell r="C22">
            <v>794.48985852692022</v>
          </cell>
          <cell r="D22">
            <v>6.1105507755929613</v>
          </cell>
          <cell r="E22">
            <v>150</v>
          </cell>
        </row>
        <row r="23">
          <cell r="B23" t="str">
            <v>A20</v>
          </cell>
          <cell r="C23">
            <v>789.58031745579001</v>
          </cell>
          <cell r="D23">
            <v>5.5029229992517124</v>
          </cell>
          <cell r="E23">
            <v>150</v>
          </cell>
        </row>
        <row r="24">
          <cell r="B24" t="str">
            <v>A21</v>
          </cell>
          <cell r="C24">
            <v>784.31039090876334</v>
          </cell>
          <cell r="D24">
            <v>5.1430345325672615</v>
          </cell>
          <cell r="E24">
            <v>150</v>
          </cell>
        </row>
        <row r="25">
          <cell r="B25" t="str">
            <v>A22</v>
          </cell>
          <cell r="C25">
            <v>780.8105116281522</v>
          </cell>
          <cell r="D25">
            <v>150</v>
          </cell>
          <cell r="E25">
            <v>150</v>
          </cell>
        </row>
        <row r="26">
          <cell r="B26" t="str">
            <v>A23</v>
          </cell>
          <cell r="C26">
            <v>780.63051162815225</v>
          </cell>
          <cell r="D26">
            <v>150</v>
          </cell>
          <cell r="E26">
            <v>150</v>
          </cell>
        </row>
        <row r="27">
          <cell r="B27" t="str">
            <v>A24</v>
          </cell>
          <cell r="C27">
            <v>780.41717829481888</v>
          </cell>
          <cell r="D27">
            <v>8.3633113483534913</v>
          </cell>
          <cell r="E27">
            <v>150</v>
          </cell>
        </row>
        <row r="28">
          <cell r="B28" t="str">
            <v>A25</v>
          </cell>
          <cell r="C28">
            <v>776.59094264877899</v>
          </cell>
          <cell r="D28">
            <v>4.3749293597208609</v>
          </cell>
          <cell r="E28">
            <v>150</v>
          </cell>
        </row>
        <row r="29">
          <cell r="B29" t="str">
            <v>A26</v>
          </cell>
          <cell r="C29">
            <v>768.59081347589722</v>
          </cell>
          <cell r="D29">
            <v>4.749825128650305</v>
          </cell>
          <cell r="E29">
            <v>150</v>
          </cell>
        </row>
        <row r="30">
          <cell r="B30" t="str">
            <v>A26A</v>
          </cell>
          <cell r="C30">
            <v>760.59051894488618</v>
          </cell>
          <cell r="D30">
            <v>3.897432329684611</v>
          </cell>
          <cell r="E30">
            <v>150</v>
          </cell>
        </row>
        <row r="31">
          <cell r="B31" t="str">
            <v>A28</v>
          </cell>
          <cell r="C31">
            <v>786.7</v>
          </cell>
          <cell r="D31">
            <v>37.644337884200475</v>
          </cell>
          <cell r="E31">
            <v>150</v>
          </cell>
        </row>
        <row r="32">
          <cell r="B32" t="str">
            <v>A29</v>
          </cell>
          <cell r="C32">
            <v>785.92963182167773</v>
          </cell>
          <cell r="D32">
            <v>10.028288173457682</v>
          </cell>
          <cell r="E32">
            <v>150</v>
          </cell>
        </row>
        <row r="33">
          <cell r="B33" t="str">
            <v>A30</v>
          </cell>
          <cell r="C33">
            <v>782.43950475366671</v>
          </cell>
          <cell r="D33">
            <v>6.2333259249839443</v>
          </cell>
          <cell r="E33">
            <v>150</v>
          </cell>
        </row>
        <row r="34">
          <cell r="B34" t="str">
            <v>A31</v>
          </cell>
          <cell r="C34">
            <v>776.18281282557689</v>
          </cell>
          <cell r="D34">
            <v>9.4354046261060986</v>
          </cell>
          <cell r="E34">
            <v>150</v>
          </cell>
        </row>
        <row r="35">
          <cell r="B35" t="str">
            <v>A34</v>
          </cell>
          <cell r="C35">
            <v>772.04944477773574</v>
          </cell>
          <cell r="D35">
            <v>4.8209029441835742</v>
          </cell>
          <cell r="E35">
            <v>150</v>
          </cell>
        </row>
        <row r="36">
          <cell r="B36" t="str">
            <v>A27</v>
          </cell>
          <cell r="C36">
            <v>784.5</v>
          </cell>
          <cell r="D36">
            <v>6.9226282651592577</v>
          </cell>
          <cell r="E36">
            <v>150</v>
          </cell>
        </row>
        <row r="37">
          <cell r="B37" t="str">
            <v>A27a</v>
          </cell>
          <cell r="C37">
            <v>779.73302440402801</v>
          </cell>
          <cell r="D37">
            <v>10.5</v>
          </cell>
          <cell r="E37">
            <v>150</v>
          </cell>
        </row>
        <row r="38">
          <cell r="B38" t="str">
            <v>A27b</v>
          </cell>
          <cell r="C38">
            <v>776.5901672611709</v>
          </cell>
          <cell r="D38">
            <v>150</v>
          </cell>
          <cell r="E38">
            <v>150</v>
          </cell>
        </row>
        <row r="39">
          <cell r="B39" t="str">
            <v>A27c</v>
          </cell>
          <cell r="C39">
            <v>776.46350059450424</v>
          </cell>
          <cell r="D39">
            <v>4.3</v>
          </cell>
          <cell r="E39">
            <v>150</v>
          </cell>
        </row>
        <row r="40">
          <cell r="B40" t="str">
            <v>A35</v>
          </cell>
          <cell r="C40">
            <v>765.99838431543446</v>
          </cell>
          <cell r="D40">
            <v>25.530556226009161</v>
          </cell>
          <cell r="E40">
            <v>150</v>
          </cell>
        </row>
        <row r="41">
          <cell r="B41" t="str">
            <v>A36</v>
          </cell>
          <cell r="C41">
            <v>763.0507399580689</v>
          </cell>
          <cell r="D41">
            <v>3.1571837658648518</v>
          </cell>
          <cell r="E41">
            <v>150</v>
          </cell>
        </row>
        <row r="42">
          <cell r="B42" t="str">
            <v>A37</v>
          </cell>
          <cell r="C42">
            <v>748.48079300175061</v>
          </cell>
          <cell r="D42">
            <v>5.5999634167630914</v>
          </cell>
          <cell r="E42">
            <v>150</v>
          </cell>
        </row>
        <row r="43">
          <cell r="B43" t="str">
            <v>A38</v>
          </cell>
          <cell r="C43">
            <v>740.980744006024</v>
          </cell>
          <cell r="D43">
            <v>7.2056082791454452</v>
          </cell>
          <cell r="E43">
            <v>150</v>
          </cell>
        </row>
        <row r="44">
          <cell r="B44" t="str">
            <v>A39</v>
          </cell>
          <cell r="C44">
            <v>735.29073166956903</v>
          </cell>
          <cell r="D44">
            <v>20.056249963654306</v>
          </cell>
          <cell r="E44">
            <v>150</v>
          </cell>
        </row>
        <row r="45">
          <cell r="B45" t="str">
            <v>A40</v>
          </cell>
          <cell r="C45">
            <v>732.89746273410083</v>
          </cell>
          <cell r="D45">
            <v>17.793331765798939</v>
          </cell>
          <cell r="E45">
            <v>150</v>
          </cell>
        </row>
        <row r="46">
          <cell r="B46" t="str">
            <v>A41</v>
          </cell>
          <cell r="C46">
            <v>749</v>
          </cell>
          <cell r="D46">
            <v>6.1636617897105204</v>
          </cell>
          <cell r="E46">
            <v>150</v>
          </cell>
        </row>
        <row r="47">
          <cell r="B47" t="str">
            <v>A42</v>
          </cell>
          <cell r="C47">
            <v>739.59000931932644</v>
          </cell>
          <cell r="D47">
            <v>8.7718636904037659</v>
          </cell>
          <cell r="E47">
            <v>150</v>
          </cell>
        </row>
        <row r="48">
          <cell r="B48" t="str">
            <v>A42a</v>
          </cell>
          <cell r="C48">
            <v>735.02997493988676</v>
          </cell>
          <cell r="D48">
            <v>18.221550585804419</v>
          </cell>
          <cell r="E48">
            <v>150</v>
          </cell>
        </row>
        <row r="49">
          <cell r="B49" t="str">
            <v>A42b</v>
          </cell>
          <cell r="C49">
            <v>732.61525179144746</v>
          </cell>
          <cell r="D49">
            <v>80</v>
          </cell>
          <cell r="E49">
            <v>150</v>
          </cell>
        </row>
        <row r="50">
          <cell r="B50" t="str">
            <v>A167a</v>
          </cell>
          <cell r="C50">
            <v>732.24025179144746</v>
          </cell>
          <cell r="D50">
            <v>150</v>
          </cell>
          <cell r="E50">
            <v>150</v>
          </cell>
        </row>
        <row r="51">
          <cell r="B51" t="str">
            <v>A167</v>
          </cell>
          <cell r="C51">
            <v>732.04025179144742</v>
          </cell>
          <cell r="D51">
            <v>150</v>
          </cell>
          <cell r="E51">
            <v>150</v>
          </cell>
        </row>
        <row r="52">
          <cell r="B52" t="str">
            <v>A168</v>
          </cell>
          <cell r="C52">
            <v>731.81358512478073</v>
          </cell>
          <cell r="D52">
            <v>150</v>
          </cell>
          <cell r="E52">
            <v>150</v>
          </cell>
        </row>
        <row r="53">
          <cell r="B53" t="str">
            <v>A169</v>
          </cell>
          <cell r="C53">
            <v>731.62025179144734</v>
          </cell>
          <cell r="D53">
            <v>150</v>
          </cell>
          <cell r="E53">
            <v>150</v>
          </cell>
        </row>
        <row r="54">
          <cell r="B54" t="str">
            <v>A170</v>
          </cell>
          <cell r="C54">
            <v>731.40691845811398</v>
          </cell>
          <cell r="D54">
            <v>84.527339417435172</v>
          </cell>
          <cell r="E54">
            <v>150</v>
          </cell>
        </row>
        <row r="55">
          <cell r="B55" t="str">
            <v>A171</v>
          </cell>
          <cell r="C55">
            <v>731.04017321079334</v>
          </cell>
          <cell r="D55">
            <v>21.327676600165002</v>
          </cell>
          <cell r="E55">
            <v>150</v>
          </cell>
        </row>
        <row r="56">
          <cell r="B56" t="str">
            <v>A172</v>
          </cell>
          <cell r="C56">
            <v>729.35222563568232</v>
          </cell>
          <cell r="D56">
            <v>24.550371122611704</v>
          </cell>
          <cell r="E56">
            <v>150</v>
          </cell>
        </row>
        <row r="57">
          <cell r="B57" t="str">
            <v>A173</v>
          </cell>
          <cell r="C57">
            <v>773.5</v>
          </cell>
          <cell r="D57">
            <v>4.4188544460881216</v>
          </cell>
          <cell r="E57">
            <v>150</v>
          </cell>
        </row>
        <row r="58">
          <cell r="B58" t="str">
            <v>A175</v>
          </cell>
          <cell r="C58">
            <v>763.09006218439208</v>
          </cell>
          <cell r="D58">
            <v>3.6197394457571375</v>
          </cell>
          <cell r="E58">
            <v>150</v>
          </cell>
        </row>
        <row r="59">
          <cell r="B59" t="str">
            <v>A175a</v>
          </cell>
          <cell r="C59">
            <v>749.00065029045606</v>
          </cell>
          <cell r="D59">
            <v>16.776450791524223</v>
          </cell>
          <cell r="E59">
            <v>150</v>
          </cell>
        </row>
        <row r="60">
          <cell r="B60" t="str">
            <v>A176</v>
          </cell>
          <cell r="C60">
            <v>746.07988948062166</v>
          </cell>
          <cell r="D60">
            <v>5.0056974672217569</v>
          </cell>
          <cell r="E60">
            <v>150</v>
          </cell>
        </row>
        <row r="61">
          <cell r="B61" t="str">
            <v>A177</v>
          </cell>
          <cell r="C61">
            <v>737.09013324891396</v>
          </cell>
          <cell r="D61">
            <v>58.83352355201022</v>
          </cell>
          <cell r="E61">
            <v>150</v>
          </cell>
        </row>
        <row r="62">
          <cell r="B62" t="str">
            <v>A174</v>
          </cell>
          <cell r="C62">
            <v>752</v>
          </cell>
          <cell r="D62">
            <v>14.351620377865562</v>
          </cell>
          <cell r="E62">
            <v>150</v>
          </cell>
        </row>
        <row r="63">
          <cell r="B63" t="str">
            <v>A174a</v>
          </cell>
          <cell r="C63">
            <v>748.72510847120179</v>
          </cell>
          <cell r="D63">
            <v>9.0649585345056725</v>
          </cell>
          <cell r="E63">
            <v>150</v>
          </cell>
        </row>
        <row r="64">
          <cell r="B64" t="str">
            <v>A174b</v>
          </cell>
          <cell r="C64">
            <v>745.19503165086201</v>
          </cell>
          <cell r="D64">
            <v>5.5503939869348988</v>
          </cell>
          <cell r="E64">
            <v>150</v>
          </cell>
        </row>
        <row r="65">
          <cell r="B65" t="str">
            <v>A174c</v>
          </cell>
          <cell r="C65">
            <v>739.79000994058038</v>
          </cell>
          <cell r="D65">
            <v>9.5316315316853171</v>
          </cell>
          <cell r="E65">
            <v>150</v>
          </cell>
        </row>
        <row r="66">
          <cell r="B66" t="str">
            <v>A178</v>
          </cell>
          <cell r="C66">
            <v>736.22293961406012</v>
          </cell>
          <cell r="D66">
            <v>6</v>
          </cell>
          <cell r="E66">
            <v>150</v>
          </cell>
        </row>
        <row r="67">
          <cell r="B67" t="str">
            <v>A179</v>
          </cell>
          <cell r="C67">
            <v>732.72293961406012</v>
          </cell>
          <cell r="D67">
            <v>8.4661601763775458</v>
          </cell>
          <cell r="E67">
            <v>150</v>
          </cell>
        </row>
        <row r="68">
          <cell r="B68" t="str">
            <v>A180</v>
          </cell>
          <cell r="C68">
            <v>730.00624166353293</v>
          </cell>
          <cell r="D68">
            <v>7.0733997662757009</v>
          </cell>
          <cell r="E68">
            <v>150</v>
          </cell>
        </row>
        <row r="69">
          <cell r="B69" t="str">
            <v>A155</v>
          </cell>
          <cell r="C69">
            <v>801.745</v>
          </cell>
          <cell r="D69">
            <v>8.3777433462765583</v>
          </cell>
          <cell r="E69">
            <v>150</v>
          </cell>
        </row>
        <row r="70">
          <cell r="B70" t="str">
            <v>A156</v>
          </cell>
          <cell r="C70">
            <v>797.0898084540172</v>
          </cell>
          <cell r="D70">
            <v>3.656375965904219</v>
          </cell>
          <cell r="E70">
            <v>150</v>
          </cell>
        </row>
        <row r="71">
          <cell r="B71" t="str">
            <v>A157</v>
          </cell>
          <cell r="C71">
            <v>786.15001441396203</v>
          </cell>
          <cell r="D71">
            <v>3.3611050719158402</v>
          </cell>
          <cell r="E71">
            <v>150</v>
          </cell>
        </row>
        <row r="72">
          <cell r="B72" t="str">
            <v>A158</v>
          </cell>
          <cell r="C72">
            <v>774.2491665844118</v>
          </cell>
          <cell r="D72">
            <v>6.7144329836331291</v>
          </cell>
          <cell r="E72">
            <v>150</v>
          </cell>
        </row>
        <row r="73">
          <cell r="B73" t="str">
            <v>A159</v>
          </cell>
          <cell r="C73">
            <v>768.58971624919695</v>
          </cell>
          <cell r="D73">
            <v>5.2927844990255926</v>
          </cell>
          <cell r="E73">
            <v>150</v>
          </cell>
        </row>
        <row r="74">
          <cell r="B74" t="str">
            <v>A160</v>
          </cell>
          <cell r="C74">
            <v>761.41013053075403</v>
          </cell>
          <cell r="D74">
            <v>5.0431588030424219</v>
          </cell>
          <cell r="E74">
            <v>150</v>
          </cell>
        </row>
        <row r="75">
          <cell r="B75" t="str">
            <v>A161</v>
          </cell>
          <cell r="C75">
            <v>753.28030523648295</v>
          </cell>
          <cell r="D75">
            <v>6.4973730607999372</v>
          </cell>
          <cell r="E75">
            <v>150</v>
          </cell>
        </row>
        <row r="76">
          <cell r="B76" t="str">
            <v>A162</v>
          </cell>
          <cell r="C76">
            <v>746.97006267901588</v>
          </cell>
          <cell r="D76">
            <v>5.2621953253430069</v>
          </cell>
          <cell r="E76">
            <v>150</v>
          </cell>
        </row>
        <row r="77">
          <cell r="B77" t="str">
            <v>A163</v>
          </cell>
          <cell r="C77">
            <v>744.309576107456</v>
          </cell>
          <cell r="D77">
            <v>3.9117083965747628</v>
          </cell>
          <cell r="E77">
            <v>150</v>
          </cell>
        </row>
        <row r="78">
          <cell r="B78" t="str">
            <v>A164</v>
          </cell>
          <cell r="C78">
            <v>736.64029277686086</v>
          </cell>
          <cell r="D78">
            <v>5.5863812711503149</v>
          </cell>
          <cell r="E78">
            <v>150</v>
          </cell>
        </row>
        <row r="79">
          <cell r="B79" t="str">
            <v>A165</v>
          </cell>
          <cell r="C79">
            <v>731.27009003847479</v>
          </cell>
          <cell r="D79">
            <v>9.5659518003767001</v>
          </cell>
          <cell r="E79">
            <v>150</v>
          </cell>
        </row>
        <row r="80">
          <cell r="B80" t="str">
            <v>A166</v>
          </cell>
          <cell r="C80">
            <v>727.32012174555689</v>
          </cell>
          <cell r="D80">
            <v>150</v>
          </cell>
          <cell r="E80">
            <v>150</v>
          </cell>
        </row>
        <row r="81">
          <cell r="B81" t="str">
            <v>A182</v>
          </cell>
          <cell r="C81">
            <v>727.1267884122235</v>
          </cell>
          <cell r="D81">
            <v>150</v>
          </cell>
          <cell r="E81">
            <v>150</v>
          </cell>
        </row>
        <row r="82">
          <cell r="B82" t="str">
            <v>A183</v>
          </cell>
          <cell r="C82">
            <v>726.93345507889012</v>
          </cell>
          <cell r="D82">
            <v>150</v>
          </cell>
          <cell r="E82">
            <v>150</v>
          </cell>
        </row>
        <row r="83">
          <cell r="B83" t="str">
            <v>A151</v>
          </cell>
          <cell r="C83">
            <v>741.03500000000008</v>
          </cell>
          <cell r="D83">
            <v>11.6231193297654</v>
          </cell>
          <cell r="E83">
            <v>150</v>
          </cell>
        </row>
        <row r="84">
          <cell r="B84" t="str">
            <v>A152</v>
          </cell>
          <cell r="C84">
            <v>738.53997270334878</v>
          </cell>
          <cell r="D84">
            <v>6.6510131641716201</v>
          </cell>
          <cell r="E84">
            <v>150</v>
          </cell>
        </row>
        <row r="85">
          <cell r="B85" t="str">
            <v>A152</v>
          </cell>
          <cell r="C85">
            <v>734.17973475400595</v>
          </cell>
          <cell r="D85">
            <v>7.6170317940662091</v>
          </cell>
          <cell r="E85">
            <v>150</v>
          </cell>
        </row>
        <row r="86">
          <cell r="B86" t="str">
            <v>A154</v>
          </cell>
          <cell r="C86">
            <v>726.75345507889017</v>
          </cell>
          <cell r="D86">
            <v>9.5257205350855383</v>
          </cell>
          <cell r="E86">
            <v>150</v>
          </cell>
        </row>
        <row r="87">
          <cell r="B87" t="str">
            <v>A184</v>
          </cell>
          <cell r="C87">
            <v>724.12898169570417</v>
          </cell>
          <cell r="D87">
            <v>150</v>
          </cell>
          <cell r="E87">
            <v>150</v>
          </cell>
        </row>
        <row r="88">
          <cell r="B88" t="str">
            <v>A184a</v>
          </cell>
          <cell r="C88">
            <v>723.93564836237078</v>
          </cell>
          <cell r="D88">
            <v>150</v>
          </cell>
          <cell r="E88">
            <v>150</v>
          </cell>
        </row>
        <row r="89">
          <cell r="B89" t="str">
            <v>A185</v>
          </cell>
          <cell r="C89">
            <v>723.7089816957041</v>
          </cell>
          <cell r="D89">
            <v>150</v>
          </cell>
          <cell r="E89">
            <v>150</v>
          </cell>
        </row>
        <row r="90">
          <cell r="B90" t="str">
            <v>A185a</v>
          </cell>
          <cell r="C90">
            <v>723.50898169570405</v>
          </cell>
          <cell r="D90">
            <v>150</v>
          </cell>
          <cell r="E90">
            <v>150</v>
          </cell>
        </row>
        <row r="91">
          <cell r="B91" t="str">
            <v>A186</v>
          </cell>
          <cell r="C91">
            <v>723.40898169570403</v>
          </cell>
          <cell r="D91">
            <v>4.8789279542849249</v>
          </cell>
          <cell r="E91">
            <v>150</v>
          </cell>
        </row>
        <row r="92">
          <cell r="B92" t="str">
            <v>A186a</v>
          </cell>
          <cell r="C92">
            <v>721.76927722067194</v>
          </cell>
          <cell r="D92">
            <v>150</v>
          </cell>
          <cell r="E92">
            <v>150</v>
          </cell>
        </row>
        <row r="93">
          <cell r="B93" t="str">
            <v>A187</v>
          </cell>
          <cell r="C93">
            <v>721.71594388733865</v>
          </cell>
          <cell r="D93">
            <v>21.151287527980301</v>
          </cell>
          <cell r="E93">
            <v>150</v>
          </cell>
        </row>
        <row r="94">
          <cell r="B94" t="str">
            <v>A187a</v>
          </cell>
          <cell r="C94">
            <v>721.29043787556066</v>
          </cell>
          <cell r="D94">
            <v>150</v>
          </cell>
          <cell r="E94">
            <v>150</v>
          </cell>
        </row>
        <row r="95">
          <cell r="B95" t="str">
            <v>A187b</v>
          </cell>
          <cell r="C95">
            <v>721.21710454222728</v>
          </cell>
          <cell r="D95">
            <v>28.777849450655072</v>
          </cell>
          <cell r="E95">
            <v>150</v>
          </cell>
        </row>
        <row r="96">
          <cell r="B96" t="str">
            <v>A187c</v>
          </cell>
          <cell r="C96">
            <v>720.86961506018145</v>
          </cell>
          <cell r="D96">
            <v>150</v>
          </cell>
          <cell r="E96">
            <v>150</v>
          </cell>
        </row>
        <row r="97">
          <cell r="B97" t="str">
            <v>A196</v>
          </cell>
          <cell r="C97">
            <v>720.72961506018146</v>
          </cell>
          <cell r="D97">
            <v>150</v>
          </cell>
          <cell r="E97">
            <v>150</v>
          </cell>
        </row>
        <row r="98">
          <cell r="B98" t="str">
            <v>A198</v>
          </cell>
          <cell r="C98">
            <v>732.92100000000005</v>
          </cell>
          <cell r="D98">
            <v>42.020764158723956</v>
          </cell>
          <cell r="E98">
            <v>150</v>
          </cell>
        </row>
        <row r="99">
          <cell r="B99" t="str">
            <v>A199</v>
          </cell>
          <cell r="C99">
            <v>732.20706724316869</v>
          </cell>
          <cell r="D99">
            <v>18.725908344389868</v>
          </cell>
          <cell r="E99">
            <v>150</v>
          </cell>
        </row>
        <row r="100">
          <cell r="B100" t="str">
            <v>A200</v>
          </cell>
          <cell r="C100">
            <v>730.76521462360859</v>
          </cell>
          <cell r="D100">
            <v>13.336807164060129</v>
          </cell>
          <cell r="E100">
            <v>150</v>
          </cell>
        </row>
        <row r="101">
          <cell r="B101" t="str">
            <v>A201</v>
          </cell>
          <cell r="C101">
            <v>728.59078114464603</v>
          </cell>
          <cell r="D101">
            <v>13.706400242023541</v>
          </cell>
          <cell r="E101">
            <v>150</v>
          </cell>
        </row>
        <row r="102">
          <cell r="B102" t="str">
            <v>A202</v>
          </cell>
          <cell r="C102">
            <v>726.47498126371988</v>
          </cell>
          <cell r="D102">
            <v>14.154122407858544</v>
          </cell>
          <cell r="E102">
            <v>150</v>
          </cell>
        </row>
        <row r="103">
          <cell r="B103" t="str">
            <v>A203</v>
          </cell>
          <cell r="C103">
            <v>724.42610821003632</v>
          </cell>
          <cell r="D103">
            <v>19.032215080913687</v>
          </cell>
          <cell r="E103">
            <v>150</v>
          </cell>
        </row>
        <row r="104">
          <cell r="B104" t="str">
            <v>A204</v>
          </cell>
          <cell r="C104">
            <v>722.79729097209497</v>
          </cell>
          <cell r="D104">
            <v>25.242540600008216</v>
          </cell>
          <cell r="E104">
            <v>150</v>
          </cell>
        </row>
        <row r="105">
          <cell r="B105" t="str">
            <v>A205</v>
          </cell>
          <cell r="C105">
            <v>721.60882106031477</v>
          </cell>
          <cell r="D105">
            <v>31.019223590572103</v>
          </cell>
          <cell r="E105">
            <v>150</v>
          </cell>
        </row>
        <row r="106">
          <cell r="B106" t="str">
            <v>A197</v>
          </cell>
          <cell r="C106">
            <v>720.64961506018142</v>
          </cell>
          <cell r="D106">
            <v>150</v>
          </cell>
          <cell r="E106">
            <v>200</v>
          </cell>
        </row>
        <row r="107">
          <cell r="B107" t="str">
            <v>A206</v>
          </cell>
          <cell r="C107">
            <v>720.46961506018147</v>
          </cell>
          <cell r="D107">
            <v>150</v>
          </cell>
          <cell r="E107">
            <v>200</v>
          </cell>
        </row>
        <row r="108">
          <cell r="B108" t="str">
            <v>A207</v>
          </cell>
          <cell r="C108">
            <v>720.3096150601815</v>
          </cell>
          <cell r="D108">
            <v>29.663338515075189</v>
          </cell>
          <cell r="E108">
            <v>200</v>
          </cell>
        </row>
        <row r="109">
          <cell r="B109" t="str">
            <v>A208</v>
          </cell>
          <cell r="C109">
            <v>719.56795882385393</v>
          </cell>
          <cell r="D109">
            <v>15.192336870728596</v>
          </cell>
          <cell r="E109">
            <v>200</v>
          </cell>
        </row>
        <row r="110">
          <cell r="B110" t="str">
            <v>A209</v>
          </cell>
          <cell r="C110">
            <v>717.39581109695735</v>
          </cell>
          <cell r="D110">
            <v>21.245151042312493</v>
          </cell>
          <cell r="E110">
            <v>200</v>
          </cell>
        </row>
        <row r="111">
          <cell r="B111" t="str">
            <v>A210</v>
          </cell>
          <cell r="C111">
            <v>715.88958504395032</v>
          </cell>
          <cell r="D111">
            <v>9.240008623594786</v>
          </cell>
          <cell r="E111">
            <v>200</v>
          </cell>
        </row>
        <row r="112">
          <cell r="B112" t="str">
            <v>A211</v>
          </cell>
          <cell r="C112">
            <v>712.42638481291522</v>
          </cell>
          <cell r="D112">
            <v>12</v>
          </cell>
          <cell r="E112">
            <v>200</v>
          </cell>
        </row>
        <row r="113">
          <cell r="B113" t="str">
            <v>A212</v>
          </cell>
          <cell r="C113">
            <v>710.59305147958185</v>
          </cell>
          <cell r="D113">
            <v>35</v>
          </cell>
          <cell r="E113">
            <v>200</v>
          </cell>
        </row>
        <row r="114">
          <cell r="B114" t="str">
            <v>A213</v>
          </cell>
          <cell r="C114">
            <v>710.07876576529611</v>
          </cell>
          <cell r="D114">
            <v>42.287607097903447</v>
          </cell>
          <cell r="E114">
            <v>200</v>
          </cell>
        </row>
        <row r="115">
          <cell r="B115" t="str">
            <v>A214</v>
          </cell>
          <cell r="C115">
            <v>709.62946155292934</v>
          </cell>
          <cell r="D115">
            <v>96.648763243684527</v>
          </cell>
          <cell r="E115">
            <v>200</v>
          </cell>
        </row>
        <row r="116">
          <cell r="B116" t="str">
            <v>A215</v>
          </cell>
          <cell r="C116">
            <v>709.39148644359443</v>
          </cell>
          <cell r="D116">
            <v>16.551824476305281</v>
          </cell>
          <cell r="E116">
            <v>200</v>
          </cell>
        </row>
        <row r="117">
          <cell r="B117" t="str">
            <v>A216</v>
          </cell>
          <cell r="C117">
            <v>707.63941373151874</v>
          </cell>
          <cell r="D117">
            <v>15.264562527368675</v>
          </cell>
          <cell r="E117">
            <v>200</v>
          </cell>
        </row>
        <row r="118">
          <cell r="B118" t="str">
            <v>A217</v>
          </cell>
          <cell r="C118">
            <v>705.73958856797378</v>
          </cell>
          <cell r="D118">
            <v>23.182420835228061</v>
          </cell>
          <cell r="E118">
            <v>200</v>
          </cell>
        </row>
        <row r="119">
          <cell r="B119" t="str">
            <v>A219</v>
          </cell>
          <cell r="C119">
            <v>704.48864069647573</v>
          </cell>
          <cell r="D119">
            <v>39.185910409038719</v>
          </cell>
          <cell r="E119">
            <v>200</v>
          </cell>
        </row>
        <row r="120">
          <cell r="B120" t="str">
            <v>A220</v>
          </cell>
          <cell r="C120">
            <v>703.74857877888121</v>
          </cell>
          <cell r="D120">
            <v>17.79327141534489</v>
          </cell>
          <cell r="E120">
            <v>200</v>
          </cell>
        </row>
        <row r="121">
          <cell r="B121" t="str">
            <v>A221</v>
          </cell>
          <cell r="C121">
            <v>702.11874920324794</v>
          </cell>
          <cell r="D121">
            <v>2.8497259507951678</v>
          </cell>
          <cell r="E121">
            <v>200</v>
          </cell>
        </row>
        <row r="122">
          <cell r="B122" t="str">
            <v>A222</v>
          </cell>
          <cell r="C122">
            <v>690.53868832378271</v>
          </cell>
          <cell r="D122">
            <v>150</v>
          </cell>
          <cell r="E122">
            <v>200</v>
          </cell>
        </row>
        <row r="123">
          <cell r="B123" t="str">
            <v>A223</v>
          </cell>
          <cell r="C123">
            <v>690.34535499044932</v>
          </cell>
          <cell r="D123">
            <v>150</v>
          </cell>
          <cell r="E123">
            <v>200</v>
          </cell>
        </row>
        <row r="124">
          <cell r="B124" t="str">
            <v>A224</v>
          </cell>
          <cell r="C124">
            <v>690.15202165711594</v>
          </cell>
          <cell r="D124">
            <v>150</v>
          </cell>
          <cell r="E124">
            <v>200</v>
          </cell>
        </row>
        <row r="125">
          <cell r="B125" t="str">
            <v>A225</v>
          </cell>
          <cell r="C125">
            <v>689.95868832378255</v>
          </cell>
          <cell r="D125">
            <v>7.311544445112486</v>
          </cell>
          <cell r="E125">
            <v>200</v>
          </cell>
        </row>
        <row r="126">
          <cell r="B126" t="str">
            <v>A226</v>
          </cell>
          <cell r="C126">
            <v>686.53943809728469</v>
          </cell>
          <cell r="D126">
            <v>5.7391124578385009</v>
          </cell>
          <cell r="E126">
            <v>200</v>
          </cell>
        </row>
        <row r="127">
          <cell r="B127" t="str">
            <v>A227</v>
          </cell>
          <cell r="C127">
            <v>680.78942008623687</v>
          </cell>
          <cell r="D127">
            <v>3.555504216457841</v>
          </cell>
          <cell r="E127">
            <v>200</v>
          </cell>
        </row>
        <row r="128">
          <cell r="B128" t="str">
            <v>A228</v>
          </cell>
          <cell r="C128">
            <v>669.53925764377743</v>
          </cell>
          <cell r="D128">
            <v>16.501784852990006</v>
          </cell>
          <cell r="E128">
            <v>200</v>
          </cell>
        </row>
        <row r="129">
          <cell r="B129" t="str">
            <v>A229</v>
          </cell>
          <cell r="C129">
            <v>667.53947396619412</v>
          </cell>
          <cell r="D129">
            <v>3.7507956675791823</v>
          </cell>
          <cell r="E129">
            <v>200</v>
          </cell>
        </row>
        <row r="130">
          <cell r="B130" t="str">
            <v>A230</v>
          </cell>
          <cell r="C130">
            <v>663.54032249823877</v>
          </cell>
          <cell r="D130">
            <v>88.456671482601166</v>
          </cell>
          <cell r="E130">
            <v>200</v>
          </cell>
        </row>
        <row r="131">
          <cell r="B131" t="str">
            <v>A231</v>
          </cell>
          <cell r="C131">
            <v>663.15595352493085</v>
          </cell>
          <cell r="D131">
            <v>65.807735245301643</v>
          </cell>
          <cell r="E131">
            <v>200</v>
          </cell>
        </row>
        <row r="132">
          <cell r="B132" t="str">
            <v>A232</v>
          </cell>
          <cell r="C132">
            <v>662.60890537222042</v>
          </cell>
          <cell r="D132">
            <v>150</v>
          </cell>
          <cell r="E132">
            <v>200</v>
          </cell>
        </row>
        <row r="133">
          <cell r="B133" t="str">
            <v>A234</v>
          </cell>
          <cell r="C133">
            <v>665.99099999999999</v>
          </cell>
          <cell r="D133">
            <v>65.179841761005363</v>
          </cell>
          <cell r="E133">
            <v>150</v>
          </cell>
        </row>
        <row r="134">
          <cell r="B134" t="str">
            <v>A235</v>
          </cell>
          <cell r="C134">
            <v>665.51539283124271</v>
          </cell>
          <cell r="D134">
            <v>17.461827408123604</v>
          </cell>
          <cell r="E134">
            <v>150</v>
          </cell>
        </row>
        <row r="135">
          <cell r="B135" t="str">
            <v>A236</v>
          </cell>
          <cell r="C135">
            <v>663.74009181174131</v>
          </cell>
          <cell r="D135">
            <v>150</v>
          </cell>
          <cell r="E135">
            <v>150</v>
          </cell>
        </row>
        <row r="136">
          <cell r="B136" t="str">
            <v>A237</v>
          </cell>
          <cell r="C136">
            <v>663.5334251450746</v>
          </cell>
          <cell r="D136">
            <v>150</v>
          </cell>
          <cell r="E136">
            <v>150</v>
          </cell>
        </row>
        <row r="137">
          <cell r="B137" t="str">
            <v>A238</v>
          </cell>
          <cell r="C137">
            <v>663.3267584784079</v>
          </cell>
          <cell r="D137">
            <v>107.47663314476506</v>
          </cell>
          <cell r="E137">
            <v>150</v>
          </cell>
        </row>
        <row r="138">
          <cell r="B138" t="str">
            <v>A233</v>
          </cell>
          <cell r="C138">
            <v>662.46890537222043</v>
          </cell>
          <cell r="D138">
            <v>150</v>
          </cell>
          <cell r="E138">
            <v>150</v>
          </cell>
        </row>
        <row r="139">
          <cell r="B139" t="str">
            <v>A239</v>
          </cell>
          <cell r="C139">
            <v>662.42223870555381</v>
          </cell>
          <cell r="D139">
            <v>150</v>
          </cell>
          <cell r="E139">
            <v>150</v>
          </cell>
        </row>
        <row r="140">
          <cell r="B140" t="str">
            <v>A50</v>
          </cell>
          <cell r="C140">
            <v>726.7</v>
          </cell>
          <cell r="D140">
            <v>150</v>
          </cell>
          <cell r="E140">
            <v>150</v>
          </cell>
        </row>
        <row r="141">
          <cell r="B141" t="str">
            <v>A51</v>
          </cell>
          <cell r="C141">
            <v>726.4666666666667</v>
          </cell>
          <cell r="D141">
            <v>150</v>
          </cell>
          <cell r="E141">
            <v>150</v>
          </cell>
        </row>
        <row r="142">
          <cell r="B142" t="str">
            <v>A52</v>
          </cell>
          <cell r="C142">
            <v>726.28000000000009</v>
          </cell>
          <cell r="D142">
            <v>4.0464431097166287</v>
          </cell>
          <cell r="E142">
            <v>150</v>
          </cell>
        </row>
        <row r="143">
          <cell r="B143" t="str">
            <v>A49</v>
          </cell>
          <cell r="C143">
            <v>717.63042825241882</v>
          </cell>
          <cell r="D143">
            <v>25.814085010785814</v>
          </cell>
          <cell r="E143">
            <v>150</v>
          </cell>
        </row>
        <row r="144">
          <cell r="B144" t="str">
            <v>A53</v>
          </cell>
          <cell r="C144">
            <v>717.01061159057258</v>
          </cell>
          <cell r="D144">
            <v>150</v>
          </cell>
          <cell r="E144">
            <v>150</v>
          </cell>
        </row>
        <row r="145">
          <cell r="B145" t="str">
            <v>A54</v>
          </cell>
          <cell r="C145">
            <v>716.77061159057257</v>
          </cell>
          <cell r="D145">
            <v>150</v>
          </cell>
          <cell r="E145">
            <v>150</v>
          </cell>
        </row>
        <row r="146">
          <cell r="B146" t="str">
            <v>A55</v>
          </cell>
          <cell r="C146">
            <v>716.53061159057256</v>
          </cell>
          <cell r="D146">
            <v>150</v>
          </cell>
          <cell r="E146">
            <v>150</v>
          </cell>
        </row>
        <row r="147">
          <cell r="B147" t="str">
            <v>A56</v>
          </cell>
          <cell r="C147">
            <v>716.29061159057255</v>
          </cell>
          <cell r="D147">
            <v>150</v>
          </cell>
          <cell r="E147">
            <v>150</v>
          </cell>
        </row>
        <row r="148">
          <cell r="B148" t="str">
            <v>A57</v>
          </cell>
          <cell r="C148">
            <v>716.05061159057254</v>
          </cell>
          <cell r="D148">
            <v>150</v>
          </cell>
          <cell r="E148">
            <v>150</v>
          </cell>
        </row>
        <row r="149">
          <cell r="B149" t="str">
            <v>A58</v>
          </cell>
          <cell r="C149">
            <v>715.83061159057252</v>
          </cell>
          <cell r="D149">
            <v>150</v>
          </cell>
          <cell r="E149">
            <v>150</v>
          </cell>
        </row>
        <row r="150">
          <cell r="B150" t="str">
            <v>A59</v>
          </cell>
          <cell r="C150">
            <v>715.67061159057255</v>
          </cell>
          <cell r="D150">
            <v>150</v>
          </cell>
          <cell r="E150">
            <v>150</v>
          </cell>
        </row>
        <row r="151">
          <cell r="B151" t="str">
            <v>A60</v>
          </cell>
          <cell r="C151">
            <v>715.49727825723926</v>
          </cell>
          <cell r="D151">
            <v>150</v>
          </cell>
          <cell r="E151">
            <v>150</v>
          </cell>
        </row>
        <row r="152">
          <cell r="B152" t="str">
            <v>A61</v>
          </cell>
          <cell r="C152">
            <v>715.29061159057255</v>
          </cell>
          <cell r="D152">
            <v>150</v>
          </cell>
          <cell r="E152">
            <v>150</v>
          </cell>
        </row>
        <row r="153">
          <cell r="B153" t="str">
            <v>A62</v>
          </cell>
          <cell r="C153">
            <v>715.13727825723925</v>
          </cell>
          <cell r="D153">
            <v>150</v>
          </cell>
          <cell r="E153">
            <v>150</v>
          </cell>
        </row>
        <row r="154">
          <cell r="B154" t="str">
            <v>A63</v>
          </cell>
          <cell r="C154">
            <v>714.92394492390588</v>
          </cell>
          <cell r="D154">
            <v>7.2286043733796586</v>
          </cell>
          <cell r="E154">
            <v>150</v>
          </cell>
        </row>
        <row r="155">
          <cell r="B155" t="str">
            <v>A64</v>
          </cell>
          <cell r="C155">
            <v>709.11369472475667</v>
          </cell>
          <cell r="D155">
            <v>5.6964344175910417</v>
          </cell>
          <cell r="E155">
            <v>150</v>
          </cell>
        </row>
        <row r="156">
          <cell r="B156" t="str">
            <v>A188</v>
          </cell>
          <cell r="C156">
            <v>715.5</v>
          </cell>
          <cell r="D156">
            <v>5.341340290051817</v>
          </cell>
          <cell r="E156">
            <v>150</v>
          </cell>
        </row>
        <row r="157">
          <cell r="B157" t="str">
            <v>A189</v>
          </cell>
          <cell r="C157">
            <v>710.81952681491532</v>
          </cell>
          <cell r="D157">
            <v>12.897295018879703</v>
          </cell>
          <cell r="E157">
            <v>150</v>
          </cell>
        </row>
        <row r="158">
          <cell r="B158" t="str">
            <v>A190</v>
          </cell>
          <cell r="C158">
            <v>708.57099330788549</v>
          </cell>
          <cell r="D158">
            <v>17.869603780295233</v>
          </cell>
          <cell r="E158">
            <v>150</v>
          </cell>
        </row>
        <row r="159">
          <cell r="B159" t="str">
            <v>A191</v>
          </cell>
          <cell r="C159">
            <v>706.9481257638397</v>
          </cell>
          <cell r="D159">
            <v>67.012584547304328</v>
          </cell>
          <cell r="E159">
            <v>150</v>
          </cell>
        </row>
        <row r="160">
          <cell r="B160" t="str">
            <v>A192</v>
          </cell>
          <cell r="C160">
            <v>706.51537122682396</v>
          </cell>
          <cell r="D160">
            <v>150</v>
          </cell>
          <cell r="E160">
            <v>150</v>
          </cell>
        </row>
        <row r="161">
          <cell r="B161" t="str">
            <v>A193</v>
          </cell>
          <cell r="C161">
            <v>706.32203789349057</v>
          </cell>
          <cell r="D161">
            <v>150</v>
          </cell>
          <cell r="E161">
            <v>150</v>
          </cell>
        </row>
        <row r="162">
          <cell r="B162" t="str">
            <v>A194</v>
          </cell>
          <cell r="C162">
            <v>706.12870456015719</v>
          </cell>
          <cell r="D162">
            <v>150</v>
          </cell>
          <cell r="E162">
            <v>150</v>
          </cell>
        </row>
        <row r="163">
          <cell r="B163" t="str">
            <v>A195</v>
          </cell>
          <cell r="C163">
            <v>705.91537122682382</v>
          </cell>
          <cell r="D163">
            <v>150</v>
          </cell>
          <cell r="E163">
            <v>150</v>
          </cell>
        </row>
        <row r="164">
          <cell r="B164" t="str">
            <v>A195a</v>
          </cell>
          <cell r="C164">
            <v>705.64203789349051</v>
          </cell>
          <cell r="D164">
            <v>150</v>
          </cell>
          <cell r="E164">
            <v>150</v>
          </cell>
        </row>
        <row r="165">
          <cell r="B165" t="str">
            <v>A195b</v>
          </cell>
          <cell r="C165">
            <v>705.44870456015713</v>
          </cell>
          <cell r="D165">
            <v>150</v>
          </cell>
          <cell r="E165">
            <v>150</v>
          </cell>
        </row>
        <row r="166">
          <cell r="B166" t="str">
            <v>A65</v>
          </cell>
          <cell r="C166">
            <v>705.25537122682374</v>
          </cell>
          <cell r="D166">
            <v>13.255278121555047</v>
          </cell>
          <cell r="E166">
            <v>150</v>
          </cell>
        </row>
        <row r="167">
          <cell r="B167" t="str">
            <v>A67</v>
          </cell>
          <cell r="C167">
            <v>724.79100000000005</v>
          </cell>
          <cell r="D167">
            <v>6.6535926042110116</v>
          </cell>
          <cell r="E167">
            <v>150</v>
          </cell>
        </row>
        <row r="168">
          <cell r="B168" t="str">
            <v>A68</v>
          </cell>
          <cell r="C168">
            <v>719.68097868933523</v>
          </cell>
          <cell r="D168">
            <v>8.5</v>
          </cell>
          <cell r="E168">
            <v>150</v>
          </cell>
        </row>
        <row r="169">
          <cell r="B169" t="str">
            <v>A69</v>
          </cell>
          <cell r="C169">
            <v>715.68097868933523</v>
          </cell>
          <cell r="D169">
            <v>6.75</v>
          </cell>
          <cell r="E169">
            <v>150</v>
          </cell>
        </row>
        <row r="170">
          <cell r="B170" t="str">
            <v>A70</v>
          </cell>
          <cell r="C170">
            <v>710.05134905970556</v>
          </cell>
          <cell r="D170">
            <v>5.4615451949697009</v>
          </cell>
          <cell r="E170">
            <v>150</v>
          </cell>
        </row>
        <row r="171">
          <cell r="B171" t="str">
            <v>A66</v>
          </cell>
          <cell r="C171">
            <v>703.09361115890056</v>
          </cell>
          <cell r="D171">
            <v>32</v>
          </cell>
          <cell r="E171">
            <v>150</v>
          </cell>
        </row>
        <row r="172">
          <cell r="B172" t="str">
            <v>A71</v>
          </cell>
          <cell r="C172">
            <v>702.06236115890056</v>
          </cell>
          <cell r="D172">
            <v>10</v>
          </cell>
          <cell r="E172">
            <v>150</v>
          </cell>
        </row>
        <row r="173">
          <cell r="B173" t="str">
            <v>A72</v>
          </cell>
          <cell r="C173">
            <v>699.96236115890053</v>
          </cell>
          <cell r="D173">
            <v>7.5418704193425787</v>
          </cell>
          <cell r="E173">
            <v>150</v>
          </cell>
        </row>
        <row r="174">
          <cell r="B174" t="str">
            <v>A73</v>
          </cell>
          <cell r="C174">
            <v>697.31049910241302</v>
          </cell>
          <cell r="D174">
            <v>8.6661332679594452</v>
          </cell>
          <cell r="E174">
            <v>150</v>
          </cell>
        </row>
        <row r="175">
          <cell r="B175" t="str">
            <v>A74</v>
          </cell>
          <cell r="C175">
            <v>694.31031445303449</v>
          </cell>
          <cell r="D175">
            <v>9.335963131434756</v>
          </cell>
          <cell r="E175">
            <v>150</v>
          </cell>
        </row>
        <row r="176">
          <cell r="B176" t="str">
            <v>A75</v>
          </cell>
          <cell r="C176">
            <v>691.31115950717549</v>
          </cell>
          <cell r="D176">
            <v>7.6226483901391919</v>
          </cell>
          <cell r="E176">
            <v>150</v>
          </cell>
        </row>
        <row r="177">
          <cell r="B177" t="str">
            <v>A76</v>
          </cell>
          <cell r="C177">
            <v>688.03145949735472</v>
          </cell>
          <cell r="D177">
            <v>10.666551992855871</v>
          </cell>
          <cell r="E177">
            <v>150</v>
          </cell>
        </row>
        <row r="178">
          <cell r="B178" t="str">
            <v>A77</v>
          </cell>
          <cell r="C178">
            <v>685.03142724499867</v>
          </cell>
          <cell r="D178">
            <v>9.266373002302096</v>
          </cell>
          <cell r="E178">
            <v>150</v>
          </cell>
        </row>
        <row r="179">
          <cell r="B179" t="str">
            <v>A78</v>
          </cell>
          <cell r="C179">
            <v>682.00974875298846</v>
          </cell>
          <cell r="D179">
            <v>14.678030357112334</v>
          </cell>
          <cell r="E179">
            <v>150</v>
          </cell>
        </row>
        <row r="180">
          <cell r="B180" t="str">
            <v>A79</v>
          </cell>
          <cell r="C180">
            <v>680.44278101682653</v>
          </cell>
          <cell r="D180">
            <v>11.322311420113385</v>
          </cell>
          <cell r="E180">
            <v>150</v>
          </cell>
        </row>
        <row r="181">
          <cell r="B181" t="str">
            <v>A80</v>
          </cell>
          <cell r="C181">
            <v>678.67635724893125</v>
          </cell>
          <cell r="D181">
            <v>15.988465449077328</v>
          </cell>
          <cell r="E181">
            <v>150</v>
          </cell>
        </row>
        <row r="182">
          <cell r="B182" t="str">
            <v>A81</v>
          </cell>
          <cell r="C182">
            <v>677.30036528334404</v>
          </cell>
          <cell r="D182">
            <v>10.536133420103953</v>
          </cell>
          <cell r="E182">
            <v>150</v>
          </cell>
        </row>
        <row r="183">
          <cell r="B183" t="str">
            <v>A82</v>
          </cell>
          <cell r="C183">
            <v>676.73089641267165</v>
          </cell>
          <cell r="D183">
            <v>15.876936776270652</v>
          </cell>
          <cell r="E183">
            <v>150</v>
          </cell>
        </row>
        <row r="184">
          <cell r="B184" t="str">
            <v>A83</v>
          </cell>
          <cell r="C184">
            <v>675.59717646066542</v>
          </cell>
          <cell r="D184">
            <v>15.621316242654757</v>
          </cell>
          <cell r="E184">
            <v>150</v>
          </cell>
        </row>
        <row r="185">
          <cell r="B185" t="str">
            <v>A84</v>
          </cell>
          <cell r="C185">
            <v>674.70096516947012</v>
          </cell>
          <cell r="D185">
            <v>17.5</v>
          </cell>
          <cell r="E185">
            <v>150</v>
          </cell>
        </row>
        <row r="186">
          <cell r="B186" t="str">
            <v>A85</v>
          </cell>
          <cell r="C186">
            <v>673.95810802661299</v>
          </cell>
          <cell r="D186">
            <v>14</v>
          </cell>
          <cell r="E186">
            <v>150</v>
          </cell>
        </row>
        <row r="187">
          <cell r="B187" t="str">
            <v>A86</v>
          </cell>
          <cell r="C187">
            <v>673.1009651694701</v>
          </cell>
          <cell r="D187">
            <v>150</v>
          </cell>
          <cell r="E187">
            <v>150</v>
          </cell>
        </row>
        <row r="188">
          <cell r="B188" t="str">
            <v>A88</v>
          </cell>
          <cell r="C188">
            <v>673.25</v>
          </cell>
          <cell r="D188">
            <v>115</v>
          </cell>
          <cell r="E188">
            <v>150</v>
          </cell>
        </row>
        <row r="189">
          <cell r="B189" t="str">
            <v>A89</v>
          </cell>
          <cell r="C189">
            <v>673.07608695652175</v>
          </cell>
          <cell r="D189">
            <v>150</v>
          </cell>
          <cell r="E189">
            <v>150</v>
          </cell>
        </row>
        <row r="190">
          <cell r="B190" t="str">
            <v>A87</v>
          </cell>
          <cell r="C190">
            <v>672.92763183613681</v>
          </cell>
          <cell r="D190">
            <v>7.7752968297757352</v>
          </cell>
          <cell r="E190">
            <v>150</v>
          </cell>
        </row>
        <row r="191">
          <cell r="B191" t="str">
            <v>A90</v>
          </cell>
          <cell r="C191">
            <v>669.19787069197787</v>
          </cell>
          <cell r="D191">
            <v>6.0240508061679838</v>
          </cell>
          <cell r="E191">
            <v>150</v>
          </cell>
        </row>
        <row r="192">
          <cell r="B192" t="str">
            <v>A91</v>
          </cell>
          <cell r="C192">
            <v>662.16890537222048</v>
          </cell>
          <cell r="D192">
            <v>150</v>
          </cell>
          <cell r="E192">
            <v>200</v>
          </cell>
        </row>
        <row r="193">
          <cell r="B193" t="str">
            <v>A92</v>
          </cell>
          <cell r="C193">
            <v>662.00890537222051</v>
          </cell>
          <cell r="D193">
            <v>13.549022847299264</v>
          </cell>
          <cell r="E193">
            <v>200</v>
          </cell>
        </row>
        <row r="194">
          <cell r="B194" t="str">
            <v>A93</v>
          </cell>
          <cell r="C194">
            <v>659.49949931517949</v>
          </cell>
          <cell r="D194">
            <v>8.9998341726594617</v>
          </cell>
          <cell r="E194">
            <v>200</v>
          </cell>
        </row>
        <row r="195">
          <cell r="B195" t="str">
            <v>A94</v>
          </cell>
          <cell r="C195">
            <v>656.49944403838083</v>
          </cell>
          <cell r="D195">
            <v>32</v>
          </cell>
          <cell r="E195">
            <v>200</v>
          </cell>
        </row>
        <row r="196">
          <cell r="B196" t="str">
            <v>A95</v>
          </cell>
          <cell r="C196">
            <v>655.56194403838083</v>
          </cell>
          <cell r="D196">
            <v>150</v>
          </cell>
          <cell r="E196">
            <v>200</v>
          </cell>
        </row>
        <row r="197">
          <cell r="B197" t="str">
            <v>A96</v>
          </cell>
          <cell r="C197">
            <v>655.35527737171412</v>
          </cell>
          <cell r="D197">
            <v>150</v>
          </cell>
          <cell r="E197">
            <v>200</v>
          </cell>
        </row>
        <row r="198">
          <cell r="B198" t="str">
            <v>A97</v>
          </cell>
          <cell r="C198">
            <v>655.16861070504751</v>
          </cell>
          <cell r="D198">
            <v>150</v>
          </cell>
          <cell r="E198">
            <v>200</v>
          </cell>
        </row>
        <row r="199">
          <cell r="B199" t="str">
            <v>A100</v>
          </cell>
          <cell r="C199">
            <v>722.09</v>
          </cell>
          <cell r="D199">
            <v>7.3979061454540957</v>
          </cell>
          <cell r="E199">
            <v>150</v>
          </cell>
        </row>
        <row r="200">
          <cell r="B200" t="str">
            <v>A101</v>
          </cell>
          <cell r="C200">
            <v>718.71066542769518</v>
          </cell>
          <cell r="D200">
            <v>150</v>
          </cell>
          <cell r="E200">
            <v>150</v>
          </cell>
        </row>
        <row r="201">
          <cell r="B201" t="str">
            <v>A102</v>
          </cell>
          <cell r="C201">
            <v>718.41733209436188</v>
          </cell>
          <cell r="D201">
            <v>150</v>
          </cell>
          <cell r="E201">
            <v>150</v>
          </cell>
        </row>
        <row r="202">
          <cell r="B202" t="str">
            <v>A103</v>
          </cell>
          <cell r="C202">
            <v>718.23066542769527</v>
          </cell>
          <cell r="D202">
            <v>11.739900567906631</v>
          </cell>
          <cell r="E202">
            <v>150</v>
          </cell>
        </row>
        <row r="203">
          <cell r="B203" t="str">
            <v>A104</v>
          </cell>
          <cell r="C203">
            <v>715.59009791856795</v>
          </cell>
          <cell r="D203">
            <v>8.6664126579869691</v>
          </cell>
          <cell r="E203">
            <v>150</v>
          </cell>
        </row>
        <row r="204">
          <cell r="B204" t="str">
            <v>A105</v>
          </cell>
          <cell r="C204">
            <v>711.08996602558022</v>
          </cell>
          <cell r="D204">
            <v>5.2000522330692736</v>
          </cell>
          <cell r="E204">
            <v>150</v>
          </cell>
        </row>
        <row r="205">
          <cell r="B205" t="str">
            <v>A106</v>
          </cell>
          <cell r="C205">
            <v>706.09001624918085</v>
          </cell>
          <cell r="D205">
            <v>4.7532025481727871</v>
          </cell>
          <cell r="E205">
            <v>150</v>
          </cell>
        </row>
        <row r="206">
          <cell r="B206" t="str">
            <v>A107</v>
          </cell>
          <cell r="C206">
            <v>700.62002002316376</v>
          </cell>
          <cell r="D206">
            <v>3.0659023634044225</v>
          </cell>
          <cell r="E206">
            <v>150</v>
          </cell>
        </row>
        <row r="207">
          <cell r="B207" t="str">
            <v>A108</v>
          </cell>
          <cell r="C207">
            <v>685.29011240411921</v>
          </cell>
          <cell r="D207">
            <v>5.2238053509568436</v>
          </cell>
          <cell r="E207">
            <v>150</v>
          </cell>
        </row>
        <row r="208">
          <cell r="B208" t="str">
            <v>A109</v>
          </cell>
          <cell r="C208">
            <v>678.59001589428487</v>
          </cell>
          <cell r="D208">
            <v>21.345788867709292</v>
          </cell>
          <cell r="E208">
            <v>150</v>
          </cell>
        </row>
        <row r="209">
          <cell r="B209" t="str">
            <v>A110</v>
          </cell>
          <cell r="C209">
            <v>677.0908911630172</v>
          </cell>
          <cell r="D209">
            <v>51.913165668899111</v>
          </cell>
          <cell r="E209">
            <v>150</v>
          </cell>
        </row>
        <row r="210">
          <cell r="B210" t="str">
            <v>A111</v>
          </cell>
          <cell r="C210">
            <v>676.59005482092573</v>
          </cell>
          <cell r="D210">
            <v>150</v>
          </cell>
          <cell r="E210">
            <v>150</v>
          </cell>
        </row>
        <row r="211">
          <cell r="B211" t="str">
            <v>A112</v>
          </cell>
          <cell r="C211">
            <v>676.31672148759242</v>
          </cell>
          <cell r="D211">
            <v>150</v>
          </cell>
          <cell r="E211">
            <v>150</v>
          </cell>
        </row>
        <row r="212">
          <cell r="B212" t="str">
            <v>A113</v>
          </cell>
          <cell r="C212">
            <v>676.13005482092581</v>
          </cell>
          <cell r="D212">
            <v>150</v>
          </cell>
          <cell r="E212">
            <v>150</v>
          </cell>
        </row>
        <row r="213">
          <cell r="B213" t="str">
            <v>A114</v>
          </cell>
          <cell r="C213">
            <v>675.9433881542592</v>
          </cell>
          <cell r="D213">
            <v>150</v>
          </cell>
          <cell r="E213">
            <v>150</v>
          </cell>
        </row>
        <row r="214">
          <cell r="B214" t="str">
            <v>A115</v>
          </cell>
          <cell r="C214">
            <v>675.80338815425921</v>
          </cell>
          <cell r="D214">
            <v>150</v>
          </cell>
          <cell r="E214">
            <v>150</v>
          </cell>
        </row>
        <row r="215">
          <cell r="B215" t="str">
            <v>A116</v>
          </cell>
          <cell r="C215">
            <v>675.48338815425916</v>
          </cell>
          <cell r="D215">
            <v>20</v>
          </cell>
          <cell r="E215">
            <v>150</v>
          </cell>
        </row>
        <row r="216">
          <cell r="B216" t="str">
            <v>A117</v>
          </cell>
          <cell r="C216">
            <v>673.83338815425918</v>
          </cell>
          <cell r="D216">
            <v>4.8381216099230349</v>
          </cell>
          <cell r="E216">
            <v>150</v>
          </cell>
        </row>
        <row r="217">
          <cell r="B217" t="str">
            <v>B81</v>
          </cell>
          <cell r="C217">
            <v>667.74</v>
          </cell>
          <cell r="D217">
            <v>8.9414155640462063</v>
          </cell>
          <cell r="E217">
            <v>300</v>
          </cell>
        </row>
        <row r="218">
          <cell r="B218" t="str">
            <v>A133</v>
          </cell>
          <cell r="C218">
            <v>663.49011364500279</v>
          </cell>
          <cell r="D218">
            <v>10.660974422886646</v>
          </cell>
          <cell r="E218">
            <v>300</v>
          </cell>
        </row>
        <row r="219">
          <cell r="B219" t="str">
            <v>A134</v>
          </cell>
          <cell r="C219">
            <v>660.30091173424591</v>
          </cell>
          <cell r="D219">
            <v>21.648016744319122</v>
          </cell>
          <cell r="E219">
            <v>300</v>
          </cell>
        </row>
        <row r="220">
          <cell r="B220" t="str">
            <v>A135</v>
          </cell>
          <cell r="C220">
            <v>658.96129710152854</v>
          </cell>
          <cell r="D220">
            <v>150</v>
          </cell>
          <cell r="E220">
            <v>300</v>
          </cell>
        </row>
        <row r="221">
          <cell r="B221" t="str">
            <v>A136</v>
          </cell>
          <cell r="C221">
            <v>658.76796376819516</v>
          </cell>
          <cell r="D221">
            <v>150</v>
          </cell>
          <cell r="E221">
            <v>300</v>
          </cell>
        </row>
        <row r="222">
          <cell r="B222" t="str">
            <v>A137</v>
          </cell>
          <cell r="C222">
            <v>658.57463043486177</v>
          </cell>
          <cell r="D222">
            <v>150</v>
          </cell>
          <cell r="E222">
            <v>300</v>
          </cell>
        </row>
        <row r="223">
          <cell r="B223" t="str">
            <v>A138</v>
          </cell>
          <cell r="C223">
            <v>658.46129710152843</v>
          </cell>
          <cell r="D223">
            <v>150</v>
          </cell>
          <cell r="E223">
            <v>300</v>
          </cell>
        </row>
        <row r="224">
          <cell r="B224" t="str">
            <v>A139</v>
          </cell>
          <cell r="C224">
            <v>658.32129710152844</v>
          </cell>
          <cell r="D224">
            <v>150</v>
          </cell>
          <cell r="E224">
            <v>300</v>
          </cell>
        </row>
        <row r="225">
          <cell r="B225" t="str">
            <v>A140</v>
          </cell>
          <cell r="C225">
            <v>658.1212971015284</v>
          </cell>
          <cell r="D225">
            <v>150</v>
          </cell>
          <cell r="E225">
            <v>300</v>
          </cell>
        </row>
        <row r="226">
          <cell r="B226" t="str">
            <v>A141</v>
          </cell>
          <cell r="C226">
            <v>657.92796376819501</v>
          </cell>
          <cell r="D226">
            <v>150</v>
          </cell>
          <cell r="E226">
            <v>300</v>
          </cell>
        </row>
        <row r="227">
          <cell r="B227" t="str">
            <v>B173</v>
          </cell>
          <cell r="C227">
            <v>678.5</v>
          </cell>
          <cell r="D227">
            <v>150</v>
          </cell>
          <cell r="E227">
            <v>150</v>
          </cell>
        </row>
        <row r="228">
          <cell r="B228" t="str">
            <v>A145</v>
          </cell>
          <cell r="C228">
            <v>660.76199999999994</v>
          </cell>
          <cell r="D228">
            <v>150</v>
          </cell>
          <cell r="E228">
            <v>150</v>
          </cell>
        </row>
        <row r="229">
          <cell r="B229" t="str">
            <v>A142</v>
          </cell>
          <cell r="C229">
            <v>657.74796376819506</v>
          </cell>
          <cell r="D229">
            <v>150</v>
          </cell>
          <cell r="E229">
            <v>300</v>
          </cell>
        </row>
        <row r="230">
          <cell r="B230" t="str">
            <v>A146</v>
          </cell>
          <cell r="C230">
            <v>657.55463043486168</v>
          </cell>
          <cell r="D230">
            <v>150</v>
          </cell>
          <cell r="E230">
            <v>300</v>
          </cell>
        </row>
        <row r="231">
          <cell r="B231" t="str">
            <v>A147</v>
          </cell>
          <cell r="C231">
            <v>657.36129710152829</v>
          </cell>
          <cell r="D231">
            <v>150</v>
          </cell>
          <cell r="E231">
            <v>300</v>
          </cell>
        </row>
        <row r="232">
          <cell r="B232" t="str">
            <v>A148</v>
          </cell>
          <cell r="C232">
            <v>657.16796376819491</v>
          </cell>
          <cell r="D232">
            <v>150</v>
          </cell>
          <cell r="E232">
            <v>300</v>
          </cell>
        </row>
        <row r="233">
          <cell r="B233" t="str">
            <v>A149</v>
          </cell>
          <cell r="C233">
            <v>656.97463043486152</v>
          </cell>
          <cell r="D233">
            <v>150</v>
          </cell>
          <cell r="E233">
            <v>300</v>
          </cell>
        </row>
        <row r="234">
          <cell r="B234" t="str">
            <v>A150</v>
          </cell>
          <cell r="C234">
            <v>656.78129710152814</v>
          </cell>
          <cell r="D234">
            <v>150</v>
          </cell>
          <cell r="E234">
            <v>300</v>
          </cell>
        </row>
        <row r="235">
          <cell r="B235" t="str">
            <v>A118</v>
          </cell>
          <cell r="C235">
            <v>663.91218239094155</v>
          </cell>
          <cell r="D235">
            <v>40</v>
          </cell>
          <cell r="E235">
            <v>300</v>
          </cell>
        </row>
        <row r="236">
          <cell r="B236" t="str">
            <v>A119</v>
          </cell>
          <cell r="C236">
            <v>663.06218239094153</v>
          </cell>
          <cell r="D236">
            <v>5.5456096108904394</v>
          </cell>
          <cell r="E236">
            <v>300</v>
          </cell>
        </row>
        <row r="237">
          <cell r="B237" t="str">
            <v>A99</v>
          </cell>
          <cell r="C237">
            <v>658.87899999999991</v>
          </cell>
          <cell r="D237">
            <v>97.298435764599006</v>
          </cell>
          <cell r="E237">
            <v>150</v>
          </cell>
        </row>
        <row r="238">
          <cell r="B238" t="str">
            <v>A120</v>
          </cell>
          <cell r="C238">
            <v>658.64261387704471</v>
          </cell>
          <cell r="D238">
            <v>16.45085119962166</v>
          </cell>
          <cell r="E238">
            <v>300</v>
          </cell>
        </row>
        <row r="239">
          <cell r="B239" t="str">
            <v>A98</v>
          </cell>
          <cell r="C239">
            <v>654.9819440383809</v>
          </cell>
          <cell r="D239">
            <v>150</v>
          </cell>
          <cell r="E239">
            <v>350</v>
          </cell>
        </row>
        <row r="240">
          <cell r="B240" t="str">
            <v>A121</v>
          </cell>
          <cell r="C240">
            <v>654.8619440383809</v>
          </cell>
          <cell r="D240">
            <v>17.036860077843826</v>
          </cell>
          <cell r="E240">
            <v>350</v>
          </cell>
        </row>
        <row r="241">
          <cell r="B241" t="str">
            <v>A122</v>
          </cell>
          <cell r="C241">
            <v>653.39453749246979</v>
          </cell>
          <cell r="D241">
            <v>9.3029269353813966</v>
          </cell>
          <cell r="E241">
            <v>350</v>
          </cell>
        </row>
        <row r="242">
          <cell r="B242" t="str">
            <v>A123</v>
          </cell>
          <cell r="C242">
            <v>650.59971816511211</v>
          </cell>
          <cell r="D242">
            <v>8.9208796551665479</v>
          </cell>
          <cell r="E242">
            <v>350</v>
          </cell>
        </row>
        <row r="243">
          <cell r="B243" t="str">
            <v>A124</v>
          </cell>
          <cell r="C243">
            <v>647.34891766998328</v>
          </cell>
          <cell r="D243">
            <v>7.3229606958989235</v>
          </cell>
          <cell r="E243">
            <v>350</v>
          </cell>
        </row>
        <row r="244">
          <cell r="B244" t="str">
            <v>A125</v>
          </cell>
          <cell r="C244">
            <v>643.38877078345956</v>
          </cell>
          <cell r="D244">
            <v>10.000074475785457</v>
          </cell>
          <cell r="E244">
            <v>350</v>
          </cell>
        </row>
        <row r="245">
          <cell r="B245" t="str">
            <v>A126</v>
          </cell>
          <cell r="C245">
            <v>640.48879238127654</v>
          </cell>
          <cell r="D245">
            <v>8.7866816141800612</v>
          </cell>
          <cell r="E245">
            <v>350</v>
          </cell>
        </row>
        <row r="246">
          <cell r="B246" t="str">
            <v>A127</v>
          </cell>
          <cell r="C246">
            <v>637.52976858348234</v>
          </cell>
          <cell r="D246">
            <v>13.935454269282907</v>
          </cell>
          <cell r="E246">
            <v>350</v>
          </cell>
        </row>
        <row r="247">
          <cell r="B247" t="str">
            <v>A128</v>
          </cell>
          <cell r="C247">
            <v>636.09458034967747</v>
          </cell>
          <cell r="D247">
            <v>37.995330702638249</v>
          </cell>
          <cell r="E247">
            <v>350</v>
          </cell>
        </row>
        <row r="248">
          <cell r="B248" t="str">
            <v>A129</v>
          </cell>
          <cell r="C248">
            <v>635.09445745833068</v>
          </cell>
          <cell r="D248">
            <v>150</v>
          </cell>
          <cell r="E248">
            <v>350</v>
          </cell>
        </row>
        <row r="249">
          <cell r="B249" t="str">
            <v>A130</v>
          </cell>
          <cell r="C249">
            <v>634.84779079166401</v>
          </cell>
          <cell r="D249">
            <v>47.87830230805956</v>
          </cell>
          <cell r="E249">
            <v>350</v>
          </cell>
        </row>
        <row r="250">
          <cell r="B250">
            <v>0</v>
          </cell>
          <cell r="C250">
            <v>0</v>
          </cell>
          <cell r="D250">
            <v>0</v>
          </cell>
          <cell r="E250">
            <v>0</v>
          </cell>
        </row>
        <row r="251">
          <cell r="B251">
            <v>0</v>
          </cell>
          <cell r="C251">
            <v>0</v>
          </cell>
          <cell r="D251">
            <v>0</v>
          </cell>
          <cell r="E251">
            <v>0</v>
          </cell>
        </row>
        <row r="252">
          <cell r="B252">
            <v>0</v>
          </cell>
          <cell r="C252">
            <v>0</v>
          </cell>
          <cell r="D252">
            <v>0</v>
          </cell>
          <cell r="E252">
            <v>0</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OCAL RATES"/>
      <sheetName val="DATA SHEET"/>
      <sheetName val="Sheet1"/>
      <sheetName val="Abs PMRL"/>
      <sheetName val="FT-05-02IsoBOM"/>
      <sheetName val="Calendar"/>
      <sheetName val="Material "/>
      <sheetName val="Labour _ Plant"/>
      <sheetName val="ANAL"/>
      <sheetName val="PEP-DATA"/>
      <sheetName val="UNP-NCW "/>
      <sheetName val="BOQ"/>
      <sheetName val="MRATES"/>
      <sheetName val="PRECAST lightconc-II"/>
      <sheetName val="Rate Analysis"/>
      <sheetName val="Labour &amp; Plant"/>
      <sheetName val="Bill-12"/>
      <sheetName val="Inventory"/>
      <sheetName val="doq"/>
      <sheetName val="DETAILED  BOQ"/>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uice Valve Chamber (Abstract)"/>
      <sheetName val="Sluice Valve_Chamber(Detailed)"/>
      <sheetName val="Lead"/>
      <sheetName val="Data"/>
      <sheetName val="Data (FOR DISTRICT HQ)"/>
      <sheetName val="ThrustBlock"/>
      <sheetName val="Estimate"/>
      <sheetName val="MS Specials cost"/>
      <sheetName val="Sluice valve rates (Final)"/>
      <sheetName val="RCC pipe cost"/>
      <sheetName val="SW Pipe cost"/>
      <sheetName val="CI Pipe Cost"/>
      <sheetName val="Conveyance of pipes"/>
      <sheetName val="Data -CAUSEWAY"/>
      <sheetName val="Sheet1"/>
      <sheetName val="C.D.Abs.Est."/>
    </sheetNames>
    <sheetDataSet>
      <sheetData sheetId="0"/>
      <sheetData sheetId="1"/>
      <sheetData sheetId="2"/>
      <sheetData sheetId="3">
        <row r="988">
          <cell r="H988">
            <v>1344.5385178400002</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 val="CONCRETE"/>
      <sheetName val="STEEL"/>
      <sheetName val="BETUN"/>
      <sheetName val="Aridos"/>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Bill"/>
      <sheetName val="Time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analysis"/>
      <sheetName val="horizontal"/>
      <sheetName val="COLUMN-CR"/>
      <sheetName val="FT-001_R0"/>
      <sheetName val="FT-05-02_R0"/>
      <sheetName val="e220-66kV_"/>
      <sheetName val="CU_R_and_X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0.2</v>
          </cell>
        </row>
        <row r="6">
          <cell r="B6">
            <v>0.59399999999999997</v>
          </cell>
        </row>
        <row r="7">
          <cell r="B7">
            <v>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
      <sheetName val="Des"/>
      <sheetName val="qtty"/>
      <sheetName val="ML"/>
      <sheetName val="c-s for drg"/>
    </sheetNames>
    <sheetDataSet>
      <sheetData sheetId="0" refreshError="1">
        <row r="6">
          <cell r="G6">
            <v>41.849999999999994</v>
          </cell>
        </row>
        <row r="27">
          <cell r="G27">
            <v>3000</v>
          </cell>
        </row>
        <row r="66">
          <cell r="G66">
            <v>30</v>
          </cell>
        </row>
        <row r="67">
          <cell r="G67">
            <v>0</v>
          </cell>
        </row>
        <row r="68">
          <cell r="G68">
            <v>5.9249999999999972</v>
          </cell>
        </row>
      </sheetData>
      <sheetData sheetId="1" refreshError="1"/>
      <sheetData sheetId="2" refreshError="1"/>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 val="DETAILED  BOQ"/>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CALC__PER_IEEE-1115_"/>
      <sheetName val="Load_duty_cycle"/>
      <sheetName val="Calc-Float_1"/>
      <sheetName val="Calc-boost_1"/>
      <sheetName val="Annexure-3_1"/>
      <sheetName val="total_-BOQ"/>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ROG_DATA"/>
      <sheetName val="beam-reinft"/>
      <sheetName val="upa"/>
      <sheetName val="Pile cap"/>
      <sheetName val="col-reinft1"/>
      <sheetName val="pile Fabrication"/>
      <sheetName val="Civil Works"/>
      <sheetName val="I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_DATA"/>
      <sheetName val="I-CO"/>
      <sheetName val="FORM-16"/>
      <sheetName val="Nspt-smp-final-ORIGINAL"/>
      <sheetName val="RMR"/>
      <sheetName val="Road data"/>
      <sheetName val="Data base"/>
    </sheetNames>
    <sheetDataSet>
      <sheetData sheetId="0" refreshError="1"/>
      <sheetData sheetId="1" refreshError="1"/>
      <sheetData sheetId="2" refreshError="1">
        <row r="1">
          <cell r="A1" t="str">
            <v>MH-NO</v>
          </cell>
          <cell r="B1" t="str">
            <v>X</v>
          </cell>
          <cell r="C1" t="str">
            <v>Y</v>
          </cell>
          <cell r="D1" t="str">
            <v>GL</v>
          </cell>
        </row>
        <row r="2">
          <cell r="A2" t="str">
            <v>I-3/6/3/27</v>
          </cell>
          <cell r="B2">
            <v>7550.9276001269473</v>
          </cell>
          <cell r="C2">
            <v>6724.2434652617176</v>
          </cell>
          <cell r="D2" t="str">
            <v>1.380</v>
          </cell>
        </row>
        <row r="3">
          <cell r="A3" t="str">
            <v>I-3/6/3/28</v>
          </cell>
          <cell r="B3">
            <v>7556.5133853618718</v>
          </cell>
          <cell r="C3">
            <v>6749.0607460565516</v>
          </cell>
          <cell r="D3" t="str">
            <v>1.520</v>
          </cell>
        </row>
        <row r="4">
          <cell r="A4" t="str">
            <v>I-3/6/3/29</v>
          </cell>
          <cell r="B4">
            <v>7562.1263421225149</v>
          </cell>
          <cell r="C4">
            <v>6773.9987481743565</v>
          </cell>
          <cell r="D4" t="str">
            <v>1.680</v>
          </cell>
        </row>
        <row r="5">
          <cell r="A5" t="str">
            <v>I-3/6/3/30</v>
          </cell>
          <cell r="B5">
            <v>7568.3814606408296</v>
          </cell>
          <cell r="C5">
            <v>6801.7898332492723</v>
          </cell>
          <cell r="D5">
            <v>1.8</v>
          </cell>
        </row>
        <row r="6">
          <cell r="A6" t="str">
            <v>I-3/6/3/26</v>
          </cell>
          <cell r="B6">
            <v>7584.6765839171039</v>
          </cell>
          <cell r="C6">
            <v>6719.8248823151225</v>
          </cell>
          <cell r="D6" t="str">
            <v>1.600</v>
          </cell>
        </row>
        <row r="7">
          <cell r="A7" t="str">
            <v>I-3/6/3/23/14</v>
          </cell>
          <cell r="B7">
            <v>7591.8724811236834</v>
          </cell>
          <cell r="C7">
            <v>6770.1042373548644</v>
          </cell>
          <cell r="D7" t="str">
            <v>1.580</v>
          </cell>
        </row>
        <row r="8">
          <cell r="A8" t="str">
            <v>I-3/6/3/23/9</v>
          </cell>
          <cell r="B8">
            <v>7604.1691390011692</v>
          </cell>
          <cell r="C8">
            <v>6824.7374891805066</v>
          </cell>
          <cell r="D8" t="str">
            <v>1.690</v>
          </cell>
        </row>
        <row r="9">
          <cell r="A9" t="str">
            <v>I-3/6/3/25</v>
          </cell>
          <cell r="B9">
            <v>7619.1179732549608</v>
          </cell>
          <cell r="C9">
            <v>6715.3156462287407</v>
          </cell>
          <cell r="D9" t="str">
            <v>1.650</v>
          </cell>
        </row>
        <row r="10">
          <cell r="A10" t="str">
            <v>I-3/6/3/23/13</v>
          </cell>
          <cell r="B10">
            <v>7621.618620124852</v>
          </cell>
          <cell r="C10">
            <v>6766.2097265353732</v>
          </cell>
          <cell r="D10" t="str">
            <v>1.490</v>
          </cell>
        </row>
        <row r="11">
          <cell r="A11" t="str">
            <v>I-3/6/3/23/8</v>
          </cell>
          <cell r="B11">
            <v>7634.7510302889532</v>
          </cell>
          <cell r="C11">
            <v>6820.1771775991265</v>
          </cell>
          <cell r="D11" t="str">
            <v>1.730</v>
          </cell>
        </row>
        <row r="12">
          <cell r="A12" t="str">
            <v>I-3/6/3/23/12</v>
          </cell>
          <cell r="B12">
            <v>7651.3647591260205</v>
          </cell>
          <cell r="C12">
            <v>6762.3152157158811</v>
          </cell>
          <cell r="D12" t="str">
            <v>1.400</v>
          </cell>
        </row>
        <row r="13">
          <cell r="A13" t="str">
            <v>I-3/6/3/11/12/2</v>
          </cell>
          <cell r="B13">
            <v>7657.2223480645707</v>
          </cell>
          <cell r="C13">
            <v>6710.3268340686072</v>
          </cell>
          <cell r="D13" t="str">
            <v>1.300</v>
          </cell>
        </row>
        <row r="14">
          <cell r="A14" t="str">
            <v>I-3/6/3/23/7</v>
          </cell>
          <cell r="B14">
            <v>7663.711859469784</v>
          </cell>
          <cell r="C14">
            <v>6816.2001657590881</v>
          </cell>
          <cell r="D14" t="str">
            <v>1.750</v>
          </cell>
        </row>
        <row r="15">
          <cell r="A15" t="str">
            <v>I-3/6/3/23/11</v>
          </cell>
          <cell r="B15">
            <v>7681.11089812719</v>
          </cell>
          <cell r="C15">
            <v>6758.4207048963899</v>
          </cell>
          <cell r="D15" t="str">
            <v>1.440</v>
          </cell>
        </row>
        <row r="16">
          <cell r="A16" t="str">
            <v>I-3/6/3/24</v>
          </cell>
          <cell r="B16">
            <v>7690.1115036065767</v>
          </cell>
          <cell r="C16">
            <v>6706.0208240651837</v>
          </cell>
          <cell r="D16" t="str">
            <v>1.630</v>
          </cell>
        </row>
        <row r="17">
          <cell r="A17" t="str">
            <v>I-3/6/3/23/6</v>
          </cell>
          <cell r="B17">
            <v>7692.9905489172161</v>
          </cell>
          <cell r="C17">
            <v>6811.4472175553356</v>
          </cell>
          <cell r="D17" t="str">
            <v>1.870</v>
          </cell>
        </row>
        <row r="18">
          <cell r="A18" t="str">
            <v>I-3/6/3/23/10</v>
          </cell>
          <cell r="B18">
            <v>7710.8570371283586</v>
          </cell>
          <cell r="C18">
            <v>6754.5261940768969</v>
          </cell>
          <cell r="D18" t="str">
            <v>1.370</v>
          </cell>
        </row>
        <row r="19">
          <cell r="A19" t="str">
            <v>I-3/6/3/23/5</v>
          </cell>
          <cell r="B19">
            <v>7722.4790698724355</v>
          </cell>
          <cell r="C19">
            <v>6806.8852384643305</v>
          </cell>
          <cell r="D19" t="str">
            <v>1.900</v>
          </cell>
        </row>
        <row r="20">
          <cell r="A20" t="str">
            <v>I-3/6/3/23</v>
          </cell>
          <cell r="B20">
            <v>7722.5876728655558</v>
          </cell>
          <cell r="C20">
            <v>6701.76937519277</v>
          </cell>
          <cell r="D20" t="str">
            <v>1.560</v>
          </cell>
        </row>
        <row r="21">
          <cell r="A21" t="str">
            <v>I-3/6/3/23/1</v>
          </cell>
          <cell r="B21">
            <v>7728.0263334333276</v>
          </cell>
          <cell r="C21">
            <v>6728.1199137895246</v>
          </cell>
          <cell r="D21" t="str">
            <v>1.530</v>
          </cell>
        </row>
        <row r="22">
          <cell r="A22" t="str">
            <v>I-3/6/3/23/2</v>
          </cell>
          <cell r="B22">
            <v>7732.857937162561</v>
          </cell>
          <cell r="C22">
            <v>6751.8423348121632</v>
          </cell>
          <cell r="D22" t="str">
            <v>1.540</v>
          </cell>
        </row>
        <row r="23">
          <cell r="A23" t="str">
            <v>I-3/6/3/23/3</v>
          </cell>
          <cell r="B23">
            <v>7738.4771637531521</v>
          </cell>
          <cell r="C23">
            <v>6778.7546250900477</v>
          </cell>
          <cell r="D23" t="str">
            <v>1.650</v>
          </cell>
        </row>
        <row r="24">
          <cell r="A24" t="str">
            <v>I-3/6/3/23/4</v>
          </cell>
          <cell r="B24">
            <v>7743.5825861398653</v>
          </cell>
          <cell r="C24">
            <v>6803.4906107205961</v>
          </cell>
          <cell r="D24" t="str">
            <v>1.830</v>
          </cell>
        </row>
        <row r="25">
          <cell r="A25" t="str">
            <v>I-3/6/3/22</v>
          </cell>
          <cell r="B25">
            <v>7749.3046163967765</v>
          </cell>
          <cell r="C25">
            <v>6698.4079284557329</v>
          </cell>
          <cell r="D25" t="str">
            <v>1.680</v>
          </cell>
        </row>
        <row r="26">
          <cell r="A26" t="str">
            <v>I-3/6/3/21</v>
          </cell>
          <cell r="B26">
            <v>7774.9175712472088</v>
          </cell>
          <cell r="C26">
            <v>6695.1252623576383</v>
          </cell>
          <cell r="D26" t="str">
            <v>1.520</v>
          </cell>
        </row>
        <row r="27">
          <cell r="A27" t="str">
            <v>I-3/6/3/11/11</v>
          </cell>
          <cell r="B27">
            <v>7788.1055010103237</v>
          </cell>
          <cell r="C27">
            <v>6746.4658113378564</v>
          </cell>
          <cell r="D27" t="str">
            <v>1.760</v>
          </cell>
        </row>
        <row r="28">
          <cell r="A28" t="str">
            <v>I-3/6/25</v>
          </cell>
          <cell r="B28">
            <v>7800.9160000000002</v>
          </cell>
          <cell r="C28">
            <v>6795.8330000000005</v>
          </cell>
          <cell r="D28" t="str">
            <v>1.810</v>
          </cell>
        </row>
        <row r="29">
          <cell r="A29" t="str">
            <v>I-3/6/3/20</v>
          </cell>
          <cell r="B29">
            <v>7808.529609821032</v>
          </cell>
          <cell r="C29">
            <v>6689.2769809831043</v>
          </cell>
          <cell r="D29" t="str">
            <v>1.230</v>
          </cell>
        </row>
        <row r="30">
          <cell r="A30" t="str">
            <v>I-3/6/3/11/10</v>
          </cell>
          <cell r="B30">
            <v>7817.6617430720498</v>
          </cell>
          <cell r="C30">
            <v>6741.3249402843603</v>
          </cell>
          <cell r="D30" t="str">
            <v>1.930</v>
          </cell>
        </row>
        <row r="31">
          <cell r="A31" t="str">
            <v>I-3/6/24</v>
          </cell>
          <cell r="B31">
            <v>7830.4722420617263</v>
          </cell>
          <cell r="C31">
            <v>6790.6921289465045</v>
          </cell>
          <cell r="D31" t="str">
            <v>1.880</v>
          </cell>
        </row>
        <row r="32">
          <cell r="A32" t="str">
            <v>I-3/6/3/19</v>
          </cell>
          <cell r="B32">
            <v>7837.1655767665707</v>
          </cell>
          <cell r="C32">
            <v>6684.2895177817072</v>
          </cell>
          <cell r="D32" t="str">
            <v>1.210</v>
          </cell>
        </row>
        <row r="33">
          <cell r="A33" t="str">
            <v>I-3/6/3/11/9</v>
          </cell>
          <cell r="B33">
            <v>7847.2169673451044</v>
          </cell>
          <cell r="C33">
            <v>6736.1782194062098</v>
          </cell>
          <cell r="D33" t="str">
            <v>1.990</v>
          </cell>
        </row>
        <row r="34">
          <cell r="A34" t="str">
            <v>I-3/6/23</v>
          </cell>
          <cell r="B34">
            <v>7860.4768343012483</v>
          </cell>
          <cell r="C34">
            <v>6784.9449345629328</v>
          </cell>
          <cell r="D34" t="str">
            <v>2.290</v>
          </cell>
        </row>
        <row r="35">
          <cell r="A35" t="str">
            <v>I-3/6/3/18</v>
          </cell>
          <cell r="B35">
            <v>7869.6177698043257</v>
          </cell>
          <cell r="C35">
            <v>6678.6370100877803</v>
          </cell>
          <cell r="D35" t="str">
            <v>1.410</v>
          </cell>
        </row>
        <row r="36">
          <cell r="A36" t="str">
            <v>I-3/6/3/17</v>
          </cell>
          <cell r="B36">
            <v>7870.2143446576329</v>
          </cell>
          <cell r="C36">
            <v>6657.0480006991183</v>
          </cell>
          <cell r="D36" t="str">
            <v>1.410</v>
          </cell>
        </row>
        <row r="37">
          <cell r="A37" t="str">
            <v>I-3/6/3/11/8</v>
          </cell>
          <cell r="B37">
            <v>7876.7902133283314</v>
          </cell>
          <cell r="C37">
            <v>6729.8750570975362</v>
          </cell>
          <cell r="D37" t="str">
            <v>2.070</v>
          </cell>
        </row>
        <row r="38">
          <cell r="A38" t="str">
            <v>I-3/19/1</v>
          </cell>
          <cell r="B38">
            <v>7886.0663735657263</v>
          </cell>
          <cell r="C38">
            <v>6541.1937716349994</v>
          </cell>
          <cell r="D38" t="str">
            <v>1.890</v>
          </cell>
        </row>
        <row r="39">
          <cell r="A39" t="str">
            <v>I-3/6/22</v>
          </cell>
          <cell r="B39">
            <v>7890.1056448657027</v>
          </cell>
          <cell r="C39">
            <v>6779.7301465432465</v>
          </cell>
          <cell r="D39" t="str">
            <v>2.230</v>
          </cell>
        </row>
        <row r="40">
          <cell r="A40" t="str">
            <v>I-3/6/3/18/1</v>
          </cell>
          <cell r="B40">
            <v>7893.138895657341</v>
          </cell>
          <cell r="C40">
            <v>6674.5408397348338</v>
          </cell>
          <cell r="D40" t="str">
            <v>1.710</v>
          </cell>
        </row>
        <row r="41">
          <cell r="A41" t="str">
            <v>I-3/6/3/16</v>
          </cell>
          <cell r="B41">
            <v>7898.3382421522811</v>
          </cell>
          <cell r="C41">
            <v>6646.6054727623332</v>
          </cell>
          <cell r="D41" t="str">
            <v>1.690</v>
          </cell>
        </row>
        <row r="42">
          <cell r="A42" t="str">
            <v>I-3/22</v>
          </cell>
          <cell r="B42">
            <v>7898.8289881665323</v>
          </cell>
          <cell r="C42">
            <v>6596.8278885294185</v>
          </cell>
          <cell r="D42" t="str">
            <v>1.380</v>
          </cell>
        </row>
        <row r="43">
          <cell r="A43" t="str">
            <v>I-3/6/3/11/7</v>
          </cell>
          <cell r="B43">
            <v>7906.1727529112841</v>
          </cell>
          <cell r="C43">
            <v>6724.3782980684355</v>
          </cell>
          <cell r="D43" t="str">
            <v>2.170</v>
          </cell>
        </row>
        <row r="44">
          <cell r="A44" t="str">
            <v>I-3/18</v>
          </cell>
          <cell r="B44">
            <v>7917.8200264102152</v>
          </cell>
          <cell r="C44">
            <v>6514.3658837586563</v>
          </cell>
          <cell r="D44" t="str">
            <v>1.910</v>
          </cell>
        </row>
        <row r="45">
          <cell r="A45" t="str">
            <v>I-3/6/21</v>
          </cell>
          <cell r="B45">
            <v>7919.1053084595806</v>
          </cell>
          <cell r="C45">
            <v>6774.4992610361824</v>
          </cell>
          <cell r="D45" t="str">
            <v>2.130</v>
          </cell>
        </row>
        <row r="46">
          <cell r="A46" t="str">
            <v>I-3/13/2</v>
          </cell>
          <cell r="B46">
            <v>7921.0188184339268</v>
          </cell>
          <cell r="C46">
            <v>6457.2060747108508</v>
          </cell>
          <cell r="D46" t="str">
            <v>2.420</v>
          </cell>
        </row>
        <row r="47">
          <cell r="A47" t="str">
            <v>I-3/6/3/18/2</v>
          </cell>
          <cell r="B47">
            <v>7922.6939643707201</v>
          </cell>
          <cell r="C47">
            <v>6669.3932271601361</v>
          </cell>
          <cell r="D47" t="str">
            <v>1.730</v>
          </cell>
        </row>
        <row r="48">
          <cell r="A48" t="str">
            <v>I-3/3/4/9/4</v>
          </cell>
          <cell r="B48">
            <v>7923.4186689366079</v>
          </cell>
          <cell r="C48">
            <v>6195.9090841824191</v>
          </cell>
          <cell r="D48" t="str">
            <v>1.410</v>
          </cell>
        </row>
        <row r="49">
          <cell r="A49" t="str">
            <v>I-3/19</v>
          </cell>
          <cell r="B49">
            <v>7923.6696475198769</v>
          </cell>
          <cell r="C49">
            <v>6535.573946679945</v>
          </cell>
          <cell r="D49" t="str">
            <v>1.850</v>
          </cell>
        </row>
        <row r="50">
          <cell r="A50" t="str">
            <v>I-3/6/3/15</v>
          </cell>
          <cell r="B50">
            <v>7926.4621396469283</v>
          </cell>
          <cell r="C50">
            <v>6636.162944825548</v>
          </cell>
          <cell r="D50" t="str">
            <v>1.680</v>
          </cell>
        </row>
        <row r="51">
          <cell r="A51" t="str">
            <v>I-3/20</v>
          </cell>
          <cell r="B51">
            <v>7934.5712141333388</v>
          </cell>
          <cell r="C51">
            <v>6575.0980639423515</v>
          </cell>
          <cell r="D51" t="str">
            <v>1.630</v>
          </cell>
        </row>
        <row r="52">
          <cell r="A52" t="str">
            <v>I-3/6/3/11/5</v>
          </cell>
          <cell r="B52">
            <v>7934.6400331407285</v>
          </cell>
          <cell r="C52">
            <v>6692.9245089478109</v>
          </cell>
          <cell r="D52" t="str">
            <v>1.980</v>
          </cell>
        </row>
        <row r="53">
          <cell r="A53" t="str">
            <v>I-3/21</v>
          </cell>
          <cell r="B53">
            <v>7938.5595921626527</v>
          </cell>
          <cell r="C53">
            <v>6589.5581068432284</v>
          </cell>
          <cell r="D53" t="str">
            <v>1.580</v>
          </cell>
        </row>
        <row r="54">
          <cell r="A54" t="str">
            <v>I-3/6/3/11/6</v>
          </cell>
          <cell r="B54">
            <v>7940.5287153907493</v>
          </cell>
          <cell r="C54">
            <v>6717.9177028867234</v>
          </cell>
          <cell r="D54" t="str">
            <v>2.060</v>
          </cell>
        </row>
        <row r="55">
          <cell r="A55" t="str">
            <v>I-3/6/20</v>
          </cell>
          <cell r="B55">
            <v>7948.750755556136</v>
          </cell>
          <cell r="C55">
            <v>6769.3532390329419</v>
          </cell>
          <cell r="D55" t="str">
            <v>2.070</v>
          </cell>
        </row>
        <row r="56">
          <cell r="A56" t="str">
            <v>I-3/13/1</v>
          </cell>
          <cell r="B56">
            <v>7950.5717300190736</v>
          </cell>
          <cell r="C56">
            <v>6454.1348287418068</v>
          </cell>
          <cell r="D56" t="str">
            <v>2.260</v>
          </cell>
        </row>
        <row r="57">
          <cell r="A57" t="str">
            <v>I-3/3/4/9/3</v>
          </cell>
          <cell r="B57">
            <v>7953.2208663864931</v>
          </cell>
          <cell r="C57">
            <v>6192.4697489039008</v>
          </cell>
          <cell r="D57" t="str">
            <v>1.540</v>
          </cell>
        </row>
        <row r="58">
          <cell r="A58" t="str">
            <v>I-3/17</v>
          </cell>
          <cell r="B58">
            <v>7953.8325356833575</v>
          </cell>
          <cell r="C58">
            <v>6510.864707734313</v>
          </cell>
          <cell r="D58" t="str">
            <v>1.960</v>
          </cell>
        </row>
        <row r="59">
          <cell r="A59" t="str">
            <v>I-3/6/3/14</v>
          </cell>
          <cell r="B59">
            <v>7954.5860371415765</v>
          </cell>
          <cell r="C59">
            <v>6625.720416888762</v>
          </cell>
          <cell r="D59" t="str">
            <v>1.450</v>
          </cell>
        </row>
        <row r="60">
          <cell r="A60" t="str">
            <v>I-3/3/4/6/3</v>
          </cell>
          <cell r="B60">
            <v>7959.6663868938449</v>
          </cell>
          <cell r="C60">
            <v>6285.3272730304561</v>
          </cell>
          <cell r="D60" t="str">
            <v>1.800</v>
          </cell>
        </row>
        <row r="61">
          <cell r="A61" t="str">
            <v>I-3/6/3/11/4</v>
          </cell>
          <cell r="B61">
            <v>7960.602255999419</v>
          </cell>
          <cell r="C61">
            <v>6690.9111014538958</v>
          </cell>
          <cell r="D61" t="str">
            <v>2.150</v>
          </cell>
        </row>
        <row r="62">
          <cell r="A62" t="str">
            <v>I-3/3/4/6/4</v>
          </cell>
          <cell r="B62">
            <v>7963.3929692584061</v>
          </cell>
          <cell r="C62">
            <v>6315.0949162673696</v>
          </cell>
          <cell r="D62" t="str">
            <v>1.850</v>
          </cell>
        </row>
        <row r="63">
          <cell r="A63" t="str">
            <v>I-3/3/4/6/5</v>
          </cell>
          <cell r="B63">
            <v>7967.1195516229673</v>
          </cell>
          <cell r="C63">
            <v>6344.8625595042822</v>
          </cell>
          <cell r="D63" t="str">
            <v>1.860</v>
          </cell>
        </row>
        <row r="64">
          <cell r="A64" t="str">
            <v>I-3/3/4/6/6</v>
          </cell>
          <cell r="B64">
            <v>7970.5976951632238</v>
          </cell>
          <cell r="C64">
            <v>6372.6456931920684</v>
          </cell>
          <cell r="D64" t="str">
            <v>1.960</v>
          </cell>
        </row>
        <row r="65">
          <cell r="A65" t="str">
            <v>I-3/6/19</v>
          </cell>
          <cell r="B65">
            <v>7974.2698733188026</v>
          </cell>
          <cell r="C65">
            <v>6766.0019835836129</v>
          </cell>
          <cell r="D65" t="str">
            <v>2.070</v>
          </cell>
        </row>
        <row r="66">
          <cell r="A66" t="str">
            <v>I-3/12</v>
          </cell>
          <cell r="B66">
            <v>7975.5664716493056</v>
          </cell>
          <cell r="C66">
            <v>6412.3358841746194</v>
          </cell>
          <cell r="D66" t="str">
            <v>2.450</v>
          </cell>
        </row>
        <row r="67">
          <cell r="A67" t="str">
            <v>I-3/13</v>
          </cell>
          <cell r="B67">
            <v>7980.4110287232352</v>
          </cell>
          <cell r="C67">
            <v>6451.0338203826059</v>
          </cell>
          <cell r="D67" t="str">
            <v>2.280</v>
          </cell>
        </row>
        <row r="68">
          <cell r="A68" t="str">
            <v>I-3/6/3/13</v>
          </cell>
          <cell r="B68">
            <v>7982.7099346362238</v>
          </cell>
          <cell r="C68">
            <v>6615.2778889519768</v>
          </cell>
          <cell r="D68" t="str">
            <v>1.520</v>
          </cell>
        </row>
        <row r="69">
          <cell r="A69" t="str">
            <v>I-3/3/4/9/2</v>
          </cell>
          <cell r="B69">
            <v>7983.0230638363782</v>
          </cell>
          <cell r="C69">
            <v>6189.0304136253835</v>
          </cell>
          <cell r="D69" t="str">
            <v>1.640</v>
          </cell>
        </row>
        <row r="70">
          <cell r="A70" t="str">
            <v>I-3/14</v>
          </cell>
          <cell r="B70">
            <v>7983.4710402503279</v>
          </cell>
          <cell r="C70">
            <v>6475.4769488387419</v>
          </cell>
          <cell r="D70" t="str">
            <v>2.110</v>
          </cell>
        </row>
        <row r="71">
          <cell r="A71" t="str">
            <v>I-3/6/3/6/4</v>
          </cell>
          <cell r="B71">
            <v>7984.65491121995</v>
          </cell>
          <cell r="C71">
            <v>6570.0404515549708</v>
          </cell>
          <cell r="D71" t="str">
            <v>1.500</v>
          </cell>
        </row>
        <row r="72">
          <cell r="A72" t="str">
            <v>I-3/15</v>
          </cell>
          <cell r="B72">
            <v>7986.3735605065331</v>
          </cell>
          <cell r="C72">
            <v>6498.6620495616671</v>
          </cell>
          <cell r="D72" t="str">
            <v>2.120</v>
          </cell>
        </row>
        <row r="73">
          <cell r="A73" t="str">
            <v>I-3/16</v>
          </cell>
          <cell r="B73">
            <v>7987.4915352159014</v>
          </cell>
          <cell r="C73">
            <v>6507.592342532741</v>
          </cell>
          <cell r="D73" t="str">
            <v>2.120</v>
          </cell>
        </row>
        <row r="74">
          <cell r="A74" t="str">
            <v>I-3/6/3/11/3</v>
          </cell>
          <cell r="B74">
            <v>7988.0495209279834</v>
          </cell>
          <cell r="C74">
            <v>6688.7825268246952</v>
          </cell>
          <cell r="D74" t="str">
            <v>2.290</v>
          </cell>
        </row>
        <row r="75">
          <cell r="A75" t="str">
            <v>I-3/3/4/6/2</v>
          </cell>
          <cell r="B75">
            <v>7993.6255366385385</v>
          </cell>
          <cell r="C75">
            <v>6282.2092747164379</v>
          </cell>
          <cell r="D75" t="str">
            <v>1.840</v>
          </cell>
        </row>
        <row r="76">
          <cell r="A76" t="str">
            <v>I-3/6/18</v>
          </cell>
          <cell r="B76">
            <v>8004.0482584824031</v>
          </cell>
          <cell r="C76">
            <v>6762.3622339976819</v>
          </cell>
          <cell r="D76" t="str">
            <v>2.060</v>
          </cell>
        </row>
        <row r="77">
          <cell r="A77" t="str">
            <v>I-3/11</v>
          </cell>
          <cell r="B77">
            <v>8010.3392085752903</v>
          </cell>
          <cell r="C77">
            <v>6408.2255350877604</v>
          </cell>
          <cell r="D77" t="str">
            <v>2.420</v>
          </cell>
        </row>
        <row r="78">
          <cell r="A78" t="str">
            <v>I-3/6/3/12</v>
          </cell>
          <cell r="B78">
            <v>8011.0591020388365</v>
          </cell>
          <cell r="C78">
            <v>6604.8802387437063</v>
          </cell>
          <cell r="D78" t="str">
            <v>1.620</v>
          </cell>
        </row>
        <row r="79">
          <cell r="A79" t="str">
            <v>I-3/6/3/6/3</v>
          </cell>
          <cell r="B79">
            <v>8012.227574197289</v>
          </cell>
          <cell r="C79">
            <v>6567.7843958053581</v>
          </cell>
          <cell r="D79" t="str">
            <v>1.410</v>
          </cell>
        </row>
        <row r="80">
          <cell r="A80" t="str">
            <v>I-3/3/4/9/1</v>
          </cell>
          <cell r="B80">
            <v>8012.8252612862634</v>
          </cell>
          <cell r="C80">
            <v>6185.5910783468671</v>
          </cell>
          <cell r="D80" t="str">
            <v>1.610</v>
          </cell>
        </row>
        <row r="81">
          <cell r="A81" t="str">
            <v>I-3/6/3/11</v>
          </cell>
          <cell r="B81">
            <v>8012.997113158207</v>
          </cell>
          <cell r="C81">
            <v>6627.3833209850654</v>
          </cell>
          <cell r="D81" t="str">
            <v>1.680</v>
          </cell>
        </row>
        <row r="82">
          <cell r="A82" t="str">
            <v>I-3/6/3/11/1</v>
          </cell>
          <cell r="B82">
            <v>8015.5102059020674</v>
          </cell>
          <cell r="C82">
            <v>6656.5639237845262</v>
          </cell>
          <cell r="D82" t="str">
            <v>2.280</v>
          </cell>
        </row>
        <row r="83">
          <cell r="A83" t="str">
            <v>I-3/6/3/11/2</v>
          </cell>
          <cell r="B83">
            <v>8017.9597124586626</v>
          </cell>
          <cell r="C83">
            <v>6686.4629487169159</v>
          </cell>
          <cell r="D83" t="str">
            <v>2.160</v>
          </cell>
        </row>
        <row r="84">
          <cell r="A84" t="str">
            <v>I-3/3/4/15</v>
          </cell>
          <cell r="B84">
            <v>8018.2394941499615</v>
          </cell>
          <cell r="C84">
            <v>6045.0833141087123</v>
          </cell>
          <cell r="D84" t="str">
            <v>1.980</v>
          </cell>
        </row>
        <row r="85">
          <cell r="A85" t="str">
            <v>I-3/3/4/14</v>
          </cell>
          <cell r="B85">
            <v>8019.7690437295641</v>
          </cell>
          <cell r="C85">
            <v>6059.8985138045819</v>
          </cell>
          <cell r="D85" t="str">
            <v>2.090</v>
          </cell>
        </row>
        <row r="86">
          <cell r="A86" t="str">
            <v>I-3/3/4/16</v>
          </cell>
          <cell r="B86">
            <v>8020.4150778014264</v>
          </cell>
          <cell r="C86">
            <v>6025.3323031460895</v>
          </cell>
          <cell r="D86" t="str">
            <v>1.980</v>
          </cell>
        </row>
        <row r="87">
          <cell r="A87" t="str">
            <v>I-3/3/4/13</v>
          </cell>
          <cell r="B87">
            <v>8022.0607469881779</v>
          </cell>
          <cell r="C87">
            <v>6084.0775313821914</v>
          </cell>
          <cell r="D87" t="str">
            <v>2.110</v>
          </cell>
        </row>
        <row r="88">
          <cell r="A88" t="str">
            <v>I-3/3/4/12</v>
          </cell>
          <cell r="B88">
            <v>8023.8824265525873</v>
          </cell>
          <cell r="C88">
            <v>6104.6210014784319</v>
          </cell>
          <cell r="D88" t="str">
            <v>2.180</v>
          </cell>
        </row>
        <row r="89">
          <cell r="A89" t="str">
            <v>I-3/3/4/17</v>
          </cell>
          <cell r="B89">
            <v>8024.2349633130643</v>
          </cell>
          <cell r="C89">
            <v>5988.6004363815418</v>
          </cell>
          <cell r="D89" t="str">
            <v>1.920</v>
          </cell>
        </row>
        <row r="90">
          <cell r="A90" t="str">
            <v>I-3/3/4/18</v>
          </cell>
          <cell r="B90">
            <v>8027.9826041930428</v>
          </cell>
          <cell r="C90">
            <v>5952.5632711143317</v>
          </cell>
          <cell r="D90" t="str">
            <v>2.540</v>
          </cell>
        </row>
        <row r="91">
          <cell r="A91" t="str">
            <v>I-3/3/4/11</v>
          </cell>
          <cell r="B91">
            <v>8029.843451994032</v>
          </cell>
          <cell r="C91">
            <v>6128.9128581605919</v>
          </cell>
          <cell r="D91" t="str">
            <v>1.910</v>
          </cell>
        </row>
        <row r="92">
          <cell r="A92" t="str">
            <v>I-3/3/4/6/1</v>
          </cell>
          <cell r="B92">
            <v>8030.2278897163133</v>
          </cell>
          <cell r="C92">
            <v>6279.2616771361327</v>
          </cell>
          <cell r="D92" t="str">
            <v>2.090</v>
          </cell>
        </row>
        <row r="93">
          <cell r="A93" t="str">
            <v>I-3/6/17</v>
          </cell>
          <cell r="B93">
            <v>8033.7696016753653</v>
          </cell>
          <cell r="C93">
            <v>6758.2164297560457</v>
          </cell>
          <cell r="D93" t="str">
            <v>2.060</v>
          </cell>
        </row>
        <row r="94">
          <cell r="A94" t="str">
            <v>I-3/3/4/10</v>
          </cell>
          <cell r="B94">
            <v>8035.2136808909745</v>
          </cell>
          <cell r="C94">
            <v>6151.277129702371</v>
          </cell>
          <cell r="D94" t="str">
            <v>1.890</v>
          </cell>
        </row>
        <row r="95">
          <cell r="A95" t="str">
            <v>I-3/6/3/6/2</v>
          </cell>
          <cell r="B95">
            <v>8042.0954049911161</v>
          </cell>
          <cell r="C95">
            <v>6564.9714465218985</v>
          </cell>
          <cell r="D95" t="str">
            <v>1.410</v>
          </cell>
        </row>
        <row r="96">
          <cell r="A96" t="str">
            <v>I-3/6/3/10</v>
          </cell>
          <cell r="B96">
            <v>8042.3588779461106</v>
          </cell>
          <cell r="C96">
            <v>6621.2280981182766</v>
          </cell>
          <cell r="D96" t="str">
            <v>1.470</v>
          </cell>
        </row>
        <row r="97">
          <cell r="A97" t="str">
            <v>I-3/3/4/9</v>
          </cell>
          <cell r="B97">
            <v>8042.6274587361486</v>
          </cell>
          <cell r="C97">
            <v>6182.1517430683498</v>
          </cell>
          <cell r="D97" t="str">
            <v>1.550</v>
          </cell>
        </row>
        <row r="98">
          <cell r="A98" t="str">
            <v>I-3/10</v>
          </cell>
          <cell r="B98">
            <v>8047.5450082539364</v>
          </cell>
          <cell r="C98">
            <v>6403.8275831790406</v>
          </cell>
          <cell r="D98" t="str">
            <v>2.050</v>
          </cell>
        </row>
        <row r="99">
          <cell r="A99" t="str">
            <v>I-3/3/4/14/1</v>
          </cell>
          <cell r="B99">
            <v>8049.635624189651</v>
          </cell>
          <cell r="C99">
            <v>6057.0723199645954</v>
          </cell>
          <cell r="D99" t="str">
            <v>2.170</v>
          </cell>
        </row>
        <row r="100">
          <cell r="A100" t="str">
            <v>I-3/3/4/16/1</v>
          </cell>
          <cell r="B100">
            <v>8050.1430736246721</v>
          </cell>
          <cell r="C100">
            <v>6021.3016376510268</v>
          </cell>
          <cell r="D100" t="str">
            <v>1.950</v>
          </cell>
        </row>
        <row r="101">
          <cell r="A101" t="str">
            <v>I-3/6/3/11/12</v>
          </cell>
          <cell r="B101">
            <v>8050.6930787779311</v>
          </cell>
          <cell r="C101">
            <v>6683.9244293687452</v>
          </cell>
          <cell r="D101" t="str">
            <v>2.100</v>
          </cell>
        </row>
        <row r="102">
          <cell r="A102" t="str">
            <v>I-3/3/6/7/3</v>
          </cell>
          <cell r="B102">
            <v>8050.7049869863758</v>
          </cell>
          <cell r="C102">
            <v>6101.4780533876601</v>
          </cell>
          <cell r="D102" t="str">
            <v>2.160</v>
          </cell>
        </row>
        <row r="103">
          <cell r="A103" t="str">
            <v>I-3/3/4/8</v>
          </cell>
          <cell r="B103">
            <v>8051.3696007564213</v>
          </cell>
          <cell r="C103">
            <v>6218.5583174900639</v>
          </cell>
          <cell r="D103" t="str">
            <v>1.610</v>
          </cell>
        </row>
        <row r="104">
          <cell r="A104" t="str">
            <v>I-3/3/4/7</v>
          </cell>
          <cell r="B104">
            <v>8058.3742471437372</v>
          </cell>
          <cell r="C104">
            <v>6247.729106457602</v>
          </cell>
          <cell r="D104" t="str">
            <v>1.660</v>
          </cell>
        </row>
        <row r="105">
          <cell r="A105" t="str">
            <v>I-3/3/4/10/1</v>
          </cell>
          <cell r="B105">
            <v>8061.5408660486164</v>
          </cell>
          <cell r="C105">
            <v>6150.8867319170649</v>
          </cell>
          <cell r="D105" t="str">
            <v>1.900</v>
          </cell>
        </row>
        <row r="106">
          <cell r="A106" t="str">
            <v>I-3/6/16</v>
          </cell>
          <cell r="B106">
            <v>8064.5342440328295</v>
          </cell>
          <cell r="C106">
            <v>6755.4571628908734</v>
          </cell>
          <cell r="D106" t="str">
            <v>2.280</v>
          </cell>
        </row>
        <row r="107">
          <cell r="A107" t="str">
            <v>I-3/3/4/6</v>
          </cell>
          <cell r="B107">
            <v>8065.0102728268212</v>
          </cell>
          <cell r="C107">
            <v>6275.3647777078895</v>
          </cell>
          <cell r="D107" t="str">
            <v>1.940</v>
          </cell>
        </row>
        <row r="108">
          <cell r="A108" t="str">
            <v>I-3/6/3/9</v>
          </cell>
          <cell r="B108">
            <v>8071.67305255474</v>
          </cell>
          <cell r="C108">
            <v>6614.8500759315175</v>
          </cell>
          <cell r="D108" t="str">
            <v>1.310</v>
          </cell>
        </row>
        <row r="109">
          <cell r="A109" t="str">
            <v>I-3/6/3/6/1</v>
          </cell>
          <cell r="B109">
            <v>8071.9632357849432</v>
          </cell>
          <cell r="C109">
            <v>6562.1584972384408</v>
          </cell>
          <cell r="D109" t="str">
            <v>1.210</v>
          </cell>
        </row>
        <row r="110">
          <cell r="A110" t="str">
            <v>I-3/9</v>
          </cell>
          <cell r="B110">
            <v>8077.3375892132071</v>
          </cell>
          <cell r="C110">
            <v>6400.3059188302786</v>
          </cell>
          <cell r="D110" t="str">
            <v>1.470</v>
          </cell>
        </row>
        <row r="111">
          <cell r="A111" t="str">
            <v>I-3/3/6/4/2</v>
          </cell>
          <cell r="B111">
            <v>8078.7918426223569</v>
          </cell>
          <cell r="C111">
            <v>6177.978176956829</v>
          </cell>
          <cell r="D111" t="str">
            <v>1.640</v>
          </cell>
        </row>
        <row r="112">
          <cell r="A112" t="str">
            <v>I-3/3/4/14/2</v>
          </cell>
          <cell r="B112">
            <v>8079.502204649737</v>
          </cell>
          <cell r="C112">
            <v>6054.2461261246071</v>
          </cell>
          <cell r="D112" t="str">
            <v>2.190</v>
          </cell>
        </row>
        <row r="113">
          <cell r="A113" t="str">
            <v>I-3/3/4/16/2</v>
          </cell>
          <cell r="B113">
            <v>8079.8710694479178</v>
          </cell>
          <cell r="C113">
            <v>6017.270972155964</v>
          </cell>
          <cell r="D113" t="str">
            <v>1.980</v>
          </cell>
        </row>
        <row r="114">
          <cell r="A114" t="str">
            <v>I-3/3/6/7/2</v>
          </cell>
          <cell r="B114">
            <v>8081.1763992360056</v>
          </cell>
          <cell r="C114">
            <v>6097.9105455251438</v>
          </cell>
          <cell r="D114" t="str">
            <v>2.260</v>
          </cell>
        </row>
        <row r="115">
          <cell r="A115" t="str">
            <v>I-3/6/3/11/13</v>
          </cell>
          <cell r="B115">
            <v>8084.1909907941244</v>
          </cell>
          <cell r="C115">
            <v>6681.3266184089125</v>
          </cell>
          <cell r="D115" t="str">
            <v>2.080</v>
          </cell>
        </row>
        <row r="116">
          <cell r="A116" t="str">
            <v>I-3/3/4/10/2</v>
          </cell>
          <cell r="B116">
            <v>8088.867662833899</v>
          </cell>
          <cell r="C116">
            <v>6150.4815111963308</v>
          </cell>
          <cell r="D116" t="str">
            <v>1.950</v>
          </cell>
        </row>
        <row r="117">
          <cell r="A117" t="str">
            <v>I-3/3/4/5</v>
          </cell>
          <cell r="B117">
            <v>8091.0498018057697</v>
          </cell>
          <cell r="C117">
            <v>6273.2641539810938</v>
          </cell>
          <cell r="D117" t="str">
            <v>1.920</v>
          </cell>
        </row>
        <row r="118">
          <cell r="A118" t="str">
            <v>I-3/6/3/8</v>
          </cell>
          <cell r="B118">
            <v>8092.527032604793</v>
          </cell>
          <cell r="C118">
            <v>6610.5064212060424</v>
          </cell>
          <cell r="D118" t="str">
            <v>1.390</v>
          </cell>
        </row>
        <row r="119">
          <cell r="A119" t="str">
            <v>I-3/6/3/3</v>
          </cell>
          <cell r="B119">
            <v>8092.5546605830632</v>
          </cell>
          <cell r="C119">
            <v>6491.670224975579</v>
          </cell>
          <cell r="D119" t="str">
            <v>0.960</v>
          </cell>
        </row>
        <row r="120">
          <cell r="A120" t="str">
            <v>I-3/6/15</v>
          </cell>
          <cell r="B120">
            <v>8093.4171999350456</v>
          </cell>
          <cell r="C120">
            <v>6751.7230468278767</v>
          </cell>
          <cell r="D120" t="str">
            <v>2.200</v>
          </cell>
        </row>
        <row r="121">
          <cell r="A121" t="str">
            <v>I-3/6/3/7</v>
          </cell>
          <cell r="B121">
            <v>8097.0566133215898</v>
          </cell>
          <cell r="C121">
            <v>6585.5992351853702</v>
          </cell>
          <cell r="D121" t="str">
            <v>1.100</v>
          </cell>
        </row>
        <row r="122">
          <cell r="A122" t="str">
            <v>I-3/6/3/4</v>
          </cell>
          <cell r="B122">
            <v>8100.5283641305086</v>
          </cell>
          <cell r="C122">
            <v>6526.7612423727724</v>
          </cell>
          <cell r="D122" t="str">
            <v>1.720</v>
          </cell>
        </row>
        <row r="123">
          <cell r="A123" t="str">
            <v>I-3/6/3/6</v>
          </cell>
          <cell r="B123">
            <v>8101.8310665787703</v>
          </cell>
          <cell r="C123">
            <v>6559.3455479549812</v>
          </cell>
          <cell r="D123" t="str">
            <v>1.310</v>
          </cell>
        </row>
        <row r="124">
          <cell r="A124" t="str">
            <v>I-3/3/4/16/3</v>
          </cell>
          <cell r="B124">
            <v>8102.3786973366941</v>
          </cell>
          <cell r="C124">
            <v>6014.2192790769413</v>
          </cell>
          <cell r="D124" t="str">
            <v>2.170</v>
          </cell>
        </row>
        <row r="125">
          <cell r="A125" t="str">
            <v>I-3/3/4/14/3</v>
          </cell>
          <cell r="B125">
            <v>8104.987311449614</v>
          </cell>
          <cell r="C125">
            <v>6051.8345393028258</v>
          </cell>
          <cell r="D125" t="str">
            <v>2.180</v>
          </cell>
        </row>
        <row r="126">
          <cell r="A126" t="str">
            <v>I-3/8</v>
          </cell>
          <cell r="B126">
            <v>8107.1301701724769</v>
          </cell>
          <cell r="C126">
            <v>6396.7842544815139</v>
          </cell>
          <cell r="D126" t="str">
            <v>1.310</v>
          </cell>
        </row>
        <row r="127">
          <cell r="A127" t="str">
            <v>I-3/3/6/7/1</v>
          </cell>
          <cell r="B127">
            <v>8107.3585326755656</v>
          </cell>
          <cell r="C127">
            <v>6094.8452144489902</v>
          </cell>
          <cell r="D127" t="str">
            <v>2.250</v>
          </cell>
        </row>
        <row r="128">
          <cell r="A128" t="str">
            <v>I-3/6/3/5</v>
          </cell>
          <cell r="B128">
            <v>8107.8046327375359</v>
          </cell>
          <cell r="C128">
            <v>6558.7829580982898</v>
          </cell>
          <cell r="D128" t="str">
            <v>1.270</v>
          </cell>
        </row>
        <row r="129">
          <cell r="A129" t="str">
            <v>I-3/3/6/4/1</v>
          </cell>
          <cell r="B129">
            <v>8108.594040072242</v>
          </cell>
          <cell r="C129">
            <v>6174.5388416783117</v>
          </cell>
          <cell r="D129" t="str">
            <v>1.730</v>
          </cell>
        </row>
        <row r="130">
          <cell r="A130" t="str">
            <v>I-3/6/3/11/14</v>
          </cell>
          <cell r="B130">
            <v>8114.1011823248036</v>
          </cell>
          <cell r="C130">
            <v>6679.0070403011332</v>
          </cell>
          <cell r="D130" t="str">
            <v>2.030</v>
          </cell>
        </row>
        <row r="131">
          <cell r="A131" t="str">
            <v>I-3/3/4/10/3</v>
          </cell>
          <cell r="B131">
            <v>8115.1238008368546</v>
          </cell>
          <cell r="C131">
            <v>6150.0921669475756</v>
          </cell>
          <cell r="D131" t="str">
            <v>2.930</v>
          </cell>
        </row>
        <row r="132">
          <cell r="A132" t="str">
            <v>I-3/3/6/11</v>
          </cell>
          <cell r="B132">
            <v>8115.4345186560777</v>
          </cell>
          <cell r="C132">
            <v>5949.106467542083</v>
          </cell>
          <cell r="D132" t="str">
            <v>2.290</v>
          </cell>
        </row>
        <row r="133">
          <cell r="A133" t="str">
            <v>I-3/6/3/2</v>
          </cell>
          <cell r="B133">
            <v>8117.6330270490016</v>
          </cell>
          <cell r="C133">
            <v>6490.0188619824548</v>
          </cell>
          <cell r="D133" t="str">
            <v>1.070</v>
          </cell>
        </row>
        <row r="134">
          <cell r="A134" t="str">
            <v>I-3/3/6/10</v>
          </cell>
          <cell r="B134">
            <v>8118.9605221651846</v>
          </cell>
          <cell r="C134">
            <v>5981.119899739655</v>
          </cell>
          <cell r="D134" t="str">
            <v>2.170</v>
          </cell>
        </row>
        <row r="135">
          <cell r="A135" t="str">
            <v>I-3/3/6/9</v>
          </cell>
          <cell r="B135">
            <v>8122.3188416673866</v>
          </cell>
          <cell r="C135">
            <v>6011.6484285083043</v>
          </cell>
          <cell r="D135" t="str">
            <v>2.170</v>
          </cell>
        </row>
        <row r="136">
          <cell r="A136" t="str">
            <v>I-3/6/14</v>
          </cell>
          <cell r="B136">
            <v>8123.1902402447322</v>
          </cell>
          <cell r="C136">
            <v>6748.0398321018811</v>
          </cell>
          <cell r="D136" t="str">
            <v>2.060</v>
          </cell>
        </row>
        <row r="137">
          <cell r="A137" t="str">
            <v>I-3/3/4/4</v>
          </cell>
          <cell r="B137">
            <v>8125.9583376535347</v>
          </cell>
          <cell r="C137">
            <v>6270.0589866922646</v>
          </cell>
          <cell r="D137" t="str">
            <v>2.220</v>
          </cell>
        </row>
        <row r="138">
          <cell r="A138" t="str">
            <v>I-3/3/6/8</v>
          </cell>
          <cell r="B138">
            <v>8126.6674113858571</v>
          </cell>
          <cell r="C138">
            <v>6058.2905190363754</v>
          </cell>
          <cell r="D138" t="str">
            <v>2.170</v>
          </cell>
        </row>
        <row r="139">
          <cell r="A139" t="str">
            <v>I-3/3/6/7</v>
          </cell>
          <cell r="B139">
            <v>8130.1812286899294</v>
          </cell>
          <cell r="C139">
            <v>6092.1731969262037</v>
          </cell>
          <cell r="D139" t="str">
            <v>2.170</v>
          </cell>
        </row>
        <row r="140">
          <cell r="A140" t="str">
            <v>I-3/3/6/6</v>
          </cell>
          <cell r="B140">
            <v>8132.026438607164</v>
          </cell>
          <cell r="C140">
            <v>6107.059617944441</v>
          </cell>
          <cell r="D140" t="str">
            <v>2.170</v>
          </cell>
        </row>
        <row r="141">
          <cell r="A141" t="str">
            <v>I-3/7</v>
          </cell>
          <cell r="B141">
            <v>8136.9227511317467</v>
          </cell>
          <cell r="C141">
            <v>6393.2625901327538</v>
          </cell>
          <cell r="D141" t="str">
            <v>1.480</v>
          </cell>
        </row>
        <row r="142">
          <cell r="A142" t="str">
            <v>I-3/3/6/5</v>
          </cell>
          <cell r="B142">
            <v>8137.031829447702</v>
          </cell>
          <cell r="C142">
            <v>6149.7672994845752</v>
          </cell>
          <cell r="D142" t="str">
            <v>2.150</v>
          </cell>
        </row>
        <row r="143">
          <cell r="A143" t="str">
            <v>I-3/3/6/4</v>
          </cell>
          <cell r="B143">
            <v>8139.5168325752784</v>
          </cell>
          <cell r="C143">
            <v>6170.9701836508357</v>
          </cell>
          <cell r="D143" t="str">
            <v>1.950</v>
          </cell>
        </row>
        <row r="144">
          <cell r="A144" t="str">
            <v>I-3/3/11/5</v>
          </cell>
          <cell r="B144">
            <v>8142.3659727797976</v>
          </cell>
          <cell r="C144">
            <v>6008.8941980990703</v>
          </cell>
          <cell r="D144" t="str">
            <v>2.280</v>
          </cell>
        </row>
        <row r="145">
          <cell r="A145" t="str">
            <v>I-3/6/3/11/15</v>
          </cell>
          <cell r="B145">
            <v>8144.0113738554828</v>
          </cell>
          <cell r="C145">
            <v>6676.6874621933539</v>
          </cell>
          <cell r="D145" t="str">
            <v>1.830</v>
          </cell>
        </row>
        <row r="146">
          <cell r="A146" t="str">
            <v>I-3/3/6/3</v>
          </cell>
          <cell r="B146">
            <v>8144.6545391904428</v>
          </cell>
          <cell r="C146">
            <v>6212.6558741882809</v>
          </cell>
          <cell r="D146" t="str">
            <v>1.750</v>
          </cell>
        </row>
        <row r="147">
          <cell r="A147" t="str">
            <v>I-3/3/10/5</v>
          </cell>
          <cell r="B147">
            <v>8147.8443016494984</v>
          </cell>
          <cell r="C147">
            <v>6055.7162212668318</v>
          </cell>
          <cell r="D147" t="str">
            <v>2.390</v>
          </cell>
        </row>
        <row r="148">
          <cell r="A148" t="str">
            <v>I-3/3/9/6</v>
          </cell>
          <cell r="B148">
            <v>8147.8648056028169</v>
          </cell>
          <cell r="C148">
            <v>6104.6098531658572</v>
          </cell>
          <cell r="D148" t="str">
            <v>2.290</v>
          </cell>
        </row>
        <row r="149">
          <cell r="A149" t="str">
            <v>I-3/6/3/1</v>
          </cell>
          <cell r="B149">
            <v>8150.1742700899995</v>
          </cell>
          <cell r="C149">
            <v>6487.876082683767</v>
          </cell>
          <cell r="D149" t="str">
            <v>1.180</v>
          </cell>
        </row>
        <row r="150">
          <cell r="A150" t="str">
            <v>I-3/3/4/3</v>
          </cell>
          <cell r="B150">
            <v>8150.8536217104229</v>
          </cell>
          <cell r="C150">
            <v>6267.7731976103832</v>
          </cell>
          <cell r="D150" t="str">
            <v>2.070</v>
          </cell>
        </row>
        <row r="151">
          <cell r="A151" t="str">
            <v>I-3/6/13</v>
          </cell>
          <cell r="B151">
            <v>8153.0713729348936</v>
          </cell>
          <cell r="C151">
            <v>6745.3718911068536</v>
          </cell>
          <cell r="D151" t="str">
            <v>1.860</v>
          </cell>
        </row>
        <row r="152">
          <cell r="A152" t="str">
            <v>I-3/3/8/2</v>
          </cell>
          <cell r="B152">
            <v>8154.1071254198669</v>
          </cell>
          <cell r="C152">
            <v>6143.4253430942208</v>
          </cell>
          <cell r="D152" t="str">
            <v>2.170</v>
          </cell>
        </row>
        <row r="153">
          <cell r="A153" t="str">
            <v>I-3/3/4/3/1</v>
          </cell>
          <cell r="B153">
            <v>8154.9736277526326</v>
          </cell>
          <cell r="C153">
            <v>6299.9469366062476</v>
          </cell>
          <cell r="D153" t="str">
            <v>1.890</v>
          </cell>
        </row>
        <row r="154">
          <cell r="A154" t="str">
            <v>I-3/3/4/3/2</v>
          </cell>
          <cell r="B154">
            <v>8158.7841601489599</v>
          </cell>
          <cell r="C154">
            <v>6329.703949945233</v>
          </cell>
          <cell r="D154" t="str">
            <v>1.520</v>
          </cell>
        </row>
        <row r="155">
          <cell r="A155" t="str">
            <v>I-3/3/4/3/3</v>
          </cell>
          <cell r="B155">
            <v>8162.5946925452872</v>
          </cell>
          <cell r="C155">
            <v>6359.4609632842175</v>
          </cell>
          <cell r="D155" t="str">
            <v>1.680</v>
          </cell>
        </row>
        <row r="156">
          <cell r="A156" t="str">
            <v>I-3/3/7/6</v>
          </cell>
          <cell r="B156">
            <v>8162.8811584658015</v>
          </cell>
          <cell r="C156">
            <v>6168.2738136791522</v>
          </cell>
          <cell r="D156" t="str">
            <v>1.830</v>
          </cell>
        </row>
        <row r="157">
          <cell r="A157" t="str">
            <v>I-3/6</v>
          </cell>
          <cell r="B157">
            <v>8166.4052249416145</v>
          </cell>
          <cell r="C157">
            <v>6389.217976623203</v>
          </cell>
          <cell r="D157" t="str">
            <v>1.900</v>
          </cell>
        </row>
        <row r="158">
          <cell r="A158" t="str">
            <v>I-3/6/1</v>
          </cell>
          <cell r="B158">
            <v>8171.0797862370091</v>
          </cell>
          <cell r="C158">
            <v>6426.4921420763303</v>
          </cell>
          <cell r="D158" t="str">
            <v>1.440</v>
          </cell>
        </row>
        <row r="159">
          <cell r="A159" t="str">
            <v>I-3/3/11/4</v>
          </cell>
          <cell r="B159">
            <v>8171.1880040424121</v>
          </cell>
          <cell r="C159">
            <v>6004.9344038265499</v>
          </cell>
          <cell r="D159" t="str">
            <v>2.240</v>
          </cell>
        </row>
        <row r="160">
          <cell r="A160" t="str">
            <v>I-3/3/6/2</v>
          </cell>
          <cell r="B160">
            <v>8174.2068487536917</v>
          </cell>
          <cell r="C160">
            <v>6209.2352250377799</v>
          </cell>
          <cell r="D160" t="str">
            <v>2.270</v>
          </cell>
        </row>
        <row r="161">
          <cell r="A161" t="str">
            <v>I-3/6/2</v>
          </cell>
          <cell r="B161">
            <v>8174.9634616643425</v>
          </cell>
          <cell r="C161">
            <v>6456.0505180711789</v>
          </cell>
          <cell r="D161" t="str">
            <v>1.180</v>
          </cell>
        </row>
        <row r="162">
          <cell r="A162" t="str">
            <v>I-3/3/10/4</v>
          </cell>
          <cell r="B162">
            <v>8175.1922199641604</v>
          </cell>
          <cell r="C162">
            <v>6052.3917631314489</v>
          </cell>
          <cell r="D162" t="str">
            <v>2.210</v>
          </cell>
        </row>
        <row r="163">
          <cell r="A163" t="str">
            <v>I-3/3/4/2</v>
          </cell>
          <cell r="B163">
            <v>8177.7520334277133</v>
          </cell>
          <cell r="C163">
            <v>6265.3034890630606</v>
          </cell>
          <cell r="D163" t="str">
            <v>1.920</v>
          </cell>
        </row>
        <row r="164">
          <cell r="A164" t="str">
            <v>I-3/3/9/5</v>
          </cell>
          <cell r="B164">
            <v>8177.8876491564233</v>
          </cell>
          <cell r="C164">
            <v>6100.4521289214081</v>
          </cell>
          <cell r="D164" t="str">
            <v>2.440</v>
          </cell>
        </row>
        <row r="165">
          <cell r="A165" t="str">
            <v>I-3/6/3</v>
          </cell>
          <cell r="B165">
            <v>8178.5075960394943</v>
          </cell>
          <cell r="C165">
            <v>6486.1283533667565</v>
          </cell>
          <cell r="D165" t="str">
            <v>1.290</v>
          </cell>
        </row>
        <row r="166">
          <cell r="A166" t="str">
            <v>I-3/6/4</v>
          </cell>
          <cell r="B166">
            <v>8181.3044055546006</v>
          </cell>
          <cell r="C166">
            <v>6505.5678905270661</v>
          </cell>
          <cell r="D166" t="str">
            <v>1.290</v>
          </cell>
        </row>
        <row r="167">
          <cell r="A167" t="str">
            <v>I-3/6/5</v>
          </cell>
          <cell r="B167">
            <v>8181.4910136918097</v>
          </cell>
          <cell r="C167">
            <v>6528.4277111244237</v>
          </cell>
          <cell r="D167" t="str">
            <v>1.260</v>
          </cell>
        </row>
        <row r="168">
          <cell r="A168" t="str">
            <v>I-3/6/6</v>
          </cell>
          <cell r="B168">
            <v>8181.6716188345163</v>
          </cell>
          <cell r="C168">
            <v>6555.0803172182514</v>
          </cell>
          <cell r="D168" t="str">
            <v>1.410</v>
          </cell>
        </row>
        <row r="169">
          <cell r="A169" t="str">
            <v>I-3/6/7</v>
          </cell>
          <cell r="B169">
            <v>8181.7077508773009</v>
          </cell>
          <cell r="C169">
            <v>6586.3833250473599</v>
          </cell>
          <cell r="D169" t="str">
            <v>1.670</v>
          </cell>
        </row>
        <row r="170">
          <cell r="A170" t="str">
            <v>I-3/6/8</v>
          </cell>
          <cell r="B170">
            <v>8182.0688813363504</v>
          </cell>
          <cell r="C170">
            <v>6613.7058957515255</v>
          </cell>
          <cell r="D170" t="str">
            <v>1.680</v>
          </cell>
        </row>
        <row r="171">
          <cell r="A171" t="str">
            <v>I-3/6/9</v>
          </cell>
          <cell r="B171">
            <v>8182.2721646427408</v>
          </cell>
          <cell r="C171">
            <v>6643.7052070085756</v>
          </cell>
          <cell r="D171" t="str">
            <v>1.740</v>
          </cell>
        </row>
        <row r="172">
          <cell r="A172" t="str">
            <v>I-3/6/10</v>
          </cell>
          <cell r="B172">
            <v>8182.4754479491321</v>
          </cell>
          <cell r="C172">
            <v>6673.7045182656248</v>
          </cell>
          <cell r="D172" t="str">
            <v>1.760</v>
          </cell>
        </row>
        <row r="173">
          <cell r="A173" t="str">
            <v>I-3/6/11</v>
          </cell>
          <cell r="B173">
            <v>8182.6992533567372</v>
          </cell>
          <cell r="C173">
            <v>6706.7323561288849</v>
          </cell>
          <cell r="D173" t="str">
            <v>1.800</v>
          </cell>
        </row>
        <row r="174">
          <cell r="A174" t="str">
            <v>I-3/6/12</v>
          </cell>
          <cell r="B174">
            <v>8182.9523196399232</v>
          </cell>
          <cell r="C174">
            <v>6742.7018678838913</v>
          </cell>
          <cell r="D174" t="str">
            <v>1.870</v>
          </cell>
        </row>
        <row r="175">
          <cell r="A175" t="str">
            <v>I-3/3/8/1</v>
          </cell>
          <cell r="B175">
            <v>8183.6119330940601</v>
          </cell>
          <cell r="C175">
            <v>6137.9970538509269</v>
          </cell>
          <cell r="D175" t="str">
            <v>2.340</v>
          </cell>
        </row>
        <row r="176">
          <cell r="A176" t="str">
            <v>I-3/3/13</v>
          </cell>
          <cell r="B176">
            <v>8190.1823876395038</v>
          </cell>
          <cell r="C176">
            <v>5937.3911664206444</v>
          </cell>
          <cell r="D176" t="str">
            <v>1.770</v>
          </cell>
        </row>
        <row r="177">
          <cell r="A177" t="str">
            <v>I-3/3/7/5</v>
          </cell>
          <cell r="B177">
            <v>8191.5112579078168</v>
          </cell>
          <cell r="C177">
            <v>6164.969744869999</v>
          </cell>
          <cell r="D177" t="str">
            <v>2.270</v>
          </cell>
        </row>
        <row r="178">
          <cell r="A178" t="str">
            <v>I-3/3/12</v>
          </cell>
          <cell r="B178">
            <v>8193.1492482768681</v>
          </cell>
          <cell r="C178">
            <v>5970.4513073733297</v>
          </cell>
          <cell r="D178" t="str">
            <v>1.810</v>
          </cell>
        </row>
        <row r="179">
          <cell r="A179" t="str">
            <v>I-3/3/11</v>
          </cell>
          <cell r="B179">
            <v>8195.9386472612914</v>
          </cell>
          <cell r="C179">
            <v>6001.533968431615</v>
          </cell>
          <cell r="D179" t="str">
            <v>2.040</v>
          </cell>
        </row>
        <row r="180">
          <cell r="A180" t="str">
            <v>I-3/5</v>
          </cell>
          <cell r="B180">
            <v>8196.2931389638507</v>
          </cell>
          <cell r="C180">
            <v>6386.4635925483071</v>
          </cell>
          <cell r="D180" t="str">
            <v>1.330</v>
          </cell>
        </row>
        <row r="181">
          <cell r="A181" t="str">
            <v>I-3/3/10</v>
          </cell>
          <cell r="B181">
            <v>8200.9409768386831</v>
          </cell>
          <cell r="C181">
            <v>6049.2496035144504</v>
          </cell>
          <cell r="D181" t="str">
            <v>2.220</v>
          </cell>
        </row>
        <row r="182">
          <cell r="A182" t="str">
            <v>I-3/6/6/1</v>
          </cell>
          <cell r="B182">
            <v>8203.5660868103387</v>
          </cell>
          <cell r="C182">
            <v>6550.5595647532782</v>
          </cell>
          <cell r="D182" t="str">
            <v>1.520</v>
          </cell>
        </row>
        <row r="183">
          <cell r="A183" t="str">
            <v>I-3/3/6/1</v>
          </cell>
          <cell r="B183">
            <v>8204.007878529721</v>
          </cell>
          <cell r="C183">
            <v>6205.7857867808725</v>
          </cell>
          <cell r="D183" t="str">
            <v>1.980</v>
          </cell>
        </row>
        <row r="184">
          <cell r="A184" t="str">
            <v>I-3/3/9</v>
          </cell>
          <cell r="B184">
            <v>8207.533388100579</v>
          </cell>
          <cell r="C184">
            <v>6095.9381610591081</v>
          </cell>
          <cell r="D184" t="str">
            <v>2.490</v>
          </cell>
        </row>
        <row r="185">
          <cell r="A185" t="str">
            <v>I-3/6/8/1</v>
          </cell>
          <cell r="B185">
            <v>8207.6538643091772</v>
          </cell>
          <cell r="C185">
            <v>6610.0550921116946</v>
          </cell>
          <cell r="D185" t="str">
            <v>1.050</v>
          </cell>
        </row>
        <row r="186">
          <cell r="A186" t="str">
            <v>I-3/3/4/1</v>
          </cell>
          <cell r="B186">
            <v>8207.6779347625306</v>
          </cell>
          <cell r="C186">
            <v>6262.5558080813835</v>
          </cell>
          <cell r="D186" t="str">
            <v>1.910</v>
          </cell>
        </row>
        <row r="187">
          <cell r="A187" t="str">
            <v>I-3/6/3/31</v>
          </cell>
          <cell r="B187">
            <v>8208.2363892403246</v>
          </cell>
          <cell r="C187">
            <v>6482.1035732706141</v>
          </cell>
          <cell r="D187" t="str">
            <v>1.480</v>
          </cell>
        </row>
        <row r="188">
          <cell r="A188" t="str">
            <v>I-3/6/12/1</v>
          </cell>
          <cell r="B188">
            <v>8213.0242575373086</v>
          </cell>
          <cell r="C188">
            <v>6739.5360538679333</v>
          </cell>
          <cell r="D188" t="str">
            <v>1.910</v>
          </cell>
        </row>
        <row r="189">
          <cell r="A189" t="str">
            <v>I-3/3/8</v>
          </cell>
          <cell r="B189">
            <v>8213.0466307817987</v>
          </cell>
          <cell r="C189">
            <v>6132.2006263277508</v>
          </cell>
          <cell r="D189" t="str">
            <v>2.340</v>
          </cell>
        </row>
        <row r="190">
          <cell r="A190" t="str">
            <v>I-3/6/10/1</v>
          </cell>
          <cell r="B190">
            <v>8213.7276568873149</v>
          </cell>
          <cell r="C190">
            <v>6671.2808647895708</v>
          </cell>
          <cell r="D190" t="str">
            <v>1.750</v>
          </cell>
        </row>
        <row r="191">
          <cell r="A191" t="str">
            <v>I-3/3/7</v>
          </cell>
          <cell r="B191">
            <v>8217.5715040522464</v>
          </cell>
          <cell r="C191">
            <v>6161.9622510742111</v>
          </cell>
          <cell r="D191" t="str">
            <v>2.310</v>
          </cell>
        </row>
        <row r="192">
          <cell r="A192" t="str">
            <v>I-3/3/6</v>
          </cell>
          <cell r="B192">
            <v>8223.6901290707392</v>
          </cell>
          <cell r="C192">
            <v>6203.5075867150199</v>
          </cell>
          <cell r="D192" t="str">
            <v>2.110</v>
          </cell>
        </row>
        <row r="193">
          <cell r="A193" t="str">
            <v>I-3/3/11/1</v>
          </cell>
          <cell r="B193">
            <v>8225.6586740244366</v>
          </cell>
          <cell r="C193">
            <v>5997.4449576468487</v>
          </cell>
          <cell r="D193" t="str">
            <v>2.060</v>
          </cell>
        </row>
        <row r="194">
          <cell r="A194" t="str">
            <v>I-3/4</v>
          </cell>
          <cell r="B194">
            <v>8226.1104612512372</v>
          </cell>
          <cell r="C194">
            <v>6383.1579471332398</v>
          </cell>
          <cell r="D194" t="str">
            <v>1.320</v>
          </cell>
        </row>
        <row r="195">
          <cell r="A195" t="str">
            <v>I-3/6/6/2</v>
          </cell>
          <cell r="B195">
            <v>8226.8199536094598</v>
          </cell>
          <cell r="C195">
            <v>6546.0262712026979</v>
          </cell>
          <cell r="D195" t="str">
            <v>1.020</v>
          </cell>
        </row>
        <row r="196">
          <cell r="A196" t="str">
            <v>I-3/3/5</v>
          </cell>
          <cell r="B196">
            <v>8228.5375879531057</v>
          </cell>
          <cell r="C196">
            <v>6234.0899007317257</v>
          </cell>
          <cell r="D196" t="str">
            <v>1.740</v>
          </cell>
        </row>
        <row r="197">
          <cell r="A197" t="str">
            <v>I-3/3/10/1</v>
          </cell>
          <cell r="B197">
            <v>8230.6610036018283</v>
          </cell>
          <cell r="C197">
            <v>6045.1605927296841</v>
          </cell>
          <cell r="D197" t="str">
            <v>2.540</v>
          </cell>
        </row>
        <row r="198">
          <cell r="A198" t="str">
            <v>I-3/3/4</v>
          </cell>
          <cell r="B198">
            <v>8232.5100452230345</v>
          </cell>
          <cell r="C198">
            <v>6260.2758193557684</v>
          </cell>
          <cell r="D198" t="str">
            <v>1.300</v>
          </cell>
        </row>
        <row r="199">
          <cell r="A199" t="str">
            <v>I-3/6/3/32</v>
          </cell>
          <cell r="B199">
            <v>8232.8926778039258</v>
          </cell>
          <cell r="C199">
            <v>6479.0738329740398</v>
          </cell>
          <cell r="D199" t="str">
            <v>1.240</v>
          </cell>
        </row>
        <row r="200">
          <cell r="A200" t="str">
            <v>I-3/6/8/2</v>
          </cell>
          <cell r="B200">
            <v>8233.7605745713445</v>
          </cell>
          <cell r="C200">
            <v>6607.2274732804563</v>
          </cell>
          <cell r="D200" t="str">
            <v>1.060</v>
          </cell>
        </row>
        <row r="201">
          <cell r="A201" t="str">
            <v>I-3/3/3</v>
          </cell>
          <cell r="B201">
            <v>8236.3305935676326</v>
          </cell>
          <cell r="C201">
            <v>6290.0315483897975</v>
          </cell>
          <cell r="D201" t="str">
            <v>1.200</v>
          </cell>
        </row>
        <row r="202">
          <cell r="A202" t="str">
            <v>I-3/3/9/1</v>
          </cell>
          <cell r="B202">
            <v>8237.1032987834587</v>
          </cell>
          <cell r="C202">
            <v>6090.8765030099594</v>
          </cell>
          <cell r="D202" t="str">
            <v>2.480</v>
          </cell>
        </row>
        <row r="203">
          <cell r="A203" t="str">
            <v>I-3/3/2</v>
          </cell>
          <cell r="B203">
            <v>8240.1511419122326</v>
          </cell>
          <cell r="C203">
            <v>6319.7872774238276</v>
          </cell>
          <cell r="D203" t="str">
            <v>1.360</v>
          </cell>
        </row>
        <row r="204">
          <cell r="A204" t="str">
            <v>I-3/6/12/2</v>
          </cell>
          <cell r="B204">
            <v>8242.9834754699041</v>
          </cell>
          <cell r="C204">
            <v>6736.5708699426013</v>
          </cell>
          <cell r="D204" t="str">
            <v>1.700</v>
          </cell>
        </row>
        <row r="205">
          <cell r="A205" t="str">
            <v>I-3/3/1</v>
          </cell>
          <cell r="B205">
            <v>8243.9716902568307</v>
          </cell>
          <cell r="C205">
            <v>6349.5430064578568</v>
          </cell>
          <cell r="D205" t="str">
            <v>1.530</v>
          </cell>
        </row>
        <row r="206">
          <cell r="A206" t="str">
            <v>I-3/3/7/1</v>
          </cell>
          <cell r="B206">
            <v>8247.5081518485931</v>
          </cell>
          <cell r="C206">
            <v>6158.5073994962477</v>
          </cell>
          <cell r="D206" t="str">
            <v>1.910</v>
          </cell>
        </row>
        <row r="207">
          <cell r="A207" t="str">
            <v>I-3/6/10/2</v>
          </cell>
          <cell r="B207">
            <v>8247.5199219242932</v>
          </cell>
          <cell r="C207">
            <v>6668.6602263322193</v>
          </cell>
          <cell r="D207" t="str">
            <v>1.670</v>
          </cell>
        </row>
        <row r="208">
          <cell r="A208" t="str">
            <v>I-3/3</v>
          </cell>
          <cell r="B208">
            <v>8247.9764975953203</v>
          </cell>
          <cell r="C208">
            <v>6380.7338071621898</v>
          </cell>
          <cell r="D208" t="str">
            <v>1.350</v>
          </cell>
        </row>
        <row r="209">
          <cell r="A209" t="str">
            <v>I-3/3/11/2</v>
          </cell>
          <cell r="B209">
            <v>8255.3787007875817</v>
          </cell>
          <cell r="C209">
            <v>5993.3559468620833</v>
          </cell>
          <cell r="D209" t="str">
            <v>2.070</v>
          </cell>
        </row>
        <row r="210">
          <cell r="A210" t="str">
            <v>I-3/6/3/33</v>
          </cell>
          <cell r="B210">
            <v>8259.0537461256536</v>
          </cell>
          <cell r="C210">
            <v>6475.7284646422841</v>
          </cell>
          <cell r="D210" t="str">
            <v>1.300</v>
          </cell>
        </row>
        <row r="211">
          <cell r="A211" t="str">
            <v>I-3/3/10/2</v>
          </cell>
          <cell r="B211">
            <v>8260.3183791270894</v>
          </cell>
          <cell r="C211">
            <v>6040.3242033110309</v>
          </cell>
          <cell r="D211" t="str">
            <v>2.500</v>
          </cell>
        </row>
        <row r="212">
          <cell r="A212" t="str">
            <v>I-3/3/4/19</v>
          </cell>
          <cell r="B212">
            <v>8262.3843860913003</v>
          </cell>
          <cell r="C212">
            <v>6257.5328724575111</v>
          </cell>
          <cell r="D212" t="str">
            <v>2.510</v>
          </cell>
        </row>
        <row r="213">
          <cell r="A213" t="str">
            <v>I-3/6/6/3</v>
          </cell>
          <cell r="B213">
            <v>8266.352434500157</v>
          </cell>
          <cell r="C213">
            <v>6538.319495284165</v>
          </cell>
          <cell r="D213" t="str">
            <v>1.130</v>
          </cell>
        </row>
        <row r="214">
          <cell r="A214" t="str">
            <v>I-3/3/9/2</v>
          </cell>
          <cell r="B214">
            <v>8266.721234645087</v>
          </cell>
          <cell r="C214">
            <v>6086.0995218532098</v>
          </cell>
          <cell r="D214" t="str">
            <v>2.560</v>
          </cell>
        </row>
        <row r="215">
          <cell r="A215" t="str">
            <v>I-3/6/6/4</v>
          </cell>
          <cell r="B215">
            <v>8270.1301730857667</v>
          </cell>
          <cell r="C215">
            <v>6572.9775736822776</v>
          </cell>
          <cell r="D215" t="str">
            <v>1.040</v>
          </cell>
        </row>
        <row r="216">
          <cell r="A216" t="str">
            <v>I-3/6/6/5</v>
          </cell>
          <cell r="B216">
            <v>8273.8810179230313</v>
          </cell>
          <cell r="C216">
            <v>6602.8820264585602</v>
          </cell>
          <cell r="D216" t="str">
            <v>1.040</v>
          </cell>
        </row>
        <row r="217">
          <cell r="A217" t="str">
            <v>I-3/3/7/2</v>
          </cell>
          <cell r="B217">
            <v>8277.6118217185576</v>
          </cell>
          <cell r="C217">
            <v>6155.0332726648039</v>
          </cell>
          <cell r="D217" t="str">
            <v>2.090</v>
          </cell>
        </row>
        <row r="218">
          <cell r="A218" t="str">
            <v>I-3/6/6/6</v>
          </cell>
          <cell r="B218">
            <v>8278.532868814942</v>
          </cell>
          <cell r="C218">
            <v>6644.0629212623917</v>
          </cell>
          <cell r="D218" t="str">
            <v>1.190</v>
          </cell>
        </row>
        <row r="219">
          <cell r="A219" t="str">
            <v>I-3/6/10/3</v>
          </cell>
          <cell r="B219">
            <v>8281.2463642317507</v>
          </cell>
          <cell r="C219">
            <v>6666.0446925216302</v>
          </cell>
          <cell r="D219" t="str">
            <v>1.680</v>
          </cell>
        </row>
        <row r="220">
          <cell r="A220" t="str">
            <v>I-21</v>
          </cell>
          <cell r="B220">
            <v>8283.7999601584379</v>
          </cell>
          <cell r="C220">
            <v>6798.4759544750914</v>
          </cell>
          <cell r="D220" t="str">
            <v>1.250</v>
          </cell>
        </row>
        <row r="221">
          <cell r="A221" t="str">
            <v>I-3/2</v>
          </cell>
          <cell r="B221">
            <v>8284.0093071410756</v>
          </cell>
          <cell r="C221">
            <v>6376.7390925959753</v>
          </cell>
          <cell r="D221" t="str">
            <v>1.360</v>
          </cell>
        </row>
        <row r="222">
          <cell r="A222" t="str">
            <v>I-3/3/11/3</v>
          </cell>
          <cell r="B222">
            <v>8285.0987275507268</v>
          </cell>
          <cell r="C222">
            <v>5989.266936077318</v>
          </cell>
          <cell r="D222" t="str">
            <v>2.020</v>
          </cell>
        </row>
        <row r="223">
          <cell r="A223" t="str">
            <v>I-20</v>
          </cell>
          <cell r="B223">
            <v>8285.2267837669115</v>
          </cell>
          <cell r="C223">
            <v>6767.9887854425069</v>
          </cell>
          <cell r="D223" t="str">
            <v>1.260</v>
          </cell>
        </row>
        <row r="224">
          <cell r="A224" t="str">
            <v>I-3/6/3/34</v>
          </cell>
          <cell r="B224">
            <v>8286.815855289813</v>
          </cell>
          <cell r="C224">
            <v>6472.1783618835452</v>
          </cell>
          <cell r="D224" t="str">
            <v>1.010</v>
          </cell>
        </row>
        <row r="225">
          <cell r="A225" t="str">
            <v>I-19</v>
          </cell>
          <cell r="B225">
            <v>8286.9050095613457</v>
          </cell>
          <cell r="C225">
            <v>6732.1298655550272</v>
          </cell>
          <cell r="D225" t="str">
            <v>1.750</v>
          </cell>
        </row>
        <row r="226">
          <cell r="A226" t="str">
            <v>I-22</v>
          </cell>
          <cell r="B226">
            <v>8287.7865462332284</v>
          </cell>
          <cell r="C226">
            <v>6829.5081676455911</v>
          </cell>
          <cell r="D226" t="str">
            <v>1.520</v>
          </cell>
        </row>
        <row r="227">
          <cell r="A227" t="str">
            <v>I-3/3/10/3</v>
          </cell>
          <cell r="B227">
            <v>8290.4163618446419</v>
          </cell>
          <cell r="C227">
            <v>6036.1859666623022</v>
          </cell>
          <cell r="D227" t="str">
            <v>2.560</v>
          </cell>
        </row>
        <row r="228">
          <cell r="A228" t="str">
            <v>I-23</v>
          </cell>
          <cell r="B228">
            <v>8291.1902580409132</v>
          </cell>
          <cell r="C228">
            <v>6856.0031958239369</v>
          </cell>
          <cell r="D228" t="str">
            <v>1.470</v>
          </cell>
        </row>
        <row r="229">
          <cell r="A229" t="str">
            <v>I-3/3/4/20</v>
          </cell>
          <cell r="B229">
            <v>8292.258726959566</v>
          </cell>
          <cell r="C229">
            <v>6254.7899255592538</v>
          </cell>
          <cell r="D229" t="str">
            <v>2.610</v>
          </cell>
        </row>
        <row r="230">
          <cell r="A230" t="str">
            <v>I-24</v>
          </cell>
          <cell r="B230">
            <v>8294.3466068960588</v>
          </cell>
          <cell r="C230">
            <v>6880.5727118649247</v>
          </cell>
          <cell r="D230" t="str">
            <v>1.240</v>
          </cell>
        </row>
        <row r="231">
          <cell r="A231" t="str">
            <v>I-3/6/6/7</v>
          </cell>
          <cell r="B231">
            <v>8295.7981149314492</v>
          </cell>
          <cell r="C231">
            <v>6532.5791203888948</v>
          </cell>
          <cell r="D231" t="str">
            <v>1.710</v>
          </cell>
        </row>
        <row r="232">
          <cell r="A232" t="str">
            <v>I-27</v>
          </cell>
          <cell r="B232">
            <v>8296.3196800418136</v>
          </cell>
          <cell r="C232">
            <v>6974.6245807045761</v>
          </cell>
          <cell r="D232" t="str">
            <v>1.550</v>
          </cell>
        </row>
        <row r="233">
          <cell r="A233" t="str">
            <v>I-3/3/9/3</v>
          </cell>
          <cell r="B233">
            <v>8296.3399895826697</v>
          </cell>
          <cell r="C233">
            <v>6081.3303709045003</v>
          </cell>
          <cell r="D233" t="str">
            <v>2.500</v>
          </cell>
        </row>
        <row r="234">
          <cell r="A234" t="str">
            <v>I-26</v>
          </cell>
          <cell r="B234">
            <v>8296.6805917459933</v>
          </cell>
          <cell r="C234">
            <v>6938.6263898786228</v>
          </cell>
          <cell r="D234" t="str">
            <v>1.12</v>
          </cell>
        </row>
        <row r="235">
          <cell r="A235" t="str">
            <v>I-25</v>
          </cell>
          <cell r="B235">
            <v>8297.0515287752896</v>
          </cell>
          <cell r="C235">
            <v>6901.6282493075032</v>
          </cell>
          <cell r="D235" t="str">
            <v>1.370</v>
          </cell>
        </row>
        <row r="236">
          <cell r="A236" t="str">
            <v>I-3/6/10/4</v>
          </cell>
          <cell r="B236">
            <v>8304.6586056142696</v>
          </cell>
          <cell r="C236">
            <v>6664.2290397362167</v>
          </cell>
          <cell r="D236" t="str">
            <v>1.710</v>
          </cell>
        </row>
        <row r="237">
          <cell r="A237" t="str">
            <v>I-21/1</v>
          </cell>
          <cell r="B237">
            <v>8304.7188690201892</v>
          </cell>
          <cell r="C237">
            <v>6796.1950858919863</v>
          </cell>
          <cell r="D237" t="str">
            <v>1.500</v>
          </cell>
        </row>
        <row r="238">
          <cell r="A238" t="str">
            <v>I-3/3/7/3</v>
          </cell>
          <cell r="B238">
            <v>8306.0339768097747</v>
          </cell>
          <cell r="C238">
            <v>6151.7532017619424</v>
          </cell>
          <cell r="D238" t="str">
            <v>2.360</v>
          </cell>
        </row>
        <row r="239">
          <cell r="A239" t="str">
            <v>I-3/1</v>
          </cell>
          <cell r="B239">
            <v>8312.2192274206845</v>
          </cell>
          <cell r="C239">
            <v>6373.6116490001714</v>
          </cell>
          <cell r="D239" t="str">
            <v>1.240</v>
          </cell>
        </row>
        <row r="240">
          <cell r="A240" t="str">
            <v>I-18</v>
          </cell>
          <cell r="B240">
            <v>8317.456810679616</v>
          </cell>
          <cell r="C240">
            <v>6728.5132008104547</v>
          </cell>
          <cell r="D240" t="str">
            <v>1.530</v>
          </cell>
        </row>
        <row r="241">
          <cell r="A241" t="str">
            <v>I-3/6/3/35</v>
          </cell>
          <cell r="B241">
            <v>8319.9526835162433</v>
          </cell>
          <cell r="C241">
            <v>6467.9409624623804</v>
          </cell>
          <cell r="D241" t="str">
            <v>1.190</v>
          </cell>
        </row>
        <row r="242">
          <cell r="A242" t="str">
            <v>I-23/1</v>
          </cell>
          <cell r="B242">
            <v>8319.9863277311106</v>
          </cell>
          <cell r="C242">
            <v>6852.8775796815162</v>
          </cell>
          <cell r="D242" t="str">
            <v>1.540</v>
          </cell>
        </row>
        <row r="243">
          <cell r="A243" t="str">
            <v>I-3/3/4/21</v>
          </cell>
          <cell r="B243">
            <v>8322.1330678278318</v>
          </cell>
          <cell r="C243">
            <v>6252.0469786609965</v>
          </cell>
          <cell r="D243" t="str">
            <v>2.560</v>
          </cell>
        </row>
        <row r="244">
          <cell r="A244" t="str">
            <v>I-28</v>
          </cell>
          <cell r="B244">
            <v>8323.2630800626321</v>
          </cell>
          <cell r="C244">
            <v>6970.5485346070745</v>
          </cell>
          <cell r="D244" t="str">
            <v>1.200</v>
          </cell>
        </row>
        <row r="245">
          <cell r="A245" t="str">
            <v>I-3/6/6/8</v>
          </cell>
          <cell r="B245">
            <v>8325.2437953627414</v>
          </cell>
          <cell r="C245">
            <v>6526.8387454936237</v>
          </cell>
          <cell r="D245" t="str">
            <v>1.390</v>
          </cell>
        </row>
        <row r="246">
          <cell r="A246" t="str">
            <v>I-3/3/9/4</v>
          </cell>
          <cell r="B246">
            <v>8325.9509367804058</v>
          </cell>
          <cell r="C246">
            <v>6076.514356986243</v>
          </cell>
          <cell r="D246" t="str">
            <v>2.590</v>
          </cell>
        </row>
        <row r="247">
          <cell r="A247" t="str">
            <v>I-25/1</v>
          </cell>
          <cell r="B247">
            <v>8326.8145876535218</v>
          </cell>
          <cell r="C247">
            <v>6896.9725054130349</v>
          </cell>
          <cell r="D247" t="str">
            <v>1.010</v>
          </cell>
        </row>
        <row r="248">
          <cell r="A248" t="str">
            <v>I-26/1</v>
          </cell>
          <cell r="B248">
            <v>8327.3404141441206</v>
          </cell>
          <cell r="C248">
            <v>6934.6385940551236</v>
          </cell>
          <cell r="D248" t="str">
            <v>1.29</v>
          </cell>
        </row>
        <row r="249">
          <cell r="A249" t="str">
            <v>I-3</v>
          </cell>
          <cell r="B249">
            <v>8331.3407611571365</v>
          </cell>
          <cell r="C249">
            <v>6371.4917735225636</v>
          </cell>
          <cell r="D249" t="str">
            <v>1.420</v>
          </cell>
        </row>
        <row r="250">
          <cell r="A250" t="str">
            <v>I-3/3/7/4</v>
          </cell>
          <cell r="B250">
            <v>8334.4348803612793</v>
          </cell>
          <cell r="C250">
            <v>6148.4755834020643</v>
          </cell>
          <cell r="D250" t="str">
            <v>2.610</v>
          </cell>
        </row>
        <row r="251">
          <cell r="A251" t="str">
            <v>I-21/2</v>
          </cell>
          <cell r="B251">
            <v>8334.5421178166871</v>
          </cell>
          <cell r="C251">
            <v>6792.9433430943282</v>
          </cell>
          <cell r="D251" t="str">
            <v>1.350</v>
          </cell>
        </row>
        <row r="252">
          <cell r="A252" t="str">
            <v>I-4</v>
          </cell>
          <cell r="B252">
            <v>8334.61509281486</v>
          </cell>
          <cell r="C252">
            <v>6394.0592706075404</v>
          </cell>
          <cell r="D252" t="str">
            <v>1.420</v>
          </cell>
        </row>
        <row r="253">
          <cell r="A253" t="str">
            <v>I-3/6/10/5</v>
          </cell>
          <cell r="B253">
            <v>8337.2504965163298</v>
          </cell>
          <cell r="C253">
            <v>6661.7014920088805</v>
          </cell>
          <cell r="D253" t="str">
            <v>1.840</v>
          </cell>
        </row>
        <row r="254">
          <cell r="A254" t="str">
            <v>I-5</v>
          </cell>
          <cell r="B254">
            <v>8338.3234919546921</v>
          </cell>
          <cell r="C254">
            <v>6420.6427300225459</v>
          </cell>
          <cell r="D254" t="str">
            <v>1.290</v>
          </cell>
        </row>
        <row r="255">
          <cell r="A255" t="str">
            <v>I-6</v>
          </cell>
          <cell r="B255">
            <v>8341.702651450616</v>
          </cell>
          <cell r="C255">
            <v>6444.8660527905577</v>
          </cell>
          <cell r="D255" t="str">
            <v>1.240</v>
          </cell>
        </row>
        <row r="256">
          <cell r="A256" t="str">
            <v>I-39/20</v>
          </cell>
          <cell r="B256">
            <v>8341.9203720320238</v>
          </cell>
          <cell r="C256">
            <v>5973.2854614675798</v>
          </cell>
          <cell r="D256" t="str">
            <v>1.780</v>
          </cell>
        </row>
        <row r="257">
          <cell r="A257" t="str">
            <v>I-7</v>
          </cell>
          <cell r="B257">
            <v>8344.3600096484824</v>
          </cell>
          <cell r="C257">
            <v>6464.8198553691427</v>
          </cell>
          <cell r="D257" t="str">
            <v>1.130</v>
          </cell>
        </row>
        <row r="258">
          <cell r="A258" t="str">
            <v>I-8</v>
          </cell>
          <cell r="B258">
            <v>8348.6293109919698</v>
          </cell>
          <cell r="C258">
            <v>6490.5926349723877</v>
          </cell>
          <cell r="D258" t="str">
            <v>1.220</v>
          </cell>
        </row>
        <row r="259">
          <cell r="A259" t="str">
            <v>I-30</v>
          </cell>
          <cell r="B259">
            <v>8349.8356654593008</v>
          </cell>
          <cell r="C259">
            <v>6957.555183509513</v>
          </cell>
          <cell r="D259" t="str">
            <v>1.320</v>
          </cell>
        </row>
        <row r="260">
          <cell r="A260" t="str">
            <v>I-17</v>
          </cell>
          <cell r="B260">
            <v>8350.8339401607755</v>
          </cell>
          <cell r="C260">
            <v>6724.4339624997519</v>
          </cell>
          <cell r="D260" t="str">
            <v>1.470</v>
          </cell>
        </row>
        <row r="261">
          <cell r="A261" t="str">
            <v>I-29</v>
          </cell>
          <cell r="B261">
            <v>8352.6778201066045</v>
          </cell>
          <cell r="C261">
            <v>6966.0946306204687</v>
          </cell>
          <cell r="D261" t="str">
            <v>1.300</v>
          </cell>
        </row>
        <row r="262">
          <cell r="A262" t="str">
            <v>I-9</v>
          </cell>
          <cell r="B262">
            <v>8353.7986903351302</v>
          </cell>
          <cell r="C262">
            <v>6523.4480817712692</v>
          </cell>
          <cell r="D262" t="str">
            <v>1.250</v>
          </cell>
        </row>
        <row r="263">
          <cell r="A263" t="str">
            <v>I-10</v>
          </cell>
          <cell r="B263">
            <v>8356.1593883036003</v>
          </cell>
          <cell r="C263">
            <v>6540.3838574652127</v>
          </cell>
          <cell r="D263" t="str">
            <v>1.290</v>
          </cell>
        </row>
        <row r="264">
          <cell r="A264" t="str">
            <v>I-11</v>
          </cell>
          <cell r="B264">
            <v>8359.5696784514239</v>
          </cell>
          <cell r="C264">
            <v>6563.4179425530274</v>
          </cell>
          <cell r="D264" t="str">
            <v>1.390</v>
          </cell>
        </row>
        <row r="265">
          <cell r="A265" t="str">
            <v>I-35/2/3</v>
          </cell>
          <cell r="B265">
            <v>8361.612549214944</v>
          </cell>
          <cell r="C265">
            <v>6417.1068207469825</v>
          </cell>
          <cell r="D265" t="str">
            <v>0.950</v>
          </cell>
        </row>
        <row r="266">
          <cell r="A266" t="str">
            <v>I-12</v>
          </cell>
          <cell r="B266">
            <v>8363.377949818605</v>
          </cell>
          <cell r="C266">
            <v>6594.4556576413233</v>
          </cell>
          <cell r="D266" t="str">
            <v>1.470</v>
          </cell>
        </row>
        <row r="267">
          <cell r="A267" t="str">
            <v>I-25/2</v>
          </cell>
          <cell r="B267">
            <v>8364.3580312177655</v>
          </cell>
          <cell r="C267">
            <v>6891.0996998366109</v>
          </cell>
          <cell r="D267">
            <v>1.2</v>
          </cell>
        </row>
        <row r="268">
          <cell r="A268" t="str">
            <v>I-21/3</v>
          </cell>
          <cell r="B268">
            <v>8364.3653666131868</v>
          </cell>
          <cell r="C268">
            <v>6789.6916002966709</v>
          </cell>
          <cell r="D268" t="str">
            <v>1.220</v>
          </cell>
        </row>
        <row r="269">
          <cell r="A269" t="str">
            <v>I-2</v>
          </cell>
          <cell r="B269">
            <v>8366.3438597900476</v>
          </cell>
          <cell r="C269">
            <v>6366.7281016811958</v>
          </cell>
          <cell r="D269" t="str">
            <v>1.490</v>
          </cell>
        </row>
        <row r="270">
          <cell r="A270" t="str">
            <v>I-13</v>
          </cell>
          <cell r="B270">
            <v>8367.6425334530431</v>
          </cell>
          <cell r="C270">
            <v>6628.9921522401846</v>
          </cell>
          <cell r="D270" t="str">
            <v>1.370</v>
          </cell>
        </row>
        <row r="271">
          <cell r="A271" t="str">
            <v>I-39/19</v>
          </cell>
          <cell r="B271">
            <v>8368.2499549746299</v>
          </cell>
          <cell r="C271">
            <v>5968.6287786170578</v>
          </cell>
          <cell r="D271" t="str">
            <v>2.000</v>
          </cell>
        </row>
        <row r="272">
          <cell r="A272" t="str">
            <v>I-21/7/3</v>
          </cell>
          <cell r="B272">
            <v>8368.706003149402</v>
          </cell>
          <cell r="C272">
            <v>6824.4698500561453</v>
          </cell>
          <cell r="D272" t="str">
            <v>1.640</v>
          </cell>
        </row>
        <row r="273">
          <cell r="A273" t="str">
            <v>I-21/8/3</v>
          </cell>
          <cell r="B273">
            <v>8368.8133922373581</v>
          </cell>
          <cell r="C273">
            <v>6852.199320669024</v>
          </cell>
          <cell r="D273" t="str">
            <v>1.400</v>
          </cell>
        </row>
        <row r="274">
          <cell r="A274" t="str">
            <v>I-14</v>
          </cell>
          <cell r="B274">
            <v>8370.1620669060849</v>
          </cell>
          <cell r="C274">
            <v>6650.5153044803683</v>
          </cell>
          <cell r="D274" t="str">
            <v>1.360</v>
          </cell>
        </row>
        <row r="275">
          <cell r="A275" t="str">
            <v>I-35/7</v>
          </cell>
          <cell r="B275">
            <v>8371.9391659710327</v>
          </cell>
          <cell r="C275">
            <v>6464.584103566076</v>
          </cell>
          <cell r="D275" t="str">
            <v>1.090</v>
          </cell>
        </row>
        <row r="276">
          <cell r="A276" t="str">
            <v>I-39/8/5</v>
          </cell>
          <cell r="B276">
            <v>8373.4873169436469</v>
          </cell>
          <cell r="C276">
            <v>6120.5640471989136</v>
          </cell>
          <cell r="D276" t="str">
            <v>3.020</v>
          </cell>
        </row>
        <row r="277">
          <cell r="A277" t="str">
            <v>I-15</v>
          </cell>
          <cell r="B277">
            <v>8375.4166856916981</v>
          </cell>
          <cell r="C277">
            <v>6690.6797425404175</v>
          </cell>
          <cell r="D277" t="str">
            <v>1.520</v>
          </cell>
        </row>
        <row r="278">
          <cell r="A278" t="str">
            <v>I-16</v>
          </cell>
          <cell r="B278">
            <v>8379.7199999999993</v>
          </cell>
          <cell r="C278">
            <v>6720.7890000000007</v>
          </cell>
          <cell r="D278" t="str">
            <v>1.560</v>
          </cell>
        </row>
        <row r="279">
          <cell r="A279" t="str">
            <v>I-9/1</v>
          </cell>
          <cell r="B279">
            <v>8382.4315349620974</v>
          </cell>
          <cell r="C279">
            <v>6516.0638240883509</v>
          </cell>
          <cell r="D279" t="str">
            <v>1.320</v>
          </cell>
        </row>
        <row r="280">
          <cell r="A280" t="str">
            <v>I-31</v>
          </cell>
          <cell r="B280">
            <v>8382.5348452193102</v>
          </cell>
          <cell r="C280">
            <v>6953.1095516058786</v>
          </cell>
          <cell r="D280" t="str">
            <v>1.440</v>
          </cell>
        </row>
        <row r="281">
          <cell r="A281" t="str">
            <v>I-39/5/3/5</v>
          </cell>
          <cell r="B281">
            <v>8384.5121260432697</v>
          </cell>
          <cell r="C281">
            <v>6189.2151788141509</v>
          </cell>
          <cell r="D281" t="str">
            <v>3.610</v>
          </cell>
        </row>
        <row r="282">
          <cell r="A282" t="str">
            <v>I-11/1</v>
          </cell>
          <cell r="B282">
            <v>8387.4800969577627</v>
          </cell>
          <cell r="C282">
            <v>6557.679040417408</v>
          </cell>
          <cell r="D282" t="str">
            <v>1.700</v>
          </cell>
        </row>
        <row r="283">
          <cell r="A283" t="str">
            <v>I-39/5/7</v>
          </cell>
          <cell r="B283">
            <v>8387.9691119377731</v>
          </cell>
          <cell r="C283">
            <v>6218.7178884109717</v>
          </cell>
          <cell r="D283" t="str">
            <v>3.390</v>
          </cell>
        </row>
        <row r="284">
          <cell r="A284" t="str">
            <v>I-32</v>
          </cell>
          <cell r="B284">
            <v>8389.5091452980196</v>
          </cell>
          <cell r="C284">
            <v>6988.4275234957267</v>
          </cell>
          <cell r="D284" t="str">
            <v>1.330</v>
          </cell>
        </row>
        <row r="285">
          <cell r="A285" t="str">
            <v>I-35/2/2</v>
          </cell>
          <cell r="B285">
            <v>8390.8384261184801</v>
          </cell>
          <cell r="C285">
            <v>6414.4107944839916</v>
          </cell>
          <cell r="D285" t="str">
            <v>1.120</v>
          </cell>
        </row>
        <row r="286">
          <cell r="A286" t="str">
            <v>I-21/4</v>
          </cell>
          <cell r="B286">
            <v>8394.1886154096865</v>
          </cell>
          <cell r="C286">
            <v>6786.4398574990128</v>
          </cell>
          <cell r="D286" t="str">
            <v>1.170</v>
          </cell>
        </row>
        <row r="287">
          <cell r="A287" t="str">
            <v>I-25/3</v>
          </cell>
          <cell r="B287">
            <v>8395.7265663010476</v>
          </cell>
          <cell r="C287">
            <v>6886.1928162299937</v>
          </cell>
          <cell r="D287" t="str">
            <v>1.200</v>
          </cell>
        </row>
        <row r="288">
          <cell r="A288" t="str">
            <v>I-13/1</v>
          </cell>
          <cell r="B288">
            <v>8397.0594025449082</v>
          </cell>
          <cell r="C288">
            <v>6623.7388510218971</v>
          </cell>
          <cell r="D288" t="str">
            <v>1.270</v>
          </cell>
        </row>
        <row r="289">
          <cell r="A289" t="str">
            <v>I-39/18</v>
          </cell>
          <cell r="B289">
            <v>8398.3502509728787</v>
          </cell>
          <cell r="C289">
            <v>5963.3052027565436</v>
          </cell>
          <cell r="D289" t="str">
            <v>2.410</v>
          </cell>
        </row>
        <row r="290">
          <cell r="A290" t="str">
            <v>I-21/7/2</v>
          </cell>
          <cell r="B290">
            <v>8398.3536560231587</v>
          </cell>
          <cell r="C290">
            <v>6819.8854548858772</v>
          </cell>
          <cell r="D290" t="str">
            <v>1.280</v>
          </cell>
        </row>
        <row r="291">
          <cell r="A291" t="str">
            <v>I-14/1</v>
          </cell>
          <cell r="B291">
            <v>8398.3801633625899</v>
          </cell>
          <cell r="C291">
            <v>6645.7098461804308</v>
          </cell>
          <cell r="D291" t="str">
            <v>1.640</v>
          </cell>
        </row>
        <row r="292">
          <cell r="A292" t="str">
            <v>I-35/6</v>
          </cell>
          <cell r="B292">
            <v>8398.385425165392</v>
          </cell>
          <cell r="C292">
            <v>6461.7350836574797</v>
          </cell>
          <cell r="D292" t="str">
            <v>1.100</v>
          </cell>
        </row>
        <row r="293">
          <cell r="A293" t="str">
            <v>LS-9</v>
          </cell>
          <cell r="B293">
            <v>8400.6345536028784</v>
          </cell>
          <cell r="C293">
            <v>6350.450801793384</v>
          </cell>
          <cell r="D293" t="str">
            <v>1.800</v>
          </cell>
        </row>
        <row r="294">
          <cell r="A294" t="str">
            <v>I-1</v>
          </cell>
          <cell r="B294">
            <v>8400.7528587910565</v>
          </cell>
          <cell r="C294">
            <v>6362.0428207282057</v>
          </cell>
          <cell r="D294" t="str">
            <v>1.930</v>
          </cell>
        </row>
        <row r="295">
          <cell r="A295" t="str">
            <v>I-21/8/2</v>
          </cell>
          <cell r="B295">
            <v>8403.0686560554768</v>
          </cell>
          <cell r="C295">
            <v>6847.1166782818109</v>
          </cell>
          <cell r="D295" t="str">
            <v>1.120</v>
          </cell>
        </row>
        <row r="296">
          <cell r="A296" t="str">
            <v>I-15/1</v>
          </cell>
          <cell r="B296">
            <v>8404.8676639785972</v>
          </cell>
          <cell r="C296">
            <v>6684.3019238638672</v>
          </cell>
          <cell r="D296" t="str">
            <v>1.770</v>
          </cell>
        </row>
        <row r="297">
          <cell r="A297" t="str">
            <v>I-39/18/1</v>
          </cell>
          <cell r="B297">
            <v>8406.4935435874522</v>
          </cell>
          <cell r="C297">
            <v>5991.6366465321471</v>
          </cell>
          <cell r="D297" t="str">
            <v>2.480</v>
          </cell>
        </row>
        <row r="298">
          <cell r="A298" t="str">
            <v>I-31/1</v>
          </cell>
          <cell r="B298">
            <v>8407.2694044952314</v>
          </cell>
          <cell r="C298">
            <v>6949.8608763828215</v>
          </cell>
          <cell r="D298" t="str">
            <v>1.170</v>
          </cell>
        </row>
        <row r="299">
          <cell r="A299" t="str">
            <v>I-9/2</v>
          </cell>
          <cell r="B299">
            <v>8410.1676484257005</v>
          </cell>
          <cell r="C299">
            <v>6508.9182777469359</v>
          </cell>
          <cell r="D299" t="str">
            <v>1.510</v>
          </cell>
        </row>
        <row r="300">
          <cell r="A300" t="str">
            <v>I-9/8/4</v>
          </cell>
          <cell r="B300">
            <v>8410.5017894097455</v>
          </cell>
          <cell r="C300">
            <v>6579.3904050322972</v>
          </cell>
          <cell r="D300" t="str">
            <v>1.600</v>
          </cell>
        </row>
        <row r="301">
          <cell r="A301" t="str">
            <v>I-39/8/4</v>
          </cell>
          <cell r="B301">
            <v>8412.0956572378018</v>
          </cell>
          <cell r="C301">
            <v>6112.5919860861059</v>
          </cell>
          <cell r="D301" t="str">
            <v>2.650</v>
          </cell>
        </row>
        <row r="302">
          <cell r="A302" t="str">
            <v>I-39/5/3/4</v>
          </cell>
          <cell r="B302">
            <v>8413.5252597612925</v>
          </cell>
          <cell r="C302">
            <v>6181.5837915313477</v>
          </cell>
          <cell r="D302" t="str">
            <v>3.080</v>
          </cell>
        </row>
        <row r="303">
          <cell r="A303" t="str">
            <v>I-39/18/2</v>
          </cell>
          <cell r="B303">
            <v>8414.7808887068277</v>
          </cell>
          <cell r="C303">
            <v>6020.4692654016208</v>
          </cell>
          <cell r="D303" t="str">
            <v>2.620</v>
          </cell>
        </row>
        <row r="304">
          <cell r="A304" t="str">
            <v>I-39/5/6</v>
          </cell>
          <cell r="B304">
            <v>8416.8228216388743</v>
          </cell>
          <cell r="C304">
            <v>6210.5042755344966</v>
          </cell>
          <cell r="D304" t="str">
            <v>3.130</v>
          </cell>
        </row>
        <row r="305">
          <cell r="A305" t="str">
            <v>I-11/2</v>
          </cell>
          <cell r="B305">
            <v>8418.1797693932785</v>
          </cell>
          <cell r="C305">
            <v>6551.2266183677275</v>
          </cell>
          <cell r="D305" t="str">
            <v>1.470</v>
          </cell>
        </row>
        <row r="306">
          <cell r="A306" t="str">
            <v>I-35/2/1</v>
          </cell>
          <cell r="B306">
            <v>8418.8395830289137</v>
          </cell>
          <cell r="C306">
            <v>6411.8277460891104</v>
          </cell>
          <cell r="D306" t="str">
            <v>1.040</v>
          </cell>
        </row>
        <row r="307">
          <cell r="A307" t="str">
            <v>I-39/17</v>
          </cell>
          <cell r="B307">
            <v>8421.5539307776617</v>
          </cell>
          <cell r="C307">
            <v>5959.2013710304027</v>
          </cell>
          <cell r="D307" t="str">
            <v>2.600</v>
          </cell>
        </row>
        <row r="308">
          <cell r="A308" t="str">
            <v>I-33</v>
          </cell>
          <cell r="B308">
            <v>8422.6667110608978</v>
          </cell>
          <cell r="C308">
            <v>6983.9416903424908</v>
          </cell>
          <cell r="D308" t="str">
            <v>1.380</v>
          </cell>
        </row>
        <row r="309">
          <cell r="A309" t="str">
            <v>I-39/18/3</v>
          </cell>
          <cell r="B309">
            <v>8423.0682338262031</v>
          </cell>
          <cell r="C309">
            <v>6049.3018842710953</v>
          </cell>
          <cell r="D309" t="str">
            <v>2.650</v>
          </cell>
        </row>
        <row r="310">
          <cell r="A310" t="str">
            <v>I-21/5</v>
          </cell>
          <cell r="B310">
            <v>8424.2603912794893</v>
          </cell>
          <cell r="C310">
            <v>6783.1610168447069</v>
          </cell>
          <cell r="D310" t="str">
            <v>1.250</v>
          </cell>
        </row>
        <row r="311">
          <cell r="A311" t="str">
            <v>I-36/6</v>
          </cell>
          <cell r="B311">
            <v>8424.3377943319447</v>
          </cell>
          <cell r="C311">
            <v>6260.421386674283</v>
          </cell>
          <cell r="D311" t="str">
            <v>1.560</v>
          </cell>
        </row>
        <row r="312">
          <cell r="A312" t="str">
            <v>I-35/5</v>
          </cell>
          <cell r="B312">
            <v>8425.749499154068</v>
          </cell>
          <cell r="C312">
            <v>6458.787188796392</v>
          </cell>
          <cell r="D312" t="str">
            <v>1.120</v>
          </cell>
        </row>
        <row r="313">
          <cell r="A313" t="str">
            <v>I-13/2</v>
          </cell>
          <cell r="B313">
            <v>8426.8602369209257</v>
          </cell>
          <cell r="C313">
            <v>6618.5453194206384</v>
          </cell>
          <cell r="D313" t="str">
            <v>1.370</v>
          </cell>
        </row>
        <row r="314">
          <cell r="A314" t="str">
            <v>I-21/7/1</v>
          </cell>
          <cell r="B314">
            <v>8428.0013088969172</v>
          </cell>
          <cell r="C314">
            <v>6815.3010597156081</v>
          </cell>
          <cell r="D314" t="str">
            <v>1.230</v>
          </cell>
        </row>
        <row r="315">
          <cell r="A315" t="str">
            <v>I-14/2</v>
          </cell>
          <cell r="B315">
            <v>8428.3918150787777</v>
          </cell>
          <cell r="C315">
            <v>6640.8680250214575</v>
          </cell>
          <cell r="D315" t="str">
            <v>1.720</v>
          </cell>
        </row>
        <row r="316">
          <cell r="A316" t="str">
            <v>I-52/6</v>
          </cell>
          <cell r="B316">
            <v>8430.6835819025073</v>
          </cell>
          <cell r="C316">
            <v>6715.156023371469</v>
          </cell>
          <cell r="D316" t="str">
            <v>1.340</v>
          </cell>
        </row>
        <row r="317">
          <cell r="A317" t="str">
            <v>I-21/8/1</v>
          </cell>
          <cell r="B317">
            <v>8432.9910737943355</v>
          </cell>
          <cell r="C317">
            <v>6842.6769241600823</v>
          </cell>
          <cell r="D317" t="str">
            <v>1.730</v>
          </cell>
        </row>
        <row r="318">
          <cell r="A318" t="str">
            <v>I-25/4</v>
          </cell>
          <cell r="B318">
            <v>8433.2700098652913</v>
          </cell>
          <cell r="C318">
            <v>6880.3200106535696</v>
          </cell>
          <cell r="D318" t="str">
            <v>1.210</v>
          </cell>
        </row>
        <row r="319">
          <cell r="A319" t="str">
            <v>I-15/2</v>
          </cell>
          <cell r="B319">
            <v>8433.9694981151351</v>
          </cell>
          <cell r="C319">
            <v>6678.1256992978942</v>
          </cell>
          <cell r="D319" t="str">
            <v>1.960</v>
          </cell>
        </row>
        <row r="320">
          <cell r="A320" t="str">
            <v>I-35</v>
          </cell>
          <cell r="B320">
            <v>8438.6300360022615</v>
          </cell>
          <cell r="C320">
            <v>6356.8888209593961</v>
          </cell>
          <cell r="D320" t="str">
            <v>1.690</v>
          </cell>
        </row>
        <row r="321">
          <cell r="A321" t="str">
            <v>I-39/10/4</v>
          </cell>
          <cell r="B321">
            <v>8439.5325543186136</v>
          </cell>
          <cell r="C321">
            <v>6069.7883809660898</v>
          </cell>
          <cell r="D321" t="str">
            <v>2.700</v>
          </cell>
        </row>
        <row r="322">
          <cell r="A322" t="str">
            <v>I-9/3</v>
          </cell>
          <cell r="B322">
            <v>8439.5874406021067</v>
          </cell>
          <cell r="C322">
            <v>6501.3389718493327</v>
          </cell>
          <cell r="D322" t="str">
            <v>1.280</v>
          </cell>
        </row>
        <row r="323">
          <cell r="A323" t="str">
            <v>I-31/2</v>
          </cell>
          <cell r="B323">
            <v>8441.8640387990235</v>
          </cell>
          <cell r="C323">
            <v>6945.043424023148</v>
          </cell>
          <cell r="D323" t="str">
            <v>1.650</v>
          </cell>
        </row>
        <row r="324">
          <cell r="A324" t="str">
            <v>I-39/5/3/3</v>
          </cell>
          <cell r="B324">
            <v>8442.5383934793153</v>
          </cell>
          <cell r="C324">
            <v>6173.9524042485446</v>
          </cell>
          <cell r="D324" t="str">
            <v>2.530</v>
          </cell>
        </row>
        <row r="325">
          <cell r="A325" t="str">
            <v>I-35/1</v>
          </cell>
          <cell r="B325">
            <v>8443.2115856863602</v>
          </cell>
          <cell r="C325">
            <v>6385.489050682002</v>
          </cell>
          <cell r="D325" t="str">
            <v>1.690</v>
          </cell>
        </row>
        <row r="326">
          <cell r="A326" t="str">
            <v>I-9/8/3</v>
          </cell>
          <cell r="B326">
            <v>8445.0122501396017</v>
          </cell>
          <cell r="C326">
            <v>6572.1370358562681</v>
          </cell>
          <cell r="D326" t="str">
            <v>1.560</v>
          </cell>
        </row>
        <row r="327">
          <cell r="A327" t="str">
            <v>I-39/5/5</v>
          </cell>
          <cell r="B327">
            <v>8445.6765313399756</v>
          </cell>
          <cell r="C327">
            <v>6202.2906626580225</v>
          </cell>
          <cell r="D327" t="str">
            <v>2.660</v>
          </cell>
        </row>
        <row r="328">
          <cell r="A328" t="str">
            <v>I-35/2</v>
          </cell>
          <cell r="B328">
            <v>8447.0156397465998</v>
          </cell>
          <cell r="C328">
            <v>6409.2357799552137</v>
          </cell>
          <cell r="D328" t="str">
            <v>1.070</v>
          </cell>
        </row>
        <row r="329">
          <cell r="A329" t="str">
            <v>I-11/3</v>
          </cell>
          <cell r="B329">
            <v>8447.538317732291</v>
          </cell>
          <cell r="C329">
            <v>6545.0560722471737</v>
          </cell>
          <cell r="D329" t="str">
            <v>1.970</v>
          </cell>
        </row>
        <row r="330">
          <cell r="A330" t="str">
            <v>I-39/16</v>
          </cell>
          <cell r="B330">
            <v>8447.5861335891659</v>
          </cell>
          <cell r="C330">
            <v>5954.5972832004563</v>
          </cell>
          <cell r="D330" t="str">
            <v>2.730</v>
          </cell>
        </row>
        <row r="331">
          <cell r="A331" t="str">
            <v>I-35/3</v>
          </cell>
          <cell r="B331">
            <v>8450.0783640920745</v>
          </cell>
          <cell r="C331">
            <v>6432.776172940914</v>
          </cell>
          <cell r="D331" t="str">
            <v>1.050</v>
          </cell>
        </row>
        <row r="332">
          <cell r="A332" t="str">
            <v>I-39/8/3</v>
          </cell>
          <cell r="B332">
            <v>8451.9774933571789</v>
          </cell>
          <cell r="C332">
            <v>6104.3569665951809</v>
          </cell>
          <cell r="D332" t="str">
            <v>2.450</v>
          </cell>
        </row>
        <row r="333">
          <cell r="A333" t="str">
            <v>I-36/5</v>
          </cell>
          <cell r="B333">
            <v>8452.8337987357954</v>
          </cell>
          <cell r="C333">
            <v>6251.8750287941311</v>
          </cell>
          <cell r="D333" t="str">
            <v>1.550</v>
          </cell>
        </row>
        <row r="334">
          <cell r="A334" t="str">
            <v>I-35/4</v>
          </cell>
          <cell r="B334">
            <v>8453.0794709127185</v>
          </cell>
          <cell r="C334">
            <v>6455.8429677226459</v>
          </cell>
          <cell r="D334" t="str">
            <v>1.130</v>
          </cell>
        </row>
        <row r="335">
          <cell r="A335" t="str">
            <v>I-21/6</v>
          </cell>
          <cell r="B335">
            <v>8453.7589337871468</v>
          </cell>
          <cell r="C335">
            <v>6779.9446780147155</v>
          </cell>
          <cell r="D335" t="str">
            <v>1.480</v>
          </cell>
        </row>
        <row r="336">
          <cell r="A336" t="str">
            <v>I-39/16/1</v>
          </cell>
          <cell r="B336">
            <v>8453.9670789055199</v>
          </cell>
          <cell r="C336">
            <v>5983.8389993640612</v>
          </cell>
          <cell r="D336" t="str">
            <v>2.760</v>
          </cell>
        </row>
        <row r="337">
          <cell r="A337" t="str">
            <v>I-34</v>
          </cell>
          <cell r="B337">
            <v>8455.2945675881292</v>
          </cell>
          <cell r="C337">
            <v>6979.5275206903634</v>
          </cell>
          <cell r="D337" t="str">
            <v>1.540</v>
          </cell>
        </row>
        <row r="338">
          <cell r="A338" t="str">
            <v>I-13/3</v>
          </cell>
          <cell r="B338">
            <v>8456.1684955221299</v>
          </cell>
          <cell r="C338">
            <v>6613.4376313169205</v>
          </cell>
          <cell r="D338" t="str">
            <v>1.460</v>
          </cell>
        </row>
        <row r="339">
          <cell r="A339" t="str">
            <v>I-9/4</v>
          </cell>
          <cell r="B339">
            <v>8457.2437301620939</v>
          </cell>
          <cell r="C339">
            <v>6496.7902510837548</v>
          </cell>
          <cell r="D339" t="str">
            <v>1.220</v>
          </cell>
        </row>
        <row r="340">
          <cell r="A340" t="str">
            <v>I-21/7</v>
          </cell>
          <cell r="B340">
            <v>8458.4146819025882</v>
          </cell>
          <cell r="C340">
            <v>6810.4717785967114</v>
          </cell>
          <cell r="D340" t="str">
            <v>1.220</v>
          </cell>
        </row>
        <row r="341">
          <cell r="A341" t="str">
            <v>I-14/3</v>
          </cell>
          <cell r="B341">
            <v>8459.431244120824</v>
          </cell>
          <cell r="C341">
            <v>6635.8603911291448</v>
          </cell>
          <cell r="D341" t="str">
            <v>1.720</v>
          </cell>
        </row>
        <row r="342">
          <cell r="A342" t="str">
            <v>I-39/16/2</v>
          </cell>
          <cell r="B342">
            <v>8460.1743189356257</v>
          </cell>
          <cell r="C342">
            <v>6011.3434969847476</v>
          </cell>
          <cell r="D342" t="str">
            <v>2.750</v>
          </cell>
        </row>
        <row r="343">
          <cell r="A343" t="str">
            <v>I-15/3</v>
          </cell>
          <cell r="B343">
            <v>8462.0864922877317</v>
          </cell>
          <cell r="C343">
            <v>6672.1584853650766</v>
          </cell>
          <cell r="D343" t="str">
            <v>1.870</v>
          </cell>
        </row>
        <row r="344">
          <cell r="A344" t="str">
            <v>I-21/8</v>
          </cell>
          <cell r="B344">
            <v>8462.5608985617237</v>
          </cell>
          <cell r="C344">
            <v>6838.4158546668823</v>
          </cell>
          <cell r="D344" t="str">
            <v>1.420</v>
          </cell>
        </row>
        <row r="345">
          <cell r="A345" t="str">
            <v>I-35A</v>
          </cell>
          <cell r="B345">
            <v>8464.9768293281395</v>
          </cell>
          <cell r="C345">
            <v>6353.3026576166349</v>
          </cell>
          <cell r="D345" t="str">
            <v>1.580</v>
          </cell>
        </row>
        <row r="346">
          <cell r="A346" t="str">
            <v>I-39/16/3</v>
          </cell>
          <cell r="B346">
            <v>8465.883282146493</v>
          </cell>
          <cell r="C346">
            <v>6037.0789018850001</v>
          </cell>
          <cell r="D346" t="str">
            <v>2.670</v>
          </cell>
        </row>
        <row r="347">
          <cell r="A347" t="str">
            <v>I-21/9</v>
          </cell>
          <cell r="B347">
            <v>8468.0079139262798</v>
          </cell>
          <cell r="C347">
            <v>6875.1240566526021</v>
          </cell>
          <cell r="D347" t="str">
            <v>1.650</v>
          </cell>
        </row>
        <row r="348">
          <cell r="A348" t="str">
            <v>I-52/5</v>
          </cell>
          <cell r="B348">
            <v>8470.4412300000004</v>
          </cell>
          <cell r="C348">
            <v>6710.7595000000001</v>
          </cell>
          <cell r="D348" t="str">
            <v>1.570</v>
          </cell>
        </row>
        <row r="349">
          <cell r="A349" t="str">
            <v>I-39/10/3</v>
          </cell>
          <cell r="B349">
            <v>8471.5029584117437</v>
          </cell>
          <cell r="C349">
            <v>6062.9889734862882</v>
          </cell>
          <cell r="D349" t="str">
            <v>2.650</v>
          </cell>
        </row>
        <row r="350">
          <cell r="A350" t="str">
            <v>I-21/10</v>
          </cell>
          <cell r="B350">
            <v>8471.5137911708298</v>
          </cell>
          <cell r="C350">
            <v>6898.7552755617653</v>
          </cell>
          <cell r="D350" t="str">
            <v>1.530</v>
          </cell>
        </row>
        <row r="351">
          <cell r="A351" t="str">
            <v>I-39/5/3/2</v>
          </cell>
          <cell r="B351">
            <v>8471.5515271973381</v>
          </cell>
          <cell r="C351">
            <v>6166.3210169657405</v>
          </cell>
          <cell r="D351" t="str">
            <v>2.340</v>
          </cell>
        </row>
        <row r="352">
          <cell r="A352" t="str">
            <v>I-9/8/2</v>
          </cell>
          <cell r="B352">
            <v>8474.3707984786142</v>
          </cell>
          <cell r="C352">
            <v>6565.9664897357143</v>
          </cell>
          <cell r="D352" t="str">
            <v>1.560</v>
          </cell>
        </row>
        <row r="353">
          <cell r="A353" t="str">
            <v>I-39/5/4</v>
          </cell>
          <cell r="B353">
            <v>8474.5302410410768</v>
          </cell>
          <cell r="C353">
            <v>6194.0770497815474</v>
          </cell>
          <cell r="D353" t="str">
            <v>2.570</v>
          </cell>
        </row>
        <row r="354">
          <cell r="A354" t="str">
            <v>I-11/4</v>
          </cell>
          <cell r="B354">
            <v>8476.8968660713017</v>
          </cell>
          <cell r="C354">
            <v>6538.8855261266199</v>
          </cell>
          <cell r="D354" t="str">
            <v>1.870</v>
          </cell>
        </row>
        <row r="355">
          <cell r="A355" t="str">
            <v>I-21/11</v>
          </cell>
          <cell r="B355">
            <v>8477.6413857024709</v>
          </cell>
          <cell r="C355">
            <v>6940.0531578955579</v>
          </cell>
          <cell r="D355" t="str">
            <v>1.750</v>
          </cell>
        </row>
        <row r="356">
          <cell r="A356" t="str">
            <v>I-39/15</v>
          </cell>
          <cell r="B356">
            <v>8478.2354705178041</v>
          </cell>
          <cell r="C356">
            <v>5949.1766032767919</v>
          </cell>
          <cell r="D356" t="str">
            <v>2.830</v>
          </cell>
        </row>
        <row r="357">
          <cell r="A357" t="str">
            <v>I-54/6</v>
          </cell>
          <cell r="B357">
            <v>8479.7300129474315</v>
          </cell>
          <cell r="C357">
            <v>6777.1129519950882</v>
          </cell>
          <cell r="D357" t="str">
            <v>1.810</v>
          </cell>
        </row>
        <row r="358">
          <cell r="A358" t="str">
            <v>I-36/4</v>
          </cell>
          <cell r="B358">
            <v>8481.8087275834114</v>
          </cell>
          <cell r="C358">
            <v>6243.1850346470846</v>
          </cell>
          <cell r="D358" t="str">
            <v>1.610</v>
          </cell>
        </row>
        <row r="359">
          <cell r="A359" t="str">
            <v>I-21/12</v>
          </cell>
          <cell r="B359">
            <v>8482.9617522119806</v>
          </cell>
          <cell r="C359">
            <v>6975.9106006404681</v>
          </cell>
          <cell r="D359" t="str">
            <v>1.830</v>
          </cell>
        </row>
        <row r="360">
          <cell r="A360" t="str">
            <v>I-9/5</v>
          </cell>
          <cell r="B360">
            <v>8483.8401587604167</v>
          </cell>
          <cell r="C360">
            <v>6492.1348481428322</v>
          </cell>
          <cell r="D360" t="str">
            <v>1.260</v>
          </cell>
        </row>
        <row r="361">
          <cell r="A361" t="str">
            <v>I-13/4</v>
          </cell>
          <cell r="B361">
            <v>8485.9693298981474</v>
          </cell>
          <cell r="C361">
            <v>6608.2440997156618</v>
          </cell>
          <cell r="D361" t="str">
            <v>1.610</v>
          </cell>
        </row>
        <row r="362">
          <cell r="A362" t="str">
            <v>I-55/6</v>
          </cell>
          <cell r="B362">
            <v>8487.0495508704826</v>
          </cell>
          <cell r="C362">
            <v>6806.1704726681555</v>
          </cell>
          <cell r="D362" t="str">
            <v>1.080</v>
          </cell>
        </row>
        <row r="363">
          <cell r="A363" t="str">
            <v>I-14/4</v>
          </cell>
          <cell r="B363">
            <v>8489.0482865668291</v>
          </cell>
          <cell r="C363">
            <v>6631.0822328279164</v>
          </cell>
          <cell r="D363" t="str">
            <v>2.020</v>
          </cell>
        </row>
        <row r="364">
          <cell r="A364" t="str">
            <v>I-39/8/2</v>
          </cell>
          <cell r="B364">
            <v>8491.9211424072837</v>
          </cell>
          <cell r="C364">
            <v>6096.1091836324886</v>
          </cell>
          <cell r="D364" t="str">
            <v>2.300</v>
          </cell>
        </row>
        <row r="365">
          <cell r="A365" t="str">
            <v>I-15/4</v>
          </cell>
          <cell r="B365">
            <v>8492.9068260723307</v>
          </cell>
          <cell r="C365">
            <v>6665.6175470256294</v>
          </cell>
          <cell r="D365" t="str">
            <v>1.700</v>
          </cell>
        </row>
        <row r="366">
          <cell r="A366" t="str">
            <v>I-39/10/2</v>
          </cell>
          <cell r="B366">
            <v>8494.9777614397535</v>
          </cell>
          <cell r="C366">
            <v>6056.5479008420616</v>
          </cell>
          <cell r="D366" t="str">
            <v>2.780</v>
          </cell>
        </row>
        <row r="367">
          <cell r="A367" t="str">
            <v>I-58/8</v>
          </cell>
          <cell r="B367">
            <v>8495.7541651531319</v>
          </cell>
          <cell r="C367">
            <v>6830.7674827483434</v>
          </cell>
          <cell r="D367">
            <v>1.8</v>
          </cell>
        </row>
        <row r="368">
          <cell r="A368" t="str">
            <v>I-39/7/2</v>
          </cell>
          <cell r="B368">
            <v>8497.1301979339587</v>
          </cell>
          <cell r="C368">
            <v>6137.9232104432904</v>
          </cell>
          <cell r="D368" t="str">
            <v>2.226</v>
          </cell>
        </row>
        <row r="369">
          <cell r="A369" t="str">
            <v>I-37/2/2</v>
          </cell>
          <cell r="B369">
            <v>8497.9965853449921</v>
          </cell>
          <cell r="C369">
            <v>6404.5256775199387</v>
          </cell>
          <cell r="D369" t="str">
            <v>1.410</v>
          </cell>
        </row>
        <row r="370">
          <cell r="A370" t="str">
            <v>I-35B</v>
          </cell>
          <cell r="B370">
            <v>8499.8002605978418</v>
          </cell>
          <cell r="C370">
            <v>6348.5635786270223</v>
          </cell>
          <cell r="D370" t="str">
            <v>1.630</v>
          </cell>
        </row>
        <row r="371">
          <cell r="A371" t="str">
            <v>I-39/5/3/1</v>
          </cell>
          <cell r="B371">
            <v>8500.8890783454317</v>
          </cell>
          <cell r="C371">
            <v>6158.6042974649763</v>
          </cell>
          <cell r="D371" t="str">
            <v>1.230</v>
          </cell>
        </row>
        <row r="372">
          <cell r="A372" t="str">
            <v>I-58/7</v>
          </cell>
          <cell r="B372">
            <v>8501.5782335502481</v>
          </cell>
          <cell r="C372">
            <v>6867.5290640930207</v>
          </cell>
          <cell r="D372">
            <v>1.75</v>
          </cell>
        </row>
        <row r="373">
          <cell r="A373" t="str">
            <v>I-9/8/1</v>
          </cell>
          <cell r="B373">
            <v>8503.7293468176267</v>
          </cell>
          <cell r="C373">
            <v>6559.7959436151605</v>
          </cell>
          <cell r="D373" t="str">
            <v>1.610</v>
          </cell>
        </row>
        <row r="374">
          <cell r="A374" t="str">
            <v>I-37/2/3</v>
          </cell>
          <cell r="B374">
            <v>8503.9240830316212</v>
          </cell>
          <cell r="C374">
            <v>6447.0844581537167</v>
          </cell>
          <cell r="D374" t="str">
            <v>1.190</v>
          </cell>
        </row>
        <row r="375">
          <cell r="A375" t="str">
            <v>I-11/5</v>
          </cell>
          <cell r="B375">
            <v>8503.9343051445612</v>
          </cell>
          <cell r="C375">
            <v>6533.2028280975255</v>
          </cell>
          <cell r="D375" t="str">
            <v>1.570</v>
          </cell>
        </row>
        <row r="376">
          <cell r="A376" t="str">
            <v>I-39/5/3</v>
          </cell>
          <cell r="B376">
            <v>8506.1485701624915</v>
          </cell>
          <cell r="C376">
            <v>6185.0764492385142</v>
          </cell>
          <cell r="D376" t="str">
            <v>2.660</v>
          </cell>
        </row>
        <row r="377">
          <cell r="A377" t="str">
            <v>I-39/14</v>
          </cell>
          <cell r="B377">
            <v>8506.6691927287084</v>
          </cell>
          <cell r="C377">
            <v>5944.1477797331509</v>
          </cell>
          <cell r="D377" t="str">
            <v>2.750</v>
          </cell>
        </row>
        <row r="378">
          <cell r="A378" t="str">
            <v>I-58/6</v>
          </cell>
          <cell r="B378">
            <v>8506.7270835996733</v>
          </cell>
          <cell r="C378">
            <v>6900.0286600828758</v>
          </cell>
          <cell r="D378" t="str">
            <v>1.550</v>
          </cell>
        </row>
        <row r="379">
          <cell r="A379" t="str">
            <v>I-52/4</v>
          </cell>
          <cell r="B379">
            <v>8508.4468395280728</v>
          </cell>
          <cell r="C379">
            <v>6706.4507507093758</v>
          </cell>
          <cell r="D379" t="str">
            <v>1.710</v>
          </cell>
        </row>
        <row r="380">
          <cell r="A380" t="str">
            <v>I-13/5</v>
          </cell>
          <cell r="B380">
            <v>8508.6438113699442</v>
          </cell>
          <cell r="C380">
            <v>6604.2925111601162</v>
          </cell>
          <cell r="D380" t="str">
            <v>1.660</v>
          </cell>
        </row>
        <row r="381">
          <cell r="A381" t="str">
            <v>I-36/3</v>
          </cell>
          <cell r="B381">
            <v>8510.5439260264429</v>
          </cell>
          <cell r="C381">
            <v>6234.5659762776158</v>
          </cell>
          <cell r="D381" t="str">
            <v>1.720</v>
          </cell>
        </row>
        <row r="382">
          <cell r="A382" t="str">
            <v>I-59/5</v>
          </cell>
          <cell r="B382">
            <v>8512.2168194948008</v>
          </cell>
          <cell r="C382">
            <v>6935.4785796244187</v>
          </cell>
          <cell r="D382" t="str">
            <v>1.470</v>
          </cell>
        </row>
        <row r="383">
          <cell r="A383" t="str">
            <v>I-14/5</v>
          </cell>
          <cell r="B383">
            <v>8512.4922762924834</v>
          </cell>
          <cell r="C383">
            <v>6627.2999816350166</v>
          </cell>
          <cell r="D383" t="str">
            <v>1.900</v>
          </cell>
        </row>
        <row r="384">
          <cell r="A384" t="str">
            <v>I-39/14/1</v>
          </cell>
          <cell r="B384">
            <v>8512.9863837091798</v>
          </cell>
          <cell r="C384">
            <v>5985.3542208267554</v>
          </cell>
          <cell r="D384" t="str">
            <v>2.730</v>
          </cell>
        </row>
        <row r="385">
          <cell r="A385" t="str">
            <v>I-54/5</v>
          </cell>
          <cell r="B385">
            <v>8513.450113545392</v>
          </cell>
          <cell r="C385">
            <v>6771.3940046896896</v>
          </cell>
          <cell r="D385" t="str">
            <v>1.850</v>
          </cell>
        </row>
        <row r="386">
          <cell r="A386" t="str">
            <v>I-15/5</v>
          </cell>
          <cell r="B386">
            <v>8514.1805519746649</v>
          </cell>
          <cell r="C386">
            <v>6661.1026663513967</v>
          </cell>
          <cell r="D386" t="str">
            <v>1.770</v>
          </cell>
        </row>
        <row r="387">
          <cell r="A387" t="str">
            <v>I-36/2</v>
          </cell>
          <cell r="B387">
            <v>8516.1254194991652</v>
          </cell>
          <cell r="C387">
            <v>6270.7265958915968</v>
          </cell>
          <cell r="D387" t="str">
            <v>1.750</v>
          </cell>
        </row>
        <row r="388">
          <cell r="A388" t="str">
            <v>I-55/5</v>
          </cell>
          <cell r="B388">
            <v>8516.944267518189</v>
          </cell>
          <cell r="C388">
            <v>6801.5478742048017</v>
          </cell>
          <cell r="D388" t="str">
            <v>1.720</v>
          </cell>
        </row>
        <row r="389">
          <cell r="A389" t="str">
            <v>I-61/5</v>
          </cell>
          <cell r="B389">
            <v>8517.8173594627551</v>
          </cell>
          <cell r="C389">
            <v>6970.0305986723233</v>
          </cell>
          <cell r="D389" t="str">
            <v>1.810</v>
          </cell>
        </row>
        <row r="390">
          <cell r="A390" t="str">
            <v>I-37/2/1</v>
          </cell>
          <cell r="B390">
            <v>8518.1122166464011</v>
          </cell>
          <cell r="C390">
            <v>6404.1199723746267</v>
          </cell>
          <cell r="D390" t="str">
            <v>1.340</v>
          </cell>
        </row>
        <row r="391">
          <cell r="A391" t="str">
            <v>I-39/14/2</v>
          </cell>
          <cell r="B391">
            <v>8518.6976008613947</v>
          </cell>
          <cell r="C391">
            <v>6022.60795177822</v>
          </cell>
          <cell r="D391" t="str">
            <v>2.860</v>
          </cell>
        </row>
        <row r="392">
          <cell r="A392" t="str">
            <v>I-9/6</v>
          </cell>
          <cell r="B392">
            <v>8520.4259953826386</v>
          </cell>
          <cell r="C392">
            <v>6485.8644227511895</v>
          </cell>
          <cell r="D392" t="str">
            <v>1.160</v>
          </cell>
        </row>
        <row r="393">
          <cell r="A393" t="str">
            <v>I-36/1</v>
          </cell>
          <cell r="B393">
            <v>8521.3762564935769</v>
          </cell>
          <cell r="C393">
            <v>6303.9982647321185</v>
          </cell>
          <cell r="D393" t="str">
            <v>1.700</v>
          </cell>
        </row>
        <row r="394">
          <cell r="A394" t="str">
            <v>I-39/10/1</v>
          </cell>
          <cell r="B394">
            <v>8522.8527215938902</v>
          </cell>
          <cell r="C394">
            <v>6048.8914114265017</v>
          </cell>
          <cell r="D394" t="str">
            <v>2.650</v>
          </cell>
        </row>
        <row r="395">
          <cell r="A395" t="str">
            <v>I-37/2/1/1</v>
          </cell>
          <cell r="B395">
            <v>8523.6563854094857</v>
          </cell>
          <cell r="C395">
            <v>6444.3231140923563</v>
          </cell>
          <cell r="D395" t="str">
            <v>1.090</v>
          </cell>
        </row>
        <row r="396">
          <cell r="A396" t="str">
            <v>I-9/7</v>
          </cell>
          <cell r="B396">
            <v>8527.0510528171144</v>
          </cell>
          <cell r="C396">
            <v>6528.344176504007</v>
          </cell>
          <cell r="D396" t="str">
            <v>1.550</v>
          </cell>
        </row>
        <row r="397">
          <cell r="A397" t="str">
            <v>I-36</v>
          </cell>
          <cell r="B397">
            <v>8527.8082053651015</v>
          </cell>
          <cell r="C397">
            <v>6344.753990548852</v>
          </cell>
          <cell r="D397" t="str">
            <v>1.550</v>
          </cell>
        </row>
        <row r="398">
          <cell r="A398" t="str">
            <v>I-39/8/1</v>
          </cell>
          <cell r="B398">
            <v>8529.6798324631363</v>
          </cell>
          <cell r="C398">
            <v>6088.3125629445385</v>
          </cell>
          <cell r="D398" t="str">
            <v>2.090</v>
          </cell>
        </row>
        <row r="399">
          <cell r="A399" t="str">
            <v>I-39/13/1</v>
          </cell>
          <cell r="B399">
            <v>8530.6003199592542</v>
          </cell>
          <cell r="C399">
            <v>5901.8559925615764</v>
          </cell>
          <cell r="D399" t="str">
            <v>2.330</v>
          </cell>
        </row>
        <row r="400">
          <cell r="A400" t="str">
            <v>I-39/5/2</v>
          </cell>
          <cell r="B400">
            <v>8532.2376604432775</v>
          </cell>
          <cell r="C400">
            <v>6177.6498240285973</v>
          </cell>
          <cell r="D400" t="str">
            <v>2.550</v>
          </cell>
        </row>
        <row r="401">
          <cell r="A401" t="str">
            <v>I-9/8</v>
          </cell>
          <cell r="B401">
            <v>8533.202399907299</v>
          </cell>
          <cell r="C401">
            <v>6553.4749318940458</v>
          </cell>
          <cell r="D401" t="str">
            <v>1.740</v>
          </cell>
        </row>
        <row r="402">
          <cell r="A402" t="str">
            <v>I-9/9</v>
          </cell>
          <cell r="B402">
            <v>8534.8323127642761</v>
          </cell>
          <cell r="C402">
            <v>6579.4690359461183</v>
          </cell>
          <cell r="D402" t="str">
            <v>1.790</v>
          </cell>
        </row>
        <row r="403">
          <cell r="A403" t="str">
            <v>I-39/7/1</v>
          </cell>
          <cell r="B403">
            <v>8535.7253760695276</v>
          </cell>
          <cell r="C403">
            <v>6127.3941933257538</v>
          </cell>
          <cell r="D403" t="str">
            <v>2.220</v>
          </cell>
        </row>
        <row r="404">
          <cell r="A404" t="str">
            <v>I-9/11</v>
          </cell>
          <cell r="B404">
            <v>8535.8650431322385</v>
          </cell>
          <cell r="C404">
            <v>6623.529220928519</v>
          </cell>
          <cell r="D404" t="str">
            <v>1.700</v>
          </cell>
        </row>
        <row r="405">
          <cell r="A405" t="str">
            <v>I-9/10</v>
          </cell>
          <cell r="B405">
            <v>8535.9657710413776</v>
          </cell>
          <cell r="C405">
            <v>6599.5309847152021</v>
          </cell>
          <cell r="D405" t="str">
            <v>1.810</v>
          </cell>
        </row>
        <row r="406">
          <cell r="A406" t="str">
            <v>I-9/12</v>
          </cell>
          <cell r="B406">
            <v>8536.0623331247807</v>
          </cell>
          <cell r="C406">
            <v>6633.4877313671786</v>
          </cell>
          <cell r="D406" t="str">
            <v>1.590</v>
          </cell>
        </row>
        <row r="407">
          <cell r="A407" t="str">
            <v>I-58/5</v>
          </cell>
          <cell r="B407">
            <v>8536.5283629986043</v>
          </cell>
          <cell r="C407">
            <v>6895.6351661240396</v>
          </cell>
          <cell r="D407" t="str">
            <v>1.530</v>
          </cell>
        </row>
        <row r="408">
          <cell r="A408" t="str">
            <v>I-39/13</v>
          </cell>
          <cell r="B408">
            <v>8537.1954399508049</v>
          </cell>
          <cell r="C408">
            <v>5938.7488696083765</v>
          </cell>
          <cell r="D408" t="str">
            <v>2.270</v>
          </cell>
        </row>
        <row r="409">
          <cell r="A409" t="str">
            <v>I-39/4/2</v>
          </cell>
          <cell r="B409">
            <v>8537.5720345610243</v>
          </cell>
          <cell r="C409">
            <v>6223.1550945348363</v>
          </cell>
          <cell r="D409" t="str">
            <v>1.720</v>
          </cell>
        </row>
        <row r="410">
          <cell r="A410" t="str">
            <v>I-52/3</v>
          </cell>
          <cell r="B410">
            <v>8541.9396605522015</v>
          </cell>
          <cell r="C410">
            <v>6702.6536225848513</v>
          </cell>
          <cell r="D410" t="str">
            <v>1.710</v>
          </cell>
        </row>
        <row r="411">
          <cell r="A411" t="str">
            <v>I-54/4</v>
          </cell>
          <cell r="B411">
            <v>8543.0277388574068</v>
          </cell>
          <cell r="C411">
            <v>6766.3776234340385</v>
          </cell>
          <cell r="D411" t="str">
            <v>1.730</v>
          </cell>
        </row>
        <row r="412">
          <cell r="A412" t="str">
            <v>I-39/12</v>
          </cell>
          <cell r="B412">
            <v>8544.4518024512636</v>
          </cell>
          <cell r="C412">
            <v>5979.3407147725702</v>
          </cell>
          <cell r="D412" t="str">
            <v>2.500</v>
          </cell>
        </row>
        <row r="413">
          <cell r="A413" t="str">
            <v>I-59/4</v>
          </cell>
          <cell r="B413">
            <v>8546.2501293737623</v>
          </cell>
          <cell r="C413">
            <v>6930.8515654517487</v>
          </cell>
          <cell r="D413" t="str">
            <v>1.420</v>
          </cell>
        </row>
        <row r="414">
          <cell r="A414" t="str">
            <v>I-55/4</v>
          </cell>
          <cell r="B414">
            <v>8546.3448566179959</v>
          </cell>
          <cell r="C414">
            <v>6797.0016823276183</v>
          </cell>
          <cell r="D414" t="str">
            <v>1.860</v>
          </cell>
        </row>
        <row r="415">
          <cell r="A415" t="str">
            <v>I-44/3</v>
          </cell>
          <cell r="B415">
            <v>8548.5715217561556</v>
          </cell>
          <cell r="C415">
            <v>6481.0405772544755</v>
          </cell>
          <cell r="D415" t="str">
            <v>1.090</v>
          </cell>
        </row>
        <row r="416">
          <cell r="A416" t="str">
            <v>I-39/11</v>
          </cell>
          <cell r="B416">
            <v>8550.8325997056454</v>
          </cell>
          <cell r="C416">
            <v>6015.0346777130399</v>
          </cell>
          <cell r="D416" t="str">
            <v>2.550</v>
          </cell>
        </row>
        <row r="417">
          <cell r="A417" t="str">
            <v>I-61/4</v>
          </cell>
          <cell r="B417">
            <v>8552.9768239812474</v>
          </cell>
          <cell r="C417">
            <v>6965.5323024382087</v>
          </cell>
          <cell r="D417" t="str">
            <v>1.660</v>
          </cell>
        </row>
        <row r="418">
          <cell r="A418" t="str">
            <v>I-37</v>
          </cell>
          <cell r="B418">
            <v>8553.5707876254783</v>
          </cell>
          <cell r="C418">
            <v>6341.2483728746947</v>
          </cell>
          <cell r="D418" t="str">
            <v>1.730</v>
          </cell>
        </row>
        <row r="419">
          <cell r="A419" t="str">
            <v>I-39/10</v>
          </cell>
          <cell r="B419">
            <v>8556.5462287586724</v>
          </cell>
          <cell r="C419">
            <v>6039.8906781265505</v>
          </cell>
          <cell r="D419" t="str">
            <v>2.300</v>
          </cell>
        </row>
        <row r="420">
          <cell r="A420" t="str">
            <v>I-37/1</v>
          </cell>
          <cell r="B420">
            <v>8557.7344310061708</v>
          </cell>
          <cell r="C420">
            <v>6370.8318090983394</v>
          </cell>
          <cell r="D420" t="str">
            <v>1.780</v>
          </cell>
        </row>
        <row r="421">
          <cell r="A421" t="str">
            <v>I-46/3</v>
          </cell>
          <cell r="B421">
            <v>8558.8435293093298</v>
          </cell>
          <cell r="C421">
            <v>6533.0001023287587</v>
          </cell>
          <cell r="D421" t="str">
            <v>1.440</v>
          </cell>
        </row>
        <row r="422">
          <cell r="A422" t="str">
            <v>I-39/5/1</v>
          </cell>
          <cell r="B422">
            <v>8561.0913701443787</v>
          </cell>
          <cell r="C422">
            <v>6169.4362111521232</v>
          </cell>
          <cell r="D422" t="str">
            <v>2.370</v>
          </cell>
        </row>
        <row r="423">
          <cell r="A423" t="str">
            <v>I-37/2</v>
          </cell>
          <cell r="B423">
            <v>8561.1141247963569</v>
          </cell>
          <cell r="C423">
            <v>6394.8451422673215</v>
          </cell>
          <cell r="D423" t="str">
            <v>1.760</v>
          </cell>
        </row>
        <row r="424">
          <cell r="A424" t="str">
            <v>I-39/9</v>
          </cell>
          <cell r="B424">
            <v>8564.1959384444745</v>
          </cell>
          <cell r="C424">
            <v>6073.0189431237241</v>
          </cell>
          <cell r="D424" t="str">
            <v>1.960</v>
          </cell>
        </row>
        <row r="425">
          <cell r="A425" t="str">
            <v>I-9/13</v>
          </cell>
          <cell r="B425">
            <v>8564.4935523419863</v>
          </cell>
          <cell r="C425">
            <v>6629.2094517215346</v>
          </cell>
          <cell r="D425" t="str">
            <v>1.100</v>
          </cell>
        </row>
        <row r="426">
          <cell r="A426" t="str">
            <v>I-39/8</v>
          </cell>
          <cell r="B426">
            <v>8565.9958701352516</v>
          </cell>
          <cell r="C426">
            <v>6080.8138290054121</v>
          </cell>
          <cell r="D426" t="str">
            <v>1.940</v>
          </cell>
        </row>
        <row r="427">
          <cell r="A427" t="str">
            <v>I-39/4/1</v>
          </cell>
          <cell r="B427">
            <v>8566.0042114819935</v>
          </cell>
          <cell r="C427">
            <v>6214.3987359575176</v>
          </cell>
          <cell r="D427" t="str">
            <v>1.790</v>
          </cell>
        </row>
        <row r="428">
          <cell r="A428" t="str">
            <v>I-58/4</v>
          </cell>
          <cell r="B428">
            <v>8566.2254640459287</v>
          </cell>
          <cell r="C428">
            <v>6891.3828503567192</v>
          </cell>
          <cell r="D428" t="str">
            <v>1.540</v>
          </cell>
        </row>
        <row r="429">
          <cell r="A429" t="str">
            <v>I-37/3</v>
          </cell>
          <cell r="B429">
            <v>8566.514666419851</v>
          </cell>
          <cell r="C429">
            <v>6433.2169633105423</v>
          </cell>
          <cell r="D429" t="str">
            <v>1.420</v>
          </cell>
        </row>
        <row r="430">
          <cell r="A430" t="str">
            <v>I-54/3</v>
          </cell>
          <cell r="B430">
            <v>8572.3588839584863</v>
          </cell>
          <cell r="C430">
            <v>6761.4030453555179</v>
          </cell>
          <cell r="D430" t="str">
            <v>1.280</v>
          </cell>
        </row>
        <row r="431">
          <cell r="A431" t="str">
            <v>I-44/2</v>
          </cell>
          <cell r="B431">
            <v>8572.6643154298254</v>
          </cell>
          <cell r="C431">
            <v>6476.9113272726609</v>
          </cell>
          <cell r="D431" t="str">
            <v>1.290</v>
          </cell>
        </row>
        <row r="432">
          <cell r="A432" t="str">
            <v>I-39/7</v>
          </cell>
          <cell r="B432">
            <v>8574.3205542050964</v>
          </cell>
          <cell r="C432">
            <v>6116.8651762082181</v>
          </cell>
          <cell r="D432" t="str">
            <v>1.880</v>
          </cell>
        </row>
        <row r="433">
          <cell r="A433" t="str">
            <v>I-55/3</v>
          </cell>
          <cell r="B433">
            <v>8575.9925094917544</v>
          </cell>
          <cell r="C433">
            <v>6792.4172871573492</v>
          </cell>
          <cell r="D433" t="str">
            <v>1.830</v>
          </cell>
        </row>
        <row r="434">
          <cell r="A434" t="str">
            <v>I-52/2</v>
          </cell>
          <cell r="B434">
            <v>8577.6880902272078</v>
          </cell>
          <cell r="C434">
            <v>6698.6007729419753</v>
          </cell>
          <cell r="D434" t="str">
            <v>1.760</v>
          </cell>
        </row>
        <row r="435">
          <cell r="A435" t="str">
            <v>I-59/3</v>
          </cell>
          <cell r="B435">
            <v>8579.9449036106944</v>
          </cell>
          <cell r="C435">
            <v>6926.2705770467555</v>
          </cell>
          <cell r="D435" t="str">
            <v>1.540</v>
          </cell>
        </row>
        <row r="436">
          <cell r="A436" t="str">
            <v>I-39/6</v>
          </cell>
          <cell r="B436">
            <v>8580.0286771321935</v>
          </cell>
          <cell r="C436">
            <v>6141.5850958825986</v>
          </cell>
          <cell r="D436" t="str">
            <v>1.800</v>
          </cell>
        </row>
        <row r="437">
          <cell r="A437" t="str">
            <v>I-39/5</v>
          </cell>
          <cell r="B437">
            <v>8584.8951528884118</v>
          </cell>
          <cell r="C437">
            <v>6162.6601307631345</v>
          </cell>
          <cell r="D437" t="str">
            <v>1.700</v>
          </cell>
        </row>
        <row r="438">
          <cell r="A438" t="str">
            <v>I-61/3</v>
          </cell>
          <cell r="B438">
            <v>8585.3936039164673</v>
          </cell>
          <cell r="C438">
            <v>6961.3849048284419</v>
          </cell>
          <cell r="D438" t="str">
            <v>1.650</v>
          </cell>
        </row>
        <row r="439">
          <cell r="A439" t="str">
            <v>I-46/2</v>
          </cell>
          <cell r="B439">
            <v>8588.2231919627648</v>
          </cell>
          <cell r="C439">
            <v>6526.9308830733316</v>
          </cell>
          <cell r="D439" t="str">
            <v>1.790</v>
          </cell>
        </row>
        <row r="440">
          <cell r="A440" t="str">
            <v>I-38</v>
          </cell>
          <cell r="B440">
            <v>8592.8477403072338</v>
          </cell>
          <cell r="C440">
            <v>6335.9008587269645</v>
          </cell>
          <cell r="D440" t="str">
            <v>1.730</v>
          </cell>
        </row>
        <row r="441">
          <cell r="A441" t="str">
            <v>I-9/14</v>
          </cell>
          <cell r="B441">
            <v>8593.1689947308878</v>
          </cell>
          <cell r="C441">
            <v>6624.8914789874016</v>
          </cell>
          <cell r="D441" t="str">
            <v>1.010</v>
          </cell>
        </row>
        <row r="442">
          <cell r="A442" t="str">
            <v>I-39/4</v>
          </cell>
          <cell r="B442">
            <v>8594.7947771876843</v>
          </cell>
          <cell r="C442">
            <v>6205.5320031124174</v>
          </cell>
          <cell r="D442" t="str">
            <v>1.800</v>
          </cell>
        </row>
        <row r="443">
          <cell r="A443" t="str">
            <v>I-54/2</v>
          </cell>
          <cell r="B443">
            <v>8595.0350633643648</v>
          </cell>
          <cell r="C443">
            <v>6757.5571530595189</v>
          </cell>
          <cell r="D443" t="str">
            <v>1.290</v>
          </cell>
        </row>
        <row r="444">
          <cell r="A444" t="str">
            <v>I-58/3</v>
          </cell>
          <cell r="B444">
            <v>8595.9225650932531</v>
          </cell>
          <cell r="C444">
            <v>6887.1305345893998</v>
          </cell>
          <cell r="D444" t="str">
            <v>1.820</v>
          </cell>
        </row>
        <row r="445">
          <cell r="A445" t="str">
            <v>I-37/4</v>
          </cell>
          <cell r="B445">
            <v>8598.2735442036574</v>
          </cell>
          <cell r="C445">
            <v>6427.1974039868328</v>
          </cell>
          <cell r="D445" t="str">
            <v>1.640</v>
          </cell>
        </row>
        <row r="446">
          <cell r="A446" t="str">
            <v>I-55/2</v>
          </cell>
          <cell r="B446">
            <v>8599.9576955647099</v>
          </cell>
          <cell r="C446">
            <v>6788.711567728049</v>
          </cell>
          <cell r="D446" t="str">
            <v>2.030</v>
          </cell>
        </row>
        <row r="447">
          <cell r="A447" t="str">
            <v>I-39/3</v>
          </cell>
          <cell r="B447">
            <v>8603.6727684787566</v>
          </cell>
          <cell r="C447">
            <v>6243.9795338310114</v>
          </cell>
          <cell r="D447" t="str">
            <v>1.680</v>
          </cell>
        </row>
        <row r="448">
          <cell r="A448" t="str">
            <v>I-44/1</v>
          </cell>
          <cell r="B448">
            <v>8605.4107636253266</v>
          </cell>
          <cell r="C448">
            <v>6472.0630987830082</v>
          </cell>
          <cell r="D448" t="str">
            <v>1.600</v>
          </cell>
        </row>
        <row r="449">
          <cell r="A449" t="str">
            <v>I-39/2</v>
          </cell>
          <cell r="B449">
            <v>8610.42251231917</v>
          </cell>
          <cell r="C449">
            <v>6273.2103558873405</v>
          </cell>
          <cell r="D449" t="str">
            <v>1.940</v>
          </cell>
        </row>
        <row r="450">
          <cell r="A450" t="str">
            <v>I-52/1</v>
          </cell>
          <cell r="B450">
            <v>8613.1584842682878</v>
          </cell>
          <cell r="C450">
            <v>6694.5794445891224</v>
          </cell>
          <cell r="D450" t="str">
            <v>1.600</v>
          </cell>
        </row>
        <row r="451">
          <cell r="A451" t="str">
            <v>I-59/2</v>
          </cell>
          <cell r="B451">
            <v>8615.7777658477698</v>
          </cell>
          <cell r="C451">
            <v>6921.6978253207926</v>
          </cell>
          <cell r="D451" t="str">
            <v>2.030</v>
          </cell>
        </row>
        <row r="452">
          <cell r="A452" t="str">
            <v>I-39/1</v>
          </cell>
          <cell r="B452">
            <v>8617.1722561595852</v>
          </cell>
          <cell r="C452">
            <v>6302.4411779436705</v>
          </cell>
          <cell r="D452" t="str">
            <v>2.250</v>
          </cell>
        </row>
        <row r="453">
          <cell r="A453" t="str">
            <v>I-46/1</v>
          </cell>
          <cell r="B453">
            <v>8617.6028546161979</v>
          </cell>
          <cell r="C453">
            <v>6520.8616638179055</v>
          </cell>
          <cell r="D453" t="str">
            <v>1.520</v>
          </cell>
        </row>
        <row r="454">
          <cell r="A454" t="str">
            <v>I-61/2</v>
          </cell>
          <cell r="B454">
            <v>8622.2892491041875</v>
          </cell>
          <cell r="C454">
            <v>6956.6644819188168</v>
          </cell>
          <cell r="D454" t="str">
            <v>1.520</v>
          </cell>
        </row>
        <row r="455">
          <cell r="A455" t="str">
            <v>I-39</v>
          </cell>
          <cell r="B455">
            <v>8623.6438485145391</v>
          </cell>
          <cell r="C455">
            <v>6331.7098533020035</v>
          </cell>
          <cell r="D455" t="str">
            <v>2.190</v>
          </cell>
        </row>
        <row r="456">
          <cell r="A456" t="str">
            <v>I-58/2</v>
          </cell>
          <cell r="B456">
            <v>8625.6196661405775</v>
          </cell>
          <cell r="C456">
            <v>6882.8782188220794</v>
          </cell>
          <cell r="D456" t="str">
            <v>2.480</v>
          </cell>
        </row>
        <row r="457">
          <cell r="A457" t="str">
            <v>I-40</v>
          </cell>
          <cell r="B457">
            <v>8629.2342415644525</v>
          </cell>
          <cell r="C457">
            <v>6358.8835313182481</v>
          </cell>
          <cell r="D457" t="str">
            <v>2.540</v>
          </cell>
        </row>
        <row r="458">
          <cell r="A458" t="str">
            <v>I-54/1</v>
          </cell>
          <cell r="B458">
            <v>8631.760614793453</v>
          </cell>
          <cell r="C458">
            <v>6751.3284796670869</v>
          </cell>
          <cell r="D458" t="str">
            <v>1.530</v>
          </cell>
        </row>
        <row r="459">
          <cell r="A459" t="str">
            <v>I-41</v>
          </cell>
          <cell r="B459">
            <v>8633.8585109312771</v>
          </cell>
          <cell r="C459">
            <v>6384.3983765297671</v>
          </cell>
          <cell r="D459" t="str">
            <v>2.860</v>
          </cell>
        </row>
        <row r="460">
          <cell r="A460" t="str">
            <v>I-55/1</v>
          </cell>
          <cell r="B460">
            <v>8635.2878152392695</v>
          </cell>
          <cell r="C460">
            <v>6783.2484968168119</v>
          </cell>
          <cell r="D460" t="str">
            <v>1.210</v>
          </cell>
        </row>
        <row r="461">
          <cell r="A461" t="str">
            <v>I-42</v>
          </cell>
          <cell r="B461">
            <v>8636.2262879735208</v>
          </cell>
          <cell r="C461">
            <v>6410.297633733112</v>
          </cell>
          <cell r="D461" t="str">
            <v>2.630</v>
          </cell>
        </row>
        <row r="462">
          <cell r="A462" t="str">
            <v>I-43</v>
          </cell>
          <cell r="B462">
            <v>8638.0812165819589</v>
          </cell>
          <cell r="C462">
            <v>6432.9870271417903</v>
          </cell>
          <cell r="D462" t="str">
            <v>2.360</v>
          </cell>
        </row>
        <row r="463">
          <cell r="A463" t="str">
            <v>I-44</v>
          </cell>
          <cell r="B463">
            <v>8639.9549999999999</v>
          </cell>
          <cell r="C463">
            <v>6466.9449999999997</v>
          </cell>
          <cell r="D463" t="str">
            <v>1.900</v>
          </cell>
        </row>
        <row r="464">
          <cell r="A464" t="str">
            <v>I-45</v>
          </cell>
          <cell r="B464">
            <v>8640.6298078206382</v>
          </cell>
          <cell r="C464">
            <v>6493.4380955106699</v>
          </cell>
          <cell r="D464" t="str">
            <v>2.040</v>
          </cell>
        </row>
        <row r="465">
          <cell r="A465" t="str">
            <v>I-46</v>
          </cell>
          <cell r="B465">
            <v>8641.081584738944</v>
          </cell>
          <cell r="C465">
            <v>6516.0062884135641</v>
          </cell>
          <cell r="D465" t="str">
            <v>1.930</v>
          </cell>
        </row>
        <row r="466">
          <cell r="A466" t="str">
            <v>I-47</v>
          </cell>
          <cell r="B466">
            <v>8642.0157096990806</v>
          </cell>
          <cell r="C466">
            <v>6540.4378081799086</v>
          </cell>
          <cell r="D466" t="str">
            <v>2.090</v>
          </cell>
        </row>
        <row r="467">
          <cell r="A467" t="str">
            <v>I-48</v>
          </cell>
          <cell r="B467">
            <v>8643.4022887856318</v>
          </cell>
          <cell r="C467">
            <v>6570.4721520762341</v>
          </cell>
          <cell r="D467" t="str">
            <v>2.310</v>
          </cell>
        </row>
        <row r="468">
          <cell r="A468" t="str">
            <v>I-49</v>
          </cell>
          <cell r="B468">
            <v>8645.3374744711327</v>
          </cell>
          <cell r="C468">
            <v>6600.3351460960157</v>
          </cell>
          <cell r="D468" t="str">
            <v>2.340</v>
          </cell>
        </row>
        <row r="469">
          <cell r="A469" t="str">
            <v>I-50</v>
          </cell>
          <cell r="B469">
            <v>8647.953929685742</v>
          </cell>
          <cell r="C469">
            <v>6630.2208309988246</v>
          </cell>
          <cell r="D469" t="str">
            <v>2.110</v>
          </cell>
        </row>
        <row r="470">
          <cell r="A470" t="str">
            <v>I-59/1</v>
          </cell>
          <cell r="B470">
            <v>8650.2804882819419</v>
          </cell>
          <cell r="C470">
            <v>6917.159492003655</v>
          </cell>
          <cell r="D470" t="str">
            <v>2.530</v>
          </cell>
        </row>
        <row r="471">
          <cell r="A471" t="str">
            <v>I-51</v>
          </cell>
          <cell r="B471">
            <v>8650.8883767135903</v>
          </cell>
          <cell r="C471">
            <v>6662.3553028994393</v>
          </cell>
          <cell r="D471" t="str">
            <v>1.710</v>
          </cell>
        </row>
        <row r="472">
          <cell r="A472" t="str">
            <v>I-52</v>
          </cell>
          <cell r="B472">
            <v>8653.3108900000007</v>
          </cell>
          <cell r="C472">
            <v>6690.0273100000004</v>
          </cell>
          <cell r="D472" t="str">
            <v>1.790</v>
          </cell>
        </row>
        <row r="473">
          <cell r="A473" t="str">
            <v>I-58/1</v>
          </cell>
          <cell r="B473">
            <v>8655.0692913458406</v>
          </cell>
          <cell r="C473">
            <v>6878.661339019488</v>
          </cell>
          <cell r="D473" t="str">
            <v>2.720</v>
          </cell>
        </row>
        <row r="474">
          <cell r="A474" t="str">
            <v>I-61/1</v>
          </cell>
          <cell r="B474">
            <v>8656.8715659936224</v>
          </cell>
          <cell r="C474">
            <v>6952.2400258595135</v>
          </cell>
          <cell r="D474" t="str">
            <v>1.490</v>
          </cell>
        </row>
        <row r="475">
          <cell r="A475" t="str">
            <v>I-53</v>
          </cell>
          <cell r="B475">
            <v>8657.5857307223014</v>
          </cell>
          <cell r="C475">
            <v>6720.4790480832316</v>
          </cell>
          <cell r="D475" t="str">
            <v>1.860</v>
          </cell>
        </row>
        <row r="476">
          <cell r="A476" t="str">
            <v>I-54</v>
          </cell>
          <cell r="B476">
            <v>8661.0917598945325</v>
          </cell>
          <cell r="C476">
            <v>6746.3539015885653</v>
          </cell>
          <cell r="D476" t="str">
            <v>1.810</v>
          </cell>
        </row>
        <row r="477">
          <cell r="A477" t="str">
            <v>I-55</v>
          </cell>
          <cell r="B477">
            <v>8664.9354681130262</v>
          </cell>
          <cell r="C477">
            <v>6778.6641016465428</v>
          </cell>
          <cell r="D477" t="str">
            <v>1.750</v>
          </cell>
        </row>
        <row r="478">
          <cell r="A478" t="str">
            <v>I-56</v>
          </cell>
          <cell r="B478">
            <v>8669.3517511792052</v>
          </cell>
          <cell r="C478">
            <v>6817.2425829061658</v>
          </cell>
          <cell r="D478" t="str">
            <v>2.050</v>
          </cell>
        </row>
        <row r="479">
          <cell r="A479" t="str">
            <v>I-57</v>
          </cell>
          <cell r="B479">
            <v>8672.8419999999987</v>
          </cell>
          <cell r="C479">
            <v>6846.3159999999998</v>
          </cell>
          <cell r="D479" t="str">
            <v>2.390</v>
          </cell>
        </row>
        <row r="480">
          <cell r="A480" t="str">
            <v>I-58</v>
          </cell>
          <cell r="B480">
            <v>8675.9809999999998</v>
          </cell>
          <cell r="C480">
            <v>6875.6669999999995</v>
          </cell>
          <cell r="D480" t="str">
            <v>2.790</v>
          </cell>
        </row>
        <row r="481">
          <cell r="A481" t="str">
            <v>I-59</v>
          </cell>
          <cell r="B481">
            <v>8680.7909999999993</v>
          </cell>
          <cell r="C481">
            <v>6912.56</v>
          </cell>
          <cell r="D481" t="str">
            <v>2.700</v>
          </cell>
        </row>
        <row r="482">
          <cell r="A482" t="str">
            <v>I-60</v>
          </cell>
          <cell r="B482">
            <v>8683.17</v>
          </cell>
          <cell r="C482">
            <v>6927.5259999999998</v>
          </cell>
          <cell r="D482" t="str">
            <v>2.550</v>
          </cell>
        </row>
        <row r="483">
          <cell r="A483" t="str">
            <v>I-61</v>
          </cell>
          <cell r="B483">
            <v>8686.8769893527242</v>
          </cell>
          <cell r="C483">
            <v>6948.4011368221591</v>
          </cell>
          <cell r="D483" t="str">
            <v>2.160</v>
          </cell>
        </row>
        <row r="484">
          <cell r="A484" t="str">
            <v>I-62</v>
          </cell>
          <cell r="B484">
            <v>8690.857</v>
          </cell>
          <cell r="C484">
            <v>6977.77</v>
          </cell>
          <cell r="D484" t="str">
            <v>2.320</v>
          </cell>
        </row>
        <row r="485">
          <cell r="A485" t="str">
            <v>I-63</v>
          </cell>
          <cell r="B485">
            <v>8697.148401681754</v>
          </cell>
          <cell r="C485">
            <v>7008.4567390511147</v>
          </cell>
          <cell r="D485" t="str">
            <v>2.540</v>
          </cell>
        </row>
        <row r="486">
          <cell r="A486" t="str">
            <v>I-64</v>
          </cell>
          <cell r="B486">
            <v>8702.5775214058031</v>
          </cell>
          <cell r="C486">
            <v>7035.5589091436723</v>
          </cell>
          <cell r="D486" t="str">
            <v>2.630</v>
          </cell>
        </row>
        <row r="487">
          <cell r="A487" t="str">
            <v>I-65</v>
          </cell>
          <cell r="B487">
            <v>8705.9897944397417</v>
          </cell>
          <cell r="C487">
            <v>7061.3300605274244</v>
          </cell>
          <cell r="D487" t="str">
            <v>2.600</v>
          </cell>
        </row>
      </sheetData>
      <sheetData sheetId="3" refreshError="1"/>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Staff Acco."/>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ordsdata"/>
      <sheetName val="item"/>
      <sheetName val="#REF"/>
      <sheetName val="inWords"/>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Choices:</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 val="Material Rates"/>
      <sheetName val="analysis"/>
      <sheetName val="Basement Budget"/>
      <sheetName val="Fill this out first..."/>
      <sheetName val="Site Dev BOQ"/>
      <sheetName val="p&amp;m"/>
      <sheetName val="RCC,Ret. Wall"/>
      <sheetName val="BOQ_Direct_selling cost"/>
      <sheetName val="VCH-SLC"/>
      <sheetName val="Sheet3"/>
      <sheetName val="Supplier"/>
      <sheetName val="IO LIST"/>
      <sheetName val="GBW"/>
      <sheetName val="Labour productivity"/>
      <sheetName val="BOQ (2)"/>
      <sheetName val="NPV"/>
      <sheetName val="Headings"/>
      <sheetName val="labour coeff"/>
      <sheetName val="DETAILED  BOQ"/>
      <sheetName val="Estimation"/>
      <sheetName val="water prop."/>
      <sheetName val="Material&amp;equipment"/>
      <sheetName val="office"/>
      <sheetName val="Costing"/>
      <sheetName val="water prop_"/>
      <sheetName val="Wordsdata"/>
      <sheetName val="item"/>
      <sheetName val="월선수금"/>
      <sheetName val="Construction"/>
      <sheetName val="Lists"/>
      <sheetName val="boq"/>
      <sheetName val="INPUT SHEET"/>
      <sheetName val="RES-PLANNING"/>
      <sheetName val="Macro1"/>
      <sheetName val="Build-up"/>
      <sheetName val="07016, Master List-Major Minor"/>
      <sheetName val="Data"/>
      <sheetName val="FORM6&amp;7"/>
      <sheetName val="HEAD"/>
      <sheetName val="Vehicles"/>
      <sheetName val="Index"/>
      <sheetName val="AREAS"/>
      <sheetName val="final abstract"/>
      <sheetName val="電気設備表"/>
      <sheetName val="Data sheet"/>
      <sheetName val="Staff Acco."/>
      <sheetName val="Project Budget Worksheet"/>
      <sheetName val="SOR"/>
      <sheetName val="Cul_detail"/>
      <sheetName val="STAFFSCHED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5-02IsoBOM"/>
      <sheetName val="water prop."/>
      <sheetName val="budget"/>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Design"/>
    </sheetNames>
    <sheetDataSet>
      <sheetData sheetId="0" refreshError="1">
        <row r="13">
          <cell r="G13" t="str">
            <v>GRN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estimate"/>
      <sheetName val="sheeet7"/>
      <sheetName val="Material "/>
      <sheetName val="DATA_PILE_BG"/>
      <sheetName val="DATA_PCC"/>
      <sheetName val="DATA_PILECAP"/>
      <sheetName val="DATA_PILE_RT2"/>
      <sheetName val="DATA_PILE_RT1 "/>
      <sheetName val="DATA_PILE _SM"/>
      <sheetName val="Sheet3"/>
      <sheetName val="Rate Analysis"/>
      <sheetName val="budget"/>
      <sheetName val="Cover sheet"/>
      <sheetName val="PLAN_FEB97"/>
      <sheetName val="Wordsdata"/>
      <sheetName val="UNP-NCW "/>
      <sheetName val="doq"/>
      <sheetName val="Break up Sheet"/>
      <sheetName val="Output"/>
      <sheetName val="Av.G Level"/>
      <sheetName val="Monthly Turnover (Final)"/>
      <sheetName val="Monthly Programme"/>
      <sheetName val="JCR TOP(ITEM)-KTRP"/>
      <sheetName val="FORM7"/>
      <sheetName val="Improvements"/>
      <sheetName val="VAC BDWN"/>
      <sheetName val="BOQ"/>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REF"/>
      <sheetName val="Fill this out first..."/>
      <sheetName val="Abstruct total"/>
      <sheetName val="Design"/>
      <sheetName val="Calendar"/>
      <sheetName val="water prop."/>
      <sheetName val="BOQ"/>
      <sheetName val="DETAILED  BOQ"/>
      <sheetName val="Output"/>
      <sheetName val="Break up Sheet"/>
      <sheetName val="ETC Plant Cost"/>
      <sheetName val="budget"/>
      <sheetName val="REL"/>
      <sheetName val="Av.G Level"/>
    </sheetNames>
    <sheetDataSet>
      <sheetData sheetId="0" refreshError="1"/>
      <sheetData sheetId="1" refreshError="1"/>
      <sheetData sheetId="2" refreshError="1">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33">
          <cell r="G33">
            <v>14700</v>
          </cell>
        </row>
        <row r="45">
          <cell r="G45">
            <v>250</v>
          </cell>
        </row>
        <row r="48">
          <cell r="G48">
            <v>293</v>
          </cell>
        </row>
        <row r="50">
          <cell r="G50">
            <v>270</v>
          </cell>
        </row>
      </sheetData>
      <sheetData sheetId="3" refreshError="1">
        <row r="4">
          <cell r="D4">
            <v>113</v>
          </cell>
        </row>
        <row r="5">
          <cell r="D5">
            <v>115</v>
          </cell>
        </row>
        <row r="18">
          <cell r="D18">
            <v>113</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63">
          <cell r="D163">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s>
    <sheetDataSet>
      <sheetData sheetId="0" refreshError="1"/>
      <sheetData sheetId="1" refreshError="1"/>
      <sheetData sheetId="2">
        <row r="25">
          <cell r="G25" t="str">
            <v>Input Rate</v>
          </cell>
        </row>
        <row r="34">
          <cell r="G34" t="str">
            <v>Input Rate</v>
          </cell>
        </row>
        <row r="49">
          <cell r="G49" t="str">
            <v>Input Rate</v>
          </cell>
        </row>
        <row r="53">
          <cell r="G53" t="str">
            <v>Input Rate</v>
          </cell>
        </row>
      </sheetData>
      <sheetData sheetId="3">
        <row r="16">
          <cell r="D16" t="str">
            <v>Input Rate</v>
          </cell>
        </row>
        <row r="19">
          <cell r="D19" t="str">
            <v>Input Rate</v>
          </cell>
        </row>
      </sheetData>
      <sheetData sheetId="4">
        <row r="146">
          <cell r="D146" t="str">
            <v>Input Rate</v>
          </cell>
        </row>
        <row r="147">
          <cell r="D147" t="str">
            <v>Input Rate</v>
          </cell>
        </row>
        <row r="148">
          <cell r="D148" t="str">
            <v>Input Rate</v>
          </cell>
        </row>
        <row r="149">
          <cell r="D149"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1 (2)"/>
      <sheetName val="Lead (Final)"/>
      <sheetName val="HDPE-pipe-rates"/>
      <sheetName val="pvc-pipe-rates"/>
      <sheetName val="hdpe weights"/>
      <sheetName val="PVC weights"/>
      <sheetName val="Plant_&amp;__Machinery"/>
      <sheetName val="Summary_of_Rates"/>
      <sheetName val="Basic_Approach"/>
      <sheetName val="Sheet1_(2)"/>
      <sheetName val="Data"/>
      <sheetName val="MRATES"/>
    </sheetNames>
    <sheetDataSet>
      <sheetData sheetId="0"/>
      <sheetData sheetId="1"/>
      <sheetData sheetId="2"/>
      <sheetData sheetId="3" refreshError="1">
        <row r="17">
          <cell r="D17">
            <v>106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ne-1"/>
      <sheetName val="Zone-2"/>
      <sheetName val="Zone-3"/>
      <sheetName val="Zone-3 (alt)"/>
      <sheetName val="Abstract"/>
      <sheetName val="PS1"/>
      <sheetName val="Sheet1"/>
    </sheetNames>
    <sheetDataSet>
      <sheetData sheetId="0"/>
      <sheetData sheetId="1"/>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ne-1"/>
      <sheetName val="Zone-2"/>
      <sheetName val="Zone-3"/>
      <sheetName val="Zone-3 (alt)"/>
      <sheetName val="Abstract"/>
      <sheetName val="PS1"/>
      <sheetName val="Sheet1"/>
    </sheetNames>
    <sheetDataSet>
      <sheetData sheetId="0"/>
      <sheetData sheetId="1"/>
      <sheetData sheetId="2"/>
      <sheetData sheetId="3"/>
      <sheetData sheetId="4"/>
      <sheetData sheetId="5"/>
      <sheetData sheetId="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Labour"/>
      <sheetName val="Material"/>
      <sheetName val="Plant &amp;  Machinery"/>
      <sheetName val="BOQ_M7"/>
      <sheetName val="BOQ Distribution"/>
      <sheetName val="Scurve-details"/>
      <sheetName val="Steel_Circular"/>
      <sheetName val="Cover sheet"/>
      <sheetName val="LOCAL RATES"/>
      <sheetName val="Box Details"/>
      <sheetName val="Input"/>
      <sheetName val="Staff Acco."/>
      <sheetName val="Fill this out first..."/>
      <sheetName val="water prop."/>
      <sheetName val="beam-reinft-IIInd floor"/>
      <sheetName val="#REF"/>
      <sheetName val="PLAN_FEB97"/>
      <sheetName val="basdat-f"/>
      <sheetName val="Abstruct total"/>
      <sheetName val="5"/>
      <sheetName val="S2groupcode"/>
      <sheetName val="Index"/>
      <sheetName val="concrete"/>
      <sheetName val="Lead (Final)"/>
      <sheetName val="REL"/>
    </sheetNames>
    <sheetDataSet>
      <sheetData sheetId="0">
        <row r="11">
          <cell r="S11">
            <v>53.900000000000006</v>
          </cell>
        </row>
      </sheetData>
      <sheetData sheetId="1" refreshError="1">
        <row r="11">
          <cell r="S11">
            <v>53.900000000000006</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Final)"/>
      <sheetName val="PWD.Sch.Rates"/>
      <sheetName val="Data-Works (Final)"/>
      <sheetName val="Abs_Shoring"/>
      <sheetName val="RCC pipe cost"/>
      <sheetName val="Conveyance of pipes"/>
      <sheetName val="SW Pipe cost"/>
      <sheetName val="Item Rates"/>
      <sheetName val="CI Pipe Cost"/>
      <sheetName val="Detail_Manhole I revised"/>
      <sheetName val="Abstract_Manhole I (revised)"/>
      <sheetName val="DE of embankment"/>
      <sheetName val="Abstract_Manhole II"/>
      <sheetName val="Detail_Manhole II"/>
      <sheetName val="Detail_Manhole III"/>
      <sheetName val="Abstract_Manhole III"/>
      <sheetName val="Vent pipe"/>
      <sheetName val="MH details"/>
      <sheetName val="Detail_Shoring"/>
      <sheetName val="VALVES &amp; SPLS"/>
      <sheetName val="Drop_Manhole"/>
      <sheetName val="xxx Detail_Manhole I "/>
      <sheetName val="xxx Abstract_Manhole I"/>
      <sheetName val="IO LIST"/>
      <sheetName val="labour &amp; Centering"/>
      <sheetName val="leads"/>
      <sheetName val="steam table"/>
      <sheetName val="Labour"/>
      <sheetName val="Material"/>
      <sheetName val="Material "/>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sheetData sheetId="11" refreshError="1"/>
      <sheetData sheetId="12"/>
      <sheetData sheetId="13" refreshError="1"/>
      <sheetData sheetId="14" refreshError="1"/>
      <sheetData sheetId="15"/>
      <sheetData sheetId="16"/>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abour &amp; Center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ata -CAUSEWAY"/>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d Lead"/>
      <sheetName val="Linked Lead"/>
      <sheetName val="Data (FOR DISTRICT HQ)"/>
      <sheetName val="Sluice Valve Chamber (Abstract)"/>
      <sheetName val="Sluice Valve_Chamber(Detailed)"/>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s>
    <sheetDataSet>
      <sheetData sheetId="0" refreshError="1">
        <row r="11">
          <cell r="N11">
            <v>382.25</v>
          </cell>
        </row>
        <row r="12">
          <cell r="N12">
            <v>477.25</v>
          </cell>
        </row>
        <row r="31">
          <cell r="N31">
            <v>44.8</v>
          </cell>
        </row>
      </sheetData>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8">
          <cell r="D28">
            <v>4200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2groupcode"/>
      <sheetName val="Index"/>
      <sheetName val="procurement"/>
      <sheetName val="sheeet7"/>
      <sheetName val="Rate Analysis"/>
      <sheetName val="budget"/>
      <sheetName val="PLAN_FEB97"/>
      <sheetName val="estimate"/>
      <sheetName val="Wordsdata"/>
      <sheetName val="Materials "/>
      <sheetName val="FORM7"/>
      <sheetName val="Lead"/>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offer-all"/>
      <sheetName val="dwgs&amp; mhrs"/>
      <sheetName val="site work"/>
      <sheetName val="ARCH"/>
      <sheetName val="HVAC"/>
      <sheetName val="STRU"/>
      <sheetName val="PLUM"/>
      <sheetName val="ELEC"/>
      <sheetName val="Module1"/>
    </sheetNames>
    <sheetDataSet>
      <sheetData sheetId="0">
        <row r="52">
          <cell r="B52" t="str">
            <v>Package</v>
          </cell>
          <cell r="F52" t="str">
            <v>:</v>
          </cell>
          <cell r="L52" t="str">
            <v>No. of Dwgs.:</v>
          </cell>
          <cell r="O52">
            <v>0</v>
          </cell>
          <cell r="R52">
            <v>0</v>
          </cell>
        </row>
        <row r="53">
          <cell r="B53" t="str">
            <v>Discipline</v>
          </cell>
          <cell r="F53" t="str">
            <v>:</v>
          </cell>
          <cell r="H53" t="str">
            <v>DISCIPLINE</v>
          </cell>
          <cell r="L53" t="str">
            <v>Total Dwgs.:</v>
          </cell>
          <cell r="O53">
            <v>0</v>
          </cell>
        </row>
        <row r="54">
          <cell r="A54">
            <v>2</v>
          </cell>
          <cell r="B54" t="str">
            <v xml:space="preserve">Issue Date         : </v>
          </cell>
          <cell r="I54" t="str">
            <v xml:space="preserve">By: </v>
          </cell>
          <cell r="L54" t="str">
            <v>Page No.:</v>
          </cell>
          <cell r="N54">
            <v>2</v>
          </cell>
          <cell r="O54" t="str">
            <v>/</v>
          </cell>
          <cell r="P54">
            <v>2</v>
          </cell>
        </row>
        <row r="55">
          <cell r="B55" t="str">
            <v xml:space="preserve"> Drawing No.</v>
          </cell>
          <cell r="H55" t="str">
            <v xml:space="preserve"> Drawing Title</v>
          </cell>
          <cell r="J55" t="str">
            <v>Size</v>
          </cell>
          <cell r="K55" t="str">
            <v xml:space="preserve"> Scale</v>
          </cell>
          <cell r="L55" t="str">
            <v xml:space="preserve">  Revision </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offer-all"/>
      <sheetName val="dwgs&amp; mhrs"/>
      <sheetName val="site work"/>
      <sheetName val="ARCH"/>
      <sheetName val="HVAC"/>
      <sheetName val="STRU"/>
      <sheetName val="PLUM"/>
      <sheetName val="ELEC"/>
      <sheetName val="Module1"/>
    </sheetNames>
    <sheetDataSet>
      <sheetData sheetId="0">
        <row r="52">
          <cell r="B52" t="str">
            <v>Package</v>
          </cell>
          <cell r="F52" t="str">
            <v>:</v>
          </cell>
          <cell r="L52" t="str">
            <v>No. of Dwgs.:</v>
          </cell>
          <cell r="O52">
            <v>0</v>
          </cell>
          <cell r="R52">
            <v>0</v>
          </cell>
        </row>
        <row r="53">
          <cell r="B53" t="str">
            <v>Discipline</v>
          </cell>
          <cell r="F53" t="str">
            <v>:</v>
          </cell>
          <cell r="H53" t="str">
            <v>DISCIPLINE</v>
          </cell>
          <cell r="L53" t="str">
            <v>Total Dwgs.:</v>
          </cell>
          <cell r="O53">
            <v>0</v>
          </cell>
        </row>
        <row r="54">
          <cell r="A54">
            <v>2</v>
          </cell>
          <cell r="B54" t="str">
            <v xml:space="preserve">Issue Date         : </v>
          </cell>
          <cell r="I54" t="str">
            <v xml:space="preserve">By: </v>
          </cell>
          <cell r="L54" t="str">
            <v>Page No.:</v>
          </cell>
          <cell r="N54">
            <v>2</v>
          </cell>
          <cell r="O54" t="str">
            <v>/</v>
          </cell>
          <cell r="P54">
            <v>2</v>
          </cell>
        </row>
        <row r="55">
          <cell r="B55" t="str">
            <v xml:space="preserve"> Drawing No.</v>
          </cell>
          <cell r="H55" t="str">
            <v xml:space="preserve"> Drawing Title</v>
          </cell>
          <cell r="J55" t="str">
            <v>Size</v>
          </cell>
          <cell r="K55" t="str">
            <v xml:space="preserve"> Scale</v>
          </cell>
          <cell r="L55" t="str">
            <v xml:space="preserve">  Revision </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abour"/>
      <sheetName val="Material"/>
      <sheetName val="Plant &amp;  Machinery"/>
      <sheetName val="MHR"/>
    </sheetNames>
    <sheetDataSet>
      <sheetData sheetId="0" refreshError="1"/>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
      <sheetName val="shn"/>
      <sheetName val="PROG_DATA"/>
      <sheetName val="budget"/>
      <sheetName val="Material "/>
      <sheetName val=""/>
      <sheetName val="Timesheet"/>
      <sheetName val="PLAN_FEB97"/>
      <sheetName val="Ref_Sheet"/>
      <sheetName val="1. Acquisition"/>
      <sheetName val="Labour &amp; Plant"/>
      <sheetName val="Improvements"/>
      <sheetName val="released-S4(04-05)"/>
      <sheetName val="Abutment "/>
    </sheetNames>
    <sheetDataSet>
      <sheetData sheetId="0" refreshError="1">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REL"/>
      <sheetName val="estimate"/>
      <sheetName val="Sheet4"/>
      <sheetName val="CrRajWMM"/>
      <sheetName val="costing"/>
      <sheetName val="Aoc"/>
      <sheetName val="S2groupcode"/>
      <sheetName val="Index"/>
      <sheetName val="Timesheet"/>
      <sheetName val="beam-reinft-IIInd floor"/>
      <sheetName val="purpose&amp;input"/>
      <sheetName val="1. Acquisition"/>
      <sheetName val="Final Basic rate"/>
      <sheetName val="Material"/>
      <sheetName val="REVENUES &amp; BS"/>
      <sheetName val="Results"/>
      <sheetName val="PLGroupings"/>
      <sheetName val="Basic Rates"/>
      <sheetName val="EDWise"/>
      <sheetName val="RA-markate"/>
      <sheetName val="LOCAL RATES"/>
      <sheetName val="Labour"/>
      <sheetName val=""/>
      <sheetName val="BOQ_M26"/>
      <sheetName val="Perf Distribution"/>
      <sheetName val="Assumptions"/>
      <sheetName val="단가비교표"/>
      <sheetName val="Improvements"/>
      <sheetName val="Wkgs"/>
      <sheetName val="leads"/>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
      <sheetName val="shn"/>
      <sheetName val="Timesheet"/>
      <sheetName val="PROG_DATA"/>
      <sheetName val="S4"/>
      <sheetName val="strand"/>
      <sheetName val=""/>
      <sheetName val="Fill this out first..."/>
      <sheetName val="PlazaElec"/>
    </sheetNames>
    <sheetDataSet>
      <sheetData sheetId="0" refreshError="1">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uice Valve Chamber (Abstract)"/>
      <sheetName val="Sluice Valve_Chamber(Detailed)"/>
      <sheetName val="Lead"/>
      <sheetName val="Data"/>
      <sheetName val="Data (FOR DISTRICT HQ)"/>
      <sheetName val="ThrustBlock"/>
      <sheetName val="Estimate"/>
      <sheetName val="MS Specials cost"/>
      <sheetName val="Sluice valve rates (Final)"/>
      <sheetName val="RCC pipe cost"/>
      <sheetName val="SW Pipe cost"/>
      <sheetName val="CI Pipe Cost"/>
      <sheetName val="Conveyance of pipes"/>
    </sheetNames>
    <sheetDataSet>
      <sheetData sheetId="0" refreshError="1"/>
      <sheetData sheetId="1"/>
      <sheetData sheetId="2" refreshError="1"/>
      <sheetData sheetId="3">
        <row r="988">
          <cell r="H988"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1a.0"/>
      <sheetName val="1B(rd)"/>
      <sheetName val="1B(cc)"/>
      <sheetName val="1B(sp)"/>
      <sheetName val="cost"/>
      <sheetName val="B.1.1"/>
      <sheetName val="B.1.2"/>
      <sheetName val="B.2.1"/>
      <sheetName val="B.2.2"/>
      <sheetName val="B.3.1"/>
      <sheetName val="B.3.2"/>
      <sheetName val="Dia-Len"/>
      <sheetName val="MH_exv"/>
      <sheetName val="MH pivot data"/>
      <sheetName val="Sheet7"/>
      <sheetName val="Manhole"/>
      <sheetName val="Pf"/>
      <sheetName val="Annex 6.7"/>
      <sheetName val="Bed Class"/>
      <sheetName val="Bed Calculation"/>
      <sheetName val="Tot-Excav"/>
      <sheetName val="CPIPE"/>
      <sheetName val="CPIPE 1"/>
      <sheetName val="Annex 6.2"/>
      <sheetName val="Design"/>
      <sheetName val="cd_1B"/>
      <sheetName val="Load-fact"/>
      <sheetName val="BCost MH"/>
      <sheetName val="Bedding"/>
      <sheetName val="Qfull"/>
      <sheetName val="HELP"/>
      <sheetName val="Vfull"/>
      <sheetName val="length"/>
      <sheetName val="DVALUE"/>
      <sheetName val="Timber"/>
      <sheetName val="Cd"/>
      <sheetName val="THK"/>
      <sheetName val="Cs"/>
      <sheetName val="Road data"/>
      <sheetName val="Cul_detail"/>
      <sheetName val="Sheet1"/>
      <sheetName val="1-Pop Pro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8">
          <cell r="B18" t="str">
            <v>Dia</v>
          </cell>
          <cell r="C18">
            <v>1</v>
          </cell>
          <cell r="D18">
            <v>2</v>
          </cell>
          <cell r="E18">
            <v>3</v>
          </cell>
        </row>
        <row r="19">
          <cell r="B19">
            <v>80</v>
          </cell>
          <cell r="C19">
            <v>1040</v>
          </cell>
          <cell r="E19">
            <v>1040</v>
          </cell>
        </row>
        <row r="20">
          <cell r="B20">
            <v>100</v>
          </cell>
          <cell r="C20">
            <v>1040</v>
          </cell>
          <cell r="E20">
            <v>1040</v>
          </cell>
        </row>
        <row r="21">
          <cell r="B21">
            <v>125</v>
          </cell>
          <cell r="C21">
            <v>1040</v>
          </cell>
          <cell r="E21">
            <v>1040</v>
          </cell>
        </row>
        <row r="22">
          <cell r="B22">
            <v>150</v>
          </cell>
          <cell r="C22">
            <v>1040</v>
          </cell>
          <cell r="E22">
            <v>1040</v>
          </cell>
        </row>
        <row r="23">
          <cell r="B23">
            <v>200</v>
          </cell>
          <cell r="C23">
            <v>1040</v>
          </cell>
          <cell r="E23">
            <v>1040</v>
          </cell>
        </row>
        <row r="24">
          <cell r="B24">
            <v>250</v>
          </cell>
          <cell r="C24">
            <v>1140</v>
          </cell>
          <cell r="E24">
            <v>1140</v>
          </cell>
        </row>
        <row r="25">
          <cell r="B25">
            <v>300</v>
          </cell>
          <cell r="C25">
            <v>1200</v>
          </cell>
          <cell r="D25">
            <v>3040</v>
          </cell>
          <cell r="E25">
            <v>1200</v>
          </cell>
        </row>
        <row r="26">
          <cell r="B26">
            <v>350</v>
          </cell>
          <cell r="C26">
            <v>1260</v>
          </cell>
          <cell r="D26">
            <v>3040</v>
          </cell>
          <cell r="E26">
            <v>1260</v>
          </cell>
        </row>
        <row r="27">
          <cell r="B27">
            <v>400</v>
          </cell>
          <cell r="C27">
            <v>1360</v>
          </cell>
          <cell r="D27">
            <v>3460</v>
          </cell>
          <cell r="E27">
            <v>3460</v>
          </cell>
        </row>
        <row r="28">
          <cell r="B28">
            <v>450</v>
          </cell>
          <cell r="C28">
            <v>1480</v>
          </cell>
          <cell r="D28">
            <v>3760</v>
          </cell>
          <cell r="E28">
            <v>3760</v>
          </cell>
        </row>
        <row r="29">
          <cell r="B29">
            <v>500</v>
          </cell>
          <cell r="C29">
            <v>1660</v>
          </cell>
          <cell r="D29">
            <v>4160</v>
          </cell>
          <cell r="E29">
            <v>4160</v>
          </cell>
        </row>
        <row r="30">
          <cell r="B30">
            <v>600</v>
          </cell>
          <cell r="C30">
            <v>1900</v>
          </cell>
          <cell r="D30">
            <v>4720</v>
          </cell>
          <cell r="E30">
            <v>4720</v>
          </cell>
        </row>
        <row r="31">
          <cell r="B31">
            <v>700</v>
          </cell>
          <cell r="C31">
            <v>2100</v>
          </cell>
          <cell r="D31">
            <v>5320</v>
          </cell>
          <cell r="E31">
            <v>5120</v>
          </cell>
        </row>
        <row r="32">
          <cell r="B32">
            <v>800</v>
          </cell>
          <cell r="C32">
            <v>2300</v>
          </cell>
          <cell r="D32">
            <v>6060</v>
          </cell>
          <cell r="E32">
            <v>6060</v>
          </cell>
        </row>
        <row r="33">
          <cell r="B33">
            <v>900</v>
          </cell>
          <cell r="C33">
            <v>2500</v>
          </cell>
          <cell r="D33">
            <v>6760</v>
          </cell>
          <cell r="E33">
            <v>6760</v>
          </cell>
        </row>
        <row r="34">
          <cell r="B34">
            <v>1000</v>
          </cell>
          <cell r="C34">
            <v>2680</v>
          </cell>
          <cell r="D34">
            <v>7400</v>
          </cell>
          <cell r="E34">
            <v>7400</v>
          </cell>
        </row>
        <row r="35">
          <cell r="B35">
            <v>1100</v>
          </cell>
          <cell r="C35">
            <v>2780</v>
          </cell>
          <cell r="D35">
            <v>8200</v>
          </cell>
          <cell r="E35">
            <v>8200</v>
          </cell>
        </row>
        <row r="36">
          <cell r="B36">
            <v>1200</v>
          </cell>
          <cell r="C36">
            <v>2880</v>
          </cell>
          <cell r="D36">
            <v>9000</v>
          </cell>
          <cell r="E36">
            <v>9000</v>
          </cell>
        </row>
        <row r="37">
          <cell r="B37">
            <v>1400</v>
          </cell>
          <cell r="C37">
            <v>2900</v>
          </cell>
          <cell r="E37">
            <v>10610</v>
          </cell>
        </row>
        <row r="38">
          <cell r="B38">
            <v>1600</v>
          </cell>
          <cell r="C38">
            <v>2980</v>
          </cell>
          <cell r="E38">
            <v>12800</v>
          </cell>
        </row>
        <row r="39">
          <cell r="B39">
            <v>1800</v>
          </cell>
          <cell r="C39">
            <v>2980</v>
          </cell>
          <cell r="E39">
            <v>13800</v>
          </cell>
        </row>
      </sheetData>
      <sheetData sheetId="23" refreshError="1">
        <row r="16">
          <cell r="B16" t="str">
            <v>Dia</v>
          </cell>
          <cell r="C16">
            <v>1</v>
          </cell>
          <cell r="D16">
            <v>2</v>
          </cell>
          <cell r="E16">
            <v>3</v>
          </cell>
        </row>
        <row r="17">
          <cell r="B17">
            <v>80</v>
          </cell>
          <cell r="C17">
            <v>1040</v>
          </cell>
          <cell r="D17">
            <v>0</v>
          </cell>
        </row>
        <row r="18">
          <cell r="B18">
            <v>100</v>
          </cell>
          <cell r="C18">
            <v>1040</v>
          </cell>
          <cell r="D18">
            <v>0</v>
          </cell>
        </row>
        <row r="19">
          <cell r="B19">
            <v>125</v>
          </cell>
          <cell r="C19">
            <v>1040</v>
          </cell>
          <cell r="D19">
            <v>0</v>
          </cell>
        </row>
        <row r="20">
          <cell r="B20">
            <v>150</v>
          </cell>
          <cell r="C20">
            <v>1040</v>
          </cell>
          <cell r="D20">
            <v>0</v>
          </cell>
        </row>
        <row r="21">
          <cell r="B21">
            <v>200</v>
          </cell>
          <cell r="C21">
            <v>1040</v>
          </cell>
          <cell r="D21">
            <v>0</v>
          </cell>
        </row>
        <row r="22">
          <cell r="B22">
            <v>250</v>
          </cell>
          <cell r="C22">
            <v>1140</v>
          </cell>
          <cell r="D22">
            <v>0</v>
          </cell>
        </row>
        <row r="23">
          <cell r="B23">
            <v>300</v>
          </cell>
          <cell r="C23">
            <v>1200</v>
          </cell>
          <cell r="D23">
            <v>3040</v>
          </cell>
        </row>
        <row r="24">
          <cell r="B24">
            <v>350</v>
          </cell>
          <cell r="C24">
            <v>1260</v>
          </cell>
          <cell r="D24">
            <v>3040</v>
          </cell>
        </row>
        <row r="25">
          <cell r="B25">
            <v>400</v>
          </cell>
          <cell r="C25">
            <v>1360</v>
          </cell>
          <cell r="D25">
            <v>3460</v>
          </cell>
          <cell r="E25">
            <v>3460</v>
          </cell>
        </row>
        <row r="26">
          <cell r="B26">
            <v>450</v>
          </cell>
          <cell r="C26">
            <v>1480</v>
          </cell>
          <cell r="D26">
            <v>3760</v>
          </cell>
          <cell r="E26">
            <v>3760</v>
          </cell>
        </row>
        <row r="27">
          <cell r="B27">
            <v>500</v>
          </cell>
          <cell r="C27">
            <v>1660</v>
          </cell>
          <cell r="D27">
            <v>4160</v>
          </cell>
          <cell r="E27">
            <v>4160</v>
          </cell>
        </row>
        <row r="28">
          <cell r="B28">
            <v>600</v>
          </cell>
          <cell r="C28">
            <v>1900</v>
          </cell>
          <cell r="D28">
            <v>4720</v>
          </cell>
          <cell r="E28">
            <v>4720</v>
          </cell>
        </row>
        <row r="29">
          <cell r="B29">
            <v>700</v>
          </cell>
          <cell r="C29">
            <v>2100</v>
          </cell>
          <cell r="D29">
            <v>5320</v>
          </cell>
          <cell r="E29">
            <v>5120</v>
          </cell>
        </row>
        <row r="30">
          <cell r="B30">
            <v>800</v>
          </cell>
          <cell r="C30">
            <v>2300</v>
          </cell>
          <cell r="D30">
            <v>6060</v>
          </cell>
          <cell r="E30">
            <v>6060</v>
          </cell>
        </row>
        <row r="31">
          <cell r="B31">
            <v>900</v>
          </cell>
          <cell r="C31">
            <v>2500</v>
          </cell>
          <cell r="D31">
            <v>6760</v>
          </cell>
          <cell r="E31">
            <v>6760</v>
          </cell>
        </row>
        <row r="32">
          <cell r="B32">
            <v>1000</v>
          </cell>
          <cell r="C32">
            <v>2680</v>
          </cell>
          <cell r="D32">
            <v>7400</v>
          </cell>
          <cell r="E32">
            <v>7400</v>
          </cell>
        </row>
        <row r="33">
          <cell r="B33">
            <v>1100</v>
          </cell>
          <cell r="C33">
            <v>2780</v>
          </cell>
          <cell r="D33">
            <v>8200</v>
          </cell>
          <cell r="E33">
            <v>8200</v>
          </cell>
        </row>
        <row r="34">
          <cell r="B34">
            <v>1200</v>
          </cell>
          <cell r="C34">
            <v>2880</v>
          </cell>
          <cell r="D34">
            <v>9000</v>
          </cell>
          <cell r="E34">
            <v>9000</v>
          </cell>
        </row>
        <row r="35">
          <cell r="B35">
            <v>1400</v>
          </cell>
          <cell r="C35">
            <v>2900</v>
          </cell>
          <cell r="E35">
            <v>10610</v>
          </cell>
        </row>
        <row r="36">
          <cell r="B36">
            <v>1600</v>
          </cell>
          <cell r="C36">
            <v>2980</v>
          </cell>
          <cell r="E36">
            <v>12800</v>
          </cell>
        </row>
        <row r="37">
          <cell r="B37">
            <v>1800</v>
          </cell>
          <cell r="C37">
            <v>2980</v>
          </cell>
          <cell r="E37">
            <v>13800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7">
          <cell r="A17" t="str">
            <v>H/B</v>
          </cell>
          <cell r="B17">
            <v>1</v>
          </cell>
          <cell r="C17">
            <v>2</v>
          </cell>
          <cell r="D17">
            <v>3</v>
          </cell>
          <cell r="E17">
            <v>4</v>
          </cell>
          <cell r="F17">
            <v>5</v>
          </cell>
        </row>
        <row r="18">
          <cell r="A18">
            <v>0.25</v>
          </cell>
          <cell r="B18">
            <v>0.22750000000000001</v>
          </cell>
          <cell r="C18">
            <v>0.23050000000000001</v>
          </cell>
          <cell r="D18">
            <v>0.23200000000000001</v>
          </cell>
          <cell r="E18">
            <v>0.23449999999999999</v>
          </cell>
          <cell r="F18">
            <v>0.23699999999999999</v>
          </cell>
        </row>
        <row r="19">
          <cell r="A19">
            <v>0.5</v>
          </cell>
          <cell r="B19">
            <v>0.45500000000000002</v>
          </cell>
          <cell r="C19">
            <v>0.46100000000000002</v>
          </cell>
          <cell r="D19">
            <v>0.46400000000000002</v>
          </cell>
          <cell r="E19">
            <v>0.46899999999999997</v>
          </cell>
          <cell r="F19">
            <v>0.47399999999999998</v>
          </cell>
        </row>
        <row r="20">
          <cell r="A20">
            <v>0.75</v>
          </cell>
          <cell r="B20">
            <v>0.6925</v>
          </cell>
          <cell r="C20">
            <v>0.65649999999999997</v>
          </cell>
          <cell r="D20">
            <v>0.66399999999999992</v>
          </cell>
          <cell r="E20">
            <v>0.67500000000000004</v>
          </cell>
          <cell r="F20">
            <v>0.68599999999999994</v>
          </cell>
        </row>
        <row r="21">
          <cell r="A21">
            <v>1</v>
          </cell>
          <cell r="B21">
            <v>0.93</v>
          </cell>
          <cell r="C21">
            <v>0.85199999999999998</v>
          </cell>
          <cell r="D21">
            <v>0.86399999999999999</v>
          </cell>
          <cell r="E21">
            <v>0.88100000000000001</v>
          </cell>
          <cell r="F21">
            <v>0.89800000000000002</v>
          </cell>
        </row>
        <row r="22">
          <cell r="A22">
            <v>1.25</v>
          </cell>
          <cell r="B22">
            <v>1.0349999999999999</v>
          </cell>
          <cell r="C22">
            <v>1.0175000000000001</v>
          </cell>
          <cell r="D22">
            <v>1.036</v>
          </cell>
          <cell r="E22">
            <v>1.0615000000000001</v>
          </cell>
          <cell r="F22">
            <v>1.0880000000000001</v>
          </cell>
        </row>
        <row r="23">
          <cell r="A23">
            <v>1.5</v>
          </cell>
          <cell r="B23">
            <v>1.1399999999999999</v>
          </cell>
          <cell r="C23">
            <v>1.1830000000000001</v>
          </cell>
          <cell r="D23">
            <v>1.208</v>
          </cell>
          <cell r="E23">
            <v>1.242</v>
          </cell>
          <cell r="F23">
            <v>1.278</v>
          </cell>
        </row>
        <row r="24">
          <cell r="A24">
            <v>1.75</v>
          </cell>
          <cell r="B24">
            <v>1.2675000000000001</v>
          </cell>
          <cell r="C24">
            <v>1.3235000000000001</v>
          </cell>
          <cell r="D24">
            <v>1.3559999999999999</v>
          </cell>
          <cell r="E24">
            <v>1.401</v>
          </cell>
          <cell r="F24">
            <v>1.448</v>
          </cell>
        </row>
        <row r="25">
          <cell r="A25">
            <v>2</v>
          </cell>
          <cell r="B25">
            <v>1.395</v>
          </cell>
          <cell r="C25">
            <v>1.464</v>
          </cell>
          <cell r="D25">
            <v>1.504</v>
          </cell>
          <cell r="E25">
            <v>1.56</v>
          </cell>
          <cell r="F25">
            <v>1.6180000000000001</v>
          </cell>
        </row>
        <row r="26">
          <cell r="A26">
            <v>2.25</v>
          </cell>
          <cell r="B26">
            <v>1.5005000000000002</v>
          </cell>
          <cell r="C26">
            <v>1.583</v>
          </cell>
          <cell r="D26">
            <v>1.6339999999999999</v>
          </cell>
          <cell r="E26">
            <v>1.6990000000000001</v>
          </cell>
          <cell r="F26">
            <v>1.7705000000000002</v>
          </cell>
        </row>
        <row r="27">
          <cell r="A27">
            <v>2.5</v>
          </cell>
          <cell r="B27">
            <v>1.6060000000000001</v>
          </cell>
          <cell r="C27">
            <v>1.702</v>
          </cell>
          <cell r="D27">
            <v>1.764</v>
          </cell>
          <cell r="E27">
            <v>1.8380000000000001</v>
          </cell>
          <cell r="F27">
            <v>1.923</v>
          </cell>
        </row>
        <row r="28">
          <cell r="A28">
            <v>2.75</v>
          </cell>
          <cell r="B28">
            <v>1.6930000000000001</v>
          </cell>
          <cell r="C28">
            <v>1.8029999999999999</v>
          </cell>
          <cell r="D28">
            <v>1.871</v>
          </cell>
          <cell r="E28">
            <v>1.9605000000000001</v>
          </cell>
          <cell r="F28">
            <v>2.0594999999999999</v>
          </cell>
        </row>
        <row r="29">
          <cell r="A29">
            <v>3</v>
          </cell>
          <cell r="B29">
            <v>1.78</v>
          </cell>
          <cell r="C29">
            <v>1.9039999999999999</v>
          </cell>
          <cell r="D29">
            <v>1.978</v>
          </cell>
          <cell r="E29">
            <v>2.0830000000000002</v>
          </cell>
          <cell r="F29">
            <v>2.1960000000000002</v>
          </cell>
        </row>
        <row r="30">
          <cell r="A30">
            <v>3.25</v>
          </cell>
          <cell r="B30">
            <v>1.8515000000000001</v>
          </cell>
          <cell r="C30">
            <v>1.9895</v>
          </cell>
          <cell r="D30">
            <v>2.0724999999999998</v>
          </cell>
          <cell r="E30">
            <v>2.1905000000000001</v>
          </cell>
          <cell r="F30">
            <v>2.3185000000000002</v>
          </cell>
        </row>
        <row r="31">
          <cell r="A31">
            <v>3.5</v>
          </cell>
          <cell r="B31">
            <v>1.923</v>
          </cell>
          <cell r="C31">
            <v>2.0750000000000002</v>
          </cell>
          <cell r="D31">
            <v>2.1669999999999998</v>
          </cell>
          <cell r="E31">
            <v>2.298</v>
          </cell>
          <cell r="F31">
            <v>2.4409999999999998</v>
          </cell>
        </row>
        <row r="32">
          <cell r="A32">
            <v>3.75</v>
          </cell>
          <cell r="B32">
            <v>1.982</v>
          </cell>
          <cell r="C32">
            <v>2.1480000000000001</v>
          </cell>
          <cell r="D32">
            <v>2.2480000000000002</v>
          </cell>
          <cell r="E32">
            <v>2.3925000000000001</v>
          </cell>
          <cell r="F32">
            <v>2.5505</v>
          </cell>
        </row>
        <row r="33">
          <cell r="A33">
            <v>4</v>
          </cell>
          <cell r="B33">
            <v>2.0409999999999999</v>
          </cell>
          <cell r="C33">
            <v>2.2210000000000001</v>
          </cell>
          <cell r="D33">
            <v>2.3290000000000002</v>
          </cell>
          <cell r="E33">
            <v>2.4870000000000001</v>
          </cell>
          <cell r="F33">
            <v>2.66</v>
          </cell>
        </row>
        <row r="34">
          <cell r="A34">
            <v>4.25</v>
          </cell>
          <cell r="B34">
            <v>2.0884999999999998</v>
          </cell>
          <cell r="C34">
            <v>2.2825000000000002</v>
          </cell>
          <cell r="D34">
            <v>2.399</v>
          </cell>
          <cell r="E34">
            <v>2.5685000000000002</v>
          </cell>
          <cell r="F34">
            <v>2.758</v>
          </cell>
        </row>
        <row r="35">
          <cell r="A35">
            <v>4.5</v>
          </cell>
          <cell r="B35">
            <v>2.1360000000000001</v>
          </cell>
          <cell r="C35">
            <v>2.3439999999999999</v>
          </cell>
          <cell r="D35">
            <v>2.4689999999999999</v>
          </cell>
          <cell r="E35">
            <v>2.65</v>
          </cell>
          <cell r="F35">
            <v>2.8559999999999999</v>
          </cell>
        </row>
        <row r="36">
          <cell r="A36">
            <v>4.75</v>
          </cell>
          <cell r="B36">
            <v>2.1775000000000002</v>
          </cell>
          <cell r="C36">
            <v>2.3959999999999999</v>
          </cell>
          <cell r="D36">
            <v>2.5294999999999996</v>
          </cell>
          <cell r="E36">
            <v>2.7240000000000002</v>
          </cell>
          <cell r="F36">
            <v>2.944</v>
          </cell>
        </row>
        <row r="37">
          <cell r="A37">
            <v>5</v>
          </cell>
          <cell r="B37">
            <v>2.2189999999999999</v>
          </cell>
          <cell r="C37">
            <v>2.448</v>
          </cell>
          <cell r="D37">
            <v>2.59</v>
          </cell>
          <cell r="E37">
            <v>2.798</v>
          </cell>
          <cell r="F37">
            <v>3.032</v>
          </cell>
        </row>
        <row r="38">
          <cell r="A38">
            <v>5.25</v>
          </cell>
          <cell r="B38">
            <v>2.2524999999999999</v>
          </cell>
          <cell r="C38">
            <v>2.4925000000000002</v>
          </cell>
          <cell r="D38">
            <v>2.6414999999999997</v>
          </cell>
          <cell r="E38">
            <v>2.8620000000000001</v>
          </cell>
          <cell r="F38">
            <v>3.1109999999999998</v>
          </cell>
        </row>
        <row r="39">
          <cell r="A39">
            <v>5.5</v>
          </cell>
          <cell r="B39">
            <v>2.286</v>
          </cell>
          <cell r="C39">
            <v>2.5369999999999999</v>
          </cell>
          <cell r="D39">
            <v>2.6930000000000001</v>
          </cell>
          <cell r="E39">
            <v>2.9260000000000002</v>
          </cell>
          <cell r="F39">
            <v>3.19</v>
          </cell>
        </row>
        <row r="40">
          <cell r="A40">
            <v>5.75</v>
          </cell>
          <cell r="B40">
            <v>2.3129999999999997</v>
          </cell>
          <cell r="C40">
            <v>2.5745</v>
          </cell>
          <cell r="D40">
            <v>2.7374999999999998</v>
          </cell>
          <cell r="E40">
            <v>2.9820000000000002</v>
          </cell>
          <cell r="F40">
            <v>3.2605</v>
          </cell>
        </row>
        <row r="41">
          <cell r="A41">
            <v>6</v>
          </cell>
          <cell r="B41">
            <v>2.34</v>
          </cell>
          <cell r="C41">
            <v>2.6120000000000001</v>
          </cell>
          <cell r="D41">
            <v>2.782</v>
          </cell>
          <cell r="E41">
            <v>3.0379999999999998</v>
          </cell>
          <cell r="F41">
            <v>3.331</v>
          </cell>
        </row>
        <row r="42">
          <cell r="A42">
            <v>6.25</v>
          </cell>
          <cell r="B42">
            <v>2.363</v>
          </cell>
          <cell r="C42">
            <v>2.6435</v>
          </cell>
          <cell r="D42">
            <v>2.8205</v>
          </cell>
          <cell r="E42">
            <v>3.0874999999999999</v>
          </cell>
          <cell r="F42">
            <v>3.3944999999999999</v>
          </cell>
        </row>
        <row r="43">
          <cell r="A43">
            <v>6.5</v>
          </cell>
          <cell r="B43">
            <v>2.3860000000000001</v>
          </cell>
          <cell r="C43">
            <v>2.6749999999999998</v>
          </cell>
          <cell r="D43">
            <v>2.859</v>
          </cell>
          <cell r="E43">
            <v>3.137</v>
          </cell>
          <cell r="F43">
            <v>3.4580000000000002</v>
          </cell>
        </row>
        <row r="44">
          <cell r="A44">
            <v>6.75</v>
          </cell>
          <cell r="B44">
            <v>2.4045000000000001</v>
          </cell>
          <cell r="C44">
            <v>2.702</v>
          </cell>
          <cell r="D44">
            <v>2.8919999999999999</v>
          </cell>
          <cell r="E44">
            <v>3.18</v>
          </cell>
          <cell r="F44">
            <v>3.5145</v>
          </cell>
        </row>
        <row r="45">
          <cell r="A45">
            <v>7</v>
          </cell>
          <cell r="B45">
            <v>2.423</v>
          </cell>
          <cell r="C45">
            <v>2.7290000000000001</v>
          </cell>
          <cell r="D45">
            <v>2.9249999999999998</v>
          </cell>
          <cell r="E45">
            <v>3.2229999999999999</v>
          </cell>
          <cell r="F45">
            <v>3.5710000000000002</v>
          </cell>
        </row>
        <row r="46">
          <cell r="A46">
            <v>7.25</v>
          </cell>
          <cell r="B46">
            <v>2.4385000000000003</v>
          </cell>
          <cell r="C46">
            <v>2.7519999999999998</v>
          </cell>
          <cell r="D46">
            <v>2.9535</v>
          </cell>
          <cell r="E46">
            <v>3.2610000000000001</v>
          </cell>
          <cell r="F46">
            <v>3.6219999999999999</v>
          </cell>
        </row>
        <row r="47">
          <cell r="A47">
            <v>7.5</v>
          </cell>
          <cell r="B47">
            <v>2.4540000000000002</v>
          </cell>
          <cell r="C47">
            <v>2.7749999999999999</v>
          </cell>
          <cell r="D47">
            <v>2.9820000000000002</v>
          </cell>
          <cell r="E47">
            <v>3.2989999999999999</v>
          </cell>
          <cell r="F47">
            <v>3.673</v>
          </cell>
        </row>
        <row r="48">
          <cell r="A48">
            <v>7.75</v>
          </cell>
          <cell r="B48">
            <v>2.4664999999999999</v>
          </cell>
          <cell r="C48">
            <v>2.7945000000000002</v>
          </cell>
          <cell r="D48">
            <v>3.0065</v>
          </cell>
          <cell r="E48">
            <v>3.3325</v>
          </cell>
          <cell r="F48">
            <v>3.7184999999999997</v>
          </cell>
        </row>
        <row r="49">
          <cell r="A49">
            <v>8</v>
          </cell>
          <cell r="B49">
            <v>2.4790000000000001</v>
          </cell>
          <cell r="C49">
            <v>2.8140000000000001</v>
          </cell>
          <cell r="D49">
            <v>3.0310000000000001</v>
          </cell>
          <cell r="E49">
            <v>3.3660000000000001</v>
          </cell>
          <cell r="F49">
            <v>3.7639999999999998</v>
          </cell>
        </row>
        <row r="50">
          <cell r="A50">
            <v>8.25</v>
          </cell>
          <cell r="B50">
            <v>2.4895</v>
          </cell>
          <cell r="C50">
            <v>2.8304999999999998</v>
          </cell>
          <cell r="D50">
            <v>3.052</v>
          </cell>
          <cell r="E50">
            <v>3.395</v>
          </cell>
          <cell r="F50">
            <v>3.8045</v>
          </cell>
        </row>
        <row r="51">
          <cell r="A51">
            <v>8.5</v>
          </cell>
          <cell r="B51">
            <v>2.5</v>
          </cell>
          <cell r="C51">
            <v>2.847</v>
          </cell>
          <cell r="D51">
            <v>3.073</v>
          </cell>
          <cell r="E51">
            <v>3.4239999999999999</v>
          </cell>
          <cell r="F51">
            <v>3.8450000000000002</v>
          </cell>
        </row>
        <row r="52">
          <cell r="A52">
            <v>8.75</v>
          </cell>
          <cell r="B52">
            <v>2.5089999999999999</v>
          </cell>
          <cell r="C52">
            <v>2.8609999999999998</v>
          </cell>
          <cell r="D52">
            <v>3.0910000000000002</v>
          </cell>
          <cell r="E52">
            <v>3.45</v>
          </cell>
          <cell r="F52">
            <v>3.8815</v>
          </cell>
        </row>
        <row r="53">
          <cell r="A53">
            <v>9</v>
          </cell>
          <cell r="B53">
            <v>2.5179999999999998</v>
          </cell>
          <cell r="C53">
            <v>2.875</v>
          </cell>
          <cell r="D53">
            <v>3.109</v>
          </cell>
          <cell r="E53">
            <v>3.476</v>
          </cell>
          <cell r="F53">
            <v>3.9180000000000001</v>
          </cell>
        </row>
        <row r="54">
          <cell r="A54">
            <v>9.25</v>
          </cell>
          <cell r="B54">
            <v>2.5249999999999999</v>
          </cell>
          <cell r="C54">
            <v>2.8864999999999998</v>
          </cell>
          <cell r="D54">
            <v>3.125</v>
          </cell>
          <cell r="E54">
            <v>3.4984999999999999</v>
          </cell>
          <cell r="F54">
            <v>3.9504999999999999</v>
          </cell>
        </row>
        <row r="55">
          <cell r="A55">
            <v>9.5</v>
          </cell>
          <cell r="B55">
            <v>2.532</v>
          </cell>
          <cell r="C55">
            <v>2.8980000000000001</v>
          </cell>
          <cell r="D55">
            <v>3.141</v>
          </cell>
          <cell r="E55">
            <v>3.5209999999999999</v>
          </cell>
          <cell r="F55">
            <v>3.9830000000000001</v>
          </cell>
        </row>
        <row r="56">
          <cell r="A56">
            <v>9.75</v>
          </cell>
          <cell r="B56">
            <v>2.5375000000000001</v>
          </cell>
          <cell r="C56">
            <v>2.9080000000000004</v>
          </cell>
          <cell r="D56">
            <v>3.1539999999999999</v>
          </cell>
          <cell r="E56">
            <v>3.5404999999999998</v>
          </cell>
          <cell r="F56">
            <v>4.0125000000000002</v>
          </cell>
        </row>
        <row r="57">
          <cell r="A57">
            <v>10</v>
          </cell>
          <cell r="B57">
            <v>2.5430000000000001</v>
          </cell>
          <cell r="C57">
            <v>2.9180000000000001</v>
          </cell>
          <cell r="D57">
            <v>3.1669999999999998</v>
          </cell>
          <cell r="E57">
            <v>3.56</v>
          </cell>
          <cell r="F57">
            <v>4.0419999999999998</v>
          </cell>
        </row>
        <row r="58">
          <cell r="A58">
            <v>10.25</v>
          </cell>
          <cell r="B58">
            <v>2.5474999999999999</v>
          </cell>
          <cell r="C58">
            <v>2.9260000000000002</v>
          </cell>
          <cell r="D58">
            <v>3.1777499999999996</v>
          </cell>
          <cell r="E58">
            <v>3.5765000000000002</v>
          </cell>
          <cell r="F58">
            <v>4.0667499999999999</v>
          </cell>
        </row>
        <row r="59">
          <cell r="A59">
            <v>10.5</v>
          </cell>
          <cell r="B59">
            <v>2.552</v>
          </cell>
          <cell r="C59">
            <v>2.9340000000000002</v>
          </cell>
          <cell r="D59">
            <v>3.1884999999999999</v>
          </cell>
          <cell r="E59">
            <v>3.593</v>
          </cell>
          <cell r="F59">
            <v>4.0914999999999999</v>
          </cell>
        </row>
        <row r="60">
          <cell r="A60">
            <v>10.75</v>
          </cell>
          <cell r="B60">
            <v>2.5564999999999998</v>
          </cell>
          <cell r="C60">
            <v>2.9420000000000002</v>
          </cell>
          <cell r="D60">
            <v>3.1992500000000001</v>
          </cell>
          <cell r="E60">
            <v>3.6094999999999997</v>
          </cell>
          <cell r="F60">
            <v>4.11625</v>
          </cell>
        </row>
        <row r="61">
          <cell r="A61">
            <v>11</v>
          </cell>
          <cell r="B61">
            <v>2.5609999999999999</v>
          </cell>
          <cell r="C61">
            <v>2.95</v>
          </cell>
          <cell r="D61">
            <v>3.21</v>
          </cell>
          <cell r="E61">
            <v>3.6259999999999999</v>
          </cell>
          <cell r="F61">
            <v>4.141</v>
          </cell>
        </row>
        <row r="62">
          <cell r="A62">
            <v>11.25</v>
          </cell>
          <cell r="B62">
            <v>2.5640000000000001</v>
          </cell>
          <cell r="C62">
            <v>2.9555000000000002</v>
          </cell>
          <cell r="D62">
            <v>3.218</v>
          </cell>
          <cell r="E62">
            <v>3.6384999999999996</v>
          </cell>
          <cell r="F62">
            <v>4.1609999999999996</v>
          </cell>
        </row>
        <row r="63">
          <cell r="A63">
            <v>11.5</v>
          </cell>
          <cell r="B63">
            <v>2.5670000000000002</v>
          </cell>
          <cell r="C63">
            <v>2.9610000000000003</v>
          </cell>
          <cell r="D63">
            <v>3.226</v>
          </cell>
          <cell r="E63">
            <v>3.6509999999999998</v>
          </cell>
          <cell r="F63">
            <v>4.181</v>
          </cell>
        </row>
        <row r="64">
          <cell r="A64">
            <v>11.75</v>
          </cell>
          <cell r="B64">
            <v>2.57</v>
          </cell>
          <cell r="C64">
            <v>2.9664999999999999</v>
          </cell>
          <cell r="D64">
            <v>3.234</v>
          </cell>
          <cell r="E64">
            <v>3.6635</v>
          </cell>
          <cell r="F64">
            <v>4.2010000000000005</v>
          </cell>
        </row>
        <row r="65">
          <cell r="A65">
            <v>12</v>
          </cell>
          <cell r="B65">
            <v>2.573</v>
          </cell>
          <cell r="C65">
            <v>2.972</v>
          </cell>
          <cell r="D65">
            <v>3.242</v>
          </cell>
          <cell r="E65">
            <v>3.6760000000000002</v>
          </cell>
          <cell r="F65">
            <v>4.2210000000000001</v>
          </cell>
        </row>
        <row r="66">
          <cell r="A66">
            <v>12.25</v>
          </cell>
          <cell r="B66">
            <v>2.5750000000000002</v>
          </cell>
          <cell r="C66">
            <v>2.9762499999999998</v>
          </cell>
          <cell r="D66">
            <v>3.2480000000000002</v>
          </cell>
          <cell r="E66">
            <v>3.6857500000000001</v>
          </cell>
          <cell r="F66">
            <v>4.2370000000000001</v>
          </cell>
        </row>
        <row r="67">
          <cell r="A67">
            <v>12.5</v>
          </cell>
          <cell r="B67">
            <v>2.577</v>
          </cell>
          <cell r="C67">
            <v>2.9805000000000001</v>
          </cell>
          <cell r="D67">
            <v>3.254</v>
          </cell>
          <cell r="E67">
            <v>3.6955</v>
          </cell>
          <cell r="F67">
            <v>4.2530000000000001</v>
          </cell>
        </row>
        <row r="68">
          <cell r="A68">
            <v>12.75</v>
          </cell>
          <cell r="B68">
            <v>2.5789999999999997</v>
          </cell>
          <cell r="C68">
            <v>2.98475</v>
          </cell>
          <cell r="D68">
            <v>3.26</v>
          </cell>
          <cell r="E68">
            <v>3.7052499999999999</v>
          </cell>
          <cell r="F68">
            <v>4.2690000000000001</v>
          </cell>
        </row>
        <row r="69">
          <cell r="A69">
            <v>13</v>
          </cell>
          <cell r="B69">
            <v>2.581</v>
          </cell>
          <cell r="C69">
            <v>2.9889999999999999</v>
          </cell>
          <cell r="D69">
            <v>3.266</v>
          </cell>
          <cell r="E69">
            <v>3.7149999999999999</v>
          </cell>
          <cell r="F69">
            <v>4.2850000000000001</v>
          </cell>
        </row>
        <row r="70">
          <cell r="A70">
            <v>13.25</v>
          </cell>
          <cell r="B70">
            <v>2.5825</v>
          </cell>
          <cell r="C70">
            <v>2.9917499999999997</v>
          </cell>
          <cell r="D70">
            <v>3.2702499999999999</v>
          </cell>
          <cell r="E70">
            <v>3.7225000000000001</v>
          </cell>
          <cell r="F70">
            <v>4.2977500000000006</v>
          </cell>
        </row>
        <row r="71">
          <cell r="A71">
            <v>13.5</v>
          </cell>
          <cell r="B71">
            <v>2.5840000000000001</v>
          </cell>
          <cell r="C71">
            <v>2.9944999999999999</v>
          </cell>
          <cell r="D71">
            <v>3.2744999999999997</v>
          </cell>
          <cell r="E71">
            <v>3.73</v>
          </cell>
          <cell r="F71">
            <v>4.3105000000000002</v>
          </cell>
        </row>
        <row r="72">
          <cell r="A72">
            <v>13.75</v>
          </cell>
          <cell r="B72">
            <v>2.5855000000000001</v>
          </cell>
          <cell r="C72">
            <v>2.9972500000000002</v>
          </cell>
          <cell r="D72">
            <v>3.2787500000000001</v>
          </cell>
          <cell r="E72">
            <v>3.7374999999999998</v>
          </cell>
          <cell r="F72">
            <v>4.3232499999999998</v>
          </cell>
        </row>
        <row r="73">
          <cell r="A73">
            <v>14</v>
          </cell>
          <cell r="B73">
            <v>2.5870000000000002</v>
          </cell>
          <cell r="C73">
            <v>3</v>
          </cell>
          <cell r="D73">
            <v>3.2829999999999999</v>
          </cell>
          <cell r="E73">
            <v>3.7450000000000001</v>
          </cell>
          <cell r="F73">
            <v>4.3360000000000003</v>
          </cell>
        </row>
        <row r="74">
          <cell r="A74">
            <v>14.25</v>
          </cell>
          <cell r="B74">
            <v>2.5880000000000001</v>
          </cell>
          <cell r="C74">
            <v>3.0022500000000001</v>
          </cell>
          <cell r="D74">
            <v>3.2862499999999999</v>
          </cell>
          <cell r="E74">
            <v>3.75075</v>
          </cell>
          <cell r="F74">
            <v>4.3465000000000007</v>
          </cell>
        </row>
        <row r="75">
          <cell r="A75">
            <v>14.5</v>
          </cell>
          <cell r="B75">
            <v>2.5890000000000004</v>
          </cell>
          <cell r="C75">
            <v>3.0045000000000002</v>
          </cell>
          <cell r="D75">
            <v>3.2894999999999999</v>
          </cell>
          <cell r="E75">
            <v>3.7565</v>
          </cell>
          <cell r="F75">
            <v>4.3570000000000002</v>
          </cell>
        </row>
        <row r="76">
          <cell r="A76">
            <v>14.75</v>
          </cell>
          <cell r="B76">
            <v>2.59</v>
          </cell>
          <cell r="C76">
            <v>3.0067500000000003</v>
          </cell>
          <cell r="D76">
            <v>3.2927499999999998</v>
          </cell>
          <cell r="E76">
            <v>3.7622499999999999</v>
          </cell>
          <cell r="F76">
            <v>4.3674999999999997</v>
          </cell>
        </row>
        <row r="77">
          <cell r="A77">
            <v>15</v>
          </cell>
          <cell r="B77">
            <v>2.5910000000000002</v>
          </cell>
          <cell r="C77">
            <v>3.0089999999999999</v>
          </cell>
          <cell r="D77">
            <v>3.2959999999999998</v>
          </cell>
          <cell r="E77">
            <v>3.7679999999999998</v>
          </cell>
          <cell r="F77">
            <v>4.3780000000000001</v>
          </cell>
        </row>
        <row r="78">
          <cell r="A78" t="str">
            <v>Very Great</v>
          </cell>
          <cell r="B78">
            <v>2.5990000000000002</v>
          </cell>
          <cell r="C78">
            <v>3.03</v>
          </cell>
          <cell r="D78">
            <v>3.3330000000000002</v>
          </cell>
          <cell r="E78">
            <v>3.8460000000000001</v>
          </cell>
          <cell r="F78">
            <v>4.548</v>
          </cell>
        </row>
      </sheetData>
      <sheetData sheetId="37" refreshError="1">
        <row r="20">
          <cell r="B20" t="str">
            <v>Dia</v>
          </cell>
          <cell r="C20">
            <v>1</v>
          </cell>
          <cell r="D20">
            <v>2</v>
          </cell>
          <cell r="E20">
            <v>3</v>
          </cell>
          <cell r="F20">
            <v>4</v>
          </cell>
          <cell r="G20">
            <v>5</v>
          </cell>
          <cell r="H20">
            <v>6</v>
          </cell>
        </row>
        <row r="21">
          <cell r="B21">
            <v>80</v>
          </cell>
          <cell r="G21">
            <v>25</v>
          </cell>
        </row>
        <row r="22">
          <cell r="B22">
            <v>100</v>
          </cell>
          <cell r="C22">
            <v>25</v>
          </cell>
          <cell r="D22">
            <v>25</v>
          </cell>
          <cell r="E22">
            <v>25</v>
          </cell>
          <cell r="F22">
            <v>25</v>
          </cell>
          <cell r="G22">
            <v>25</v>
          </cell>
        </row>
        <row r="23">
          <cell r="B23">
            <v>125</v>
          </cell>
        </row>
        <row r="24">
          <cell r="B24">
            <v>150</v>
          </cell>
          <cell r="C24">
            <v>25</v>
          </cell>
          <cell r="D24">
            <v>25</v>
          </cell>
          <cell r="E24">
            <v>25</v>
          </cell>
          <cell r="F24">
            <v>25</v>
          </cell>
          <cell r="G24">
            <v>25</v>
          </cell>
        </row>
        <row r="25">
          <cell r="B25">
            <v>200</v>
          </cell>
          <cell r="F25">
            <v>25</v>
          </cell>
          <cell r="G25">
            <v>30</v>
          </cell>
        </row>
        <row r="26">
          <cell r="B26">
            <v>250</v>
          </cell>
          <cell r="C26">
            <v>25</v>
          </cell>
          <cell r="D26">
            <v>30</v>
          </cell>
          <cell r="E26">
            <v>35</v>
          </cell>
          <cell r="F26">
            <v>25</v>
          </cell>
          <cell r="G26">
            <v>30</v>
          </cell>
        </row>
        <row r="27">
          <cell r="B27">
            <v>300</v>
          </cell>
          <cell r="C27">
            <v>30</v>
          </cell>
          <cell r="D27">
            <v>40</v>
          </cell>
          <cell r="E27">
            <v>45</v>
          </cell>
          <cell r="F27">
            <v>32</v>
          </cell>
          <cell r="G27">
            <v>40</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v>90</v>
          </cell>
          <cell r="H41">
            <v>150</v>
          </cell>
        </row>
      </sheetData>
      <sheetData sheetId="38" refreshError="1">
        <row r="7">
          <cell r="A7" t="str">
            <v>H/2B / L/2H</v>
          </cell>
          <cell r="B7">
            <v>0.1</v>
          </cell>
          <cell r="C7">
            <v>0.2</v>
          </cell>
          <cell r="D7">
            <v>0.3</v>
          </cell>
          <cell r="E7">
            <v>0.4</v>
          </cell>
          <cell r="F7">
            <v>0.5</v>
          </cell>
          <cell r="G7">
            <v>0.6</v>
          </cell>
          <cell r="H7">
            <v>0.7</v>
          </cell>
          <cell r="I7">
            <v>0.8</v>
          </cell>
          <cell r="J7">
            <v>0.9</v>
          </cell>
          <cell r="K7">
            <v>1</v>
          </cell>
          <cell r="L7">
            <v>1.2</v>
          </cell>
          <cell r="M7">
            <v>1.5</v>
          </cell>
          <cell r="N7">
            <v>2</v>
          </cell>
          <cell r="O7">
            <v>5</v>
          </cell>
        </row>
        <row r="8">
          <cell r="A8">
            <v>2.5000000000000001E-2</v>
          </cell>
          <cell r="B8">
            <v>4.7499999999999999E-3</v>
          </cell>
          <cell r="C8">
            <v>9.2499999999999995E-3</v>
          </cell>
          <cell r="D8">
            <v>1.325E-2</v>
          </cell>
          <cell r="E8">
            <v>1.6750000000000001E-2</v>
          </cell>
          <cell r="F8">
            <v>1.9750000000000004E-2</v>
          </cell>
          <cell r="G8">
            <v>2.2249999999999999E-2</v>
          </cell>
          <cell r="H8">
            <v>2.4250000000000001E-2</v>
          </cell>
          <cell r="I8">
            <v>2.5750000000000002E-2</v>
          </cell>
          <cell r="J8">
            <v>2.7000000000000003E-2</v>
          </cell>
          <cell r="K8">
            <v>2.8000000000000001E-2</v>
          </cell>
          <cell r="L8">
            <v>2.9250000000000002E-2</v>
          </cell>
          <cell r="M8">
            <v>3.0249999999999999E-2</v>
          </cell>
          <cell r="N8">
            <v>3.1E-2</v>
          </cell>
          <cell r="O8">
            <v>3.2000000000000001E-2</v>
          </cell>
        </row>
        <row r="9">
          <cell r="A9">
            <v>0.05</v>
          </cell>
          <cell r="B9">
            <v>9.4999999999999998E-3</v>
          </cell>
          <cell r="C9">
            <v>1.8499999999999999E-2</v>
          </cell>
          <cell r="D9">
            <v>2.6499999999999999E-2</v>
          </cell>
          <cell r="E9">
            <v>3.3500000000000002E-2</v>
          </cell>
          <cell r="F9">
            <v>3.9500000000000007E-2</v>
          </cell>
          <cell r="G9">
            <v>4.4499999999999998E-2</v>
          </cell>
          <cell r="H9">
            <v>4.8500000000000001E-2</v>
          </cell>
          <cell r="I9">
            <v>5.1500000000000004E-2</v>
          </cell>
          <cell r="J9">
            <v>5.4000000000000006E-2</v>
          </cell>
          <cell r="K9">
            <v>5.6000000000000001E-2</v>
          </cell>
          <cell r="L9">
            <v>5.8500000000000003E-2</v>
          </cell>
          <cell r="M9">
            <v>6.0499999999999998E-2</v>
          </cell>
          <cell r="N9">
            <v>6.2E-2</v>
          </cell>
          <cell r="O9">
            <v>6.4000000000000001E-2</v>
          </cell>
        </row>
        <row r="10">
          <cell r="A10">
            <v>7.4999999999999997E-2</v>
          </cell>
          <cell r="B10">
            <v>1.4250000000000001E-2</v>
          </cell>
          <cell r="C10">
            <v>2.7749999999999997E-2</v>
          </cell>
          <cell r="D10">
            <v>3.9750000000000001E-2</v>
          </cell>
          <cell r="E10">
            <v>5.0250000000000003E-2</v>
          </cell>
          <cell r="F10">
            <v>5.9250000000000004E-2</v>
          </cell>
          <cell r="G10">
            <v>6.6750000000000004E-2</v>
          </cell>
          <cell r="H10">
            <v>7.2750000000000009E-2</v>
          </cell>
          <cell r="I10">
            <v>7.7249999999999999E-2</v>
          </cell>
          <cell r="J10">
            <v>8.1000000000000003E-2</v>
          </cell>
          <cell r="K10">
            <v>8.4000000000000005E-2</v>
          </cell>
          <cell r="L10">
            <v>8.7750000000000009E-2</v>
          </cell>
          <cell r="M10">
            <v>9.0749999999999997E-2</v>
          </cell>
          <cell r="N10">
            <v>9.2999999999999999E-2</v>
          </cell>
          <cell r="O10">
            <v>9.6000000000000002E-2</v>
          </cell>
        </row>
        <row r="11">
          <cell r="A11">
            <v>0.1</v>
          </cell>
          <cell r="B11">
            <v>1.9E-2</v>
          </cell>
          <cell r="C11">
            <v>3.6999999999999998E-2</v>
          </cell>
          <cell r="D11">
            <v>5.2999999999999999E-2</v>
          </cell>
          <cell r="E11">
            <v>6.7000000000000004E-2</v>
          </cell>
          <cell r="F11">
            <v>7.9000000000000001E-2</v>
          </cell>
          <cell r="G11">
            <v>8.8999999999999996E-2</v>
          </cell>
          <cell r="H11">
            <v>9.7000000000000003E-2</v>
          </cell>
          <cell r="I11">
            <v>0.10299999999999999</v>
          </cell>
          <cell r="J11">
            <v>0.108</v>
          </cell>
          <cell r="K11">
            <v>0.112</v>
          </cell>
          <cell r="L11">
            <v>0.11700000000000001</v>
          </cell>
          <cell r="M11">
            <v>0.121</v>
          </cell>
          <cell r="N11">
            <v>0.124</v>
          </cell>
          <cell r="O11">
            <v>0.128</v>
          </cell>
        </row>
        <row r="12">
          <cell r="A12">
            <v>0.125</v>
          </cell>
          <cell r="B12">
            <v>2.35E-2</v>
          </cell>
          <cell r="C12">
            <v>4.5749999999999999E-2</v>
          </cell>
          <cell r="D12">
            <v>6.5499999999999989E-2</v>
          </cell>
          <cell r="E12">
            <v>8.3000000000000004E-2</v>
          </cell>
          <cell r="F12">
            <v>9.8000000000000004E-2</v>
          </cell>
          <cell r="G12">
            <v>0.11025</v>
          </cell>
          <cell r="H12">
            <v>0.12</v>
          </cell>
          <cell r="I12">
            <v>0.12775</v>
          </cell>
          <cell r="J12">
            <v>0.13375000000000001</v>
          </cell>
          <cell r="K12">
            <v>0.13875000000000001</v>
          </cell>
          <cell r="L12">
            <v>0.14499999999999999</v>
          </cell>
          <cell r="M12">
            <v>0.15024999999999999</v>
          </cell>
          <cell r="N12">
            <v>0.154</v>
          </cell>
          <cell r="O12">
            <v>0.158</v>
          </cell>
        </row>
        <row r="13">
          <cell r="A13">
            <v>0.15</v>
          </cell>
          <cell r="B13">
            <v>2.7999999999999997E-2</v>
          </cell>
          <cell r="C13">
            <v>5.4499999999999993E-2</v>
          </cell>
          <cell r="D13">
            <v>7.7999999999999986E-2</v>
          </cell>
          <cell r="E13">
            <v>9.9000000000000005E-2</v>
          </cell>
          <cell r="F13">
            <v>0.11699999999999999</v>
          </cell>
          <cell r="G13">
            <v>0.13150000000000001</v>
          </cell>
          <cell r="H13">
            <v>0.14300000000000002</v>
          </cell>
          <cell r="I13">
            <v>0.1525</v>
          </cell>
          <cell r="J13">
            <v>0.1595</v>
          </cell>
          <cell r="K13">
            <v>0.16550000000000001</v>
          </cell>
          <cell r="L13">
            <v>0.17300000000000001</v>
          </cell>
          <cell r="M13">
            <v>0.17949999999999999</v>
          </cell>
          <cell r="N13">
            <v>0.184</v>
          </cell>
          <cell r="O13">
            <v>0.188</v>
          </cell>
        </row>
        <row r="14">
          <cell r="A14">
            <v>0.17499999999999999</v>
          </cell>
          <cell r="B14">
            <v>3.2500000000000001E-2</v>
          </cell>
          <cell r="C14">
            <v>6.3250000000000001E-2</v>
          </cell>
          <cell r="D14">
            <v>9.0499999999999997E-2</v>
          </cell>
          <cell r="E14">
            <v>0.115</v>
          </cell>
          <cell r="F14">
            <v>0.13600000000000001</v>
          </cell>
          <cell r="G14">
            <v>0.15275</v>
          </cell>
          <cell r="H14">
            <v>0.16600000000000001</v>
          </cell>
          <cell r="I14">
            <v>0.17725000000000002</v>
          </cell>
          <cell r="J14">
            <v>0.18525</v>
          </cell>
          <cell r="K14">
            <v>0.19225</v>
          </cell>
          <cell r="L14">
            <v>0.20100000000000001</v>
          </cell>
          <cell r="M14">
            <v>0.20874999999999999</v>
          </cell>
          <cell r="N14">
            <v>0.214</v>
          </cell>
          <cell r="O14">
            <v>0.218</v>
          </cell>
        </row>
        <row r="15">
          <cell r="A15">
            <v>0.2</v>
          </cell>
          <cell r="B15">
            <v>3.6999999999999998E-2</v>
          </cell>
          <cell r="C15">
            <v>7.1999999999999995E-2</v>
          </cell>
          <cell r="D15">
            <v>0.10299999999999999</v>
          </cell>
          <cell r="E15">
            <v>0.13100000000000001</v>
          </cell>
          <cell r="F15">
            <v>0.155</v>
          </cell>
          <cell r="G15">
            <v>0.17399999999999999</v>
          </cell>
          <cell r="H15">
            <v>0.189</v>
          </cell>
          <cell r="I15">
            <v>0.20200000000000001</v>
          </cell>
          <cell r="J15">
            <v>0.21099999999999999</v>
          </cell>
          <cell r="K15">
            <v>0.219</v>
          </cell>
          <cell r="L15">
            <v>0.22900000000000001</v>
          </cell>
          <cell r="M15">
            <v>0.23799999999999999</v>
          </cell>
          <cell r="N15">
            <v>0.24399999999999999</v>
          </cell>
          <cell r="O15">
            <v>0.248</v>
          </cell>
        </row>
        <row r="16">
          <cell r="A16">
            <v>0.22500000000000001</v>
          </cell>
          <cell r="B16">
            <v>4.0999999999999995E-2</v>
          </cell>
          <cell r="C16">
            <v>7.9749999999999988E-2</v>
          </cell>
          <cell r="D16">
            <v>0.11449999999999999</v>
          </cell>
          <cell r="E16">
            <v>0.14574999999999999</v>
          </cell>
          <cell r="F16">
            <v>0.17225000000000001</v>
          </cell>
          <cell r="G16">
            <v>0.19350000000000001</v>
          </cell>
          <cell r="H16">
            <v>0.21024999999999999</v>
          </cell>
          <cell r="I16">
            <v>0.22450000000000001</v>
          </cell>
          <cell r="J16">
            <v>0.23475000000000001</v>
          </cell>
          <cell r="K16">
            <v>0.24374999999999999</v>
          </cell>
          <cell r="L16">
            <v>0.255</v>
          </cell>
          <cell r="M16">
            <v>0.26474999999999999</v>
          </cell>
          <cell r="N16">
            <v>0.27174999999999999</v>
          </cell>
          <cell r="O16">
            <v>0.27600000000000002</v>
          </cell>
        </row>
        <row r="17">
          <cell r="A17">
            <v>0.25</v>
          </cell>
          <cell r="B17">
            <v>4.4999999999999998E-2</v>
          </cell>
          <cell r="C17">
            <v>8.7499999999999994E-2</v>
          </cell>
          <cell r="D17">
            <v>0.126</v>
          </cell>
          <cell r="E17">
            <v>0.1605</v>
          </cell>
          <cell r="F17">
            <v>0.1895</v>
          </cell>
          <cell r="G17">
            <v>0.21299999999999999</v>
          </cell>
          <cell r="H17">
            <v>0.23150000000000001</v>
          </cell>
          <cell r="I17">
            <v>0.247</v>
          </cell>
          <cell r="J17">
            <v>0.25850000000000001</v>
          </cell>
          <cell r="K17">
            <v>0.26850000000000002</v>
          </cell>
          <cell r="L17">
            <v>0.28100000000000003</v>
          </cell>
          <cell r="M17">
            <v>0.29149999999999998</v>
          </cell>
          <cell r="N17">
            <v>0.29949999999999999</v>
          </cell>
          <cell r="O17">
            <v>0.30399999999999999</v>
          </cell>
        </row>
        <row r="18">
          <cell r="A18">
            <v>0.27500000000000002</v>
          </cell>
          <cell r="B18">
            <v>4.9000000000000002E-2</v>
          </cell>
          <cell r="C18">
            <v>9.5250000000000001E-2</v>
          </cell>
          <cell r="D18">
            <v>0.13750000000000001</v>
          </cell>
          <cell r="E18">
            <v>0.17525000000000002</v>
          </cell>
          <cell r="F18">
            <v>0.20674999999999999</v>
          </cell>
          <cell r="G18">
            <v>0.23250000000000001</v>
          </cell>
          <cell r="H18">
            <v>0.25275000000000003</v>
          </cell>
          <cell r="I18">
            <v>0.26949999999999996</v>
          </cell>
          <cell r="J18">
            <v>0.28225</v>
          </cell>
          <cell r="K18">
            <v>0.29325000000000001</v>
          </cell>
          <cell r="L18">
            <v>0.30700000000000005</v>
          </cell>
          <cell r="M18">
            <v>0.31824999999999998</v>
          </cell>
          <cell r="N18">
            <v>0.32724999999999999</v>
          </cell>
          <cell r="O18">
            <v>0.33199999999999996</v>
          </cell>
        </row>
        <row r="19">
          <cell r="A19">
            <v>0.3</v>
          </cell>
          <cell r="B19">
            <v>5.2999999999999999E-2</v>
          </cell>
          <cell r="C19">
            <v>0.10299999999999999</v>
          </cell>
          <cell r="D19">
            <v>0.14899999999999999</v>
          </cell>
          <cell r="E19">
            <v>0.19</v>
          </cell>
          <cell r="F19">
            <v>0.224</v>
          </cell>
          <cell r="G19">
            <v>0.252</v>
          </cell>
          <cell r="H19">
            <v>0.27400000000000002</v>
          </cell>
          <cell r="I19">
            <v>0.29199999999999998</v>
          </cell>
          <cell r="J19">
            <v>0.30599999999999999</v>
          </cell>
          <cell r="K19">
            <v>0.318</v>
          </cell>
          <cell r="L19">
            <v>0.33300000000000002</v>
          </cell>
          <cell r="M19">
            <v>0.34499999999999997</v>
          </cell>
          <cell r="N19">
            <v>0.35499999999999998</v>
          </cell>
          <cell r="O19">
            <v>0.36</v>
          </cell>
        </row>
        <row r="20">
          <cell r="A20">
            <v>0.32500000000000001</v>
          </cell>
          <cell r="B20">
            <v>5.6499999999999995E-2</v>
          </cell>
          <cell r="C20">
            <v>0.11</v>
          </cell>
          <cell r="D20">
            <v>0.15925</v>
          </cell>
          <cell r="E20">
            <v>0.20274999999999999</v>
          </cell>
          <cell r="F20">
            <v>0.23899999999999999</v>
          </cell>
          <cell r="G20">
            <v>0.26900000000000002</v>
          </cell>
          <cell r="H20">
            <v>0.29275000000000001</v>
          </cell>
          <cell r="I20">
            <v>0.31225000000000003</v>
          </cell>
          <cell r="J20">
            <v>0.32725000000000004</v>
          </cell>
          <cell r="K20">
            <v>0.33975</v>
          </cell>
          <cell r="L20">
            <v>0.35599999999999998</v>
          </cell>
          <cell r="M20">
            <v>0.36875000000000002</v>
          </cell>
          <cell r="N20">
            <v>0.37974999999999998</v>
          </cell>
          <cell r="O20">
            <v>0.38500000000000001</v>
          </cell>
        </row>
        <row r="21">
          <cell r="A21">
            <v>0.35</v>
          </cell>
          <cell r="B21">
            <v>0.06</v>
          </cell>
          <cell r="C21">
            <v>0.11699999999999999</v>
          </cell>
          <cell r="D21">
            <v>0.16949999999999998</v>
          </cell>
          <cell r="E21">
            <v>0.2155</v>
          </cell>
          <cell r="F21">
            <v>0.254</v>
          </cell>
          <cell r="G21">
            <v>0.28600000000000003</v>
          </cell>
          <cell r="H21">
            <v>0.3115</v>
          </cell>
          <cell r="I21">
            <v>0.33250000000000002</v>
          </cell>
          <cell r="J21">
            <v>0.34850000000000003</v>
          </cell>
          <cell r="K21">
            <v>0.36150000000000004</v>
          </cell>
          <cell r="L21">
            <v>0.379</v>
          </cell>
          <cell r="M21">
            <v>0.39250000000000002</v>
          </cell>
          <cell r="N21">
            <v>0.40449999999999997</v>
          </cell>
          <cell r="O21">
            <v>0.41</v>
          </cell>
        </row>
        <row r="22">
          <cell r="A22">
            <v>0.375</v>
          </cell>
          <cell r="B22">
            <v>6.3500000000000001E-2</v>
          </cell>
          <cell r="C22">
            <v>0.124</v>
          </cell>
          <cell r="D22">
            <v>0.17974999999999999</v>
          </cell>
          <cell r="E22">
            <v>0.22825000000000001</v>
          </cell>
          <cell r="F22">
            <v>0.26900000000000002</v>
          </cell>
          <cell r="G22">
            <v>0.30300000000000005</v>
          </cell>
          <cell r="H22">
            <v>0.33024999999999999</v>
          </cell>
          <cell r="I22">
            <v>0.35275000000000001</v>
          </cell>
          <cell r="J22">
            <v>0.36975000000000002</v>
          </cell>
          <cell r="K22">
            <v>0.38325000000000004</v>
          </cell>
          <cell r="L22">
            <v>0.40200000000000002</v>
          </cell>
          <cell r="M22">
            <v>0.41625000000000001</v>
          </cell>
          <cell r="N22">
            <v>0.42925000000000002</v>
          </cell>
          <cell r="O22">
            <v>0.435</v>
          </cell>
        </row>
        <row r="23">
          <cell r="A23">
            <v>0.4</v>
          </cell>
          <cell r="B23">
            <v>6.7000000000000004E-2</v>
          </cell>
          <cell r="C23">
            <v>0.13100000000000001</v>
          </cell>
          <cell r="D23">
            <v>0.19</v>
          </cell>
          <cell r="E23">
            <v>0.24099999999999999</v>
          </cell>
          <cell r="F23">
            <v>0.28399999999999997</v>
          </cell>
          <cell r="G23">
            <v>0.32</v>
          </cell>
          <cell r="H23">
            <v>0.34899999999999998</v>
          </cell>
          <cell r="I23">
            <v>0.373</v>
          </cell>
          <cell r="J23">
            <v>0.39100000000000001</v>
          </cell>
          <cell r="K23">
            <v>0.40500000000000003</v>
          </cell>
          <cell r="L23">
            <v>0.42499999999999999</v>
          </cell>
          <cell r="M23">
            <v>0.44</v>
          </cell>
          <cell r="N23">
            <v>0.45400000000000001</v>
          </cell>
          <cell r="O23">
            <v>0.46</v>
          </cell>
        </row>
        <row r="24">
          <cell r="A24">
            <v>0.42499999999999999</v>
          </cell>
          <cell r="B24">
            <v>7.0000000000000007E-2</v>
          </cell>
          <cell r="C24">
            <v>0.13700000000000001</v>
          </cell>
          <cell r="D24">
            <v>0.19850000000000001</v>
          </cell>
          <cell r="E24">
            <v>0.25175000000000003</v>
          </cell>
          <cell r="F24">
            <v>0.29699999999999999</v>
          </cell>
          <cell r="G24">
            <v>0.33474999999999999</v>
          </cell>
          <cell r="H24">
            <v>0.36524999999999996</v>
          </cell>
          <cell r="I24">
            <v>0.39</v>
          </cell>
          <cell r="J24">
            <v>0.40900000000000003</v>
          </cell>
          <cell r="K24">
            <v>0.42400000000000004</v>
          </cell>
          <cell r="L24">
            <v>0.44500000000000001</v>
          </cell>
          <cell r="M24">
            <v>0.46124999999999999</v>
          </cell>
          <cell r="N24">
            <v>0.47550000000000003</v>
          </cell>
          <cell r="O24">
            <v>0.48199999999999998</v>
          </cell>
        </row>
        <row r="25">
          <cell r="A25">
            <v>0.45</v>
          </cell>
          <cell r="B25">
            <v>7.3000000000000009E-2</v>
          </cell>
          <cell r="C25">
            <v>0.14300000000000002</v>
          </cell>
          <cell r="D25">
            <v>0.20700000000000002</v>
          </cell>
          <cell r="E25">
            <v>0.26250000000000001</v>
          </cell>
          <cell r="F25">
            <v>0.31</v>
          </cell>
          <cell r="G25">
            <v>0.34950000000000003</v>
          </cell>
          <cell r="H25">
            <v>0.38149999999999995</v>
          </cell>
          <cell r="I25">
            <v>0.40700000000000003</v>
          </cell>
          <cell r="J25">
            <v>0.42700000000000005</v>
          </cell>
          <cell r="K25">
            <v>0.443</v>
          </cell>
          <cell r="L25">
            <v>0.46500000000000002</v>
          </cell>
          <cell r="M25">
            <v>0.48249999999999998</v>
          </cell>
          <cell r="N25">
            <v>0.497</v>
          </cell>
          <cell r="O25">
            <v>0.504</v>
          </cell>
        </row>
        <row r="26">
          <cell r="A26">
            <v>0.47499999999999998</v>
          </cell>
          <cell r="B26">
            <v>7.6000000000000012E-2</v>
          </cell>
          <cell r="C26">
            <v>0.14900000000000002</v>
          </cell>
          <cell r="D26">
            <v>0.21550000000000002</v>
          </cell>
          <cell r="E26">
            <v>0.27324999999999999</v>
          </cell>
          <cell r="F26">
            <v>0.32300000000000001</v>
          </cell>
          <cell r="G26">
            <v>0.36425000000000002</v>
          </cell>
          <cell r="H26">
            <v>0.39774999999999994</v>
          </cell>
          <cell r="I26">
            <v>0.42400000000000004</v>
          </cell>
          <cell r="J26">
            <v>0.44500000000000001</v>
          </cell>
          <cell r="K26">
            <v>0.46199999999999997</v>
          </cell>
          <cell r="L26">
            <v>0.48499999999999999</v>
          </cell>
          <cell r="M26">
            <v>0.50375000000000003</v>
          </cell>
          <cell r="N26">
            <v>0.51849999999999996</v>
          </cell>
          <cell r="O26">
            <v>0.52600000000000002</v>
          </cell>
        </row>
        <row r="27">
          <cell r="A27">
            <v>0.5</v>
          </cell>
          <cell r="B27">
            <v>7.9000000000000001E-2</v>
          </cell>
          <cell r="C27">
            <v>0.155</v>
          </cell>
          <cell r="D27">
            <v>0.224</v>
          </cell>
          <cell r="E27">
            <v>0.28399999999999997</v>
          </cell>
          <cell r="F27">
            <v>0.33600000000000002</v>
          </cell>
          <cell r="G27">
            <v>0.379</v>
          </cell>
          <cell r="H27">
            <v>0.41399999999999998</v>
          </cell>
          <cell r="I27">
            <v>0.441</v>
          </cell>
          <cell r="J27">
            <v>0.46300000000000002</v>
          </cell>
          <cell r="K27">
            <v>0.48099999999999998</v>
          </cell>
          <cell r="L27">
            <v>0.505</v>
          </cell>
          <cell r="M27">
            <v>0.52500000000000002</v>
          </cell>
          <cell r="N27">
            <v>0.54</v>
          </cell>
          <cell r="O27">
            <v>0.54800000000000004</v>
          </cell>
        </row>
        <row r="28">
          <cell r="A28">
            <v>0.52500000000000002</v>
          </cell>
          <cell r="B28">
            <v>8.1499999999999989E-2</v>
          </cell>
          <cell r="C28">
            <v>0.15975</v>
          </cell>
          <cell r="D28">
            <v>0.23099999999999998</v>
          </cell>
          <cell r="E28">
            <v>0.29299999999999998</v>
          </cell>
          <cell r="F28">
            <v>0.34675</v>
          </cell>
          <cell r="G28">
            <v>0.39124999999999999</v>
          </cell>
          <cell r="H28">
            <v>0.42725000000000002</v>
          </cell>
          <cell r="I28">
            <v>0.45550000000000002</v>
          </cell>
          <cell r="J28">
            <v>0.47825000000000006</v>
          </cell>
          <cell r="K28">
            <v>0.49674999999999997</v>
          </cell>
          <cell r="L28">
            <v>0.52174999999999994</v>
          </cell>
          <cell r="M28">
            <v>0.54275000000000007</v>
          </cell>
          <cell r="N28">
            <v>0.55825000000000002</v>
          </cell>
          <cell r="O28">
            <v>0.56700000000000006</v>
          </cell>
        </row>
        <row r="29">
          <cell r="A29">
            <v>0.55000000000000004</v>
          </cell>
          <cell r="B29">
            <v>8.3999999999999991E-2</v>
          </cell>
          <cell r="C29">
            <v>0.16449999999999998</v>
          </cell>
          <cell r="D29">
            <v>0.23799999999999999</v>
          </cell>
          <cell r="E29">
            <v>0.30199999999999999</v>
          </cell>
          <cell r="F29">
            <v>0.35749999999999998</v>
          </cell>
          <cell r="G29">
            <v>0.40349999999999997</v>
          </cell>
          <cell r="H29">
            <v>0.4405</v>
          </cell>
          <cell r="I29">
            <v>0.47</v>
          </cell>
          <cell r="J29">
            <v>0.49350000000000005</v>
          </cell>
          <cell r="K29">
            <v>0.51249999999999996</v>
          </cell>
          <cell r="L29">
            <v>0.53849999999999998</v>
          </cell>
          <cell r="M29">
            <v>0.5605</v>
          </cell>
          <cell r="N29">
            <v>0.57650000000000001</v>
          </cell>
          <cell r="O29">
            <v>0.58600000000000008</v>
          </cell>
        </row>
        <row r="30">
          <cell r="A30">
            <v>0.57499999999999996</v>
          </cell>
          <cell r="B30">
            <v>8.6499999999999994E-2</v>
          </cell>
          <cell r="C30">
            <v>0.16924999999999998</v>
          </cell>
          <cell r="D30">
            <v>0.245</v>
          </cell>
          <cell r="E30">
            <v>0.311</v>
          </cell>
          <cell r="F30">
            <v>0.36824999999999997</v>
          </cell>
          <cell r="G30">
            <v>0.41574999999999995</v>
          </cell>
          <cell r="H30">
            <v>0.45374999999999999</v>
          </cell>
          <cell r="I30">
            <v>0.48449999999999999</v>
          </cell>
          <cell r="J30">
            <v>0.50875000000000004</v>
          </cell>
          <cell r="K30">
            <v>0.52825</v>
          </cell>
          <cell r="L30">
            <v>0.55525000000000002</v>
          </cell>
          <cell r="M30">
            <v>0.57824999999999993</v>
          </cell>
          <cell r="N30">
            <v>0.59475</v>
          </cell>
          <cell r="O30">
            <v>0.60499999999999998</v>
          </cell>
        </row>
        <row r="31">
          <cell r="A31">
            <v>0.6</v>
          </cell>
          <cell r="B31">
            <v>8.8999999999999996E-2</v>
          </cell>
          <cell r="C31">
            <v>0.17399999999999999</v>
          </cell>
          <cell r="D31">
            <v>0.252</v>
          </cell>
          <cell r="E31">
            <v>0.32</v>
          </cell>
          <cell r="F31">
            <v>0.379</v>
          </cell>
          <cell r="G31">
            <v>0.42799999999999999</v>
          </cell>
          <cell r="H31">
            <v>0.46700000000000003</v>
          </cell>
          <cell r="I31">
            <v>0.499</v>
          </cell>
          <cell r="J31">
            <v>0.52400000000000002</v>
          </cell>
          <cell r="K31">
            <v>0.54400000000000004</v>
          </cell>
          <cell r="L31">
            <v>0.57199999999999995</v>
          </cell>
          <cell r="M31">
            <v>0.59599999999999997</v>
          </cell>
          <cell r="N31">
            <v>0.61299999999999999</v>
          </cell>
          <cell r="O31">
            <v>0.624</v>
          </cell>
        </row>
        <row r="32">
          <cell r="A32">
            <v>0.625</v>
          </cell>
          <cell r="B32">
            <v>9.0999999999999998E-2</v>
          </cell>
          <cell r="C32">
            <v>0.17774999999999999</v>
          </cell>
          <cell r="D32">
            <v>0.25750000000000001</v>
          </cell>
          <cell r="E32">
            <v>0.32725000000000004</v>
          </cell>
          <cell r="F32">
            <v>0.38774999999999998</v>
          </cell>
          <cell r="G32">
            <v>0.43774999999999997</v>
          </cell>
          <cell r="H32">
            <v>0.47799999999999998</v>
          </cell>
          <cell r="I32">
            <v>0.51075000000000004</v>
          </cell>
          <cell r="J32">
            <v>0.53900000000000003</v>
          </cell>
          <cell r="K32">
            <v>0.55725000000000002</v>
          </cell>
          <cell r="L32">
            <v>0.58599999999999997</v>
          </cell>
          <cell r="M32">
            <v>0.60949999999999993</v>
          </cell>
          <cell r="N32">
            <v>0.62824999999999998</v>
          </cell>
          <cell r="O32">
            <v>0.64</v>
          </cell>
        </row>
        <row r="33">
          <cell r="A33">
            <v>0.65</v>
          </cell>
          <cell r="B33">
            <v>9.2999999999999999E-2</v>
          </cell>
          <cell r="C33">
            <v>0.18149999999999999</v>
          </cell>
          <cell r="D33">
            <v>0.26300000000000001</v>
          </cell>
          <cell r="E33">
            <v>0.33450000000000002</v>
          </cell>
          <cell r="F33">
            <v>0.39649999999999996</v>
          </cell>
          <cell r="G33">
            <v>0.44750000000000001</v>
          </cell>
          <cell r="H33">
            <v>0.48899999999999999</v>
          </cell>
          <cell r="I33">
            <v>0.52249999999999996</v>
          </cell>
          <cell r="J33">
            <v>0.55400000000000005</v>
          </cell>
          <cell r="K33">
            <v>0.57050000000000001</v>
          </cell>
          <cell r="L33">
            <v>0.6</v>
          </cell>
          <cell r="M33">
            <v>0.623</v>
          </cell>
          <cell r="N33">
            <v>0.64349999999999996</v>
          </cell>
          <cell r="O33">
            <v>0.65599999999999992</v>
          </cell>
        </row>
        <row r="34">
          <cell r="A34">
            <v>0.67500000000000004</v>
          </cell>
          <cell r="B34">
            <v>9.5000000000000001E-2</v>
          </cell>
          <cell r="C34">
            <v>0.18525</v>
          </cell>
          <cell r="D34">
            <v>0.26850000000000002</v>
          </cell>
          <cell r="E34">
            <v>0.34175</v>
          </cell>
          <cell r="F34">
            <v>0.40525</v>
          </cell>
          <cell r="G34">
            <v>0.45725000000000005</v>
          </cell>
          <cell r="H34">
            <v>0.5</v>
          </cell>
          <cell r="I34">
            <v>0.53425</v>
          </cell>
          <cell r="J34">
            <v>0.56899999999999995</v>
          </cell>
          <cell r="K34">
            <v>0.58374999999999999</v>
          </cell>
          <cell r="L34">
            <v>0.61399999999999999</v>
          </cell>
          <cell r="M34">
            <v>0.63650000000000007</v>
          </cell>
          <cell r="N34">
            <v>0.65874999999999995</v>
          </cell>
          <cell r="O34">
            <v>0.67199999999999993</v>
          </cell>
        </row>
        <row r="35">
          <cell r="A35">
            <v>0.7</v>
          </cell>
          <cell r="B35">
            <v>9.7000000000000003E-2</v>
          </cell>
          <cell r="C35">
            <v>0.189</v>
          </cell>
          <cell r="D35">
            <v>0.27400000000000002</v>
          </cell>
          <cell r="E35">
            <v>0.34899999999999998</v>
          </cell>
          <cell r="F35">
            <v>0.41399999999999998</v>
          </cell>
          <cell r="G35">
            <v>0.46700000000000003</v>
          </cell>
          <cell r="H35">
            <v>0.51100000000000001</v>
          </cell>
          <cell r="I35">
            <v>0.54600000000000004</v>
          </cell>
          <cell r="J35">
            <v>0.58399999999999996</v>
          </cell>
          <cell r="K35">
            <v>0.59699999999999998</v>
          </cell>
          <cell r="L35">
            <v>0.628</v>
          </cell>
          <cell r="M35">
            <v>0.65</v>
          </cell>
          <cell r="N35">
            <v>0.67400000000000004</v>
          </cell>
          <cell r="O35">
            <v>0.68799999999999994</v>
          </cell>
        </row>
        <row r="36">
          <cell r="A36">
            <v>0.72499999999999998</v>
          </cell>
          <cell r="B36">
            <v>9.8500000000000004E-2</v>
          </cell>
          <cell r="C36">
            <v>0.19225</v>
          </cell>
          <cell r="D36">
            <v>0.27850000000000003</v>
          </cell>
          <cell r="E36">
            <v>0.35499999999999998</v>
          </cell>
          <cell r="F36">
            <v>0.42074999999999996</v>
          </cell>
          <cell r="G36">
            <v>0.47499999999999998</v>
          </cell>
          <cell r="H36">
            <v>0.51974999999999993</v>
          </cell>
          <cell r="I36">
            <v>0.55549999999999999</v>
          </cell>
          <cell r="J36">
            <v>0.59175</v>
          </cell>
          <cell r="K36">
            <v>0.60750000000000004</v>
          </cell>
          <cell r="L36">
            <v>0.63949999999999996</v>
          </cell>
          <cell r="M36">
            <v>0.66325000000000001</v>
          </cell>
          <cell r="N36">
            <v>0.68674999999999997</v>
          </cell>
          <cell r="O36">
            <v>0.70099999999999996</v>
          </cell>
        </row>
        <row r="37">
          <cell r="A37">
            <v>0.75</v>
          </cell>
          <cell r="B37">
            <v>0.1</v>
          </cell>
          <cell r="C37">
            <v>0.19550000000000001</v>
          </cell>
          <cell r="D37">
            <v>0.28300000000000003</v>
          </cell>
          <cell r="E37">
            <v>0.36099999999999999</v>
          </cell>
          <cell r="F37">
            <v>0.42749999999999999</v>
          </cell>
          <cell r="G37">
            <v>0.48299999999999998</v>
          </cell>
          <cell r="H37">
            <v>0.52849999999999997</v>
          </cell>
          <cell r="I37">
            <v>0.56499999999999995</v>
          </cell>
          <cell r="J37">
            <v>0.59949999999999992</v>
          </cell>
          <cell r="K37">
            <v>0.61799999999999999</v>
          </cell>
          <cell r="L37">
            <v>0.65100000000000002</v>
          </cell>
          <cell r="M37">
            <v>0.67649999999999999</v>
          </cell>
          <cell r="N37">
            <v>0.69950000000000001</v>
          </cell>
          <cell r="O37">
            <v>0.71399999999999997</v>
          </cell>
        </row>
        <row r="38">
          <cell r="A38">
            <v>0.77500000000000002</v>
          </cell>
          <cell r="B38">
            <v>0.10150000000000001</v>
          </cell>
          <cell r="C38">
            <v>0.19875000000000001</v>
          </cell>
          <cell r="D38">
            <v>0.28749999999999998</v>
          </cell>
          <cell r="E38">
            <v>0.36699999999999999</v>
          </cell>
          <cell r="F38">
            <v>0.43425000000000002</v>
          </cell>
          <cell r="G38">
            <v>0.49099999999999999</v>
          </cell>
          <cell r="H38">
            <v>0.53725000000000001</v>
          </cell>
          <cell r="I38">
            <v>0.57450000000000001</v>
          </cell>
          <cell r="J38">
            <v>0.60724999999999996</v>
          </cell>
          <cell r="K38">
            <v>0.62850000000000006</v>
          </cell>
          <cell r="L38">
            <v>0.66249999999999998</v>
          </cell>
          <cell r="M38">
            <v>0.68974999999999997</v>
          </cell>
          <cell r="N38">
            <v>0.71225000000000005</v>
          </cell>
          <cell r="O38">
            <v>0.72699999999999998</v>
          </cell>
        </row>
        <row r="39">
          <cell r="A39">
            <v>0.8</v>
          </cell>
          <cell r="B39">
            <v>0.10299999999999999</v>
          </cell>
          <cell r="C39">
            <v>0.20200000000000001</v>
          </cell>
          <cell r="D39">
            <v>0.29199999999999998</v>
          </cell>
          <cell r="E39">
            <v>0.373</v>
          </cell>
          <cell r="F39">
            <v>0.441</v>
          </cell>
          <cell r="G39">
            <v>0.499</v>
          </cell>
          <cell r="H39">
            <v>0.54600000000000004</v>
          </cell>
          <cell r="I39">
            <v>0.58399999999999996</v>
          </cell>
          <cell r="J39">
            <v>0.61499999999999999</v>
          </cell>
          <cell r="K39">
            <v>0.63900000000000001</v>
          </cell>
          <cell r="L39">
            <v>0.67400000000000004</v>
          </cell>
          <cell r="M39">
            <v>0.70299999999999996</v>
          </cell>
          <cell r="N39">
            <v>0.72499999999999998</v>
          </cell>
          <cell r="O39">
            <v>0.74</v>
          </cell>
        </row>
        <row r="40">
          <cell r="A40">
            <v>0.82499999999999996</v>
          </cell>
          <cell r="B40">
            <v>0.10425</v>
          </cell>
          <cell r="C40">
            <v>0.20425000000000001</v>
          </cell>
          <cell r="D40">
            <v>0.29549999999999998</v>
          </cell>
          <cell r="E40">
            <v>0.3775</v>
          </cell>
          <cell r="F40">
            <v>0.44650000000000001</v>
          </cell>
          <cell r="G40">
            <v>0.50524999999999998</v>
          </cell>
          <cell r="H40">
            <v>0.55300000000000005</v>
          </cell>
          <cell r="I40">
            <v>0.59175</v>
          </cell>
          <cell r="J40">
            <v>0.623</v>
          </cell>
          <cell r="K40">
            <v>0.64749999999999996</v>
          </cell>
          <cell r="L40">
            <v>0.68325000000000002</v>
          </cell>
          <cell r="M40">
            <v>0.71274999999999999</v>
          </cell>
          <cell r="N40">
            <v>0.73524999999999996</v>
          </cell>
          <cell r="O40">
            <v>0.751</v>
          </cell>
        </row>
        <row r="41">
          <cell r="A41">
            <v>0.85</v>
          </cell>
          <cell r="B41">
            <v>0.1055</v>
          </cell>
          <cell r="C41">
            <v>0.20650000000000002</v>
          </cell>
          <cell r="D41">
            <v>0.29899999999999999</v>
          </cell>
          <cell r="E41">
            <v>0.38200000000000001</v>
          </cell>
          <cell r="F41">
            <v>0.45200000000000001</v>
          </cell>
          <cell r="G41">
            <v>0.51150000000000007</v>
          </cell>
          <cell r="H41">
            <v>0.56000000000000005</v>
          </cell>
          <cell r="I41">
            <v>0.59949999999999992</v>
          </cell>
          <cell r="J41">
            <v>0.63100000000000001</v>
          </cell>
          <cell r="K41">
            <v>0.65600000000000003</v>
          </cell>
          <cell r="L41">
            <v>0.6925</v>
          </cell>
          <cell r="M41">
            <v>0.72250000000000003</v>
          </cell>
          <cell r="N41">
            <v>0.74550000000000005</v>
          </cell>
          <cell r="O41">
            <v>0.76200000000000001</v>
          </cell>
        </row>
        <row r="42">
          <cell r="A42">
            <v>0.875</v>
          </cell>
          <cell r="B42">
            <v>0.10675</v>
          </cell>
          <cell r="C42">
            <v>0.20874999999999999</v>
          </cell>
          <cell r="D42">
            <v>0.30249999999999999</v>
          </cell>
          <cell r="E42">
            <v>0.38650000000000001</v>
          </cell>
          <cell r="F42">
            <v>0.45750000000000002</v>
          </cell>
          <cell r="G42">
            <v>0.51775000000000004</v>
          </cell>
          <cell r="H42">
            <v>0.56699999999999995</v>
          </cell>
          <cell r="I42">
            <v>0.60724999999999996</v>
          </cell>
          <cell r="J42">
            <v>0.63900000000000001</v>
          </cell>
          <cell r="K42">
            <v>0.66450000000000009</v>
          </cell>
          <cell r="L42">
            <v>0.70174999999999998</v>
          </cell>
          <cell r="M42">
            <v>0.73225000000000007</v>
          </cell>
          <cell r="N42">
            <v>0.75575000000000003</v>
          </cell>
          <cell r="O42">
            <v>0.77300000000000002</v>
          </cell>
        </row>
        <row r="43">
          <cell r="A43">
            <v>0.9</v>
          </cell>
          <cell r="B43">
            <v>0.108</v>
          </cell>
          <cell r="C43">
            <v>0.21099999999999999</v>
          </cell>
          <cell r="D43">
            <v>0.30599999999999999</v>
          </cell>
          <cell r="E43">
            <v>0.39100000000000001</v>
          </cell>
          <cell r="F43">
            <v>0.46300000000000002</v>
          </cell>
          <cell r="G43">
            <v>0.52400000000000002</v>
          </cell>
          <cell r="H43">
            <v>0.57399999999999995</v>
          </cell>
          <cell r="I43">
            <v>0.61499999999999999</v>
          </cell>
          <cell r="J43">
            <v>0.64700000000000002</v>
          </cell>
          <cell r="K43">
            <v>0.67300000000000004</v>
          </cell>
          <cell r="L43">
            <v>0.71099999999999997</v>
          </cell>
          <cell r="M43">
            <v>0.74199999999999999</v>
          </cell>
          <cell r="N43">
            <v>0.76600000000000001</v>
          </cell>
          <cell r="O43">
            <v>0.78400000000000003</v>
          </cell>
        </row>
        <row r="44">
          <cell r="A44">
            <v>0.92500000000000004</v>
          </cell>
          <cell r="B44">
            <v>0.109</v>
          </cell>
          <cell r="C44">
            <v>0.21299999999999999</v>
          </cell>
          <cell r="D44">
            <v>0.309</v>
          </cell>
          <cell r="E44">
            <v>0.39450000000000002</v>
          </cell>
          <cell r="F44">
            <v>0.46750000000000003</v>
          </cell>
          <cell r="G44">
            <v>0.52900000000000003</v>
          </cell>
          <cell r="H44">
            <v>0.57974999999999999</v>
          </cell>
          <cell r="I44">
            <v>0.621</v>
          </cell>
          <cell r="J44">
            <v>0.65349999999999997</v>
          </cell>
          <cell r="K44">
            <v>0.68</v>
          </cell>
          <cell r="L44">
            <v>0.71825000000000006</v>
          </cell>
          <cell r="M44">
            <v>0.75</v>
          </cell>
          <cell r="N44">
            <v>0.77449999999999997</v>
          </cell>
          <cell r="O44">
            <v>0.79200000000000004</v>
          </cell>
        </row>
        <row r="45">
          <cell r="A45">
            <v>0.95</v>
          </cell>
          <cell r="B45">
            <v>0.11</v>
          </cell>
          <cell r="C45">
            <v>0.215</v>
          </cell>
          <cell r="D45">
            <v>0.312</v>
          </cell>
          <cell r="E45">
            <v>0.39800000000000002</v>
          </cell>
          <cell r="F45">
            <v>0.47199999999999998</v>
          </cell>
          <cell r="G45">
            <v>0.53400000000000003</v>
          </cell>
          <cell r="H45">
            <v>0.58549999999999991</v>
          </cell>
          <cell r="I45">
            <v>0.627</v>
          </cell>
          <cell r="J45">
            <v>0.66</v>
          </cell>
          <cell r="K45">
            <v>0.68700000000000006</v>
          </cell>
          <cell r="L45">
            <v>0.72550000000000003</v>
          </cell>
          <cell r="M45">
            <v>0.75800000000000001</v>
          </cell>
          <cell r="N45">
            <v>0.78300000000000003</v>
          </cell>
          <cell r="O45">
            <v>0.8</v>
          </cell>
        </row>
        <row r="46">
          <cell r="A46">
            <v>0.97499999999999998</v>
          </cell>
          <cell r="B46">
            <v>0.111</v>
          </cell>
          <cell r="C46">
            <v>0.217</v>
          </cell>
          <cell r="D46">
            <v>0.315</v>
          </cell>
          <cell r="E46">
            <v>0.40150000000000002</v>
          </cell>
          <cell r="F46">
            <v>0.47649999999999998</v>
          </cell>
          <cell r="G46">
            <v>0.53900000000000003</v>
          </cell>
          <cell r="H46">
            <v>0.59125000000000005</v>
          </cell>
          <cell r="I46">
            <v>0.63300000000000001</v>
          </cell>
          <cell r="J46">
            <v>0.66650000000000009</v>
          </cell>
          <cell r="K46">
            <v>0.69399999999999995</v>
          </cell>
          <cell r="L46">
            <v>0.73275000000000001</v>
          </cell>
          <cell r="M46">
            <v>0.76600000000000001</v>
          </cell>
          <cell r="N46">
            <v>0.79150000000000009</v>
          </cell>
          <cell r="O46">
            <v>0.80800000000000005</v>
          </cell>
        </row>
        <row r="47">
          <cell r="A47">
            <v>1</v>
          </cell>
          <cell r="B47">
            <v>0.112</v>
          </cell>
          <cell r="C47">
            <v>0.219</v>
          </cell>
          <cell r="D47">
            <v>0.318</v>
          </cell>
          <cell r="E47">
            <v>0.40500000000000003</v>
          </cell>
          <cell r="F47">
            <v>0.48099999999999998</v>
          </cell>
          <cell r="G47">
            <v>0.54400000000000004</v>
          </cell>
          <cell r="H47">
            <v>0.59699999999999998</v>
          </cell>
          <cell r="I47">
            <v>0.63900000000000001</v>
          </cell>
          <cell r="J47">
            <v>0.67300000000000004</v>
          </cell>
          <cell r="K47">
            <v>0.70099999999999996</v>
          </cell>
          <cell r="L47">
            <v>0.74</v>
          </cell>
          <cell r="M47">
            <v>0.77400000000000002</v>
          </cell>
          <cell r="N47">
            <v>0.8</v>
          </cell>
          <cell r="O47">
            <v>0.81599999999999995</v>
          </cell>
        </row>
        <row r="48">
          <cell r="A48">
            <v>1.0249999999999999</v>
          </cell>
          <cell r="B48">
            <v>0.112625</v>
          </cell>
          <cell r="C48">
            <v>0.22025</v>
          </cell>
          <cell r="D48">
            <v>0.31987500000000002</v>
          </cell>
          <cell r="E48">
            <v>0.40749999999999997</v>
          </cell>
          <cell r="F48">
            <v>0.48399999999999999</v>
          </cell>
          <cell r="G48">
            <v>0.54749999999999999</v>
          </cell>
          <cell r="H48">
            <v>0.60087500000000005</v>
          </cell>
          <cell r="I48">
            <v>0.64337500000000003</v>
          </cell>
          <cell r="J48">
            <v>0.67775000000000007</v>
          </cell>
          <cell r="K48">
            <v>0.70587500000000003</v>
          </cell>
          <cell r="L48">
            <v>0.74537500000000001</v>
          </cell>
          <cell r="M48">
            <v>0.77974999999999994</v>
          </cell>
          <cell r="N48">
            <v>0.80612499999999998</v>
          </cell>
          <cell r="O48">
            <v>0.82250000000000001</v>
          </cell>
        </row>
        <row r="49">
          <cell r="A49">
            <v>1.05</v>
          </cell>
          <cell r="B49">
            <v>0.11325</v>
          </cell>
          <cell r="C49">
            <v>0.2215</v>
          </cell>
          <cell r="D49">
            <v>0.32174999999999998</v>
          </cell>
          <cell r="E49">
            <v>0.41</v>
          </cell>
          <cell r="F49">
            <v>0.48699999999999999</v>
          </cell>
          <cell r="G49">
            <v>0.55100000000000005</v>
          </cell>
          <cell r="H49">
            <v>0.60475000000000001</v>
          </cell>
          <cell r="I49">
            <v>0.64775000000000005</v>
          </cell>
          <cell r="J49">
            <v>0.6825</v>
          </cell>
          <cell r="K49">
            <v>0.71074999999999999</v>
          </cell>
          <cell r="L49">
            <v>0.75075000000000003</v>
          </cell>
          <cell r="M49">
            <v>0.78549999999999998</v>
          </cell>
          <cell r="N49">
            <v>0.81225000000000003</v>
          </cell>
          <cell r="O49">
            <v>0.82899999999999996</v>
          </cell>
        </row>
        <row r="50">
          <cell r="A50">
            <v>1.075</v>
          </cell>
          <cell r="B50">
            <v>0.113875</v>
          </cell>
          <cell r="C50">
            <v>0.22275</v>
          </cell>
          <cell r="D50">
            <v>0.323625</v>
          </cell>
          <cell r="E50">
            <v>0.41249999999999998</v>
          </cell>
          <cell r="F50">
            <v>0.49</v>
          </cell>
          <cell r="G50">
            <v>0.55449999999999999</v>
          </cell>
          <cell r="H50">
            <v>0.60862499999999997</v>
          </cell>
          <cell r="I50">
            <v>0.65212500000000007</v>
          </cell>
          <cell r="J50">
            <v>0.68724999999999992</v>
          </cell>
          <cell r="K50">
            <v>0.71562499999999996</v>
          </cell>
          <cell r="L50">
            <v>0.75612500000000005</v>
          </cell>
          <cell r="M50">
            <v>0.79125000000000001</v>
          </cell>
          <cell r="N50">
            <v>0.81837500000000007</v>
          </cell>
          <cell r="O50">
            <v>0.83549999999999991</v>
          </cell>
        </row>
        <row r="51">
          <cell r="A51">
            <v>1.1000000000000001</v>
          </cell>
          <cell r="B51">
            <v>0.1145</v>
          </cell>
          <cell r="C51">
            <v>0.224</v>
          </cell>
          <cell r="D51">
            <v>0.32550000000000001</v>
          </cell>
          <cell r="E51">
            <v>0.41499999999999998</v>
          </cell>
          <cell r="F51">
            <v>0.49299999999999999</v>
          </cell>
          <cell r="G51">
            <v>0.55800000000000005</v>
          </cell>
          <cell r="H51">
            <v>0.61250000000000004</v>
          </cell>
          <cell r="I51">
            <v>0.65650000000000008</v>
          </cell>
          <cell r="J51">
            <v>0.69199999999999995</v>
          </cell>
          <cell r="K51">
            <v>0.72049999999999992</v>
          </cell>
          <cell r="L51">
            <v>0.76150000000000007</v>
          </cell>
          <cell r="M51">
            <v>0.79699999999999993</v>
          </cell>
          <cell r="N51">
            <v>0.82450000000000001</v>
          </cell>
          <cell r="O51">
            <v>0.84199999999999997</v>
          </cell>
        </row>
        <row r="52">
          <cell r="A52">
            <v>1.125</v>
          </cell>
          <cell r="B52">
            <v>0.11512500000000001</v>
          </cell>
          <cell r="C52">
            <v>0.22525000000000001</v>
          </cell>
          <cell r="D52">
            <v>0.32737500000000003</v>
          </cell>
          <cell r="E52">
            <v>0.41749999999999998</v>
          </cell>
          <cell r="F52">
            <v>0.496</v>
          </cell>
          <cell r="G52">
            <v>0.5615</v>
          </cell>
          <cell r="H52">
            <v>0.61637500000000001</v>
          </cell>
          <cell r="I52">
            <v>0.6608750000000001</v>
          </cell>
          <cell r="J52">
            <v>0.69674999999999998</v>
          </cell>
          <cell r="K52">
            <v>0.72537499999999988</v>
          </cell>
          <cell r="L52">
            <v>0.76687499999999997</v>
          </cell>
          <cell r="M52">
            <v>0.80274999999999996</v>
          </cell>
          <cell r="N52">
            <v>0.83062499999999995</v>
          </cell>
          <cell r="O52">
            <v>0.84850000000000003</v>
          </cell>
        </row>
        <row r="53">
          <cell r="A53">
            <v>1.1499999999999999</v>
          </cell>
          <cell r="B53">
            <v>0.11575000000000001</v>
          </cell>
          <cell r="C53">
            <v>0.22650000000000001</v>
          </cell>
          <cell r="D53">
            <v>0.32925000000000004</v>
          </cell>
          <cell r="E53">
            <v>0.42</v>
          </cell>
          <cell r="F53">
            <v>0.499</v>
          </cell>
          <cell r="G53">
            <v>0.56499999999999995</v>
          </cell>
          <cell r="H53">
            <v>0.62024999999999997</v>
          </cell>
          <cell r="I53">
            <v>0.66525000000000012</v>
          </cell>
          <cell r="J53">
            <v>0.70150000000000001</v>
          </cell>
          <cell r="K53">
            <v>0.73024999999999995</v>
          </cell>
          <cell r="L53">
            <v>0.7722500000000001</v>
          </cell>
          <cell r="M53">
            <v>0.8085</v>
          </cell>
          <cell r="N53">
            <v>0.83674999999999999</v>
          </cell>
          <cell r="O53">
            <v>0.85499999999999998</v>
          </cell>
        </row>
        <row r="54">
          <cell r="A54">
            <v>1.175</v>
          </cell>
          <cell r="B54">
            <v>0.11637500000000001</v>
          </cell>
          <cell r="C54">
            <v>0.22775000000000001</v>
          </cell>
          <cell r="D54">
            <v>0.331125</v>
          </cell>
          <cell r="E54">
            <v>0.42249999999999999</v>
          </cell>
          <cell r="F54">
            <v>0.502</v>
          </cell>
          <cell r="G54">
            <v>0.56850000000000001</v>
          </cell>
          <cell r="H54">
            <v>0.62412500000000004</v>
          </cell>
          <cell r="I54">
            <v>0.66962500000000014</v>
          </cell>
          <cell r="J54">
            <v>0.70625000000000004</v>
          </cell>
          <cell r="K54">
            <v>0.73512500000000003</v>
          </cell>
          <cell r="L54">
            <v>0.77762500000000001</v>
          </cell>
          <cell r="M54">
            <v>0.81424999999999992</v>
          </cell>
          <cell r="N54">
            <v>0.84287500000000004</v>
          </cell>
          <cell r="O54">
            <v>0.86149999999999993</v>
          </cell>
        </row>
        <row r="55">
          <cell r="A55">
            <v>1.2</v>
          </cell>
          <cell r="B55">
            <v>0.11700000000000001</v>
          </cell>
          <cell r="C55">
            <v>0.22900000000000001</v>
          </cell>
          <cell r="D55">
            <v>0.33300000000000002</v>
          </cell>
          <cell r="E55">
            <v>0.42499999999999999</v>
          </cell>
          <cell r="F55">
            <v>0.505</v>
          </cell>
          <cell r="G55">
            <v>0.57199999999999995</v>
          </cell>
          <cell r="H55">
            <v>0.628</v>
          </cell>
          <cell r="I55">
            <v>0.67400000000000004</v>
          </cell>
          <cell r="J55">
            <v>0.71099999999999997</v>
          </cell>
          <cell r="K55">
            <v>0.74</v>
          </cell>
          <cell r="L55">
            <v>0.78300000000000003</v>
          </cell>
          <cell r="M55">
            <v>0.82</v>
          </cell>
          <cell r="N55">
            <v>0.84899999999999998</v>
          </cell>
          <cell r="O55">
            <v>0.86799999999999999</v>
          </cell>
        </row>
        <row r="56">
          <cell r="A56">
            <v>1.5</v>
          </cell>
          <cell r="B56">
            <v>0.121</v>
          </cell>
          <cell r="C56">
            <v>0.23799999999999999</v>
          </cell>
          <cell r="D56">
            <v>0.34499999999999997</v>
          </cell>
          <cell r="E56">
            <v>0.44</v>
          </cell>
          <cell r="F56">
            <v>0.52500000000000002</v>
          </cell>
          <cell r="G56">
            <v>0.59599999999999997</v>
          </cell>
          <cell r="H56">
            <v>0.65</v>
          </cell>
          <cell r="I56">
            <v>0.70299999999999996</v>
          </cell>
          <cell r="J56">
            <v>0.74199999999999999</v>
          </cell>
          <cell r="K56">
            <v>0.77400000000000002</v>
          </cell>
          <cell r="L56">
            <v>0.82</v>
          </cell>
          <cell r="M56">
            <v>0.86099999999999999</v>
          </cell>
          <cell r="N56">
            <v>0.89400000000000002</v>
          </cell>
          <cell r="O56">
            <v>0.91600000000000004</v>
          </cell>
        </row>
        <row r="57">
          <cell r="A57">
            <v>2</v>
          </cell>
          <cell r="B57">
            <v>0.124</v>
          </cell>
          <cell r="C57">
            <v>0.24399999999999999</v>
          </cell>
          <cell r="D57">
            <v>0.35499999999999998</v>
          </cell>
          <cell r="E57">
            <v>0.45400000000000001</v>
          </cell>
          <cell r="F57">
            <v>0.54</v>
          </cell>
          <cell r="G57">
            <v>0.61299999999999999</v>
          </cell>
          <cell r="H57">
            <v>0.67400000000000004</v>
          </cell>
          <cell r="I57">
            <v>0.72499999999999998</v>
          </cell>
          <cell r="J57">
            <v>0.76600000000000001</v>
          </cell>
          <cell r="K57">
            <v>0.8</v>
          </cell>
          <cell r="L57">
            <v>0.84899999999999998</v>
          </cell>
          <cell r="M57">
            <v>0.89400000000000002</v>
          </cell>
          <cell r="N57">
            <v>0.93</v>
          </cell>
          <cell r="O57">
            <v>0.95599999999999996</v>
          </cell>
        </row>
      </sheetData>
      <sheetData sheetId="39" refreshError="1"/>
      <sheetData sheetId="40" refreshError="1"/>
      <sheetData sheetId="41" refreshError="1"/>
      <sheetData sheetId="4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REL"/>
      <sheetName val="FT-001_R0"/>
      <sheetName val="FT-05-02_R0"/>
      <sheetName val="e220-66kV_"/>
      <sheetName val="issue_summary_"/>
      <sheetName val="iso-forms_"/>
      <sheetName val="resis__coeffC120"/>
      <sheetName val="SCHEMATIC_SKETCH"/>
      <sheetName val="RANGE"/>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sign"/>
      <sheetName val="RECAPITULATION"/>
      <sheetName val="PROG_DATA"/>
      <sheetName val="dummy"/>
      <sheetName val="cul-invSUBMITTED"/>
      <sheetName val="Ref Tables"/>
      <sheetName val="Labo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Estimate-A"/>
      <sheetName val="Item Rates"/>
      <sheetName val="Zone-A"/>
      <sheetName val="Material and Appurtenances-A"/>
      <sheetName val="Civil Works-A"/>
      <sheetName val="Design-A"/>
      <sheetName val="MH_Excavation-A"/>
      <sheetName val="Bed Calculation-A"/>
      <sheetName val="Z1_DATA"/>
      <sheetName val="Structure-A"/>
      <sheetName val="Bedding"/>
      <sheetName val="Load-fact"/>
      <sheetName val="DVALUE"/>
      <sheetName val="THK"/>
      <sheetName val="Cd"/>
      <sheetName val="Cs"/>
      <sheetName val="CPIPE"/>
      <sheetName val="CPIPE2"/>
      <sheetName val="Bed Class"/>
      <sheetName val="Sheet1"/>
      <sheetName val="r"/>
      <sheetName val="v"/>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0">
          <cell r="B20" t="str">
            <v>Dia</v>
          </cell>
          <cell r="C20">
            <v>1</v>
          </cell>
          <cell r="D20">
            <v>2</v>
          </cell>
          <cell r="E20">
            <v>3</v>
          </cell>
          <cell r="F20">
            <v>4</v>
          </cell>
          <cell r="G20">
            <v>5</v>
          </cell>
          <cell r="H20">
            <v>6</v>
          </cell>
          <cell r="I20">
            <v>7</v>
          </cell>
        </row>
        <row r="21">
          <cell r="B21">
            <v>80</v>
          </cell>
          <cell r="G21">
            <v>25</v>
          </cell>
        </row>
        <row r="22">
          <cell r="B22">
            <v>100</v>
          </cell>
          <cell r="C22">
            <v>25</v>
          </cell>
          <cell r="D22">
            <v>25</v>
          </cell>
          <cell r="E22">
            <v>25</v>
          </cell>
          <cell r="F22">
            <v>25</v>
          </cell>
          <cell r="G22">
            <v>25</v>
          </cell>
          <cell r="I22">
            <v>10</v>
          </cell>
        </row>
        <row r="23">
          <cell r="B23">
            <v>125</v>
          </cell>
          <cell r="I23">
            <v>10</v>
          </cell>
        </row>
        <row r="24">
          <cell r="B24">
            <v>150</v>
          </cell>
          <cell r="C24">
            <v>25</v>
          </cell>
          <cell r="D24">
            <v>25</v>
          </cell>
          <cell r="E24">
            <v>25</v>
          </cell>
          <cell r="F24">
            <v>25</v>
          </cell>
          <cell r="G24">
            <v>25</v>
          </cell>
          <cell r="I24">
            <v>10</v>
          </cell>
        </row>
        <row r="25">
          <cell r="B25">
            <v>200</v>
          </cell>
          <cell r="F25">
            <v>25</v>
          </cell>
          <cell r="G25">
            <v>30</v>
          </cell>
          <cell r="I25">
            <v>10</v>
          </cell>
        </row>
        <row r="26">
          <cell r="B26">
            <v>250</v>
          </cell>
          <cell r="C26">
            <v>25</v>
          </cell>
          <cell r="D26">
            <v>30</v>
          </cell>
          <cell r="E26">
            <v>35</v>
          </cell>
          <cell r="F26">
            <v>25</v>
          </cell>
          <cell r="G26">
            <v>30</v>
          </cell>
          <cell r="I26">
            <v>12</v>
          </cell>
        </row>
        <row r="27">
          <cell r="B27">
            <v>300</v>
          </cell>
          <cell r="C27">
            <v>30</v>
          </cell>
          <cell r="D27">
            <v>40</v>
          </cell>
          <cell r="E27">
            <v>45</v>
          </cell>
          <cell r="F27">
            <v>32</v>
          </cell>
          <cell r="G27">
            <v>40</v>
          </cell>
          <cell r="I27">
            <v>15</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v>90</v>
          </cell>
          <cell r="H41">
            <v>150</v>
          </cell>
        </row>
        <row r="42">
          <cell r="B42">
            <v>2400</v>
          </cell>
          <cell r="F42">
            <v>120</v>
          </cell>
          <cell r="G42">
            <v>120</v>
          </cell>
          <cell r="H42">
            <v>150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Civil Boq"/>
      <sheetName val="analysis-superstructure"/>
      <sheetName val="Spacing of Delineators"/>
      <sheetName val="Bills of Quantities"/>
      <sheetName val="purpose&amp;input"/>
      <sheetName val="data"/>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Zonewise_pop"/>
      <sheetName val="Actual from drg"/>
      <sheetName val="Ward areas"/>
      <sheetName val="Theni"/>
      <sheetName val="Main sheet"/>
      <sheetName val="AMRUT"/>
      <sheetName val="Total SSRs"/>
      <sheetName val="labour&amp; Hire-15-16"/>
      <sheetName val="C-Mat-Gen-Siddipet"/>
    </sheetNames>
    <sheetDataSet>
      <sheetData sheetId="0"/>
      <sheetData sheetId="1"/>
      <sheetData sheetId="2"/>
      <sheetData sheetId="3">
        <row r="2">
          <cell r="A2" t="str">
            <v>Ward No</v>
          </cell>
          <cell r="B2" t="str">
            <v>Area from drg (Sq.m)</v>
          </cell>
          <cell r="C2" t="str">
            <v>Area from drg (Sq.Km)</v>
          </cell>
          <cell r="D2" t="str">
            <v>Area as per Muncipal Records</v>
          </cell>
          <cell r="E2" t="str">
            <v>Multiplying Factor</v>
          </cell>
          <cell r="F2" t="str">
            <v>Ward Area In Sq Kms</v>
          </cell>
          <cell r="G2" t="str">
            <v>Ex Res. Area</v>
          </cell>
          <cell r="H2">
            <v>2008</v>
          </cell>
          <cell r="I2">
            <v>2023</v>
          </cell>
          <cell r="J2">
            <v>2038</v>
          </cell>
          <cell r="K2">
            <v>2008</v>
          </cell>
          <cell r="L2">
            <v>2023</v>
          </cell>
          <cell r="M2">
            <v>2038</v>
          </cell>
        </row>
        <row r="3">
          <cell r="B3">
            <v>2</v>
          </cell>
          <cell r="C3">
            <v>3</v>
          </cell>
          <cell r="D3">
            <v>4</v>
          </cell>
          <cell r="E3">
            <v>5</v>
          </cell>
          <cell r="F3">
            <v>6</v>
          </cell>
          <cell r="G3">
            <v>7</v>
          </cell>
          <cell r="H3">
            <v>8</v>
          </cell>
          <cell r="I3">
            <v>9</v>
          </cell>
          <cell r="J3">
            <v>10</v>
          </cell>
          <cell r="K3">
            <v>11</v>
          </cell>
          <cell r="L3">
            <v>12</v>
          </cell>
          <cell r="M3">
            <v>13</v>
          </cell>
        </row>
        <row r="4">
          <cell r="A4">
            <v>1</v>
          </cell>
          <cell r="B4">
            <v>157822.1</v>
          </cell>
          <cell r="C4">
            <v>0.15782209999999999</v>
          </cell>
          <cell r="D4">
            <v>0.35920000000000002</v>
          </cell>
          <cell r="E4">
            <v>2.2759803601650215</v>
          </cell>
          <cell r="F4">
            <v>0.35920000000000002</v>
          </cell>
          <cell r="G4">
            <v>0.13</v>
          </cell>
          <cell r="H4">
            <v>22515.384615384613</v>
          </cell>
          <cell r="I4">
            <v>28623.076923076922</v>
          </cell>
          <cell r="J4">
            <v>29615.384615384613</v>
          </cell>
          <cell r="K4">
            <v>2927</v>
          </cell>
          <cell r="L4">
            <v>3721</v>
          </cell>
          <cell r="M4">
            <v>3850</v>
          </cell>
        </row>
        <row r="5">
          <cell r="A5">
            <v>2</v>
          </cell>
          <cell r="B5">
            <v>139219.41</v>
          </cell>
          <cell r="C5">
            <v>0.13921941000000002</v>
          </cell>
          <cell r="D5">
            <v>0.31680000000000003</v>
          </cell>
          <cell r="E5">
            <v>2.2755447677877676</v>
          </cell>
          <cell r="F5">
            <v>0.31680000000000003</v>
          </cell>
          <cell r="G5">
            <v>0.1</v>
          </cell>
          <cell r="H5">
            <v>21640</v>
          </cell>
          <cell r="I5">
            <v>27510</v>
          </cell>
          <cell r="J5">
            <v>28460</v>
          </cell>
          <cell r="K5">
            <v>2164</v>
          </cell>
          <cell r="L5">
            <v>2751</v>
          </cell>
          <cell r="M5">
            <v>2846</v>
          </cell>
        </row>
        <row r="6">
          <cell r="A6">
            <v>3</v>
          </cell>
          <cell r="B6">
            <v>591891.43000000005</v>
          </cell>
          <cell r="C6">
            <v>0.59189143</v>
          </cell>
          <cell r="D6">
            <v>1.3471</v>
          </cell>
          <cell r="E6">
            <v>2.2759241504814489</v>
          </cell>
          <cell r="F6">
            <v>1.3471</v>
          </cell>
          <cell r="G6">
            <v>0.4</v>
          </cell>
          <cell r="H6">
            <v>9607.5</v>
          </cell>
          <cell r="I6">
            <v>12620</v>
          </cell>
          <cell r="J6">
            <v>16602.5</v>
          </cell>
          <cell r="K6">
            <v>3843</v>
          </cell>
          <cell r="L6">
            <v>5048</v>
          </cell>
          <cell r="M6">
            <v>6641</v>
          </cell>
        </row>
        <row r="7">
          <cell r="A7">
            <v>4</v>
          </cell>
          <cell r="B7">
            <v>386084.89</v>
          </cell>
          <cell r="C7">
            <v>0.38608489000000001</v>
          </cell>
          <cell r="D7">
            <v>0.87870000000000004</v>
          </cell>
          <cell r="E7">
            <v>2.2759243439959538</v>
          </cell>
          <cell r="F7">
            <v>0.87870000000000004</v>
          </cell>
          <cell r="G7">
            <v>0.32</v>
          </cell>
          <cell r="H7">
            <v>12053.125</v>
          </cell>
          <cell r="I7">
            <v>14818.75</v>
          </cell>
          <cell r="J7">
            <v>16518.75</v>
          </cell>
          <cell r="K7">
            <v>3857</v>
          </cell>
          <cell r="L7">
            <v>4742</v>
          </cell>
          <cell r="M7">
            <v>5286</v>
          </cell>
        </row>
        <row r="8">
          <cell r="A8">
            <v>5</v>
          </cell>
          <cell r="B8">
            <v>38292.35</v>
          </cell>
          <cell r="C8">
            <v>3.8292349999999996E-2</v>
          </cell>
          <cell r="D8">
            <v>8.7099999999999997E-2</v>
          </cell>
          <cell r="E8">
            <v>2.2746057632921461</v>
          </cell>
          <cell r="F8">
            <v>8.7099999999999997E-2</v>
          </cell>
          <cell r="G8">
            <v>0.03</v>
          </cell>
          <cell r="H8">
            <v>61700</v>
          </cell>
          <cell r="I8">
            <v>77366.666666666672</v>
          </cell>
          <cell r="J8">
            <v>80066.666666666672</v>
          </cell>
          <cell r="K8">
            <v>1851</v>
          </cell>
          <cell r="L8">
            <v>2321</v>
          </cell>
          <cell r="M8">
            <v>2402</v>
          </cell>
        </row>
        <row r="9">
          <cell r="A9">
            <v>6</v>
          </cell>
          <cell r="B9">
            <v>335576.16</v>
          </cell>
          <cell r="C9">
            <v>0.33557615999999996</v>
          </cell>
          <cell r="D9">
            <v>0.76370000000000005</v>
          </cell>
          <cell r="E9">
            <v>2.2757874099280477</v>
          </cell>
          <cell r="F9">
            <v>0.76370000000000005</v>
          </cell>
          <cell r="G9">
            <v>0.4</v>
          </cell>
          <cell r="H9">
            <v>7062.5</v>
          </cell>
          <cell r="I9">
            <v>9277.5</v>
          </cell>
          <cell r="J9">
            <v>12202.5</v>
          </cell>
          <cell r="K9">
            <v>2825</v>
          </cell>
          <cell r="L9">
            <v>3711</v>
          </cell>
          <cell r="M9">
            <v>4881</v>
          </cell>
        </row>
        <row r="10">
          <cell r="A10">
            <v>7</v>
          </cell>
          <cell r="B10">
            <v>201409.06</v>
          </cell>
          <cell r="C10">
            <v>0.20140906</v>
          </cell>
          <cell r="D10">
            <v>0.45839999999999997</v>
          </cell>
          <cell r="E10">
            <v>2.2759651427795751</v>
          </cell>
          <cell r="F10">
            <v>0.45840000000000003</v>
          </cell>
          <cell r="G10">
            <v>0.12</v>
          </cell>
          <cell r="H10">
            <v>14325</v>
          </cell>
          <cell r="I10">
            <v>17608.333333333336</v>
          </cell>
          <cell r="J10">
            <v>19633.333333333336</v>
          </cell>
          <cell r="K10">
            <v>1719</v>
          </cell>
          <cell r="L10">
            <v>2113</v>
          </cell>
          <cell r="M10">
            <v>2356</v>
          </cell>
        </row>
        <row r="11">
          <cell r="A11">
            <v>8</v>
          </cell>
          <cell r="B11">
            <v>46352.38</v>
          </cell>
          <cell r="C11">
            <v>4.6352379999999999E-2</v>
          </cell>
          <cell r="D11">
            <v>0.1055</v>
          </cell>
          <cell r="E11">
            <v>2.2760427835636485</v>
          </cell>
          <cell r="F11">
            <v>0.10549999999999998</v>
          </cell>
          <cell r="G11">
            <v>5.3499999999999992E-2</v>
          </cell>
          <cell r="H11">
            <v>30897.196261682249</v>
          </cell>
          <cell r="I11">
            <v>39271.028037383185</v>
          </cell>
          <cell r="J11">
            <v>47663.551401869168</v>
          </cell>
          <cell r="K11">
            <v>1653</v>
          </cell>
          <cell r="L11">
            <v>2101</v>
          </cell>
          <cell r="M11">
            <v>2550</v>
          </cell>
        </row>
        <row r="12">
          <cell r="A12">
            <v>9</v>
          </cell>
          <cell r="B12">
            <v>126449.56</v>
          </cell>
          <cell r="C12">
            <v>0.12644955999999999</v>
          </cell>
          <cell r="D12">
            <v>0.2878</v>
          </cell>
          <cell r="E12">
            <v>2.2760063380212632</v>
          </cell>
          <cell r="F12">
            <v>0.2878</v>
          </cell>
          <cell r="G12">
            <v>0.11</v>
          </cell>
          <cell r="H12">
            <v>25354.545454545456</v>
          </cell>
          <cell r="I12">
            <v>32236.363636363636</v>
          </cell>
          <cell r="J12">
            <v>39109.090909090912</v>
          </cell>
          <cell r="K12">
            <v>2789</v>
          </cell>
          <cell r="L12">
            <v>3546</v>
          </cell>
          <cell r="M12">
            <v>4302</v>
          </cell>
        </row>
        <row r="13">
          <cell r="A13">
            <v>10</v>
          </cell>
          <cell r="B13">
            <v>250056.46</v>
          </cell>
          <cell r="C13">
            <v>0.25005645999999998</v>
          </cell>
          <cell r="D13">
            <v>0.56910000000000005</v>
          </cell>
          <cell r="E13">
            <v>2.2758860139026207</v>
          </cell>
          <cell r="F13">
            <v>0.56910000000000005</v>
          </cell>
          <cell r="G13">
            <v>7.0000000000000007E-2</v>
          </cell>
          <cell r="H13">
            <v>38028.571428571428</v>
          </cell>
          <cell r="I13">
            <v>47685.714285714283</v>
          </cell>
          <cell r="J13">
            <v>57871.428571428565</v>
          </cell>
          <cell r="K13">
            <v>2662</v>
          </cell>
          <cell r="L13">
            <v>3338</v>
          </cell>
          <cell r="M13">
            <v>4051</v>
          </cell>
        </row>
        <row r="14">
          <cell r="A14">
            <v>11</v>
          </cell>
          <cell r="B14">
            <v>16395.349999999999</v>
          </cell>
          <cell r="C14">
            <v>1.639535E-2</v>
          </cell>
          <cell r="D14">
            <v>3.73E-2</v>
          </cell>
          <cell r="E14">
            <v>2.2750352996428864</v>
          </cell>
          <cell r="F14">
            <v>3.73E-2</v>
          </cell>
          <cell r="G14">
            <v>0.02</v>
          </cell>
          <cell r="H14">
            <v>80900</v>
          </cell>
          <cell r="I14">
            <v>84500</v>
          </cell>
          <cell r="J14">
            <v>76500</v>
          </cell>
          <cell r="K14">
            <v>1618</v>
          </cell>
          <cell r="L14">
            <v>1690</v>
          </cell>
          <cell r="M14">
            <v>1530</v>
          </cell>
        </row>
        <row r="15">
          <cell r="A15">
            <v>12</v>
          </cell>
          <cell r="B15">
            <v>361697.82</v>
          </cell>
          <cell r="C15">
            <v>0.36169782</v>
          </cell>
          <cell r="D15">
            <v>0.82320000000000004</v>
          </cell>
          <cell r="E15">
            <v>2.275932987376037</v>
          </cell>
          <cell r="F15">
            <v>0.82320000000000015</v>
          </cell>
          <cell r="G15">
            <v>0.52</v>
          </cell>
          <cell r="H15">
            <v>14830.76923076923</v>
          </cell>
          <cell r="I15">
            <v>19482.692307692309</v>
          </cell>
          <cell r="J15">
            <v>24446.153846153844</v>
          </cell>
          <cell r="K15">
            <v>7712</v>
          </cell>
          <cell r="L15">
            <v>10131</v>
          </cell>
          <cell r="M15">
            <v>12712</v>
          </cell>
        </row>
        <row r="16">
          <cell r="A16">
            <v>13</v>
          </cell>
          <cell r="B16">
            <v>121428.1</v>
          </cell>
          <cell r="C16">
            <v>0.12142810000000001</v>
          </cell>
          <cell r="D16">
            <v>0.27639999999999998</v>
          </cell>
          <cell r="E16">
            <v>2.2762441313007447</v>
          </cell>
          <cell r="F16">
            <v>0.27639999999999998</v>
          </cell>
          <cell r="G16">
            <v>0.17</v>
          </cell>
          <cell r="H16">
            <v>16282.35294117647</v>
          </cell>
          <cell r="I16">
            <v>21388.235294117647</v>
          </cell>
          <cell r="J16">
            <v>26835.294117647056</v>
          </cell>
          <cell r="K16">
            <v>2768</v>
          </cell>
          <cell r="L16">
            <v>3636</v>
          </cell>
          <cell r="M16">
            <v>4562</v>
          </cell>
        </row>
        <row r="17">
          <cell r="A17">
            <v>14</v>
          </cell>
          <cell r="B17">
            <v>344546.22</v>
          </cell>
          <cell r="C17">
            <v>0.34454621999999996</v>
          </cell>
          <cell r="D17">
            <v>0.78420000000000001</v>
          </cell>
          <cell r="E17">
            <v>2.2760371598330118</v>
          </cell>
          <cell r="F17">
            <v>0.78420000000000001</v>
          </cell>
          <cell r="G17">
            <v>0.35</v>
          </cell>
          <cell r="H17">
            <v>7088.5714285714294</v>
          </cell>
          <cell r="I17">
            <v>9311.4285714285725</v>
          </cell>
          <cell r="J17">
            <v>12248.571428571429</v>
          </cell>
          <cell r="K17">
            <v>2481</v>
          </cell>
          <cell r="L17">
            <v>3259</v>
          </cell>
          <cell r="M17">
            <v>4287</v>
          </cell>
        </row>
        <row r="18">
          <cell r="A18">
            <v>15</v>
          </cell>
          <cell r="B18">
            <v>486976.57</v>
          </cell>
          <cell r="C18">
            <v>0.48697657</v>
          </cell>
          <cell r="D18">
            <v>1.1083000000000001</v>
          </cell>
          <cell r="E18">
            <v>2.2758795151068565</v>
          </cell>
          <cell r="F18">
            <v>1.1083000000000001</v>
          </cell>
          <cell r="G18">
            <v>0.3</v>
          </cell>
          <cell r="H18">
            <v>15586.666666666668</v>
          </cell>
          <cell r="I18">
            <v>20476.666666666668</v>
          </cell>
          <cell r="J18">
            <v>25693.333333333336</v>
          </cell>
          <cell r="K18">
            <v>4676</v>
          </cell>
          <cell r="L18">
            <v>6143</v>
          </cell>
          <cell r="M18">
            <v>7708</v>
          </cell>
        </row>
        <row r="19">
          <cell r="A19">
            <v>16</v>
          </cell>
          <cell r="B19">
            <v>95834.16</v>
          </cell>
          <cell r="C19">
            <v>9.5834160000000002E-2</v>
          </cell>
          <cell r="D19">
            <v>0.21809999999999999</v>
          </cell>
          <cell r="E19">
            <v>2.2758064556521389</v>
          </cell>
          <cell r="F19">
            <v>0.21809999999999999</v>
          </cell>
          <cell r="G19">
            <v>0.15</v>
          </cell>
          <cell r="H19">
            <v>15373.333333333334</v>
          </cell>
          <cell r="I19">
            <v>20200</v>
          </cell>
          <cell r="J19">
            <v>25340</v>
          </cell>
          <cell r="K19">
            <v>2306</v>
          </cell>
          <cell r="L19">
            <v>3030</v>
          </cell>
          <cell r="M19">
            <v>3801</v>
          </cell>
        </row>
        <row r="20">
          <cell r="A20">
            <v>17</v>
          </cell>
          <cell r="B20">
            <v>842063.3</v>
          </cell>
          <cell r="C20">
            <v>0.84206330000000007</v>
          </cell>
          <cell r="D20">
            <v>1.9164000000000001</v>
          </cell>
          <cell r="E20">
            <v>2.2758384078726621</v>
          </cell>
          <cell r="F20">
            <v>1.9164000000000001</v>
          </cell>
          <cell r="G20">
            <v>0.56000000000000005</v>
          </cell>
          <cell r="H20">
            <v>5046.4285714285706</v>
          </cell>
          <cell r="I20">
            <v>6630.3571428571422</v>
          </cell>
          <cell r="J20">
            <v>8719.6428571428569</v>
          </cell>
          <cell r="K20">
            <v>2826</v>
          </cell>
          <cell r="L20">
            <v>3713</v>
          </cell>
          <cell r="M20">
            <v>4883</v>
          </cell>
        </row>
        <row r="21">
          <cell r="A21">
            <v>18</v>
          </cell>
          <cell r="B21">
            <v>161090.51</v>
          </cell>
          <cell r="C21">
            <v>0.16109051000000002</v>
          </cell>
          <cell r="D21">
            <v>0.36659999999999998</v>
          </cell>
          <cell r="E21">
            <v>2.275739272288603</v>
          </cell>
          <cell r="F21">
            <v>0.36659999999999998</v>
          </cell>
          <cell r="G21">
            <v>0.13</v>
          </cell>
          <cell r="H21">
            <v>30630.76923076923</v>
          </cell>
          <cell r="I21">
            <v>32446.153846153844</v>
          </cell>
          <cell r="J21">
            <v>29376.923076923074</v>
          </cell>
          <cell r="K21">
            <v>3982</v>
          </cell>
          <cell r="L21">
            <v>4218</v>
          </cell>
          <cell r="M21">
            <v>3819</v>
          </cell>
        </row>
        <row r="22">
          <cell r="A22">
            <v>19</v>
          </cell>
          <cell r="B22">
            <v>87481.99</v>
          </cell>
          <cell r="C22">
            <v>8.7481990000000009E-2</v>
          </cell>
          <cell r="D22">
            <v>0.1991</v>
          </cell>
          <cell r="E22">
            <v>2.2758970160601053</v>
          </cell>
          <cell r="F22">
            <v>0.1991</v>
          </cell>
          <cell r="G22">
            <v>0.05</v>
          </cell>
          <cell r="H22">
            <v>41020</v>
          </cell>
          <cell r="I22">
            <v>42840</v>
          </cell>
          <cell r="J22">
            <v>38800</v>
          </cell>
          <cell r="K22">
            <v>2051</v>
          </cell>
          <cell r="L22">
            <v>2142</v>
          </cell>
          <cell r="M22">
            <v>1940</v>
          </cell>
        </row>
        <row r="23">
          <cell r="A23">
            <v>20</v>
          </cell>
          <cell r="B23">
            <v>105672.99</v>
          </cell>
          <cell r="C23">
            <v>0.10567299000000001</v>
          </cell>
          <cell r="D23">
            <v>0.15840000000000001</v>
          </cell>
          <cell r="E23">
            <v>1.4989639263543124</v>
          </cell>
          <cell r="F23">
            <v>0.15840000000000001</v>
          </cell>
          <cell r="G23">
            <v>0.03</v>
          </cell>
          <cell r="H23">
            <v>59033.333333333336</v>
          </cell>
          <cell r="I23">
            <v>61666.666666666672</v>
          </cell>
          <cell r="J23">
            <v>55833.333333333336</v>
          </cell>
          <cell r="K23">
            <v>1771</v>
          </cell>
          <cell r="L23">
            <v>1850</v>
          </cell>
          <cell r="M23">
            <v>1675</v>
          </cell>
        </row>
        <row r="24">
          <cell r="A24">
            <v>21</v>
          </cell>
          <cell r="B24">
            <v>106133.72</v>
          </cell>
          <cell r="C24">
            <v>0.10613372</v>
          </cell>
          <cell r="D24">
            <v>0.24149999999999999</v>
          </cell>
          <cell r="E24">
            <v>2.2754314086041645</v>
          </cell>
          <cell r="F24">
            <v>0.24149999999999999</v>
          </cell>
          <cell r="G24">
            <v>0.08</v>
          </cell>
          <cell r="H24">
            <v>27637.5</v>
          </cell>
          <cell r="I24">
            <v>29262.5</v>
          </cell>
          <cell r="J24">
            <v>26500</v>
          </cell>
          <cell r="K24">
            <v>2211</v>
          </cell>
          <cell r="L24">
            <v>2341</v>
          </cell>
          <cell r="M24">
            <v>2120</v>
          </cell>
        </row>
        <row r="25">
          <cell r="A25">
            <v>22</v>
          </cell>
          <cell r="B25">
            <v>282066.88</v>
          </cell>
          <cell r="C25">
            <v>0.28206688000000002</v>
          </cell>
          <cell r="D25">
            <v>0.64190000000000003</v>
          </cell>
          <cell r="E25">
            <v>2.2757014223009806</v>
          </cell>
          <cell r="F25">
            <v>0.64190000000000003</v>
          </cell>
          <cell r="G25">
            <v>0.4</v>
          </cell>
          <cell r="H25">
            <v>8657.5</v>
          </cell>
          <cell r="I25">
            <v>11375</v>
          </cell>
          <cell r="J25">
            <v>14962.5</v>
          </cell>
          <cell r="K25">
            <v>3463</v>
          </cell>
          <cell r="L25">
            <v>4550</v>
          </cell>
          <cell r="M25">
            <v>5985</v>
          </cell>
        </row>
        <row r="26">
          <cell r="A26">
            <v>23</v>
          </cell>
          <cell r="B26">
            <v>197759.78</v>
          </cell>
          <cell r="C26">
            <v>0.19775978</v>
          </cell>
          <cell r="D26">
            <v>0.4501</v>
          </cell>
          <cell r="E26">
            <v>2.2759936322744698</v>
          </cell>
          <cell r="F26">
            <v>0.45010000000000006</v>
          </cell>
          <cell r="G26">
            <v>0.35</v>
          </cell>
          <cell r="H26">
            <v>8780</v>
          </cell>
          <cell r="I26">
            <v>11537.142857142859</v>
          </cell>
          <cell r="J26">
            <v>15174.285714285716</v>
          </cell>
          <cell r="K26">
            <v>3073</v>
          </cell>
          <cell r="L26">
            <v>4038</v>
          </cell>
          <cell r="M26">
            <v>5311</v>
          </cell>
        </row>
        <row r="27">
          <cell r="A27">
            <v>24</v>
          </cell>
          <cell r="B27">
            <v>446147.63</v>
          </cell>
          <cell r="C27">
            <v>0.44614763000000002</v>
          </cell>
          <cell r="D27">
            <v>0.89119999999999999</v>
          </cell>
          <cell r="E27">
            <v>1.997545072692642</v>
          </cell>
          <cell r="F27">
            <v>0.89119999999999999</v>
          </cell>
          <cell r="G27">
            <v>0.28000000000000003</v>
          </cell>
          <cell r="H27">
            <v>7739.2857142857138</v>
          </cell>
          <cell r="I27">
            <v>10167.857142857141</v>
          </cell>
          <cell r="J27">
            <v>13374.999999999998</v>
          </cell>
          <cell r="K27">
            <v>2167</v>
          </cell>
          <cell r="L27">
            <v>2847</v>
          </cell>
          <cell r="M27">
            <v>3745</v>
          </cell>
        </row>
        <row r="28">
          <cell r="A28">
            <v>25</v>
          </cell>
          <cell r="B28">
            <v>541022.81000000006</v>
          </cell>
          <cell r="C28">
            <v>0.54102281000000008</v>
          </cell>
          <cell r="D28">
            <v>1.2313000000000001</v>
          </cell>
          <cell r="E28">
            <v>2.2758744682132717</v>
          </cell>
          <cell r="F28">
            <v>1.2313000000000001</v>
          </cell>
          <cell r="G28">
            <v>0.5</v>
          </cell>
          <cell r="H28">
            <v>3372</v>
          </cell>
          <cell r="I28">
            <v>4430</v>
          </cell>
          <cell r="J28">
            <v>5828</v>
          </cell>
          <cell r="K28">
            <v>1686</v>
          </cell>
          <cell r="L28">
            <v>2215</v>
          </cell>
          <cell r="M28">
            <v>2914</v>
          </cell>
        </row>
        <row r="29">
          <cell r="A29">
            <v>26</v>
          </cell>
          <cell r="B29">
            <v>66456.06</v>
          </cell>
          <cell r="C29">
            <v>6.6456059999999997E-2</v>
          </cell>
          <cell r="D29">
            <v>0.15809999999999999</v>
          </cell>
          <cell r="E29">
            <v>2.3790155480177426</v>
          </cell>
          <cell r="F29">
            <v>0.15809999999999999</v>
          </cell>
          <cell r="G29">
            <v>0.08</v>
          </cell>
          <cell r="H29">
            <v>34150</v>
          </cell>
          <cell r="I29">
            <v>35662.5</v>
          </cell>
          <cell r="J29">
            <v>32300</v>
          </cell>
          <cell r="K29">
            <v>2732</v>
          </cell>
          <cell r="L29">
            <v>2853</v>
          </cell>
          <cell r="M29">
            <v>2584</v>
          </cell>
        </row>
        <row r="30">
          <cell r="A30">
            <v>27</v>
          </cell>
          <cell r="B30">
            <v>144776.66</v>
          </cell>
          <cell r="C30">
            <v>0.14477666</v>
          </cell>
          <cell r="D30">
            <v>0.35339999999999999</v>
          </cell>
          <cell r="E30">
            <v>2.44100119452956</v>
          </cell>
          <cell r="F30">
            <v>0.35339999999999999</v>
          </cell>
          <cell r="G30">
            <v>0.3</v>
          </cell>
          <cell r="H30">
            <v>20906.666666666668</v>
          </cell>
          <cell r="I30">
            <v>27196.666666666668</v>
          </cell>
          <cell r="J30">
            <v>28140</v>
          </cell>
          <cell r="K30">
            <v>6272</v>
          </cell>
          <cell r="L30">
            <v>8159</v>
          </cell>
          <cell r="M30">
            <v>8442</v>
          </cell>
        </row>
        <row r="31">
          <cell r="A31">
            <v>28</v>
          </cell>
          <cell r="B31">
            <v>68065.279999999999</v>
          </cell>
          <cell r="C31">
            <v>6.8065280000000006E-2</v>
          </cell>
          <cell r="D31">
            <v>0.14510000000000001</v>
          </cell>
          <cell r="E31">
            <v>2.1317770234692341</v>
          </cell>
          <cell r="F31">
            <v>0.14510000000000001</v>
          </cell>
          <cell r="G31">
            <v>0.09</v>
          </cell>
          <cell r="H31">
            <v>26366.666666666668</v>
          </cell>
          <cell r="I31">
            <v>32388.888888888891</v>
          </cell>
          <cell r="J31">
            <v>29322.222222222223</v>
          </cell>
          <cell r="K31">
            <v>2373</v>
          </cell>
          <cell r="L31">
            <v>2915</v>
          </cell>
          <cell r="M31">
            <v>2639</v>
          </cell>
        </row>
        <row r="32">
          <cell r="A32">
            <v>29</v>
          </cell>
          <cell r="B32">
            <v>435626.79</v>
          </cell>
          <cell r="C32">
            <v>0.43562678999999999</v>
          </cell>
          <cell r="D32">
            <v>0.99139999999999995</v>
          </cell>
          <cell r="E32">
            <v>2.2758012655741395</v>
          </cell>
          <cell r="F32">
            <v>0.99139999999999984</v>
          </cell>
          <cell r="G32">
            <v>0.54</v>
          </cell>
          <cell r="H32">
            <v>6603.7037037037035</v>
          </cell>
          <cell r="I32">
            <v>8674.074074074073</v>
          </cell>
          <cell r="J32">
            <v>11411.111111111109</v>
          </cell>
          <cell r="K32">
            <v>3566</v>
          </cell>
          <cell r="L32">
            <v>4684</v>
          </cell>
          <cell r="M32">
            <v>6162</v>
          </cell>
        </row>
        <row r="33">
          <cell r="A33">
            <v>30</v>
          </cell>
          <cell r="B33">
            <v>278988.18</v>
          </cell>
          <cell r="C33">
            <v>0.27898817999999997</v>
          </cell>
          <cell r="D33">
            <v>0.63490000000000002</v>
          </cell>
          <cell r="E33">
            <v>2.2757236525217666</v>
          </cell>
          <cell r="F33">
            <v>0.63490000000000002</v>
          </cell>
          <cell r="G33">
            <v>0.3</v>
          </cell>
          <cell r="H33">
            <v>6296.666666666667</v>
          </cell>
          <cell r="I33">
            <v>8273.3333333333339</v>
          </cell>
          <cell r="J33">
            <v>10880</v>
          </cell>
          <cell r="K33">
            <v>1889</v>
          </cell>
          <cell r="L33">
            <v>2482</v>
          </cell>
          <cell r="M33">
            <v>3264</v>
          </cell>
        </row>
        <row r="34">
          <cell r="A34">
            <v>31</v>
          </cell>
          <cell r="B34">
            <v>114927.62</v>
          </cell>
          <cell r="C34">
            <v>0.11492761999999999</v>
          </cell>
          <cell r="D34">
            <v>0.2616</v>
          </cell>
          <cell r="E34">
            <v>2.2762152387737604</v>
          </cell>
          <cell r="F34">
            <v>0.2616</v>
          </cell>
          <cell r="G34">
            <v>0.08</v>
          </cell>
          <cell r="H34">
            <v>23950</v>
          </cell>
          <cell r="I34">
            <v>29450</v>
          </cell>
          <cell r="J34">
            <v>29412.5</v>
          </cell>
          <cell r="K34">
            <v>1916</v>
          </cell>
          <cell r="L34">
            <v>2356</v>
          </cell>
          <cell r="M34">
            <v>2353</v>
          </cell>
        </row>
        <row r="35">
          <cell r="A35">
            <v>32</v>
          </cell>
          <cell r="B35">
            <v>870590</v>
          </cell>
          <cell r="C35">
            <v>0.87058999999999997</v>
          </cell>
          <cell r="D35">
            <v>1.9449000000000001</v>
          </cell>
          <cell r="E35">
            <v>2.2340022283738614</v>
          </cell>
          <cell r="F35">
            <v>1.9448999999999999</v>
          </cell>
          <cell r="G35">
            <v>0.03</v>
          </cell>
          <cell r="H35">
            <v>137866.66666666669</v>
          </cell>
          <cell r="I35">
            <v>175266.66666666669</v>
          </cell>
          <cell r="J35">
            <v>181333.33333333334</v>
          </cell>
          <cell r="K35">
            <v>4136</v>
          </cell>
          <cell r="L35">
            <v>5258</v>
          </cell>
          <cell r="M35">
            <v>5440</v>
          </cell>
        </row>
        <row r="36">
          <cell r="A36">
            <v>33</v>
          </cell>
          <cell r="B36">
            <v>2423878.6800000002</v>
          </cell>
          <cell r="C36">
            <v>2.4238786800000001</v>
          </cell>
          <cell r="D36">
            <v>3.2233000000000001</v>
          </cell>
          <cell r="E36">
            <v>1.3298107807936987</v>
          </cell>
          <cell r="F36">
            <v>3.2233000000000001</v>
          </cell>
          <cell r="G36">
            <v>0.12</v>
          </cell>
          <cell r="H36">
            <v>23791.666666666668</v>
          </cell>
          <cell r="I36">
            <v>31241.666666666668</v>
          </cell>
          <cell r="J36">
            <v>41091.666666666672</v>
          </cell>
          <cell r="K36">
            <v>2855</v>
          </cell>
          <cell r="L36">
            <v>3749</v>
          </cell>
          <cell r="M36">
            <v>4931</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Estimate-Z1"/>
      <sheetName val="Item Rates "/>
      <sheetName val="Zone-Z1"/>
      <sheetName val="Material and Appurtenances-Z1"/>
      <sheetName val="Sheet1"/>
      <sheetName val="Civil Works-Z1"/>
      <sheetName val="Design-Z1"/>
      <sheetName val="Zi-co"/>
      <sheetName val="Data-Z1"/>
      <sheetName val="Zone-1"/>
      <sheetName val="MH_Excavation-Z4a"/>
      <sheetName val="Bed Calculation-Z4a"/>
      <sheetName val="Structure-A"/>
      <sheetName val="Bedding"/>
      <sheetName val="Load-fact"/>
      <sheetName val="DVALUE"/>
      <sheetName val="THK"/>
      <sheetName val="Cd"/>
      <sheetName val="Cs"/>
      <sheetName val="CPIPE"/>
      <sheetName val="CPIPE2"/>
      <sheetName val="Bed Class"/>
      <sheetName val="Analy_7-10"/>
      <sheetName val="0000000000000"/>
      <sheetName val="hdpe_basic"/>
    </sheetNames>
    <sheetDataSet>
      <sheetData sheetId="0"/>
      <sheetData sheetId="1"/>
      <sheetData sheetId="2"/>
      <sheetData sheetId="3"/>
      <sheetData sheetId="4"/>
      <sheetData sheetId="5"/>
      <sheetData sheetId="6"/>
      <sheetData sheetId="7">
        <row r="1">
          <cell r="A1" t="str">
            <v>MH-NO</v>
          </cell>
          <cell r="B1" t="str">
            <v>X</v>
          </cell>
          <cell r="C1" t="str">
            <v>Y</v>
          </cell>
          <cell r="D1" t="str">
            <v>GL</v>
          </cell>
        </row>
        <row r="2">
          <cell r="A2" t="str">
            <v>Z1-53</v>
          </cell>
          <cell r="B2">
            <v>5302.8151481331906</v>
          </cell>
          <cell r="C2">
            <v>5073.820807377263</v>
          </cell>
          <cell r="D2" t="str">
            <v>301.728</v>
          </cell>
        </row>
        <row r="3">
          <cell r="A3" t="str">
            <v>Z1-96</v>
          </cell>
          <cell r="B3">
            <v>5319.4760833265955</v>
          </cell>
          <cell r="C3">
            <v>5095.3544334507151</v>
          </cell>
          <cell r="D3" t="str">
            <v>301.598</v>
          </cell>
        </row>
        <row r="4">
          <cell r="A4" t="str">
            <v>Z1-95</v>
          </cell>
          <cell r="B4">
            <v>5336.4717144059468</v>
          </cell>
          <cell r="C4">
            <v>5117.3206412473783</v>
          </cell>
          <cell r="D4" t="str">
            <v>301.818</v>
          </cell>
        </row>
        <row r="5">
          <cell r="A5" t="str">
            <v>Z1-52</v>
          </cell>
          <cell r="B5">
            <v>5342.8082440727803</v>
          </cell>
          <cell r="C5">
            <v>5073.0776538488017</v>
          </cell>
          <cell r="D5" t="str">
            <v>302.258</v>
          </cell>
        </row>
        <row r="6">
          <cell r="A6" t="str">
            <v>Z1-51</v>
          </cell>
          <cell r="B6">
            <v>5355.8072885991605</v>
          </cell>
          <cell r="C6">
            <v>5072.920042297329</v>
          </cell>
          <cell r="D6" t="str">
            <v>302.428</v>
          </cell>
        </row>
        <row r="7">
          <cell r="A7" t="str">
            <v>Z1-94</v>
          </cell>
          <cell r="B7">
            <v>5363.8136155244019</v>
          </cell>
          <cell r="C7">
            <v>5132.6214701278595</v>
          </cell>
          <cell r="D7" t="str">
            <v>301.948</v>
          </cell>
        </row>
        <row r="8">
          <cell r="A8" t="str">
            <v>Z1-50</v>
          </cell>
          <cell r="B8">
            <v>5375.305855388734</v>
          </cell>
          <cell r="C8">
            <v>5072.6836249701219</v>
          </cell>
          <cell r="D8" t="str">
            <v>304.138</v>
          </cell>
        </row>
        <row r="9">
          <cell r="A9" t="str">
            <v>Z1-93</v>
          </cell>
          <cell r="B9">
            <v>5388.830755787264</v>
          </cell>
          <cell r="C9">
            <v>5146.6213372396114</v>
          </cell>
          <cell r="D9" t="str">
            <v>302.258</v>
          </cell>
        </row>
        <row r="10">
          <cell r="A10" t="str">
            <v>Z1-49a</v>
          </cell>
          <cell r="B10">
            <v>5396.4614179415203</v>
          </cell>
          <cell r="C10">
            <v>5085.1692044306292</v>
          </cell>
          <cell r="D10" t="str">
            <v>304.378</v>
          </cell>
        </row>
        <row r="11">
          <cell r="A11" t="str">
            <v>Z1-92</v>
          </cell>
          <cell r="B11">
            <v>5405.6546015322037</v>
          </cell>
          <cell r="C11">
            <v>5144.1803918590085</v>
          </cell>
          <cell r="D11" t="str">
            <v>302.278</v>
          </cell>
        </row>
        <row r="12">
          <cell r="A12" t="str">
            <v>Z1-92/1/4</v>
          </cell>
          <cell r="B12">
            <v>5407.7225219093625</v>
          </cell>
          <cell r="C12">
            <v>5113.4998716123109</v>
          </cell>
          <cell r="D12" t="str">
            <v>302.868</v>
          </cell>
        </row>
        <row r="13">
          <cell r="A13" t="str">
            <v>Z1-91</v>
          </cell>
          <cell r="B13">
            <v>5411.350445092824</v>
          </cell>
          <cell r="C13">
            <v>5203.9094247168468</v>
          </cell>
          <cell r="D13" t="str">
            <v>302.448</v>
          </cell>
        </row>
        <row r="14">
          <cell r="A14" t="str">
            <v>Z1-49</v>
          </cell>
          <cell r="B14">
            <v>5418.4143178421054</v>
          </cell>
          <cell r="C14">
            <v>5090.1340072314806</v>
          </cell>
          <cell r="D14" t="str">
            <v>304.878</v>
          </cell>
        </row>
        <row r="15">
          <cell r="A15" t="str">
            <v>Z1-90</v>
          </cell>
          <cell r="B15">
            <v>5419.8043600400842</v>
          </cell>
          <cell r="C15">
            <v>5216.3002004013842</v>
          </cell>
          <cell r="D15" t="str">
            <v>302.368</v>
          </cell>
        </row>
        <row r="16">
          <cell r="A16" t="str">
            <v>Z1-92/1</v>
          </cell>
          <cell r="B16">
            <v>5420.4596933189714</v>
          </cell>
          <cell r="C16">
            <v>5141.7622930316129</v>
          </cell>
          <cell r="D16" t="str">
            <v>302.708</v>
          </cell>
        </row>
        <row r="17">
          <cell r="A17" t="str">
            <v>Z1-92/1/1</v>
          </cell>
          <cell r="B17">
            <v>5423.2983538612725</v>
          </cell>
          <cell r="C17">
            <v>5164.0825082260408</v>
          </cell>
          <cell r="D17" t="str">
            <v>303.098</v>
          </cell>
        </row>
        <row r="18">
          <cell r="A18" t="str">
            <v>Z1-92/1/5</v>
          </cell>
          <cell r="B18">
            <v>5423.8003968250778</v>
          </cell>
          <cell r="C18">
            <v>5099.9905437905973</v>
          </cell>
          <cell r="D18" t="str">
            <v>303.873</v>
          </cell>
        </row>
        <row r="19">
          <cell r="A19" t="str">
            <v>Z1-92/1/2</v>
          </cell>
          <cell r="B19">
            <v>5426.1370144035736</v>
          </cell>
          <cell r="C19">
            <v>5186.4027234204714</v>
          </cell>
          <cell r="D19" t="str">
            <v>303.208</v>
          </cell>
        </row>
        <row r="20">
          <cell r="A20" t="str">
            <v>Z1-92/2</v>
          </cell>
          <cell r="B20">
            <v>5434.2766139698479</v>
          </cell>
          <cell r="C20">
            <v>5139.5055910735791</v>
          </cell>
          <cell r="D20" t="str">
            <v>303.308</v>
          </cell>
        </row>
        <row r="21">
          <cell r="A21" t="str">
            <v>Z1-87/2/3</v>
          </cell>
          <cell r="B21">
            <v>5441.3852211835565</v>
          </cell>
          <cell r="C21">
            <v>5328.7662944704134</v>
          </cell>
          <cell r="D21" t="str">
            <v>302.018</v>
          </cell>
        </row>
        <row r="22">
          <cell r="A22" t="str">
            <v>Z1-89</v>
          </cell>
          <cell r="B22">
            <v>5441.7845389029608</v>
          </cell>
          <cell r="C22">
            <v>5248.5162171811771</v>
          </cell>
          <cell r="D22" t="str">
            <v>302.508</v>
          </cell>
        </row>
        <row r="23">
          <cell r="A23" t="str">
            <v>Z1-90/1</v>
          </cell>
          <cell r="B23">
            <v>5442.0538978344921</v>
          </cell>
          <cell r="C23">
            <v>5203.1610937227706</v>
          </cell>
          <cell r="D23" t="str">
            <v>302.898</v>
          </cell>
        </row>
        <row r="24">
          <cell r="A24" t="str">
            <v>Z1-48</v>
          </cell>
          <cell r="B24">
            <v>5447.8292516633392</v>
          </cell>
          <cell r="C24">
            <v>5080.3482181323643</v>
          </cell>
          <cell r="D24" t="str">
            <v>305.388</v>
          </cell>
        </row>
        <row r="25">
          <cell r="A25" t="str">
            <v>Z1-87/3/3</v>
          </cell>
          <cell r="B25">
            <v>5448.3646009329896</v>
          </cell>
          <cell r="C25">
            <v>5359.9958999484397</v>
          </cell>
          <cell r="D25" t="str">
            <v>301.978</v>
          </cell>
        </row>
        <row r="26">
          <cell r="A26" t="str">
            <v>Z1-87/4/3</v>
          </cell>
          <cell r="B26">
            <v>5454.907769448082</v>
          </cell>
          <cell r="C26">
            <v>5389.2736550840891</v>
          </cell>
          <cell r="D26" t="str">
            <v>302.118</v>
          </cell>
        </row>
        <row r="27">
          <cell r="A27" t="str">
            <v>Z1-92/1/3</v>
          </cell>
          <cell r="B27">
            <v>5455.9559457572477</v>
          </cell>
          <cell r="C27">
            <v>5183.5679766378807</v>
          </cell>
          <cell r="D27" t="str">
            <v>303.628</v>
          </cell>
        </row>
        <row r="28">
          <cell r="A28" t="str">
            <v>Z1-87/5/3</v>
          </cell>
          <cell r="B28">
            <v>5461.4509379631791</v>
          </cell>
          <cell r="C28">
            <v>5418.5514102197385</v>
          </cell>
          <cell r="D28" t="str">
            <v>302.528</v>
          </cell>
        </row>
        <row r="29">
          <cell r="A29" t="str">
            <v>Z1-47</v>
          </cell>
          <cell r="B29">
            <v>5461.9743766148131</v>
          </cell>
          <cell r="C29">
            <v>5107.9329138911935</v>
          </cell>
          <cell r="D29" t="str">
            <v>303.098</v>
          </cell>
        </row>
        <row r="30">
          <cell r="A30" t="str">
            <v>Z1-90/2</v>
          </cell>
          <cell r="B30">
            <v>5470.6361257913541</v>
          </cell>
          <cell r="C30">
            <v>5194.047573819792</v>
          </cell>
          <cell r="D30" t="str">
            <v>303.718</v>
          </cell>
        </row>
        <row r="31">
          <cell r="A31" t="str">
            <v>Z1-87/2/2</v>
          </cell>
          <cell r="B31">
            <v>5470.9010954878304</v>
          </cell>
          <cell r="C31">
            <v>5323.3985049761914</v>
          </cell>
          <cell r="D31" t="str">
            <v>302.488</v>
          </cell>
        </row>
        <row r="32">
          <cell r="A32" t="str">
            <v>Z1-87/3/2</v>
          </cell>
          <cell r="B32">
            <v>5477.8804752372644</v>
          </cell>
          <cell r="C32">
            <v>5354.6281104542204</v>
          </cell>
          <cell r="D32" t="str">
            <v>302.308</v>
          </cell>
        </row>
        <row r="33">
          <cell r="A33" t="str">
            <v>Z1-87/4/2</v>
          </cell>
          <cell r="B33">
            <v>5484.4236437523568</v>
          </cell>
          <cell r="C33">
            <v>5383.9058655898689</v>
          </cell>
          <cell r="D33" t="str">
            <v>302.798</v>
          </cell>
        </row>
        <row r="34">
          <cell r="A34" t="str">
            <v>Z1-46</v>
          </cell>
          <cell r="B34">
            <v>5487.9131113076019</v>
          </cell>
          <cell r="C34">
            <v>5085.871714032427</v>
          </cell>
          <cell r="D34" t="str">
            <v>303.451</v>
          </cell>
        </row>
        <row r="35">
          <cell r="A35" t="str">
            <v>Z1-87/5/2</v>
          </cell>
          <cell r="B35">
            <v>5490.9668122674539</v>
          </cell>
          <cell r="C35">
            <v>5413.1836207255183</v>
          </cell>
          <cell r="D35" t="str">
            <v>302.948</v>
          </cell>
        </row>
        <row r="36">
          <cell r="A36" t="str">
            <v>Z1-65/6</v>
          </cell>
          <cell r="B36">
            <v>5491.0476707436583</v>
          </cell>
          <cell r="C36">
            <v>5703.239813802963</v>
          </cell>
          <cell r="D36" t="str">
            <v>304.278</v>
          </cell>
        </row>
        <row r="37">
          <cell r="A37" t="str">
            <v>Z1-46/1</v>
          </cell>
          <cell r="B37">
            <v>5493.1738889362859</v>
          </cell>
          <cell r="C37">
            <v>5119.0667588502456</v>
          </cell>
          <cell r="D37" t="str">
            <v>305.638</v>
          </cell>
        </row>
        <row r="38">
          <cell r="A38" t="str">
            <v>Z1-90/4</v>
          </cell>
          <cell r="B38">
            <v>5495.7660562920237</v>
          </cell>
          <cell r="C38">
            <v>5175.009082350417</v>
          </cell>
          <cell r="D38" t="str">
            <v>304.528</v>
          </cell>
        </row>
        <row r="39">
          <cell r="A39" t="str">
            <v>Z1-90/3</v>
          </cell>
          <cell r="B39">
            <v>5496.5495803097883</v>
          </cell>
          <cell r="C39">
            <v>5178.9315930404691</v>
          </cell>
          <cell r="D39" t="str">
            <v>304.468</v>
          </cell>
        </row>
        <row r="40">
          <cell r="A40" t="str">
            <v>Z1-87/8</v>
          </cell>
          <cell r="B40">
            <v>5498.7785168831124</v>
          </cell>
          <cell r="C40">
            <v>5447.483122823206</v>
          </cell>
          <cell r="D40" t="str">
            <v>303.168</v>
          </cell>
        </row>
        <row r="41">
          <cell r="A41" t="str">
            <v>Z1-87/2/1</v>
          </cell>
          <cell r="B41">
            <v>5500.4169697921061</v>
          </cell>
          <cell r="C41">
            <v>5318.0307154819711</v>
          </cell>
          <cell r="D41" t="str">
            <v>302.688</v>
          </cell>
        </row>
        <row r="42">
          <cell r="A42" t="str">
            <v>Z1-88/1</v>
          </cell>
          <cell r="B42">
            <v>5501.4717227871315</v>
          </cell>
          <cell r="C42">
            <v>5205.536315016494</v>
          </cell>
          <cell r="D42" t="str">
            <v>303.718</v>
          </cell>
        </row>
        <row r="43">
          <cell r="A43" t="str">
            <v>Z1-45</v>
          </cell>
          <cell r="B43">
            <v>5503.1480493168065</v>
          </cell>
          <cell r="C43">
            <v>5072.914219527097</v>
          </cell>
          <cell r="D43" t="str">
            <v>306.568</v>
          </cell>
        </row>
        <row r="44">
          <cell r="A44" t="str">
            <v>Z1-46/2</v>
          </cell>
          <cell r="B44">
            <v>5503.6093700271149</v>
          </cell>
          <cell r="C44">
            <v>5147.1932718656071</v>
          </cell>
          <cell r="D44" t="str">
            <v>305.138</v>
          </cell>
        </row>
        <row r="45">
          <cell r="A45" t="str">
            <v>Z1-87/3/1</v>
          </cell>
          <cell r="B45">
            <v>5507.3963495415392</v>
          </cell>
          <cell r="C45">
            <v>5349.2603209600002</v>
          </cell>
          <cell r="D45" t="str">
            <v>302.638</v>
          </cell>
        </row>
        <row r="46">
          <cell r="A46" t="str">
            <v>Z1-44</v>
          </cell>
          <cell r="B46">
            <v>5509.5903110899244</v>
          </cell>
          <cell r="C46">
            <v>5090.2533361904971</v>
          </cell>
          <cell r="D46" t="str">
            <v>306.628</v>
          </cell>
        </row>
        <row r="47">
          <cell r="A47" t="str">
            <v>Z1-88</v>
          </cell>
          <cell r="B47">
            <v>5509.6736076074003</v>
          </cell>
          <cell r="C47">
            <v>5244.6336470988572</v>
          </cell>
          <cell r="D47" t="str">
            <v>303.428</v>
          </cell>
        </row>
        <row r="48">
          <cell r="A48" t="str">
            <v>Z1-87/4/1</v>
          </cell>
          <cell r="B48">
            <v>5513.9395180566326</v>
          </cell>
          <cell r="C48">
            <v>5378.5380760956486</v>
          </cell>
          <cell r="D48" t="str">
            <v>303.358</v>
          </cell>
        </row>
        <row r="49">
          <cell r="A49" t="str">
            <v>Z1-87</v>
          </cell>
          <cell r="B49">
            <v>5514.63779093843</v>
          </cell>
          <cell r="C49">
            <v>5244.3497458751099</v>
          </cell>
          <cell r="D49" t="str">
            <v>303.608</v>
          </cell>
        </row>
        <row r="50">
          <cell r="A50" t="str">
            <v>Z1-90/5</v>
          </cell>
          <cell r="B50">
            <v>5516.4974493114796</v>
          </cell>
          <cell r="C50">
            <v>5162.9173767853244</v>
          </cell>
          <cell r="D50" t="str">
            <v>305.278</v>
          </cell>
        </row>
        <row r="51">
          <cell r="A51" t="str">
            <v>Z1-43/1</v>
          </cell>
          <cell r="B51">
            <v>5517.3981375929407</v>
          </cell>
          <cell r="C51">
            <v>5123.2233219549307</v>
          </cell>
          <cell r="D51" t="str">
            <v>306.598</v>
          </cell>
        </row>
        <row r="52">
          <cell r="A52" t="str">
            <v>Z1-65/5</v>
          </cell>
          <cell r="B52">
            <v>5518.3876711563444</v>
          </cell>
          <cell r="C52">
            <v>5690.8897377937092</v>
          </cell>
          <cell r="D52" t="str">
            <v>304.258</v>
          </cell>
        </row>
        <row r="53">
          <cell r="A53" t="str">
            <v>Z1-87/5/1</v>
          </cell>
          <cell r="B53">
            <v>5520.4826865717287</v>
          </cell>
          <cell r="C53">
            <v>5407.8158312312971</v>
          </cell>
          <cell r="D53" t="str">
            <v>303.428</v>
          </cell>
        </row>
        <row r="54">
          <cell r="A54" t="str">
            <v>Z1-87/1</v>
          </cell>
          <cell r="B54">
            <v>5522.2848265402581</v>
          </cell>
          <cell r="C54">
            <v>5278.5041430518177</v>
          </cell>
          <cell r="D54" t="str">
            <v>303.578</v>
          </cell>
        </row>
        <row r="55">
          <cell r="A55" t="str">
            <v>Z1-43</v>
          </cell>
          <cell r="B55">
            <v>5522.7254431665988</v>
          </cell>
          <cell r="C55">
            <v>5093.3512205393581</v>
          </cell>
          <cell r="D55" t="str">
            <v>306.798</v>
          </cell>
        </row>
        <row r="56">
          <cell r="A56" t="str">
            <v>Z1-87/7</v>
          </cell>
          <cell r="B56">
            <v>5527.4420175199357</v>
          </cell>
          <cell r="C56">
            <v>5438.6285346767791</v>
          </cell>
          <cell r="D56" t="str">
            <v>303.368</v>
          </cell>
        </row>
        <row r="57">
          <cell r="A57" t="str">
            <v>Z1-87/2</v>
          </cell>
          <cell r="B57">
            <v>5529.9328440963809</v>
          </cell>
          <cell r="C57">
            <v>5312.6629259877509</v>
          </cell>
          <cell r="D57" t="str">
            <v>303.388</v>
          </cell>
        </row>
        <row r="58">
          <cell r="A58" t="str">
            <v>Z1-42</v>
          </cell>
          <cell r="B58">
            <v>5534.1554681226944</v>
          </cell>
          <cell r="C58">
            <v>5097.0056055085543</v>
          </cell>
          <cell r="D58" t="str">
            <v>306.858</v>
          </cell>
        </row>
        <row r="59">
          <cell r="A59" t="str">
            <v>Z1-87/3</v>
          </cell>
          <cell r="B59">
            <v>5536.912223845814</v>
          </cell>
          <cell r="C59">
            <v>5343.8925314657808</v>
          </cell>
          <cell r="D59" t="str">
            <v>303.138</v>
          </cell>
        </row>
        <row r="60">
          <cell r="A60" t="str">
            <v>Z1-86/1</v>
          </cell>
          <cell r="B60">
            <v>5537.3502799772996</v>
          </cell>
          <cell r="C60">
            <v>5208.2704856558885</v>
          </cell>
          <cell r="D60" t="str">
            <v>304.998</v>
          </cell>
        </row>
        <row r="61">
          <cell r="A61" t="str">
            <v>Z1-87/4</v>
          </cell>
          <cell r="B61">
            <v>5543.4553923609074</v>
          </cell>
          <cell r="C61">
            <v>5373.1702866014284</v>
          </cell>
          <cell r="D61" t="str">
            <v>302.948</v>
          </cell>
        </row>
        <row r="62">
          <cell r="A62" t="str">
            <v>Z1-86/2</v>
          </cell>
          <cell r="B62">
            <v>5543.7567445894483</v>
          </cell>
          <cell r="C62">
            <v>5178.9625138534375</v>
          </cell>
          <cell r="D62" t="str">
            <v>305.718</v>
          </cell>
        </row>
        <row r="63">
          <cell r="A63" t="str">
            <v>Z1-40/1</v>
          </cell>
          <cell r="B63">
            <v>5544.4474900445566</v>
          </cell>
          <cell r="C63">
            <v>5050.1950932377149</v>
          </cell>
          <cell r="D63" t="str">
            <v>307.818</v>
          </cell>
        </row>
        <row r="64">
          <cell r="A64" t="str">
            <v>Z1-65/4</v>
          </cell>
          <cell r="B64">
            <v>5545.7276715690296</v>
          </cell>
          <cell r="C64">
            <v>5678.5396617844553</v>
          </cell>
          <cell r="D64" t="str">
            <v>304.238</v>
          </cell>
        </row>
        <row r="65">
          <cell r="A65" t="str">
            <v>Z1-86</v>
          </cell>
          <cell r="B65">
            <v>5549.106970381109</v>
          </cell>
          <cell r="C65">
            <v>5242.3271188521103</v>
          </cell>
          <cell r="D65" t="str">
            <v>304.278</v>
          </cell>
        </row>
        <row r="66">
          <cell r="A66" t="str">
            <v>Z1-87/5</v>
          </cell>
          <cell r="B66">
            <v>5549.9985608760035</v>
          </cell>
          <cell r="C66">
            <v>5402.4480417370769</v>
          </cell>
          <cell r="D66" t="str">
            <v>303.168</v>
          </cell>
        </row>
        <row r="67">
          <cell r="A67" t="str">
            <v>Z1-90/6</v>
          </cell>
          <cell r="B67">
            <v>5551.3127591467137</v>
          </cell>
          <cell r="C67">
            <v>5150.8515644899335</v>
          </cell>
          <cell r="D67" t="str">
            <v>305.928</v>
          </cell>
        </row>
        <row r="68">
          <cell r="A68" t="str">
            <v>Z1-85</v>
          </cell>
          <cell r="B68">
            <v>5555.5959363873362</v>
          </cell>
          <cell r="C68">
            <v>5241.9616692277395</v>
          </cell>
          <cell r="D68" t="str">
            <v>304.418</v>
          </cell>
        </row>
        <row r="69">
          <cell r="A69" t="str">
            <v>Z1-40</v>
          </cell>
          <cell r="B69">
            <v>5556.1014943556729</v>
          </cell>
          <cell r="C69">
            <v>5074.5504660231281</v>
          </cell>
          <cell r="D69" t="str">
            <v>307.558</v>
          </cell>
        </row>
        <row r="70">
          <cell r="A70" t="str">
            <v>Z1-87/6</v>
          </cell>
          <cell r="B70">
            <v>5556.1055181567581</v>
          </cell>
          <cell r="C70">
            <v>5429.7739465303512</v>
          </cell>
          <cell r="D70" t="str">
            <v>303.798</v>
          </cell>
        </row>
        <row r="71">
          <cell r="A71" t="str">
            <v>Z1-84</v>
          </cell>
          <cell r="B71">
            <v>5562.023059093257</v>
          </cell>
          <cell r="C71">
            <v>5264.0454210313419</v>
          </cell>
          <cell r="D71" t="str">
            <v>304.058</v>
          </cell>
        </row>
        <row r="72">
          <cell r="A72" t="str">
            <v>Z1-41</v>
          </cell>
          <cell r="B72">
            <v>5564.1550766333849</v>
          </cell>
          <cell r="C72">
            <v>5097.1588673928873</v>
          </cell>
          <cell r="D72" t="str">
            <v>306.928</v>
          </cell>
        </row>
        <row r="73">
          <cell r="A73" t="str">
            <v>Z1-41/1</v>
          </cell>
          <cell r="B73">
            <v>5571.201961126384</v>
          </cell>
          <cell r="C73">
            <v>5116.9412185914271</v>
          </cell>
          <cell r="D73" t="str">
            <v>306.668</v>
          </cell>
        </row>
        <row r="74">
          <cell r="A74" t="str">
            <v>Z1-83</v>
          </cell>
          <cell r="B74">
            <v>5572.2561051427183</v>
          </cell>
          <cell r="C74">
            <v>5299.2064191157315</v>
          </cell>
          <cell r="D74" t="str">
            <v>303.888</v>
          </cell>
        </row>
        <row r="75">
          <cell r="A75" t="str">
            <v>Z1-40/2</v>
          </cell>
          <cell r="B75">
            <v>5572.6429943111762</v>
          </cell>
          <cell r="C75">
            <v>5039.947481850123</v>
          </cell>
          <cell r="D75" t="str">
            <v>306.908</v>
          </cell>
        </row>
        <row r="76">
          <cell r="A76" t="str">
            <v>Z1-65/3</v>
          </cell>
          <cell r="B76">
            <v>5573.0676719817147</v>
          </cell>
          <cell r="C76">
            <v>5666.1895857752015</v>
          </cell>
          <cell r="D76" t="str">
            <v>304.338</v>
          </cell>
        </row>
        <row r="77">
          <cell r="A77" t="str">
            <v>Z1-82</v>
          </cell>
          <cell r="B77">
            <v>5576.7271470251026</v>
          </cell>
          <cell r="C77">
            <v>5314.5690290660623</v>
          </cell>
          <cell r="D77" t="str">
            <v>303.948</v>
          </cell>
        </row>
        <row r="78">
          <cell r="A78" t="str">
            <v>Z1-41/2</v>
          </cell>
          <cell r="B78">
            <v>5577.2768374196166</v>
          </cell>
          <cell r="C78">
            <v>5130.6560236582854</v>
          </cell>
          <cell r="D78" t="str">
            <v>306.748</v>
          </cell>
        </row>
        <row r="79">
          <cell r="A79" t="str">
            <v>Z1-39</v>
          </cell>
          <cell r="B79">
            <v>5578.5300105765855</v>
          </cell>
          <cell r="C79">
            <v>5066.0087062437715</v>
          </cell>
          <cell r="D79" t="str">
            <v>307.098</v>
          </cell>
        </row>
        <row r="80">
          <cell r="A80" t="str">
            <v>Z1-85/1</v>
          </cell>
          <cell r="B80">
            <v>5580.5604850185618</v>
          </cell>
          <cell r="C80">
            <v>5240.6307629052762</v>
          </cell>
          <cell r="D80" t="str">
            <v>304.758</v>
          </cell>
        </row>
        <row r="81">
          <cell r="A81" t="str">
            <v>Z1-81</v>
          </cell>
          <cell r="B81">
            <v>5586.3343493287084</v>
          </cell>
          <cell r="C81">
            <v>5347.5796126362629</v>
          </cell>
          <cell r="D81" t="str">
            <v>304.268</v>
          </cell>
        </row>
        <row r="82">
          <cell r="A82" t="str">
            <v>Z1-41/3</v>
          </cell>
          <cell r="B82">
            <v>5588.2116147474408</v>
          </cell>
          <cell r="C82">
            <v>5155.3426727786264</v>
          </cell>
          <cell r="D82" t="str">
            <v>305.868</v>
          </cell>
        </row>
        <row r="83">
          <cell r="A83" t="str">
            <v>Z1-41/4</v>
          </cell>
          <cell r="B83">
            <v>5593.2268221420018</v>
          </cell>
          <cell r="C83">
            <v>5177.7892247363234</v>
          </cell>
          <cell r="D83" t="str">
            <v>305.418</v>
          </cell>
        </row>
        <row r="84">
          <cell r="A84" t="str">
            <v>Z1-80</v>
          </cell>
          <cell r="B84">
            <v>5597.964595966414</v>
          </cell>
          <cell r="C84">
            <v>5387.5414263301291</v>
          </cell>
          <cell r="D84" t="str">
            <v>304.578</v>
          </cell>
        </row>
        <row r="85">
          <cell r="A85" t="str">
            <v>Z1-84/1</v>
          </cell>
          <cell r="B85">
            <v>5598.1337100095452</v>
          </cell>
          <cell r="C85">
            <v>5255.9818678193897</v>
          </cell>
          <cell r="D85" t="str">
            <v>304.198</v>
          </cell>
        </row>
        <row r="86">
          <cell r="A86" t="str">
            <v>Z1-38</v>
          </cell>
          <cell r="B86">
            <v>5600.0240052882928</v>
          </cell>
          <cell r="C86">
            <v>5057.8228531218856</v>
          </cell>
          <cell r="D86" t="str">
            <v>306.698</v>
          </cell>
        </row>
        <row r="87">
          <cell r="A87" t="str">
            <v>Z1-83/1</v>
          </cell>
          <cell r="B87">
            <v>5600.3878957304996</v>
          </cell>
          <cell r="C87">
            <v>5288.5305390920548</v>
          </cell>
          <cell r="D87" t="str">
            <v>303.978</v>
          </cell>
        </row>
        <row r="88">
          <cell r="A88" t="str">
            <v>Z1-65/2</v>
          </cell>
          <cell r="B88">
            <v>5600.4076723944008</v>
          </cell>
          <cell r="C88">
            <v>5653.8395097659468</v>
          </cell>
          <cell r="D88" t="str">
            <v>304.458</v>
          </cell>
        </row>
        <row r="89">
          <cell r="A89" t="str">
            <v>Z1-40/3</v>
          </cell>
          <cell r="B89">
            <v>5600.8384985777948</v>
          </cell>
          <cell r="C89">
            <v>5029.6998704625312</v>
          </cell>
          <cell r="D89" t="str">
            <v>306.588</v>
          </cell>
        </row>
        <row r="90">
          <cell r="A90" t="str">
            <v>Z1-41/5</v>
          </cell>
          <cell r="B90">
            <v>5601.9029193760989</v>
          </cell>
          <cell r="C90">
            <v>5216.5790387580146</v>
          </cell>
          <cell r="D90" t="str">
            <v>305.228</v>
          </cell>
        </row>
        <row r="91">
          <cell r="A91" t="str">
            <v>Z1-82/1</v>
          </cell>
          <cell r="B91">
            <v>5604.8673252421841</v>
          </cell>
          <cell r="C91">
            <v>5304.1704536871521</v>
          </cell>
          <cell r="D91" t="str">
            <v>304.058</v>
          </cell>
        </row>
        <row r="92">
          <cell r="A92" t="str">
            <v>Z1-79</v>
          </cell>
          <cell r="B92">
            <v>5605.7889192605835</v>
          </cell>
          <cell r="C92">
            <v>5414.425993743208</v>
          </cell>
          <cell r="D92" t="str">
            <v>304.778</v>
          </cell>
        </row>
        <row r="93">
          <cell r="A93" t="str">
            <v>Z1-41/1</v>
          </cell>
          <cell r="B93">
            <v>5605.8804805631926</v>
          </cell>
          <cell r="C93">
            <v>5102.6706092957129</v>
          </cell>
          <cell r="D93" t="str">
            <v>306.808</v>
          </cell>
        </row>
        <row r="94">
          <cell r="A94" t="str">
            <v>Z1-37/1</v>
          </cell>
          <cell r="B94">
            <v>5606.5858876155498</v>
          </cell>
          <cell r="C94">
            <v>5018.7257669077189</v>
          </cell>
          <cell r="D94" t="str">
            <v>306.328</v>
          </cell>
        </row>
        <row r="95">
          <cell r="A95" t="str">
            <v>Z1-78</v>
          </cell>
          <cell r="B95">
            <v>5608.0244402017734</v>
          </cell>
          <cell r="C95">
            <v>5422.1072987183725</v>
          </cell>
          <cell r="D95" t="str">
            <v>304.858</v>
          </cell>
        </row>
        <row r="96">
          <cell r="A96" t="str">
            <v>Z1-85/2</v>
          </cell>
          <cell r="B96">
            <v>5608.0281003045338</v>
          </cell>
          <cell r="C96">
            <v>5239.0087620018157</v>
          </cell>
          <cell r="D96" t="str">
            <v>304.898</v>
          </cell>
        </row>
        <row r="97">
          <cell r="A97" t="str">
            <v>Z1-77</v>
          </cell>
          <cell r="B97">
            <v>5611.7634000347507</v>
          </cell>
          <cell r="C97">
            <v>5434.9544567287658</v>
          </cell>
          <cell r="D97" t="str">
            <v>304.848</v>
          </cell>
        </row>
        <row r="98">
          <cell r="A98" t="str">
            <v>Z1-81/1</v>
          </cell>
          <cell r="B98">
            <v>5614.4745275457908</v>
          </cell>
          <cell r="C98">
            <v>5337.1810372573536</v>
          </cell>
          <cell r="D98" t="str">
            <v>304.548</v>
          </cell>
        </row>
        <row r="99">
          <cell r="A99" t="str">
            <v>Z1-41/3/1</v>
          </cell>
          <cell r="B99">
            <v>5616.5559936907321</v>
          </cell>
          <cell r="C99">
            <v>5145.5143370945398</v>
          </cell>
          <cell r="D99" t="str">
            <v>306.148</v>
          </cell>
        </row>
        <row r="100">
          <cell r="A100" t="str">
            <v>Z1-41/4/1</v>
          </cell>
          <cell r="B100">
            <v>5617.2741067439574</v>
          </cell>
          <cell r="C100">
            <v>5170.9534290055781</v>
          </cell>
          <cell r="D100" t="str">
            <v>305.698</v>
          </cell>
        </row>
        <row r="101">
          <cell r="A101" t="str">
            <v>Z1-76</v>
          </cell>
          <cell r="B101">
            <v>5617.631642505381</v>
          </cell>
          <cell r="C101">
            <v>5455.117882288574</v>
          </cell>
          <cell r="D101" t="str">
            <v>305.088</v>
          </cell>
        </row>
        <row r="102">
          <cell r="A102" t="str">
            <v>Z1-37</v>
          </cell>
          <cell r="B102">
            <v>5621.518</v>
          </cell>
          <cell r="C102">
            <v>5049.6369999999997</v>
          </cell>
          <cell r="D102" t="str">
            <v>306.398</v>
          </cell>
        </row>
        <row r="103">
          <cell r="A103" t="str">
            <v>Z1-36</v>
          </cell>
          <cell r="B103">
            <v>5623.6359999999995</v>
          </cell>
          <cell r="C103">
            <v>5054.8940000000002</v>
          </cell>
          <cell r="D103" t="str">
            <v>306.438</v>
          </cell>
        </row>
        <row r="104">
          <cell r="A104" t="str">
            <v>Z1-75</v>
          </cell>
          <cell r="B104">
            <v>5624.3382053289515</v>
          </cell>
          <cell r="C104">
            <v>5478.1617972140693</v>
          </cell>
          <cell r="D104" t="str">
            <v>305.038</v>
          </cell>
        </row>
        <row r="105">
          <cell r="A105" t="str">
            <v>Z1-80/1</v>
          </cell>
          <cell r="B105">
            <v>5626.1047741834964</v>
          </cell>
          <cell r="C105">
            <v>5377.1428509512207</v>
          </cell>
          <cell r="D105" t="str">
            <v>304.748</v>
          </cell>
        </row>
        <row r="106">
          <cell r="A106" t="str">
            <v>Z1-65/1</v>
          </cell>
          <cell r="B106">
            <v>5627.747672807086</v>
          </cell>
          <cell r="C106">
            <v>5641.489433756693</v>
          </cell>
          <cell r="D106" t="str">
            <v>304.708</v>
          </cell>
        </row>
        <row r="107">
          <cell r="A107" t="str">
            <v>Z1-41/6</v>
          </cell>
          <cell r="B107">
            <v>5630.9205963275399</v>
          </cell>
          <cell r="C107">
            <v>5208.9649449615199</v>
          </cell>
          <cell r="D107" t="str">
            <v>305.518</v>
          </cell>
        </row>
        <row r="108">
          <cell r="A108" t="str">
            <v>Z1-78/1</v>
          </cell>
          <cell r="B108">
            <v>5636.1646184188558</v>
          </cell>
          <cell r="C108">
            <v>5411.7087233394632</v>
          </cell>
          <cell r="D108" t="str">
            <v>305.298</v>
          </cell>
        </row>
        <row r="109">
          <cell r="A109" t="str">
            <v>Z1-35</v>
          </cell>
          <cell r="B109">
            <v>5636.5390000000007</v>
          </cell>
          <cell r="C109">
            <v>5081.1190000000015</v>
          </cell>
          <cell r="D109" t="str">
            <v>306.608</v>
          </cell>
        </row>
        <row r="110">
          <cell r="A110" t="str">
            <v>Z1-41/4/2</v>
          </cell>
          <cell r="B110">
            <v>5639.3170927068359</v>
          </cell>
          <cell r="C110">
            <v>5181.5191985393203</v>
          </cell>
          <cell r="D110" t="str">
            <v>305.978</v>
          </cell>
        </row>
        <row r="111">
          <cell r="A111" t="str">
            <v>Z1-77/1</v>
          </cell>
          <cell r="B111">
            <v>5639.9035782518322</v>
          </cell>
          <cell r="C111">
            <v>5424.5558813498556</v>
          </cell>
          <cell r="D111" t="str">
            <v>305.438</v>
          </cell>
        </row>
        <row r="112">
          <cell r="A112" t="str">
            <v>Z1-69</v>
          </cell>
          <cell r="B112">
            <v>5642.1045599156114</v>
          </cell>
          <cell r="C112">
            <v>5517.8108810162876</v>
          </cell>
          <cell r="D112" t="str">
            <v>306.358</v>
          </cell>
        </row>
        <row r="113">
          <cell r="A113" t="str">
            <v>Z1-37/2</v>
          </cell>
          <cell r="B113">
            <v>5643.7235201037829</v>
          </cell>
          <cell r="C113">
            <v>5010.6370514492246</v>
          </cell>
          <cell r="D113" t="str">
            <v>305.838</v>
          </cell>
        </row>
        <row r="114">
          <cell r="A114" t="str">
            <v>Z1-41/3/2</v>
          </cell>
          <cell r="B114">
            <v>5644.9003726340234</v>
          </cell>
          <cell r="C114">
            <v>5135.6860014104541</v>
          </cell>
          <cell r="D114" t="str">
            <v>306.118</v>
          </cell>
        </row>
        <row r="115">
          <cell r="A115" t="str">
            <v>Z1-76/1</v>
          </cell>
          <cell r="B115">
            <v>5645.8012552007804</v>
          </cell>
          <cell r="C115">
            <v>5444.7993106533513</v>
          </cell>
          <cell r="D115" t="str">
            <v>305.258</v>
          </cell>
        </row>
        <row r="116">
          <cell r="A116" t="str">
            <v>Z1-67</v>
          </cell>
          <cell r="B116">
            <v>5647.7070392191954</v>
          </cell>
          <cell r="C116">
            <v>5545.7878377710413</v>
          </cell>
          <cell r="D116" t="str">
            <v>306.298</v>
          </cell>
        </row>
        <row r="117">
          <cell r="A117" t="str">
            <v>Z1-66</v>
          </cell>
          <cell r="B117">
            <v>5647.9170075597331</v>
          </cell>
          <cell r="C117">
            <v>5589.7873367829197</v>
          </cell>
          <cell r="D117" t="str">
            <v>305.948</v>
          </cell>
        </row>
        <row r="118">
          <cell r="A118" t="str">
            <v>Z1-70</v>
          </cell>
          <cell r="B118">
            <v>5647.9173572317395</v>
          </cell>
          <cell r="C118">
            <v>5497.6314016532933</v>
          </cell>
          <cell r="D118" t="str">
            <v>306.528</v>
          </cell>
        </row>
        <row r="119">
          <cell r="A119" t="str">
            <v>Z1-34</v>
          </cell>
          <cell r="B119">
            <v>5648.7344461882876</v>
          </cell>
          <cell r="C119">
            <v>5104.2503626703701</v>
          </cell>
          <cell r="D119" t="str">
            <v>306.628</v>
          </cell>
        </row>
        <row r="120">
          <cell r="A120" t="str">
            <v>Z1-85/6</v>
          </cell>
          <cell r="B120">
            <v>5651.3959642292248</v>
          </cell>
          <cell r="C120">
            <v>5290.4454383998964</v>
          </cell>
          <cell r="D120" t="str">
            <v>304.938</v>
          </cell>
        </row>
        <row r="121">
          <cell r="A121" t="str">
            <v>Z1-68</v>
          </cell>
          <cell r="B121">
            <v>5652.6491437307332</v>
          </cell>
          <cell r="C121">
            <v>5536.3304727181157</v>
          </cell>
          <cell r="D121" t="str">
            <v>306.368</v>
          </cell>
        </row>
        <row r="122">
          <cell r="A122" t="str">
            <v>Z1-85/3</v>
          </cell>
          <cell r="B122">
            <v>5653.8606046390378</v>
          </cell>
          <cell r="C122">
            <v>5236.38760496545</v>
          </cell>
          <cell r="D122" t="str">
            <v>305.038</v>
          </cell>
        </row>
        <row r="123">
          <cell r="A123" t="str">
            <v>Z1-65</v>
          </cell>
          <cell r="B123">
            <v>5655.0876732197712</v>
          </cell>
          <cell r="C123">
            <v>5629.1393577474391</v>
          </cell>
          <cell r="D123" t="str">
            <v>305.758</v>
          </cell>
        </row>
        <row r="124">
          <cell r="A124" t="str">
            <v>Z1-36/1</v>
          </cell>
          <cell r="B124">
            <v>5657.6353182055063</v>
          </cell>
          <cell r="C124">
            <v>5047.5035430953085</v>
          </cell>
          <cell r="D124" t="str">
            <v>306.448</v>
          </cell>
        </row>
        <row r="125">
          <cell r="A125" t="str">
            <v>Z1-85/7</v>
          </cell>
          <cell r="B125">
            <v>5657.777696424334</v>
          </cell>
          <cell r="C125">
            <v>5319.758805558753</v>
          </cell>
          <cell r="D125" t="str">
            <v>304.528</v>
          </cell>
        </row>
        <row r="126">
          <cell r="A126" t="str">
            <v>Z1-85/4</v>
          </cell>
          <cell r="B126">
            <v>5657.8980129865067</v>
          </cell>
          <cell r="C126">
            <v>5259.5352589417753</v>
          </cell>
          <cell r="D126" t="str">
            <v>304.828</v>
          </cell>
        </row>
        <row r="127">
          <cell r="A127" t="str">
            <v>Z1-37/3</v>
          </cell>
          <cell r="B127">
            <v>5659.3570022527429</v>
          </cell>
          <cell r="C127">
            <v>5007.2320204804801</v>
          </cell>
          <cell r="D127" t="str">
            <v>305.668</v>
          </cell>
        </row>
        <row r="128">
          <cell r="A128" t="str">
            <v>Z1-41/7</v>
          </cell>
          <cell r="B128">
            <v>5659.93827327898</v>
          </cell>
          <cell r="C128">
            <v>5201.3508511650252</v>
          </cell>
          <cell r="D128" t="str">
            <v>305.438</v>
          </cell>
        </row>
        <row r="129">
          <cell r="A129" t="str">
            <v>Z1-33</v>
          </cell>
          <cell r="B129">
            <v>5660.7049999999999</v>
          </cell>
          <cell r="C129">
            <v>5127.1130000000012</v>
          </cell>
          <cell r="D129" t="str">
            <v>306.978</v>
          </cell>
        </row>
        <row r="130">
          <cell r="A130" t="str">
            <v>Z1-85/5</v>
          </cell>
          <cell r="B130">
            <v>5661.8474618954442</v>
          </cell>
          <cell r="C130">
            <v>5282.7145783873875</v>
          </cell>
          <cell r="D130" t="str">
            <v>304.778</v>
          </cell>
        </row>
        <row r="131">
          <cell r="A131" t="str">
            <v>Z1-74</v>
          </cell>
          <cell r="B131">
            <v>5663.6073134990256</v>
          </cell>
          <cell r="C131">
            <v>5462.7644271786558</v>
          </cell>
          <cell r="D131" t="str">
            <v>305.538</v>
          </cell>
        </row>
        <row r="132">
          <cell r="A132" t="str">
            <v>Z1-85/8</v>
          </cell>
          <cell r="B132">
            <v>5664.1594286194431</v>
          </cell>
          <cell r="C132">
            <v>5349.0721727176096</v>
          </cell>
          <cell r="D132" t="str">
            <v>304.768</v>
          </cell>
        </row>
        <row r="133">
          <cell r="A133" t="str">
            <v>Z1-35/1</v>
          </cell>
          <cell r="B133">
            <v>5667.8772217868591</v>
          </cell>
          <cell r="C133">
            <v>5074.6447544657594</v>
          </cell>
          <cell r="D133" t="str">
            <v>305.548</v>
          </cell>
        </row>
        <row r="134">
          <cell r="A134" t="str">
            <v>Z1-64</v>
          </cell>
          <cell r="B134">
            <v>5668.71332351811</v>
          </cell>
          <cell r="C134">
            <v>5657.6104678041556</v>
          </cell>
          <cell r="D134" t="str">
            <v>305.818</v>
          </cell>
        </row>
        <row r="135">
          <cell r="A135" t="str">
            <v>Z1-68/1</v>
          </cell>
          <cell r="B135">
            <v>5669.7134252250771</v>
          </cell>
          <cell r="C135">
            <v>5527.1141702037157</v>
          </cell>
          <cell r="D135" t="str">
            <v>306.558</v>
          </cell>
        </row>
        <row r="136">
          <cell r="A136" t="str">
            <v>Z1-85/9</v>
          </cell>
          <cell r="B136">
            <v>5670.5411608145523</v>
          </cell>
          <cell r="C136">
            <v>5378.3855398764663</v>
          </cell>
          <cell r="D136" t="str">
            <v>305.328</v>
          </cell>
        </row>
        <row r="137">
          <cell r="A137" t="str">
            <v>Z1-27/3</v>
          </cell>
          <cell r="B137">
            <v>5670.7725876467593</v>
          </cell>
          <cell r="C137">
            <v>5314.6676821614665</v>
          </cell>
          <cell r="D137" t="str">
            <v>306.678</v>
          </cell>
        </row>
        <row r="138">
          <cell r="A138" t="str">
            <v>Z1-32</v>
          </cell>
          <cell r="B138">
            <v>5672.0780000000004</v>
          </cell>
          <cell r="C138">
            <v>5147.558</v>
          </cell>
          <cell r="D138" t="str">
            <v>306.998</v>
          </cell>
        </row>
        <row r="139">
          <cell r="A139" t="str">
            <v>Z1-85/10</v>
          </cell>
          <cell r="B139">
            <v>5676.9228930096597</v>
          </cell>
          <cell r="C139">
            <v>5407.6989070353229</v>
          </cell>
          <cell r="D139" t="str">
            <v>306.128</v>
          </cell>
        </row>
        <row r="140">
          <cell r="A140" t="str">
            <v>Z1-71</v>
          </cell>
          <cell r="B140">
            <v>5677.5259248351485</v>
          </cell>
          <cell r="C140">
            <v>5488.4303205347906</v>
          </cell>
          <cell r="D140" t="str">
            <v>306.848</v>
          </cell>
        </row>
        <row r="141">
          <cell r="A141" t="str">
            <v>Z1-31</v>
          </cell>
          <cell r="B141">
            <v>5681.319408650028</v>
          </cell>
          <cell r="C141">
            <v>5164.1590953302248</v>
          </cell>
          <cell r="D141" t="str">
            <v>307.168</v>
          </cell>
        </row>
        <row r="142">
          <cell r="A142" t="str">
            <v>Z1-63</v>
          </cell>
          <cell r="B142">
            <v>5681.5174735467008</v>
          </cell>
          <cell r="C142">
            <v>5684.3650341305129</v>
          </cell>
          <cell r="D142" t="str">
            <v>305.998</v>
          </cell>
        </row>
        <row r="143">
          <cell r="A143" t="str">
            <v>Z1-85/11</v>
          </cell>
          <cell r="B143">
            <v>5683.3046252047679</v>
          </cell>
          <cell r="C143">
            <v>5437.0122741941796</v>
          </cell>
          <cell r="D143" t="str">
            <v>306.348</v>
          </cell>
        </row>
        <row r="144">
          <cell r="A144" t="str">
            <v>Z1-85/3/1</v>
          </cell>
          <cell r="B144">
            <v>5683.436647891127</v>
          </cell>
          <cell r="C144">
            <v>5232.2455707015797</v>
          </cell>
          <cell r="D144" t="str">
            <v>305.398</v>
          </cell>
        </row>
        <row r="145">
          <cell r="A145" t="str">
            <v>Z1-65/7</v>
          </cell>
          <cell r="B145">
            <v>5684.7945697459918</v>
          </cell>
          <cell r="C145">
            <v>5624.9560219038394</v>
          </cell>
          <cell r="D145" t="str">
            <v>306.478</v>
          </cell>
        </row>
        <row r="146">
          <cell r="A146" t="str">
            <v>Z1-37/4</v>
          </cell>
          <cell r="B146">
            <v>5685.7385033791152</v>
          </cell>
          <cell r="C146">
            <v>5001.48603072072</v>
          </cell>
          <cell r="D146" t="str">
            <v>306.198</v>
          </cell>
        </row>
        <row r="147">
          <cell r="A147" t="str">
            <v>Z1-25/3</v>
          </cell>
          <cell r="B147">
            <v>5685.7883286877532</v>
          </cell>
          <cell r="C147">
            <v>5349.3820824148797</v>
          </cell>
          <cell r="D147" t="str">
            <v>306.508</v>
          </cell>
        </row>
        <row r="148">
          <cell r="A148" t="str">
            <v>Z1-36/2</v>
          </cell>
          <cell r="B148">
            <v>5688.0253281502364</v>
          </cell>
          <cell r="C148">
            <v>5040.7346161386813</v>
          </cell>
          <cell r="D148" t="str">
            <v>306.628</v>
          </cell>
        </row>
        <row r="149">
          <cell r="A149" t="str">
            <v>Z1-66/1</v>
          </cell>
          <cell r="B149">
            <v>5688.5359515152795</v>
          </cell>
          <cell r="C149">
            <v>5575.0911736268054</v>
          </cell>
          <cell r="D149" t="str">
            <v>306.908</v>
          </cell>
        </row>
        <row r="150">
          <cell r="A150" t="str">
            <v>Z1-27/2</v>
          </cell>
          <cell r="B150">
            <v>5694.6762383388887</v>
          </cell>
          <cell r="C150">
            <v>5307.3454227022121</v>
          </cell>
          <cell r="D150" t="str">
            <v>306.688</v>
          </cell>
        </row>
        <row r="151">
          <cell r="A151" t="str">
            <v>Z1-30</v>
          </cell>
          <cell r="B151">
            <v>5694.9049999999997</v>
          </cell>
          <cell r="C151">
            <v>5188.5640000000003</v>
          </cell>
          <cell r="D151" t="str">
            <v>307.268</v>
          </cell>
        </row>
        <row r="152">
          <cell r="A152" t="str">
            <v>Z1-68/2</v>
          </cell>
          <cell r="B152">
            <v>5697.711045536068</v>
          </cell>
          <cell r="C152">
            <v>5516.3777611741607</v>
          </cell>
          <cell r="D152" t="str">
            <v>307.068</v>
          </cell>
        </row>
        <row r="153">
          <cell r="A153" t="str">
            <v>Z1-35/2</v>
          </cell>
          <cell r="B153">
            <v>5697.7874730454823</v>
          </cell>
          <cell r="C153">
            <v>5068.4655171128488</v>
          </cell>
          <cell r="D153" t="str">
            <v>306.448</v>
          </cell>
        </row>
        <row r="154">
          <cell r="A154" t="str">
            <v>Z1-73</v>
          </cell>
          <cell r="B154">
            <v>5701.1026485985085</v>
          </cell>
          <cell r="C154">
            <v>5448.5802315664241</v>
          </cell>
          <cell r="D154" t="str">
            <v>307.398</v>
          </cell>
        </row>
        <row r="155">
          <cell r="A155" t="str">
            <v>Z1-33/1</v>
          </cell>
          <cell r="B155">
            <v>5702.960235419082</v>
          </cell>
          <cell r="C155">
            <v>5116.3502639405842</v>
          </cell>
          <cell r="D155" t="str">
            <v>306.968</v>
          </cell>
        </row>
        <row r="156">
          <cell r="A156" t="str">
            <v>Z1-72</v>
          </cell>
          <cell r="B156">
            <v>5706.1694623300327</v>
          </cell>
          <cell r="C156">
            <v>5479.5291296517535</v>
          </cell>
          <cell r="D156" t="str">
            <v>307.448</v>
          </cell>
        </row>
        <row r="157">
          <cell r="A157" t="str">
            <v>Z1-72/1</v>
          </cell>
          <cell r="B157">
            <v>5708.1082376410131</v>
          </cell>
          <cell r="C157">
            <v>5491.3714752932865</v>
          </cell>
          <cell r="D157" t="str">
            <v>307.598</v>
          </cell>
        </row>
        <row r="158">
          <cell r="A158" t="str">
            <v>Z1-24/3</v>
          </cell>
          <cell r="B158">
            <v>5710.7307157781952</v>
          </cell>
          <cell r="C158">
            <v>5386.2523304330925</v>
          </cell>
          <cell r="D158" t="str">
            <v>306.858</v>
          </cell>
        </row>
        <row r="159">
          <cell r="A159" t="str">
            <v>Z1-66/2</v>
          </cell>
          <cell r="B159">
            <v>5710.9588773434652</v>
          </cell>
          <cell r="C159">
            <v>5564.0362020165458</v>
          </cell>
          <cell r="D159" t="str">
            <v>307.598</v>
          </cell>
        </row>
        <row r="160">
          <cell r="A160" t="str">
            <v>Z1-29</v>
          </cell>
          <cell r="B160">
            <v>5710.9795061384802</v>
          </cell>
          <cell r="C160">
            <v>5217.0254779578654</v>
          </cell>
          <cell r="D160" t="str">
            <v>307.318</v>
          </cell>
        </row>
        <row r="161">
          <cell r="A161" t="str">
            <v>Z1-72/2</v>
          </cell>
          <cell r="B161">
            <v>5711.016400607492</v>
          </cell>
          <cell r="C161">
            <v>5509.1349937555824</v>
          </cell>
          <cell r="D161" t="str">
            <v>307.398</v>
          </cell>
        </row>
        <row r="162">
          <cell r="A162" t="str">
            <v>Z1-37/5</v>
          </cell>
          <cell r="B162">
            <v>5711.1429118711767</v>
          </cell>
          <cell r="C162">
            <v>4995.9528553965083</v>
          </cell>
          <cell r="D162" t="str">
            <v>306.138</v>
          </cell>
        </row>
        <row r="163">
          <cell r="A163" t="str">
            <v>Z1-32/1</v>
          </cell>
          <cell r="B163">
            <v>5713.5272692578192</v>
          </cell>
          <cell r="C163">
            <v>5137.3254140113886</v>
          </cell>
          <cell r="D163" t="str">
            <v>307.228</v>
          </cell>
        </row>
        <row r="164">
          <cell r="A164" t="str">
            <v>Z1-25/2</v>
          </cell>
          <cell r="B164">
            <v>5714.4055524585028</v>
          </cell>
          <cell r="C164">
            <v>5340.3790549432533</v>
          </cell>
          <cell r="D164" t="str">
            <v>306.918</v>
          </cell>
        </row>
        <row r="165">
          <cell r="A165" t="str">
            <v>Z1-65/8</v>
          </cell>
          <cell r="B165">
            <v>5715.6668249988843</v>
          </cell>
          <cell r="C165">
            <v>5620.6085798255936</v>
          </cell>
          <cell r="D165" t="str">
            <v>306.688</v>
          </cell>
        </row>
        <row r="166">
          <cell r="A166" t="str">
            <v>Z1-72/3</v>
          </cell>
          <cell r="B166">
            <v>5717.340543349469</v>
          </cell>
          <cell r="C166">
            <v>5523.832109750876</v>
          </cell>
          <cell r="D166" t="str">
            <v>307.648</v>
          </cell>
        </row>
        <row r="167">
          <cell r="A167" t="str">
            <v>Z1-31/1</v>
          </cell>
          <cell r="B167">
            <v>5719.6341883153336</v>
          </cell>
          <cell r="C167">
            <v>5154.6791683129113</v>
          </cell>
          <cell r="D167" t="str">
            <v>307.238</v>
          </cell>
        </row>
        <row r="168">
          <cell r="A168" t="str">
            <v>Z1-36/3</v>
          </cell>
          <cell r="B168">
            <v>5721.1038357276711</v>
          </cell>
          <cell r="C168">
            <v>5033.7073445740025</v>
          </cell>
          <cell r="D168" t="str">
            <v>306.748</v>
          </cell>
        </row>
        <row r="169">
          <cell r="A169" t="str">
            <v>Z1-27/1</v>
          </cell>
          <cell r="B169">
            <v>5723.3606191694444</v>
          </cell>
          <cell r="C169">
            <v>5298.5587113511065</v>
          </cell>
          <cell r="D169" t="str">
            <v>306.758</v>
          </cell>
        </row>
        <row r="170">
          <cell r="A170" t="str">
            <v>Z1-30/1</v>
          </cell>
          <cell r="B170">
            <v>5724.0782183760493</v>
          </cell>
          <cell r="C170">
            <v>5181.5694786022686</v>
          </cell>
          <cell r="D170" t="str">
            <v>307.528</v>
          </cell>
        </row>
        <row r="171">
          <cell r="A171" t="str">
            <v>Z1-28</v>
          </cell>
          <cell r="B171">
            <v>5724.4277960239697</v>
          </cell>
          <cell r="C171">
            <v>5240.7981317045396</v>
          </cell>
          <cell r="D171" t="str">
            <v>307.628</v>
          </cell>
        </row>
        <row r="172">
          <cell r="A172" t="str">
            <v>Z1-23/3</v>
          </cell>
          <cell r="B172">
            <v>5725.1542996797798</v>
          </cell>
          <cell r="C172">
            <v>5407.7991333128639</v>
          </cell>
          <cell r="D172" t="str">
            <v>307.528</v>
          </cell>
        </row>
        <row r="173">
          <cell r="A173" t="str">
            <v>Z1-62</v>
          </cell>
          <cell r="B173">
            <v>5725.3132480677177</v>
          </cell>
          <cell r="C173">
            <v>5690.6147028656633</v>
          </cell>
          <cell r="D173" t="str">
            <v>306.328</v>
          </cell>
        </row>
        <row r="174">
          <cell r="A174" t="str">
            <v>Z1-35/3</v>
          </cell>
          <cell r="B174">
            <v>5728.5950264988987</v>
          </cell>
          <cell r="C174">
            <v>5062.1009037431677</v>
          </cell>
          <cell r="D174" t="str">
            <v>306.748</v>
          </cell>
        </row>
        <row r="175">
          <cell r="A175" t="str">
            <v>Z1-73/1</v>
          </cell>
          <cell r="B175">
            <v>5729.3687335469385</v>
          </cell>
          <cell r="C175">
            <v>5438.5289410180367</v>
          </cell>
          <cell r="D175" t="str">
            <v>307.768</v>
          </cell>
        </row>
        <row r="176">
          <cell r="A176" t="str">
            <v>Z1-72/1/1</v>
          </cell>
          <cell r="B176">
            <v>5735.2624697863239</v>
          </cell>
          <cell r="C176">
            <v>5478.6181354719456</v>
          </cell>
          <cell r="D176" t="str">
            <v>308.248</v>
          </cell>
        </row>
        <row r="177">
          <cell r="A177" t="str">
            <v>Z1-66/3</v>
          </cell>
          <cell r="B177">
            <v>5735.9065623020169</v>
          </cell>
          <cell r="C177">
            <v>5556.7141111123728</v>
          </cell>
          <cell r="D177" t="str">
            <v>308.008</v>
          </cell>
        </row>
        <row r="178">
          <cell r="A178" t="str">
            <v>Z1-35/3/1</v>
          </cell>
          <cell r="B178">
            <v>5736.7583796510107</v>
          </cell>
          <cell r="C178">
            <v>5093.042132957823</v>
          </cell>
          <cell r="D178" t="str">
            <v>307.338</v>
          </cell>
        </row>
        <row r="179">
          <cell r="A179" t="str">
            <v>Z1-33/2</v>
          </cell>
          <cell r="B179">
            <v>5737.572229473205</v>
          </cell>
          <cell r="C179">
            <v>5107.5343207136675</v>
          </cell>
          <cell r="D179" t="str">
            <v>307.488</v>
          </cell>
        </row>
        <row r="180">
          <cell r="A180" t="str">
            <v>Z1-27a</v>
          </cell>
          <cell r="B180">
            <v>5738.9090636912897</v>
          </cell>
          <cell r="C180">
            <v>5266.4779107330796</v>
          </cell>
          <cell r="D180" t="str">
            <v>307.608</v>
          </cell>
        </row>
        <row r="181">
          <cell r="A181" t="str">
            <v>Z1-24/2</v>
          </cell>
          <cell r="B181">
            <v>5739.2561438521298</v>
          </cell>
          <cell r="C181">
            <v>5376.9625536220628</v>
          </cell>
          <cell r="D181" t="str">
            <v>307.688</v>
          </cell>
        </row>
        <row r="182">
          <cell r="A182" t="str">
            <v>Z1-25/1</v>
          </cell>
          <cell r="B182">
            <v>5743.0227762292516</v>
          </cell>
          <cell r="C182">
            <v>5331.376027471626</v>
          </cell>
          <cell r="D182" t="str">
            <v>307.358</v>
          </cell>
        </row>
        <row r="183">
          <cell r="A183" t="str">
            <v>Z1-37/6</v>
          </cell>
          <cell r="B183">
            <v>5743.0993796206812</v>
          </cell>
          <cell r="C183">
            <v>4983.8346645311967</v>
          </cell>
          <cell r="D183" t="str">
            <v>306.598</v>
          </cell>
        </row>
        <row r="184">
          <cell r="A184" t="str">
            <v>Z1-65/9</v>
          </cell>
          <cell r="B184">
            <v>5744.8854283359251</v>
          </cell>
          <cell r="C184">
            <v>5613.8061376881888</v>
          </cell>
          <cell r="D184" t="str">
            <v>307.758</v>
          </cell>
        </row>
        <row r="185">
          <cell r="A185" t="str">
            <v>Z1-61</v>
          </cell>
          <cell r="B185">
            <v>5745.7182310387816</v>
          </cell>
          <cell r="C185">
            <v>5686.3215745436719</v>
          </cell>
          <cell r="D185" t="str">
            <v>306.518</v>
          </cell>
        </row>
        <row r="186">
          <cell r="A186" t="str">
            <v>Z1-72/4</v>
          </cell>
          <cell r="B186">
            <v>5745.8651214531137</v>
          </cell>
          <cell r="C186">
            <v>5514.5397234045668</v>
          </cell>
          <cell r="D186" t="str">
            <v>308.048</v>
          </cell>
        </row>
        <row r="187">
          <cell r="A187" t="str">
            <v>Z1-28/1</v>
          </cell>
          <cell r="B187">
            <v>5746.3521885469427</v>
          </cell>
          <cell r="C187">
            <v>5236.0684531288416</v>
          </cell>
          <cell r="D187" t="str">
            <v>307.658</v>
          </cell>
        </row>
        <row r="188">
          <cell r="A188" t="str">
            <v>Z1-32/2</v>
          </cell>
          <cell r="B188">
            <v>5749.9062586545242</v>
          </cell>
          <cell r="C188">
            <v>5128.4124243628521</v>
          </cell>
          <cell r="D188" t="str">
            <v>307.488</v>
          </cell>
        </row>
        <row r="189">
          <cell r="A189" t="str">
            <v>Z1-27</v>
          </cell>
          <cell r="B189">
            <v>5752.0450000000001</v>
          </cell>
          <cell r="C189">
            <v>5289.7719999999999</v>
          </cell>
          <cell r="D189" t="str">
            <v>308.018</v>
          </cell>
        </row>
        <row r="190">
          <cell r="A190" t="str">
            <v>Z1-36/4</v>
          </cell>
          <cell r="B190">
            <v>5752.2428450911175</v>
          </cell>
          <cell r="C190">
            <v>5020.6473535128462</v>
          </cell>
          <cell r="D190" t="str">
            <v>306.948</v>
          </cell>
        </row>
        <row r="191">
          <cell r="A191" t="str">
            <v>Z1-30/2</v>
          </cell>
          <cell r="B191">
            <v>5753.251436752098</v>
          </cell>
          <cell r="C191">
            <v>5174.5749572045324</v>
          </cell>
          <cell r="D191" t="str">
            <v>307.838</v>
          </cell>
        </row>
        <row r="192">
          <cell r="A192" t="str">
            <v>Z1-23/2</v>
          </cell>
          <cell r="B192">
            <v>5753.4871997865203</v>
          </cell>
          <cell r="C192">
            <v>5397.9377555419096</v>
          </cell>
          <cell r="D192" t="str">
            <v>308.138</v>
          </cell>
        </row>
        <row r="193">
          <cell r="A193" t="str">
            <v>Z1-31/2</v>
          </cell>
          <cell r="B193">
            <v>5756.0131777120387</v>
          </cell>
          <cell r="C193">
            <v>5145.7661786643748</v>
          </cell>
          <cell r="D193" t="str">
            <v>308.078</v>
          </cell>
        </row>
        <row r="194">
          <cell r="A194" t="str">
            <v>Z1-35/4</v>
          </cell>
          <cell r="B194">
            <v>5757.3046435872157</v>
          </cell>
          <cell r="C194">
            <v>5050.4065509760276</v>
          </cell>
          <cell r="D194" t="str">
            <v>307.058</v>
          </cell>
        </row>
        <row r="195">
          <cell r="A195" t="str">
            <v>Z1-73/2</v>
          </cell>
          <cell r="B195">
            <v>5757.6348184953686</v>
          </cell>
          <cell r="C195">
            <v>5428.4776504696492</v>
          </cell>
          <cell r="D195" t="str">
            <v>308.548</v>
          </cell>
        </row>
        <row r="196">
          <cell r="A196" t="str">
            <v>Z1-35/3/2</v>
          </cell>
          <cell r="B196">
            <v>5758.2675574890918</v>
          </cell>
          <cell r="C196">
            <v>5088.4209568380602</v>
          </cell>
          <cell r="D196" t="str">
            <v>307.428</v>
          </cell>
        </row>
        <row r="197">
          <cell r="A197" t="str">
            <v>Z1-72/1/2</v>
          </cell>
          <cell r="B197">
            <v>5762.4167019316346</v>
          </cell>
          <cell r="C197">
            <v>5465.8647956506047</v>
          </cell>
          <cell r="D197" t="str">
            <v>309.248</v>
          </cell>
        </row>
        <row r="198">
          <cell r="A198" t="str">
            <v>Z1-65/10</v>
          </cell>
          <cell r="B198">
            <v>5762.8420645463311</v>
          </cell>
          <cell r="C198">
            <v>5612.5574519763159</v>
          </cell>
          <cell r="D198" t="str">
            <v>307.608</v>
          </cell>
        </row>
        <row r="199">
          <cell r="A199" t="str">
            <v>Z1-26</v>
          </cell>
          <cell r="B199">
            <v>5762.938000000001</v>
          </cell>
          <cell r="C199">
            <v>5308.1780000000008</v>
          </cell>
          <cell r="D199" t="str">
            <v>308.178</v>
          </cell>
        </row>
        <row r="200">
          <cell r="A200" t="str">
            <v>Z1-66/4</v>
          </cell>
          <cell r="B200">
            <v>5763.3523796448535</v>
          </cell>
          <cell r="C200">
            <v>5544.6010144652064</v>
          </cell>
          <cell r="D200" t="str">
            <v>308.228</v>
          </cell>
        </row>
        <row r="201">
          <cell r="A201" t="str">
            <v>Z1-24/1</v>
          </cell>
          <cell r="B201">
            <v>5767.7815719260643</v>
          </cell>
          <cell r="C201">
            <v>5367.6727768110304</v>
          </cell>
          <cell r="D201" t="str">
            <v>308.198</v>
          </cell>
        </row>
        <row r="202">
          <cell r="A202" t="str">
            <v>Z1-35/3/3</v>
          </cell>
          <cell r="B202">
            <v>5768.053492239691</v>
          </cell>
          <cell r="C202">
            <v>5116.780002679855</v>
          </cell>
          <cell r="D202" t="str">
            <v>307.878</v>
          </cell>
        </row>
        <row r="203">
          <cell r="A203" t="str">
            <v>Z1-65/11</v>
          </cell>
          <cell r="B203">
            <v>5769.8252008503787</v>
          </cell>
          <cell r="C203">
            <v>5612.0718519772545</v>
          </cell>
          <cell r="D203" t="str">
            <v>307.878</v>
          </cell>
        </row>
        <row r="204">
          <cell r="A204" t="str">
            <v>Z1-25</v>
          </cell>
          <cell r="B204">
            <v>5771.64</v>
          </cell>
          <cell r="C204">
            <v>5322.3730000000005</v>
          </cell>
          <cell r="D204" t="str">
            <v>308.618</v>
          </cell>
        </row>
        <row r="205">
          <cell r="A205" t="str">
            <v>Z1-72/5</v>
          </cell>
          <cell r="B205">
            <v>5774.3896995567584</v>
          </cell>
          <cell r="C205">
            <v>5505.2473370582566</v>
          </cell>
          <cell r="D205" t="str">
            <v>308.498</v>
          </cell>
        </row>
        <row r="206">
          <cell r="A206" t="str">
            <v>Z1-28/2</v>
          </cell>
          <cell r="B206">
            <v>5775.6775750430024</v>
          </cell>
          <cell r="C206">
            <v>5229.7421819635565</v>
          </cell>
          <cell r="D206" t="str">
            <v>308.628</v>
          </cell>
        </row>
        <row r="207">
          <cell r="A207" t="str">
            <v>Z1-37/7</v>
          </cell>
          <cell r="B207">
            <v>5776.5818024537684</v>
          </cell>
          <cell r="C207">
            <v>4971.1378172543045</v>
          </cell>
          <cell r="D207" t="str">
            <v>307.028</v>
          </cell>
        </row>
        <row r="208">
          <cell r="A208" t="str">
            <v>Z1-35/3/4</v>
          </cell>
          <cell r="B208">
            <v>5777.839426990291</v>
          </cell>
          <cell r="C208">
            <v>5145.1390485216498</v>
          </cell>
          <cell r="D208" t="str">
            <v>308.168</v>
          </cell>
        </row>
        <row r="209">
          <cell r="A209" t="str">
            <v>Z1-35/5</v>
          </cell>
          <cell r="B209">
            <v>5779.5314439136528</v>
          </cell>
          <cell r="C209">
            <v>5041.352858511148</v>
          </cell>
          <cell r="D209" t="str">
            <v>307.458</v>
          </cell>
        </row>
        <row r="210">
          <cell r="A210" t="str">
            <v>Z1-23/1</v>
          </cell>
          <cell r="B210">
            <v>5781.8200998932607</v>
          </cell>
          <cell r="C210">
            <v>5388.0763777709562</v>
          </cell>
          <cell r="D210" t="str">
            <v>308.598</v>
          </cell>
        </row>
        <row r="211">
          <cell r="A211" t="str">
            <v>Z1-60</v>
          </cell>
          <cell r="B211">
            <v>5785.2031909646093</v>
          </cell>
          <cell r="C211">
            <v>5669.8420824338991</v>
          </cell>
          <cell r="D211" t="str">
            <v>307.058</v>
          </cell>
        </row>
        <row r="212">
          <cell r="A212" t="str">
            <v>Z1-36/5</v>
          </cell>
          <cell r="B212">
            <v>5785.2949932959218</v>
          </cell>
          <cell r="C212">
            <v>5006.7849741715991</v>
          </cell>
          <cell r="D212" t="str">
            <v>307.488</v>
          </cell>
        </row>
        <row r="213">
          <cell r="A213" t="str">
            <v>Z1-30/3</v>
          </cell>
          <cell r="B213">
            <v>5785.3419769657494</v>
          </cell>
          <cell r="C213">
            <v>5166.8809836670252</v>
          </cell>
          <cell r="D213" t="str">
            <v>308.178</v>
          </cell>
        </row>
        <row r="214">
          <cell r="A214" t="str">
            <v>Z1-73/3</v>
          </cell>
          <cell r="B214">
            <v>5785.9009034437986</v>
          </cell>
          <cell r="C214">
            <v>5418.4263599212609</v>
          </cell>
          <cell r="D214" t="str">
            <v>309.208</v>
          </cell>
        </row>
        <row r="215">
          <cell r="A215" t="str">
            <v>Z1-65/12/1</v>
          </cell>
          <cell r="B215">
            <v>5790.5964778714879</v>
          </cell>
          <cell r="C215">
            <v>5579.4253156468967</v>
          </cell>
          <cell r="D215" t="str">
            <v>308.528</v>
          </cell>
        </row>
        <row r="216">
          <cell r="A216" t="str">
            <v>Z1-66/5</v>
          </cell>
          <cell r="B216">
            <v>5790.798196987691</v>
          </cell>
          <cell r="C216">
            <v>5532.4879178180408</v>
          </cell>
          <cell r="D216" t="str">
            <v>308.628</v>
          </cell>
        </row>
        <row r="217">
          <cell r="A217" t="str">
            <v>Z1-65/12/2</v>
          </cell>
          <cell r="B217">
            <v>5790.8354801547957</v>
          </cell>
          <cell r="C217">
            <v>5567.427695970121</v>
          </cell>
          <cell r="D217" t="str">
            <v>308.528</v>
          </cell>
        </row>
        <row r="218">
          <cell r="A218" t="str">
            <v>Z1-26/1</v>
          </cell>
          <cell r="B218">
            <v>5792.7561091073039</v>
          </cell>
          <cell r="C218">
            <v>5304.8794595250347</v>
          </cell>
          <cell r="D218" t="str">
            <v>308.988</v>
          </cell>
        </row>
        <row r="219">
          <cell r="A219" t="str">
            <v>Z1-28/4</v>
          </cell>
          <cell r="B219">
            <v>5793.0154973457411</v>
          </cell>
          <cell r="C219">
            <v>5195.6488176825342</v>
          </cell>
          <cell r="D219" t="str">
            <v>308.568</v>
          </cell>
        </row>
        <row r="220">
          <cell r="A220" t="str">
            <v>Z1-36/5/1</v>
          </cell>
          <cell r="B220">
            <v>5793.1410735999589</v>
          </cell>
          <cell r="C220">
            <v>5022.9849440438729</v>
          </cell>
          <cell r="D220" t="str">
            <v>307.848</v>
          </cell>
        </row>
        <row r="221">
          <cell r="A221" t="str">
            <v>Z1-24</v>
          </cell>
          <cell r="B221">
            <v>5796.3069999999998</v>
          </cell>
          <cell r="C221">
            <v>5358.3830000000007</v>
          </cell>
          <cell r="D221" t="str">
            <v>309.308</v>
          </cell>
        </row>
        <row r="222">
          <cell r="A222" t="str">
            <v>Z1-72/6/1</v>
          </cell>
          <cell r="B222">
            <v>5802.9163997071273</v>
          </cell>
          <cell r="C222">
            <v>5464.7324243993153</v>
          </cell>
          <cell r="D222" t="str">
            <v>308.968</v>
          </cell>
        </row>
        <row r="223">
          <cell r="A223" t="str">
            <v>Z1-65/12</v>
          </cell>
          <cell r="B223">
            <v>5803.3666040379039</v>
          </cell>
          <cell r="C223">
            <v>5602.0731384494065</v>
          </cell>
          <cell r="D223" t="str">
            <v>308.448</v>
          </cell>
        </row>
        <row r="224">
          <cell r="A224" t="str">
            <v>Z1-28/3</v>
          </cell>
          <cell r="B224">
            <v>5803.6063395633328</v>
          </cell>
          <cell r="C224">
            <v>5223.7171995582694</v>
          </cell>
          <cell r="D224" t="str">
            <v>308.998</v>
          </cell>
        </row>
        <row r="225">
          <cell r="A225" t="str">
            <v>Z1-23</v>
          </cell>
          <cell r="B225">
            <v>5810.1530000000002</v>
          </cell>
          <cell r="C225">
            <v>5378.2150000000001</v>
          </cell>
          <cell r="D225" t="str">
            <v>309.678</v>
          </cell>
        </row>
        <row r="226">
          <cell r="A226" t="str">
            <v>Z1-30/4</v>
          </cell>
          <cell r="B226">
            <v>5810.9980050896602</v>
          </cell>
          <cell r="C226">
            <v>5155.3767056879387</v>
          </cell>
          <cell r="D226" t="str">
            <v>308.528</v>
          </cell>
        </row>
        <row r="227">
          <cell r="A227" t="str">
            <v>Z1-59</v>
          </cell>
          <cell r="B227">
            <v>5811.070065670955</v>
          </cell>
          <cell r="C227">
            <v>5659.0762950810758</v>
          </cell>
          <cell r="D227" t="str">
            <v>307.768</v>
          </cell>
        </row>
        <row r="228">
          <cell r="A228" t="str">
            <v>Z1-35/6</v>
          </cell>
          <cell r="B228">
            <v>5812.6521511833816</v>
          </cell>
          <cell r="C228">
            <v>5027.8617264797504</v>
          </cell>
          <cell r="D228" t="str">
            <v>308.038</v>
          </cell>
        </row>
        <row r="229">
          <cell r="A229" t="str">
            <v>Z1-72/6</v>
          </cell>
          <cell r="B229">
            <v>5816.2257474421031</v>
          </cell>
          <cell r="C229">
            <v>5491.6185037503392</v>
          </cell>
          <cell r="D229" t="str">
            <v>309.098</v>
          </cell>
        </row>
        <row r="230">
          <cell r="A230" t="str">
            <v>Z1-36/6</v>
          </cell>
          <cell r="B230">
            <v>5817.182475062843</v>
          </cell>
          <cell r="C230">
            <v>4993.4110668010053</v>
          </cell>
          <cell r="D230" t="str">
            <v>307.868</v>
          </cell>
        </row>
        <row r="231">
          <cell r="A231" t="str">
            <v>Z1-37/8</v>
          </cell>
          <cell r="B231">
            <v>5817.7668755288223</v>
          </cell>
          <cell r="C231">
            <v>4955.5200531059818</v>
          </cell>
          <cell r="D231" t="str">
            <v>307.538</v>
          </cell>
        </row>
        <row r="232">
          <cell r="A232" t="str">
            <v>Z1-22</v>
          </cell>
          <cell r="B232">
            <v>5817.9130000000005</v>
          </cell>
          <cell r="C232">
            <v>5389.4769999999999</v>
          </cell>
          <cell r="D232" t="str">
            <v>309.878</v>
          </cell>
        </row>
        <row r="233">
          <cell r="A233" t="str">
            <v>Z1-66/6</v>
          </cell>
          <cell r="B233">
            <v>5818.2440143305294</v>
          </cell>
          <cell r="C233">
            <v>5520.3748211708753</v>
          </cell>
          <cell r="D233" t="str">
            <v>309.258</v>
          </cell>
        </row>
        <row r="234">
          <cell r="A234" t="str">
            <v>Z1-65/12/3</v>
          </cell>
          <cell r="B234">
            <v>5818.7699503483536</v>
          </cell>
          <cell r="C234">
            <v>5556.4885289540625</v>
          </cell>
          <cell r="D234" t="str">
            <v>308.968</v>
          </cell>
        </row>
        <row r="235">
          <cell r="A235" t="str">
            <v>Z1-30/6/2</v>
          </cell>
          <cell r="B235">
            <v>5820.0487141169551</v>
          </cell>
          <cell r="C235">
            <v>5070.2431431720206</v>
          </cell>
          <cell r="D235" t="str">
            <v>309.728</v>
          </cell>
        </row>
        <row r="236">
          <cell r="A236" t="str">
            <v>Z1-36/5/2</v>
          </cell>
          <cell r="B236">
            <v>5820.6141607178815</v>
          </cell>
          <cell r="C236">
            <v>5010.9338244190822</v>
          </cell>
          <cell r="D236" t="str">
            <v>308.308</v>
          </cell>
        </row>
        <row r="237">
          <cell r="A237" t="str">
            <v>Z1-26/2</v>
          </cell>
          <cell r="B237">
            <v>5822.5742182146068</v>
          </cell>
          <cell r="C237">
            <v>5301.5809190500695</v>
          </cell>
          <cell r="D237" t="str">
            <v>309.478</v>
          </cell>
        </row>
        <row r="238">
          <cell r="A238" t="str">
            <v>Z1-65/13</v>
          </cell>
          <cell r="B238">
            <v>5824.4997938269271</v>
          </cell>
          <cell r="C238">
            <v>5595.9585420325493</v>
          </cell>
          <cell r="D238" t="str">
            <v>309.158</v>
          </cell>
        </row>
        <row r="239">
          <cell r="A239" t="str">
            <v>Z1-21</v>
          </cell>
          <cell r="B239">
            <v>5828.0649999999978</v>
          </cell>
          <cell r="C239">
            <v>5403.4330000000009</v>
          </cell>
          <cell r="D239" t="str">
            <v>310.198</v>
          </cell>
        </row>
        <row r="240">
          <cell r="A240" t="str">
            <v>Z1-72/6/2</v>
          </cell>
          <cell r="B240">
            <v>5830.1735029986312</v>
          </cell>
          <cell r="C240">
            <v>5452.2004524812064</v>
          </cell>
          <cell r="D240" t="str">
            <v>309.748</v>
          </cell>
        </row>
        <row r="241">
          <cell r="A241" t="str">
            <v>Z1-30/6/1</v>
          </cell>
          <cell r="B241">
            <v>5836.4807830641857</v>
          </cell>
          <cell r="C241">
            <v>5104.6334720366767</v>
          </cell>
          <cell r="D241" t="str">
            <v>309.698</v>
          </cell>
        </row>
        <row r="242">
          <cell r="A242" t="str">
            <v>Z1-30/5</v>
          </cell>
          <cell r="B242">
            <v>5837.3525111756126</v>
          </cell>
          <cell r="C242">
            <v>5143.559227060694</v>
          </cell>
          <cell r="D242" t="str">
            <v>309.178</v>
          </cell>
        </row>
        <row r="243">
          <cell r="A243" t="str">
            <v>Z1-20</v>
          </cell>
          <cell r="B243">
            <v>5837.3871796475032</v>
          </cell>
          <cell r="C243">
            <v>5416.2836132240873</v>
          </cell>
          <cell r="D243" t="str">
            <v>310.353</v>
          </cell>
        </row>
        <row r="244">
          <cell r="A244" t="str">
            <v>Z1-30/5/1</v>
          </cell>
          <cell r="B244">
            <v>5841.1914971056694</v>
          </cell>
          <cell r="C244">
            <v>5173.312582955934</v>
          </cell>
          <cell r="D244" t="str">
            <v>310.278</v>
          </cell>
        </row>
        <row r="245">
          <cell r="A245" t="str">
            <v>Z1-35/7</v>
          </cell>
          <cell r="B245">
            <v>5844.3596115324281</v>
          </cell>
          <cell r="C245">
            <v>5014.9462554885777</v>
          </cell>
          <cell r="D245" t="str">
            <v>308.668</v>
          </cell>
        </row>
        <row r="246">
          <cell r="A246" t="str">
            <v>Z1-72/7</v>
          </cell>
          <cell r="B246">
            <v>5844.7503255457477</v>
          </cell>
          <cell r="C246">
            <v>5482.3261174040299</v>
          </cell>
          <cell r="D246" t="str">
            <v>309.928</v>
          </cell>
        </row>
        <row r="247">
          <cell r="A247" t="str">
            <v>Z1-30/5/2</v>
          </cell>
          <cell r="B247">
            <v>5845.0304830357272</v>
          </cell>
          <cell r="C247">
            <v>5203.065938851174</v>
          </cell>
          <cell r="D247" t="str">
            <v>310.438</v>
          </cell>
        </row>
        <row r="248">
          <cell r="A248" t="str">
            <v>Z1-66/7</v>
          </cell>
          <cell r="B248">
            <v>5845.6898316733668</v>
          </cell>
          <cell r="C248">
            <v>5508.2617245237079</v>
          </cell>
          <cell r="D248" t="str">
            <v>309.828</v>
          </cell>
        </row>
        <row r="249">
          <cell r="A249" t="str">
            <v>Z1-37/9</v>
          </cell>
          <cell r="B249">
            <v>5846.2184929212044</v>
          </cell>
          <cell r="C249">
            <v>4942.2041273180548</v>
          </cell>
          <cell r="D249" t="str">
            <v>308.388</v>
          </cell>
        </row>
        <row r="250">
          <cell r="A250" t="str">
            <v>Z1-65/12/4</v>
          </cell>
          <cell r="B250">
            <v>5846.7044205419115</v>
          </cell>
          <cell r="C250">
            <v>5545.5493619380049</v>
          </cell>
          <cell r="D250" t="str">
            <v>309.348</v>
          </cell>
        </row>
        <row r="251">
          <cell r="A251" t="str">
            <v>Z1-36/5/3</v>
          </cell>
          <cell r="B251">
            <v>5848.087247835806</v>
          </cell>
          <cell r="C251">
            <v>4998.8827047942941</v>
          </cell>
          <cell r="D251" t="str">
            <v>308.968</v>
          </cell>
        </row>
        <row r="252">
          <cell r="A252" t="str">
            <v>Z1-65/14</v>
          </cell>
          <cell r="B252">
            <v>5848.5429582403285</v>
          </cell>
          <cell r="C252">
            <v>5586.0627729876414</v>
          </cell>
          <cell r="D252" t="str">
            <v>309.308</v>
          </cell>
        </row>
        <row r="253">
          <cell r="A253" t="str">
            <v>Z1-58a</v>
          </cell>
          <cell r="B253">
            <v>5849.1503994163713</v>
          </cell>
          <cell r="C253">
            <v>5643.9294034988507</v>
          </cell>
          <cell r="D253" t="str">
            <v>308.968</v>
          </cell>
        </row>
        <row r="254">
          <cell r="A254" t="str">
            <v>Z1-30/6</v>
          </cell>
          <cell r="B254">
            <v>5851.9519593748719</v>
          </cell>
          <cell r="C254">
            <v>5137.0127690659328</v>
          </cell>
          <cell r="D254" t="str">
            <v>309.518</v>
          </cell>
        </row>
        <row r="255">
          <cell r="A255" t="str">
            <v>Z1-26/3</v>
          </cell>
          <cell r="B255">
            <v>5852.3923273219098</v>
          </cell>
          <cell r="C255">
            <v>5298.2823785751034</v>
          </cell>
          <cell r="D255" t="str">
            <v>309.928</v>
          </cell>
        </row>
        <row r="256">
          <cell r="A256" t="str">
            <v>Z1-36/7</v>
          </cell>
          <cell r="B256">
            <v>5852.9469236776904</v>
          </cell>
          <cell r="C256">
            <v>4978.4111233613967</v>
          </cell>
          <cell r="D256" t="str">
            <v>309.148</v>
          </cell>
        </row>
        <row r="257">
          <cell r="A257" t="str">
            <v>Z1-19</v>
          </cell>
          <cell r="B257">
            <v>5855.0030000000006</v>
          </cell>
          <cell r="C257">
            <v>5440.5669999999991</v>
          </cell>
          <cell r="D257" t="str">
            <v>310.738</v>
          </cell>
        </row>
        <row r="258">
          <cell r="A258" t="str">
            <v>Z1-26/4/3</v>
          </cell>
          <cell r="B258">
            <v>5859.6353554080833</v>
          </cell>
          <cell r="C258">
            <v>5209.9552354859879</v>
          </cell>
          <cell r="D258" t="str">
            <v>310.118</v>
          </cell>
        </row>
        <row r="259">
          <cell r="A259" t="str">
            <v>Z1-26/4/2</v>
          </cell>
          <cell r="B259">
            <v>5862.3229302680656</v>
          </cell>
          <cell r="C259">
            <v>5236.8211421591677</v>
          </cell>
          <cell r="D259" t="str">
            <v>310.058</v>
          </cell>
        </row>
        <row r="260">
          <cell r="A260" t="str">
            <v>Z1-65/15</v>
          </cell>
          <cell r="B260">
            <v>5864.3392255053423</v>
          </cell>
          <cell r="C260">
            <v>5579.7796256479523</v>
          </cell>
          <cell r="D260" t="str">
            <v>309.598</v>
          </cell>
        </row>
        <row r="261">
          <cell r="A261" t="str">
            <v>Z1-26/4/1</v>
          </cell>
          <cell r="B261">
            <v>5865.309124556934</v>
          </cell>
          <cell r="C261">
            <v>5266.672149573812</v>
          </cell>
          <cell r="D261" t="str">
            <v>310.228</v>
          </cell>
        </row>
        <row r="262">
          <cell r="A262" t="str">
            <v>Z1-58</v>
          </cell>
          <cell r="B262">
            <v>5867.7342432575615</v>
          </cell>
          <cell r="C262">
            <v>5636.5374654521556</v>
          </cell>
          <cell r="D262" t="str">
            <v>309.398</v>
          </cell>
        </row>
        <row r="263">
          <cell r="A263" t="str">
            <v>Z1-26/4</v>
          </cell>
          <cell r="B263">
            <v>5868.2953188458041</v>
          </cell>
          <cell r="C263">
            <v>5296.5231569884554</v>
          </cell>
          <cell r="D263" t="str">
            <v>310.258</v>
          </cell>
        </row>
        <row r="264">
          <cell r="A264" t="str">
            <v>Z1-66/8</v>
          </cell>
          <cell r="B264">
            <v>5868.5613461257317</v>
          </cell>
          <cell r="C264">
            <v>5498.1674773177356</v>
          </cell>
          <cell r="D264" t="str">
            <v>310.768</v>
          </cell>
        </row>
        <row r="265">
          <cell r="A265" t="str">
            <v>Z1-37/10</v>
          </cell>
          <cell r="B265">
            <v>5872.116108427912</v>
          </cell>
          <cell r="C265">
            <v>4930.0835254761378</v>
          </cell>
          <cell r="D265" t="str">
            <v>308.148</v>
          </cell>
        </row>
        <row r="266">
          <cell r="A266" t="str">
            <v>Z1-65/12/5</v>
          </cell>
          <cell r="B266">
            <v>5874.6760192873071</v>
          </cell>
          <cell r="C266">
            <v>5534.7054851576941</v>
          </cell>
          <cell r="D266" t="str">
            <v>309.998</v>
          </cell>
        </row>
        <row r="267">
          <cell r="A267" t="str">
            <v>Z1-18</v>
          </cell>
          <cell r="B267">
            <v>5875.4639999999999</v>
          </cell>
          <cell r="C267">
            <v>5467.7269999999999</v>
          </cell>
          <cell r="D267" t="str">
            <v>311.178</v>
          </cell>
        </row>
        <row r="268">
          <cell r="A268" t="str">
            <v>Z1-22/1</v>
          </cell>
          <cell r="B268">
            <v>5875.5391840558586</v>
          </cell>
          <cell r="C268">
            <v>5373.2648715769319</v>
          </cell>
          <cell r="D268" t="str">
            <v>311.548</v>
          </cell>
        </row>
        <row r="269">
          <cell r="A269" t="str">
            <v>Z1-36/5/4</v>
          </cell>
          <cell r="B269">
            <v>5875.5603349537296</v>
          </cell>
          <cell r="C269">
            <v>4986.8315851695043</v>
          </cell>
          <cell r="D269" t="str">
            <v>309.428</v>
          </cell>
        </row>
        <row r="270">
          <cell r="A270" t="str">
            <v>Z1-35/8</v>
          </cell>
          <cell r="B270">
            <v>5876.4636968279838</v>
          </cell>
          <cell r="C270">
            <v>5001.8692263677212</v>
          </cell>
          <cell r="D270" t="str">
            <v>309.178</v>
          </cell>
        </row>
        <row r="271">
          <cell r="A271" t="str">
            <v>Z1-26/5/2</v>
          </cell>
          <cell r="B271">
            <v>5881.0895820846936</v>
          </cell>
          <cell r="C271">
            <v>5242.856943498502</v>
          </cell>
          <cell r="D271" t="str">
            <v>310.758</v>
          </cell>
        </row>
        <row r="272">
          <cell r="A272" t="str">
            <v>Z1-26/5/1</v>
          </cell>
          <cell r="B272">
            <v>5882.7615400479935</v>
          </cell>
          <cell r="C272">
            <v>5270.7739244975519</v>
          </cell>
          <cell r="D272" t="str">
            <v>310.548</v>
          </cell>
        </row>
        <row r="273">
          <cell r="A273" t="str">
            <v>Z1-57</v>
          </cell>
          <cell r="B273">
            <v>5883.5305105225743</v>
          </cell>
          <cell r="C273">
            <v>5630.2543181124647</v>
          </cell>
          <cell r="D273" t="str">
            <v>309.458</v>
          </cell>
        </row>
        <row r="274">
          <cell r="A274" t="str">
            <v>Z1-26/5</v>
          </cell>
          <cell r="B274">
            <v>5884.1983103696975</v>
          </cell>
          <cell r="C274">
            <v>5294.7639354018074</v>
          </cell>
          <cell r="D274" t="str">
            <v>310.578</v>
          </cell>
        </row>
        <row r="275">
          <cell r="A275" t="str">
            <v>Z1-36/8</v>
          </cell>
          <cell r="B275">
            <v>5884.8900509258328</v>
          </cell>
          <cell r="C275">
            <v>4965.0138777567936</v>
          </cell>
          <cell r="D275" t="str">
            <v>309.438</v>
          </cell>
        </row>
        <row r="276">
          <cell r="A276" t="str">
            <v>Z1-17</v>
          </cell>
          <cell r="B276">
            <v>5890.518</v>
          </cell>
          <cell r="C276">
            <v>5488.4769999999999</v>
          </cell>
          <cell r="D276" t="str">
            <v>311.528</v>
          </cell>
        </row>
        <row r="277">
          <cell r="A277" t="str">
            <v>Z1-65/16</v>
          </cell>
          <cell r="B277">
            <v>5891.7041106895094</v>
          </cell>
          <cell r="C277">
            <v>5567.4847869398855</v>
          </cell>
          <cell r="D277" t="str">
            <v>310.058</v>
          </cell>
        </row>
        <row r="278">
          <cell r="A278" t="str">
            <v>Z1-30/7</v>
          </cell>
          <cell r="B278">
            <v>5893.9253729477405</v>
          </cell>
          <cell r="C278">
            <v>5118.1917023310025</v>
          </cell>
          <cell r="D278" t="str">
            <v>310.268</v>
          </cell>
        </row>
        <row r="279">
          <cell r="A279" t="str">
            <v>Z1-56</v>
          </cell>
          <cell r="B279">
            <v>5899.451203107421</v>
          </cell>
          <cell r="C279">
            <v>5623.9368363937729</v>
          </cell>
          <cell r="D279" t="str">
            <v>309.458</v>
          </cell>
        </row>
        <row r="280">
          <cell r="A280" t="str">
            <v>Z1-36/9</v>
          </cell>
          <cell r="B280">
            <v>5904.2557565760926</v>
          </cell>
          <cell r="C280">
            <v>4956.8917201205822</v>
          </cell>
          <cell r="D280" t="str">
            <v>309.878</v>
          </cell>
        </row>
        <row r="281">
          <cell r="A281" t="str">
            <v>Z1-35/9</v>
          </cell>
          <cell r="B281">
            <v>5908.422788168381</v>
          </cell>
          <cell r="C281">
            <v>4988.8512579600583</v>
          </cell>
          <cell r="D281" t="str">
            <v>310.648</v>
          </cell>
        </row>
        <row r="282">
          <cell r="A282" t="str">
            <v>Z1-30/7/3</v>
          </cell>
          <cell r="B282">
            <v>5908.4985709067923</v>
          </cell>
          <cell r="C282">
            <v>5048.0929731405649</v>
          </cell>
          <cell r="D282" t="str">
            <v>310.399</v>
          </cell>
        </row>
        <row r="283">
          <cell r="A283" t="str">
            <v>Z1-37/11</v>
          </cell>
          <cell r="B283">
            <v>5909.5134905823916</v>
          </cell>
          <cell r="C283">
            <v>4907.8356054259993</v>
          </cell>
          <cell r="D283" t="str">
            <v>309.178</v>
          </cell>
        </row>
        <row r="284">
          <cell r="A284" t="str">
            <v>Z1-26/6</v>
          </cell>
          <cell r="B284">
            <v>5912.0285455365138</v>
          </cell>
          <cell r="C284">
            <v>5291.6852976251721</v>
          </cell>
          <cell r="D284" t="str">
            <v>310.768</v>
          </cell>
        </row>
        <row r="285">
          <cell r="A285" t="str">
            <v>Z1-16</v>
          </cell>
          <cell r="B285">
            <v>5912.8159999999998</v>
          </cell>
          <cell r="C285">
            <v>5519.66</v>
          </cell>
          <cell r="D285" t="str">
            <v>311.948</v>
          </cell>
        </row>
        <row r="286">
          <cell r="A286" t="str">
            <v>Z1-19/1</v>
          </cell>
          <cell r="B286">
            <v>5918.6817267648266</v>
          </cell>
          <cell r="C286">
            <v>5420.2659720863157</v>
          </cell>
          <cell r="D286" t="str">
            <v>312.668</v>
          </cell>
        </row>
        <row r="287">
          <cell r="A287" t="str">
            <v>Z1-30/7/2</v>
          </cell>
          <cell r="B287">
            <v>5921.4569218408997</v>
          </cell>
          <cell r="C287">
            <v>5076.9633547266421</v>
          </cell>
          <cell r="D287" t="str">
            <v>311.018</v>
          </cell>
        </row>
        <row r="288">
          <cell r="A288" t="str">
            <v>Z1-22/2</v>
          </cell>
          <cell r="B288">
            <v>5922.6903804915528</v>
          </cell>
          <cell r="C288">
            <v>5359.9996994257481</v>
          </cell>
          <cell r="D288" t="str">
            <v>313.018</v>
          </cell>
        </row>
        <row r="289">
          <cell r="A289" t="str">
            <v>Z1-30/8</v>
          </cell>
          <cell r="B289">
            <v>5922.7602349929166</v>
          </cell>
          <cell r="C289">
            <v>5157.8092581722667</v>
          </cell>
          <cell r="D289" t="str">
            <v>310.908</v>
          </cell>
        </row>
        <row r="290">
          <cell r="A290" t="str">
            <v>Z1-36/10</v>
          </cell>
          <cell r="B290">
            <v>5925.4130834971156</v>
          </cell>
          <cell r="C290">
            <v>4948.0181398071727</v>
          </cell>
          <cell r="D290" t="str">
            <v>310.258</v>
          </cell>
        </row>
        <row r="291">
          <cell r="A291" t="str">
            <v>Z1-55</v>
          </cell>
          <cell r="B291">
            <v>5927.3122007873662</v>
          </cell>
          <cell r="C291">
            <v>5612.811873100437</v>
          </cell>
          <cell r="D291" t="str">
            <v>310.278</v>
          </cell>
        </row>
        <row r="292">
          <cell r="A292" t="str">
            <v>Z1-30/7/1</v>
          </cell>
          <cell r="B292">
            <v>5932.2489244707958</v>
          </cell>
          <cell r="C292">
            <v>5101.0072500947599</v>
          </cell>
          <cell r="D292" t="str">
            <v>311.318</v>
          </cell>
        </row>
        <row r="293">
          <cell r="A293" t="str">
            <v>Z1-15</v>
          </cell>
          <cell r="B293">
            <v>5933.6480000000001</v>
          </cell>
          <cell r="C293">
            <v>5548.5980000000009</v>
          </cell>
          <cell r="D293" t="str">
            <v>311.978</v>
          </cell>
        </row>
        <row r="294">
          <cell r="A294" t="str">
            <v>Z1-18/1</v>
          </cell>
          <cell r="B294">
            <v>5933.8136394149833</v>
          </cell>
          <cell r="C294">
            <v>5448.5047320246922</v>
          </cell>
          <cell r="D294" t="str">
            <v>313.388</v>
          </cell>
        </row>
        <row r="295">
          <cell r="A295" t="str">
            <v>Z1-35/10</v>
          </cell>
          <cell r="B295">
            <v>5936.971279559255</v>
          </cell>
          <cell r="C295">
            <v>4977.222536884904</v>
          </cell>
          <cell r="D295" t="str">
            <v>310.788</v>
          </cell>
        </row>
        <row r="296">
          <cell r="A296" t="str">
            <v>Z1-37/12</v>
          </cell>
          <cell r="B296">
            <v>5937.5016759055616</v>
          </cell>
          <cell r="C296">
            <v>4894.767958780265</v>
          </cell>
          <cell r="D296" t="str">
            <v>309.588</v>
          </cell>
        </row>
        <row r="297">
          <cell r="A297" t="str">
            <v>Z1-30/8/1</v>
          </cell>
          <cell r="B297">
            <v>5940.4142321634299</v>
          </cell>
          <cell r="C297">
            <v>5182.0649046056951</v>
          </cell>
          <cell r="D297" t="str">
            <v>311.438</v>
          </cell>
        </row>
        <row r="298">
          <cell r="A298" t="str">
            <v>Z1-37/13</v>
          </cell>
          <cell r="B298">
            <v>5941.3184195676049</v>
          </cell>
          <cell r="C298">
            <v>4905.0797484667601</v>
          </cell>
          <cell r="D298" t="str">
            <v>309.948</v>
          </cell>
        </row>
        <row r="299">
          <cell r="A299" t="str">
            <v>Z1-37/14/7</v>
          </cell>
          <cell r="B299">
            <v>5942.9700971985621</v>
          </cell>
          <cell r="C299">
            <v>5031.3089038769067</v>
          </cell>
          <cell r="D299" t="str">
            <v>311.378</v>
          </cell>
        </row>
        <row r="300">
          <cell r="A300" t="str">
            <v>Z1-14</v>
          </cell>
          <cell r="B300">
            <v>5951.7694219505729</v>
          </cell>
          <cell r="C300">
            <v>5573.8671729240805</v>
          </cell>
          <cell r="D300" t="str">
            <v>311.948</v>
          </cell>
        </row>
        <row r="301">
          <cell r="A301" t="str">
            <v>Z1-37/14</v>
          </cell>
          <cell r="B301">
            <v>5953.16984153254</v>
          </cell>
          <cell r="C301">
            <v>4897.840771554037</v>
          </cell>
          <cell r="D301" t="str">
            <v>309.778</v>
          </cell>
        </row>
        <row r="302">
          <cell r="A302" t="str">
            <v>Z1-54</v>
          </cell>
          <cell r="B302">
            <v>5954.8306182610559</v>
          </cell>
          <cell r="C302">
            <v>5601.5955574592972</v>
          </cell>
          <cell r="D302" t="str">
            <v>310.918</v>
          </cell>
        </row>
        <row r="303">
          <cell r="A303" t="str">
            <v>Z1-30/8/2</v>
          </cell>
          <cell r="B303">
            <v>5958.6566959062948</v>
          </cell>
          <cell r="C303">
            <v>5207.1290725869039</v>
          </cell>
          <cell r="D303" t="str">
            <v>312.148</v>
          </cell>
        </row>
        <row r="304">
          <cell r="A304" t="str">
            <v>Z1-30/9</v>
          </cell>
          <cell r="B304">
            <v>5962.3167885650964</v>
          </cell>
          <cell r="C304">
            <v>5140.2921273435404</v>
          </cell>
          <cell r="D304" t="str">
            <v>311.398</v>
          </cell>
        </row>
        <row r="305">
          <cell r="A305" t="str">
            <v>Z1-22/3</v>
          </cell>
          <cell r="B305">
            <v>5963.2701594564624</v>
          </cell>
          <cell r="C305">
            <v>5348.5832817201945</v>
          </cell>
          <cell r="D305" t="str">
            <v>313.548</v>
          </cell>
        </row>
        <row r="306">
          <cell r="A306" t="str">
            <v>Z1-37/14/8</v>
          </cell>
          <cell r="B306">
            <v>5964.9768736969445</v>
          </cell>
          <cell r="C306">
            <v>5064.6139463397949</v>
          </cell>
          <cell r="D306" t="str">
            <v>311.668</v>
          </cell>
        </row>
        <row r="307">
          <cell r="A307" t="str">
            <v>Z1-37/14/1</v>
          </cell>
          <cell r="B307">
            <v>5970.1622307713214</v>
          </cell>
          <cell r="C307">
            <v>4922.5644182906681</v>
          </cell>
          <cell r="D307" t="str">
            <v>311.038</v>
          </cell>
        </row>
        <row r="308">
          <cell r="A308" t="str">
            <v>Z1-13</v>
          </cell>
          <cell r="B308">
            <v>5971.55</v>
          </cell>
          <cell r="C308">
            <v>5602.34</v>
          </cell>
          <cell r="D308" t="str">
            <v>311.938</v>
          </cell>
        </row>
        <row r="309">
          <cell r="A309" t="str">
            <v>Z1-22/4</v>
          </cell>
          <cell r="B309">
            <v>5973.4787338957303</v>
          </cell>
          <cell r="C309">
            <v>5372.4953081487092</v>
          </cell>
          <cell r="D309" t="str">
            <v>314.098</v>
          </cell>
        </row>
        <row r="310">
          <cell r="A310" t="str">
            <v>Z1-30/7/4</v>
          </cell>
          <cell r="B310">
            <v>5976.0472690685729</v>
          </cell>
          <cell r="C310">
            <v>5081.3678761104793</v>
          </cell>
          <cell r="D310" t="str">
            <v>312.488</v>
          </cell>
        </row>
        <row r="311">
          <cell r="A311" t="str">
            <v>Z1-37/14/6</v>
          </cell>
          <cell r="B311">
            <v>5977.1871239066732</v>
          </cell>
          <cell r="C311">
            <v>5020.7048546957358</v>
          </cell>
          <cell r="D311" t="str">
            <v>312.438</v>
          </cell>
        </row>
        <row r="312">
          <cell r="A312" t="str">
            <v>Z1-14/1a</v>
          </cell>
          <cell r="B312">
            <v>5980.4509375085509</v>
          </cell>
          <cell r="C312">
            <v>5567.1932569131177</v>
          </cell>
          <cell r="D312" t="str">
            <v>313.088</v>
          </cell>
        </row>
        <row r="313">
          <cell r="A313" t="str">
            <v>Z1-37/15</v>
          </cell>
          <cell r="B313">
            <v>5980.4516838761056</v>
          </cell>
          <cell r="C313">
            <v>4881.272317298397</v>
          </cell>
          <cell r="D313" t="str">
            <v>309.058</v>
          </cell>
        </row>
        <row r="314">
          <cell r="A314" t="str">
            <v>Z1-22/5</v>
          </cell>
          <cell r="B314">
            <v>5980.5462085075296</v>
          </cell>
          <cell r="C314">
            <v>5389.0497879838331</v>
          </cell>
          <cell r="D314" t="str">
            <v>314.308</v>
          </cell>
        </row>
        <row r="315">
          <cell r="A315" t="str">
            <v>Z1-19/2</v>
          </cell>
          <cell r="B315">
            <v>5984.8652207702953</v>
          </cell>
          <cell r="C315">
            <v>5399.1664145497434</v>
          </cell>
          <cell r="D315" t="str">
            <v>314.358</v>
          </cell>
        </row>
        <row r="316">
          <cell r="A316" t="str">
            <v>Z1-37/14/2</v>
          </cell>
          <cell r="B316">
            <v>5987.1546200101002</v>
          </cell>
          <cell r="C316">
            <v>4947.2880650273019</v>
          </cell>
          <cell r="D316" t="str">
            <v>311.748</v>
          </cell>
        </row>
        <row r="317">
          <cell r="A317" t="str">
            <v>Z1-19/3</v>
          </cell>
          <cell r="B317">
            <v>5989.3881324114218</v>
          </cell>
          <cell r="C317">
            <v>5409.7606442671122</v>
          </cell>
          <cell r="D317" t="str">
            <v>314.348</v>
          </cell>
        </row>
        <row r="318">
          <cell r="A318" t="str">
            <v>Z1-18/2</v>
          </cell>
          <cell r="B318">
            <v>5997.0369826017277</v>
          </cell>
          <cell r="C318">
            <v>5427.6769075991251</v>
          </cell>
          <cell r="D318" t="str">
            <v>314.488</v>
          </cell>
        </row>
        <row r="319">
          <cell r="A319" t="str">
            <v>Z1-18/3</v>
          </cell>
          <cell r="B319">
            <v>6000.6266258671913</v>
          </cell>
          <cell r="C319">
            <v>5430.6877404559273</v>
          </cell>
          <cell r="D319" t="str">
            <v>314.568</v>
          </cell>
        </row>
        <row r="320">
          <cell r="A320" t="str">
            <v>Z1-37/14/5</v>
          </cell>
          <cell r="B320">
            <v>6001.793295184506</v>
          </cell>
          <cell r="C320">
            <v>5011.6287059432425</v>
          </cell>
          <cell r="D320" t="str">
            <v>312.818</v>
          </cell>
        </row>
        <row r="321">
          <cell r="A321" t="str">
            <v>Z1-30/10</v>
          </cell>
          <cell r="B321">
            <v>6003.0602927624159</v>
          </cell>
          <cell r="C321">
            <v>5122.2493701012327</v>
          </cell>
          <cell r="D321" t="str">
            <v>312.858</v>
          </cell>
        </row>
        <row r="322">
          <cell r="A322" t="str">
            <v>Z1-37/14/3</v>
          </cell>
          <cell r="B322">
            <v>6004.1470092488798</v>
          </cell>
          <cell r="C322">
            <v>4972.0117117639338</v>
          </cell>
          <cell r="D322" t="str">
            <v>312.518</v>
          </cell>
        </row>
        <row r="323">
          <cell r="A323" t="str">
            <v>Z1-37/16</v>
          </cell>
          <cell r="B323">
            <v>6005.2276282571311</v>
          </cell>
          <cell r="C323">
            <v>4913.0010493323143</v>
          </cell>
          <cell r="D323" t="str">
            <v>310.438</v>
          </cell>
        </row>
        <row r="324">
          <cell r="A324" t="str">
            <v>Z1-12</v>
          </cell>
          <cell r="B324">
            <v>6007.490439786674</v>
          </cell>
          <cell r="C324">
            <v>5593.5488232903408</v>
          </cell>
          <cell r="D324" t="str">
            <v>312.538</v>
          </cell>
        </row>
        <row r="325">
          <cell r="A325" t="str">
            <v>Z1-14/1</v>
          </cell>
          <cell r="B325">
            <v>6012.4608851149351</v>
          </cell>
          <cell r="C325">
            <v>5559.7448464060626</v>
          </cell>
          <cell r="D325" t="str">
            <v>313.088</v>
          </cell>
        </row>
        <row r="326">
          <cell r="A326" t="str">
            <v>Z1-22/3/1</v>
          </cell>
          <cell r="B326">
            <v>6017.5345932013061</v>
          </cell>
          <cell r="C326">
            <v>5333.3169234997076</v>
          </cell>
          <cell r="D326" t="str">
            <v>314.378</v>
          </cell>
        </row>
        <row r="327">
          <cell r="A327" t="str">
            <v>Z1-22/4/1</v>
          </cell>
          <cell r="B327">
            <v>6022.8286421026332</v>
          </cell>
          <cell r="C327">
            <v>5355.5591619816596</v>
          </cell>
          <cell r="D327" t="str">
            <v>315.038</v>
          </cell>
        </row>
        <row r="328">
          <cell r="A328" t="str">
            <v>Z1-37/14/4</v>
          </cell>
          <cell r="B328">
            <v>6027.0029048488968</v>
          </cell>
          <cell r="C328">
            <v>5005.2666637735392</v>
          </cell>
          <cell r="D328" t="str">
            <v>313.278</v>
          </cell>
        </row>
        <row r="329">
          <cell r="A329" t="str">
            <v>Z1-14/5</v>
          </cell>
          <cell r="B329">
            <v>6027.7737286852343</v>
          </cell>
          <cell r="C329">
            <v>5444.8723259041781</v>
          </cell>
          <cell r="D329" t="str">
            <v>315.328</v>
          </cell>
        </row>
        <row r="330">
          <cell r="A330" t="str">
            <v>Z1-22/6</v>
          </cell>
          <cell r="B330">
            <v>6028.7032283298031</v>
          </cell>
          <cell r="C330">
            <v>5374.6494401572472</v>
          </cell>
          <cell r="D330" t="str">
            <v>315.358</v>
          </cell>
        </row>
        <row r="331">
          <cell r="A331" t="str">
            <v>Z1-37/17</v>
          </cell>
          <cell r="B331">
            <v>6030.9191536384142</v>
          </cell>
          <cell r="C331">
            <v>4945.9022986986001</v>
          </cell>
          <cell r="D331" t="str">
            <v>312.338</v>
          </cell>
        </row>
        <row r="332">
          <cell r="A332" t="str">
            <v>Z1-19/4</v>
          </cell>
          <cell r="B332">
            <v>6036.0992103631324</v>
          </cell>
          <cell r="C332">
            <v>5395.065782991308</v>
          </cell>
          <cell r="D332" t="str">
            <v>315.798</v>
          </cell>
        </row>
        <row r="333">
          <cell r="A333" t="str">
            <v>Z1-11</v>
          </cell>
          <cell r="B333">
            <v>6036.6313369110039</v>
          </cell>
          <cell r="C333">
            <v>5586.4208421744006</v>
          </cell>
          <cell r="D333" t="str">
            <v>313.088</v>
          </cell>
        </row>
        <row r="334">
          <cell r="A334" t="str">
            <v>Z1-14/4</v>
          </cell>
          <cell r="B334">
            <v>6041.9341017917814</v>
          </cell>
          <cell r="C334">
            <v>5470.0951858740254</v>
          </cell>
          <cell r="D334" t="str">
            <v>315.258</v>
          </cell>
        </row>
        <row r="335">
          <cell r="A335" t="str">
            <v>Z1-14/2a</v>
          </cell>
          <cell r="B335">
            <v>6043.3691415594258</v>
          </cell>
          <cell r="C335">
            <v>5552.5527889592086</v>
          </cell>
          <cell r="D335" t="str">
            <v>314.848</v>
          </cell>
        </row>
        <row r="336">
          <cell r="A336" t="str">
            <v>Z1-18/4</v>
          </cell>
          <cell r="B336">
            <v>6043.8813551147023</v>
          </cell>
          <cell r="C336">
            <v>5416.3785541786992</v>
          </cell>
          <cell r="D336" t="str">
            <v>315.368</v>
          </cell>
        </row>
        <row r="337">
          <cell r="A337" t="str">
            <v>Z1-37/18</v>
          </cell>
          <cell r="B337">
            <v>6060.2658915598895</v>
          </cell>
          <cell r="C337">
            <v>4932.4887636758885</v>
          </cell>
          <cell r="D337" t="str">
            <v>311.658</v>
          </cell>
        </row>
        <row r="338">
          <cell r="A338" t="str">
            <v>Z1-14/3</v>
          </cell>
          <cell r="B338">
            <v>6062.1727268879758</v>
          </cell>
          <cell r="C338">
            <v>5510.1557354640308</v>
          </cell>
          <cell r="D338" t="str">
            <v>315.058</v>
          </cell>
        </row>
        <row r="339">
          <cell r="A339" t="str">
            <v>Z1-22/3/2</v>
          </cell>
          <cell r="B339">
            <v>6065.3089601345118</v>
          </cell>
          <cell r="C339">
            <v>5319.8764331264229</v>
          </cell>
          <cell r="D339" t="str">
            <v>315.148</v>
          </cell>
        </row>
        <row r="340">
          <cell r="A340" t="str">
            <v>Z1-10</v>
          </cell>
          <cell r="B340">
            <v>6065.7722340353348</v>
          </cell>
          <cell r="C340">
            <v>5579.2928610584622</v>
          </cell>
          <cell r="D340" t="str">
            <v>313.718</v>
          </cell>
        </row>
        <row r="341">
          <cell r="A341" t="str">
            <v>Z1-22/4/2</v>
          </cell>
          <cell r="B341">
            <v>6070.6129776703674</v>
          </cell>
          <cell r="C341">
            <v>5339.1602967947683</v>
          </cell>
          <cell r="D341" t="str">
            <v>315.628</v>
          </cell>
        </row>
        <row r="342">
          <cell r="A342" t="str">
            <v>Z1-22/7</v>
          </cell>
          <cell r="B342">
            <v>6076.4473969598084</v>
          </cell>
          <cell r="C342">
            <v>5360.3725468299481</v>
          </cell>
          <cell r="D342" t="str">
            <v>315.928</v>
          </cell>
        </row>
        <row r="343">
          <cell r="A343" t="str">
            <v>Z1-22/8</v>
          </cell>
          <cell r="B343">
            <v>6078.3038030973585</v>
          </cell>
          <cell r="C343">
            <v>5367.1218991138694</v>
          </cell>
          <cell r="D343" t="str">
            <v>315.998</v>
          </cell>
        </row>
        <row r="344">
          <cell r="A344" t="str">
            <v>Z1-14/2</v>
          </cell>
          <cell r="B344">
            <v>6079.3607467268594</v>
          </cell>
          <cell r="C344">
            <v>5544.1778845891231</v>
          </cell>
          <cell r="D344" t="str">
            <v>314.848</v>
          </cell>
        </row>
        <row r="345">
          <cell r="A345" t="str">
            <v>Z1-19/5</v>
          </cell>
          <cell r="B345">
            <v>6082.0166153724585</v>
          </cell>
          <cell r="C345">
            <v>5380.620603681713</v>
          </cell>
          <cell r="D345" t="str">
            <v>316.288</v>
          </cell>
        </row>
        <row r="346">
          <cell r="A346" t="str">
            <v>Z1-18/5</v>
          </cell>
          <cell r="B346">
            <v>6086.1716773406197</v>
          </cell>
          <cell r="C346">
            <v>5402.5913458250943</v>
          </cell>
          <cell r="D346" t="str">
            <v>316.408</v>
          </cell>
        </row>
        <row r="347">
          <cell r="A347" t="str">
            <v>Z1-14/2/2</v>
          </cell>
          <cell r="B347">
            <v>6088.4400821493045</v>
          </cell>
          <cell r="C347">
            <v>5486.076065277025</v>
          </cell>
          <cell r="D347" t="str">
            <v>315.908</v>
          </cell>
        </row>
        <row r="348">
          <cell r="A348" t="str">
            <v>Z1-14/6</v>
          </cell>
          <cell r="B348">
            <v>6090.3322269330592</v>
          </cell>
          <cell r="C348">
            <v>5427.2248247502748</v>
          </cell>
          <cell r="D348" t="str">
            <v>316.448</v>
          </cell>
        </row>
        <row r="349">
          <cell r="A349" t="str">
            <v>Z1-37/19</v>
          </cell>
          <cell r="B349">
            <v>6094.5488024574415</v>
          </cell>
          <cell r="C349">
            <v>4916.8190484511442</v>
          </cell>
          <cell r="D349" t="str">
            <v>310.998</v>
          </cell>
        </row>
        <row r="350">
          <cell r="A350" t="str">
            <v>Z1-9</v>
          </cell>
          <cell r="B350">
            <v>6094.9131311596657</v>
          </cell>
          <cell r="C350">
            <v>5572.1648799425238</v>
          </cell>
          <cell r="D350" t="str">
            <v>314.118</v>
          </cell>
        </row>
        <row r="351">
          <cell r="A351" t="str">
            <v>Z1-14/4/1</v>
          </cell>
          <cell r="B351">
            <v>6101.2147215917021</v>
          </cell>
          <cell r="C351">
            <v>5451.9345659469091</v>
          </cell>
          <cell r="D351" t="str">
            <v>316.288</v>
          </cell>
        </row>
        <row r="352">
          <cell r="A352" t="str">
            <v>Z1-22/9</v>
          </cell>
          <cell r="B352">
            <v>6102.3603298009657</v>
          </cell>
          <cell r="C352">
            <v>5360.003928251971</v>
          </cell>
          <cell r="D352" t="str">
            <v>316.348</v>
          </cell>
        </row>
        <row r="353">
          <cell r="A353" t="str">
            <v>Z1-14/2/1</v>
          </cell>
          <cell r="B353">
            <v>6108.4351550536539</v>
          </cell>
          <cell r="C353">
            <v>5530.8108063576419</v>
          </cell>
          <cell r="D353" t="str">
            <v>315.448</v>
          </cell>
        </row>
        <row r="354">
          <cell r="A354" t="str">
            <v>Z1-8</v>
          </cell>
          <cell r="B354">
            <v>6118.331105772756</v>
          </cell>
          <cell r="C354">
            <v>5563.4128250397771</v>
          </cell>
          <cell r="D354" t="str">
            <v>314.508</v>
          </cell>
        </row>
        <row r="355">
          <cell r="A355" t="str">
            <v>Z1-37/20</v>
          </cell>
          <cell r="B355">
            <v>6129.8114801774091</v>
          </cell>
          <cell r="C355">
            <v>4900.7015104863831</v>
          </cell>
          <cell r="D355" t="str">
            <v>311.008</v>
          </cell>
        </row>
        <row r="356">
          <cell r="A356" t="str">
            <v>Z1-18/6</v>
          </cell>
          <cell r="B356">
            <v>6130.9663745013795</v>
          </cell>
          <cell r="C356">
            <v>5385.8654497245152</v>
          </cell>
          <cell r="D356" t="str">
            <v>317.538</v>
          </cell>
        </row>
        <row r="357">
          <cell r="A357" t="str">
            <v>Z1-14/2/3</v>
          </cell>
          <cell r="B357">
            <v>6135.6402192090172</v>
          </cell>
          <cell r="C357">
            <v>5469.57918491908</v>
          </cell>
          <cell r="D357" t="str">
            <v>316.978</v>
          </cell>
        </row>
        <row r="358">
          <cell r="A358" t="str">
            <v>Z1-14/7</v>
          </cell>
          <cell r="B358">
            <v>6138.4541486621529</v>
          </cell>
          <cell r="C358">
            <v>5413.6498238626591</v>
          </cell>
          <cell r="D358" t="str">
            <v>317.258</v>
          </cell>
        </row>
        <row r="359">
          <cell r="A359" t="str">
            <v>Z1-7</v>
          </cell>
          <cell r="B359">
            <v>6146.4326753084652</v>
          </cell>
          <cell r="C359">
            <v>5552.9103591564863</v>
          </cell>
          <cell r="D359" t="str">
            <v>314.988</v>
          </cell>
        </row>
        <row r="360">
          <cell r="A360" t="str">
            <v>Z1-14/4/2</v>
          </cell>
          <cell r="B360">
            <v>6152.3089775357421</v>
          </cell>
          <cell r="C360">
            <v>5434.4595263325064</v>
          </cell>
          <cell r="D360" t="str">
            <v>317.188</v>
          </cell>
        </row>
        <row r="361">
          <cell r="A361" t="str">
            <v>Z1-14/2/1/1</v>
          </cell>
          <cell r="B361">
            <v>6158.9886393170691</v>
          </cell>
          <cell r="C361">
            <v>5513.2988886733156</v>
          </cell>
          <cell r="D361" t="str">
            <v>316.748</v>
          </cell>
        </row>
        <row r="362">
          <cell r="A362" t="str">
            <v>Z1-14/2/4</v>
          </cell>
          <cell r="B362">
            <v>6165.8483069272343</v>
          </cell>
          <cell r="C362">
            <v>5459.0211814899958</v>
          </cell>
          <cell r="D362" t="str">
            <v>317.738</v>
          </cell>
        </row>
        <row r="363">
          <cell r="A363" t="str">
            <v>Z1-6</v>
          </cell>
          <cell r="B363">
            <v>6174.5342448441734</v>
          </cell>
          <cell r="C363">
            <v>5542.4078932731909</v>
          </cell>
          <cell r="D363" t="str">
            <v>315.818</v>
          </cell>
        </row>
        <row r="364">
          <cell r="A364" t="str">
            <v>Z1-18/7</v>
          </cell>
          <cell r="B364">
            <v>6179.0441123724831</v>
          </cell>
          <cell r="C364">
            <v>5370.4008434483376</v>
          </cell>
          <cell r="D364" t="str">
            <v>318.308</v>
          </cell>
        </row>
        <row r="365">
          <cell r="A365" t="str">
            <v>Z1-14/2/6</v>
          </cell>
          <cell r="B365">
            <v>6188.1475809736376</v>
          </cell>
          <cell r="C365">
            <v>5499.4742248832927</v>
          </cell>
          <cell r="D365" t="str">
            <v>317.758</v>
          </cell>
        </row>
        <row r="366">
          <cell r="A366" t="str">
            <v>Z1-5</v>
          </cell>
          <cell r="B366">
            <v>6205.4459713334509</v>
          </cell>
          <cell r="C366">
            <v>5530.8551808015682</v>
          </cell>
          <cell r="D366" t="str">
            <v>316.388</v>
          </cell>
        </row>
        <row r="367">
          <cell r="A367" t="str">
            <v>Z1-14/2/5</v>
          </cell>
          <cell r="B367">
            <v>6206.956080447716</v>
          </cell>
          <cell r="C367">
            <v>5443.331982779142</v>
          </cell>
          <cell r="D367" t="str">
            <v>318.538</v>
          </cell>
        </row>
        <row r="368">
          <cell r="A368" t="str">
            <v>Z1-4</v>
          </cell>
          <cell r="B368">
            <v>6239.1678547763022</v>
          </cell>
          <cell r="C368">
            <v>5518.2522217416163</v>
          </cell>
          <cell r="D368" t="str">
            <v>316.908</v>
          </cell>
        </row>
        <row r="369">
          <cell r="A369" t="str">
            <v>Z1-3</v>
          </cell>
          <cell r="B369">
            <v>6267.2694243120104</v>
          </cell>
          <cell r="C369">
            <v>5507.7497558583209</v>
          </cell>
          <cell r="D369" t="str">
            <v>317.598</v>
          </cell>
        </row>
        <row r="370">
          <cell r="A370" t="str">
            <v>Z1-2</v>
          </cell>
          <cell r="B370">
            <v>6295.3709938477186</v>
          </cell>
          <cell r="C370">
            <v>5497.2472899750283</v>
          </cell>
          <cell r="D370" t="str">
            <v>318.208</v>
          </cell>
        </row>
        <row r="371">
          <cell r="A371" t="str">
            <v>Z1-1</v>
          </cell>
          <cell r="B371">
            <v>6323.4725633834269</v>
          </cell>
          <cell r="C371">
            <v>5486.7448240917338</v>
          </cell>
          <cell r="D371" t="str">
            <v>318.538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3_DATA"/>
      <sheetName val="MHNO_LEV"/>
      <sheetName val="Attributes"/>
      <sheetName val="Zi-co"/>
      <sheetName val="Analy_7-10"/>
      <sheetName val="Spec1"/>
    </sheetNames>
    <sheetDataSet>
      <sheetData sheetId="0"/>
      <sheetData sheetId="1"/>
      <sheetData sheetId="2" refreshError="1">
        <row r="1">
          <cell r="A1" t="str">
            <v>MH-NO</v>
          </cell>
          <cell r="B1" t="str">
            <v>X</v>
          </cell>
          <cell r="C1" t="str">
            <v>Y</v>
          </cell>
          <cell r="D1" t="str">
            <v>GL</v>
          </cell>
        </row>
        <row r="2">
          <cell r="A2" t="str">
            <v>C-49</v>
          </cell>
          <cell r="B2">
            <v>5787.764627545951</v>
          </cell>
          <cell r="C2">
            <v>4215.6446861803843</v>
          </cell>
          <cell r="D2" t="str">
            <v>1.990</v>
          </cell>
        </row>
        <row r="3">
          <cell r="A3" t="str">
            <v>C-48</v>
          </cell>
          <cell r="B3">
            <v>5816.7899078363407</v>
          </cell>
          <cell r="C3">
            <v>4208.0596282330534</v>
          </cell>
          <cell r="D3" t="str">
            <v>1.985</v>
          </cell>
        </row>
        <row r="4">
          <cell r="A4" t="str">
            <v>C-47</v>
          </cell>
          <cell r="B4">
            <v>5845.8151881267295</v>
          </cell>
          <cell r="C4">
            <v>4200.4745702857226</v>
          </cell>
          <cell r="D4" t="str">
            <v>2.050</v>
          </cell>
        </row>
        <row r="5">
          <cell r="A5" t="str">
            <v>C-42</v>
          </cell>
          <cell r="B5">
            <v>5849.0278905063769</v>
          </cell>
          <cell r="C5">
            <v>4243.8842827011904</v>
          </cell>
          <cell r="D5" t="str">
            <v>2.390</v>
          </cell>
        </row>
        <row r="6">
          <cell r="A6" t="str">
            <v>C-46</v>
          </cell>
          <cell r="B6">
            <v>5874.8404684171182</v>
          </cell>
          <cell r="C6">
            <v>4192.8895123383927</v>
          </cell>
          <cell r="D6" t="str">
            <v>2.150</v>
          </cell>
        </row>
        <row r="7">
          <cell r="A7" t="str">
            <v>C-41</v>
          </cell>
          <cell r="B7">
            <v>5875.9492590154441</v>
          </cell>
          <cell r="C7">
            <v>4257.122104183557</v>
          </cell>
          <cell r="D7" t="str">
            <v>2.320</v>
          </cell>
        </row>
        <row r="8">
          <cell r="A8" t="str">
            <v>C-43</v>
          </cell>
          <cell r="B8">
            <v>5881.1972330328163</v>
          </cell>
          <cell r="C8">
            <v>4234.536373768351</v>
          </cell>
          <cell r="D8" t="str">
            <v>1.990</v>
          </cell>
        </row>
        <row r="9">
          <cell r="A9" t="str">
            <v>C-40</v>
          </cell>
          <cell r="B9">
            <v>5902.8706275245113</v>
          </cell>
          <cell r="C9">
            <v>4270.3599256659245</v>
          </cell>
          <cell r="D9" t="str">
            <v>2.260</v>
          </cell>
        </row>
        <row r="10">
          <cell r="A10" t="str">
            <v>C-45</v>
          </cell>
          <cell r="B10">
            <v>5903.865748707507</v>
          </cell>
          <cell r="C10">
            <v>4185.3044543910619</v>
          </cell>
          <cell r="D10" t="str">
            <v>2.250</v>
          </cell>
        </row>
        <row r="11">
          <cell r="A11" t="str">
            <v>C-44</v>
          </cell>
          <cell r="B11">
            <v>5913.3665755592547</v>
          </cell>
          <cell r="C11">
            <v>4225.1884648355126</v>
          </cell>
          <cell r="D11" t="str">
            <v>1.870</v>
          </cell>
        </row>
        <row r="12">
          <cell r="A12" t="str">
            <v>C-44/1</v>
          </cell>
          <cell r="B12">
            <v>5920.3184000849242</v>
          </cell>
          <cell r="C12">
            <v>4254.3718871119409</v>
          </cell>
          <cell r="D12" t="str">
            <v>2.270</v>
          </cell>
        </row>
        <row r="13">
          <cell r="A13" t="str">
            <v>C-39</v>
          </cell>
          <cell r="B13">
            <v>5920.3268891426605</v>
          </cell>
          <cell r="C13">
            <v>4278.6505569032424</v>
          </cell>
          <cell r="D13" t="str">
            <v>2.260</v>
          </cell>
        </row>
        <row r="14">
          <cell r="A14" t="str">
            <v>C-38</v>
          </cell>
          <cell r="B14">
            <v>5947.4318623288582</v>
          </cell>
          <cell r="C14">
            <v>4288.4548602611949</v>
          </cell>
          <cell r="D14" t="str">
            <v>2.260</v>
          </cell>
        </row>
        <row r="15">
          <cell r="A15" t="str">
            <v>C-37</v>
          </cell>
          <cell r="B15">
            <v>5974.5368355150549</v>
          </cell>
          <cell r="C15">
            <v>4298.2591636191482</v>
          </cell>
          <cell r="D15" t="str">
            <v>2.260</v>
          </cell>
        </row>
        <row r="16">
          <cell r="A16" t="str">
            <v>C-11/7</v>
          </cell>
          <cell r="B16">
            <v>5977.757149258744</v>
          </cell>
          <cell r="C16">
            <v>3850.8205468660444</v>
          </cell>
          <cell r="D16" t="str">
            <v>2.480</v>
          </cell>
        </row>
        <row r="17">
          <cell r="A17" t="str">
            <v>C-6/6</v>
          </cell>
          <cell r="B17">
            <v>5980.2445969221608</v>
          </cell>
          <cell r="C17">
            <v>3880.7170451980487</v>
          </cell>
          <cell r="D17" t="str">
            <v>2.110</v>
          </cell>
        </row>
        <row r="18">
          <cell r="A18" t="str">
            <v>C-11/6</v>
          </cell>
          <cell r="B18">
            <v>5981.2706615308189</v>
          </cell>
          <cell r="C18">
            <v>3821.0270034125715</v>
          </cell>
          <cell r="D18" t="str">
            <v>2.160</v>
          </cell>
        </row>
        <row r="19">
          <cell r="A19" t="str">
            <v>C-11/5</v>
          </cell>
          <cell r="B19">
            <v>5984.7841738028928</v>
          </cell>
          <cell r="C19">
            <v>3791.2334599590986</v>
          </cell>
          <cell r="D19" t="str">
            <v>2.130</v>
          </cell>
        </row>
        <row r="20">
          <cell r="A20" t="str">
            <v>C-9/5</v>
          </cell>
          <cell r="B20">
            <v>5985.2737724687231</v>
          </cell>
          <cell r="C20">
            <v>3860.1773015859094</v>
          </cell>
          <cell r="D20" t="str">
            <v>2.300</v>
          </cell>
        </row>
        <row r="21">
          <cell r="A21" t="str">
            <v>C-6/5</v>
          </cell>
          <cell r="B21">
            <v>5986.1109559594679</v>
          </cell>
          <cell r="C21">
            <v>3910.1378852887974</v>
          </cell>
          <cell r="D21" t="str">
            <v>1.880</v>
          </cell>
        </row>
        <row r="22">
          <cell r="A22" t="str">
            <v>C-6/4</v>
          </cell>
          <cell r="B22">
            <v>5991.9773149967741</v>
          </cell>
          <cell r="C22">
            <v>3939.5587253795461</v>
          </cell>
          <cell r="D22" t="str">
            <v>1.760</v>
          </cell>
        </row>
        <row r="23">
          <cell r="A23" t="str">
            <v>C-36</v>
          </cell>
          <cell r="B23">
            <v>5995.0966117897324</v>
          </cell>
          <cell r="C23">
            <v>4305.6959643192949</v>
          </cell>
          <cell r="D23" t="str">
            <v>1.980</v>
          </cell>
        </row>
        <row r="24">
          <cell r="A24" t="str">
            <v>C-13/4</v>
          </cell>
          <cell r="B24">
            <v>6005.1130507501157</v>
          </cell>
          <cell r="C24">
            <v>3716.0781796717415</v>
          </cell>
          <cell r="D24" t="str">
            <v>2.310</v>
          </cell>
        </row>
        <row r="25">
          <cell r="A25" t="str">
            <v>C-11/4</v>
          </cell>
          <cell r="B25">
            <v>6010.1252873838148</v>
          </cell>
          <cell r="C25">
            <v>3786.0043503332799</v>
          </cell>
          <cell r="D25" t="str">
            <v>2.040</v>
          </cell>
        </row>
        <row r="26">
          <cell r="A26" t="str">
            <v>C-9/4</v>
          </cell>
          <cell r="B26">
            <v>6014.7946207384484</v>
          </cell>
          <cell r="C26">
            <v>3854.836919985753</v>
          </cell>
          <cell r="D26" t="str">
            <v>2.140</v>
          </cell>
        </row>
        <row r="27">
          <cell r="A27" t="str">
            <v>C-6/3</v>
          </cell>
          <cell r="B27">
            <v>6021.2917602946354</v>
          </cell>
          <cell r="C27">
            <v>3933.8057570832784</v>
          </cell>
          <cell r="D27" t="str">
            <v>1.970</v>
          </cell>
        </row>
        <row r="28">
          <cell r="A28" t="str">
            <v>C-35</v>
          </cell>
          <cell r="B28">
            <v>6022.8592489491166</v>
          </cell>
          <cell r="C28">
            <v>4317.0641646146978</v>
          </cell>
          <cell r="D28" t="str">
            <v>1.980</v>
          </cell>
        </row>
        <row r="29">
          <cell r="A29" t="str">
            <v>C-4/3</v>
          </cell>
          <cell r="B29">
            <v>6027.1652937014424</v>
          </cell>
          <cell r="C29">
            <v>3992.34137202292</v>
          </cell>
          <cell r="D29" t="str">
            <v>2.680</v>
          </cell>
        </row>
        <row r="30">
          <cell r="A30" t="str">
            <v>C-2/3</v>
          </cell>
          <cell r="B30">
            <v>6034.3218261224474</v>
          </cell>
          <cell r="C30">
            <v>4058.8149874032833</v>
          </cell>
          <cell r="D30" t="str">
            <v>2.880</v>
          </cell>
        </row>
        <row r="31">
          <cell r="A31" t="str">
            <v>C-13/3</v>
          </cell>
          <cell r="B31">
            <v>6034.5868125313045</v>
          </cell>
          <cell r="C31">
            <v>3710.4837747466668</v>
          </cell>
          <cell r="D31" t="str">
            <v>2.000</v>
          </cell>
        </row>
        <row r="32">
          <cell r="A32" t="str">
            <v>C-11/3</v>
          </cell>
          <cell r="B32">
            <v>6034.609455094851</v>
          </cell>
          <cell r="C32">
            <v>3780.9520705015716</v>
          </cell>
          <cell r="D32" t="str">
            <v>2.040</v>
          </cell>
        </row>
        <row r="33">
          <cell r="A33" t="str">
            <v>C-27/7</v>
          </cell>
          <cell r="B33">
            <v>6040.9949921783664</v>
          </cell>
          <cell r="C33">
            <v>4121.8782630810765</v>
          </cell>
          <cell r="D33" t="str">
            <v>1.740</v>
          </cell>
        </row>
        <row r="34">
          <cell r="A34" t="str">
            <v>C-9/3</v>
          </cell>
          <cell r="B34">
            <v>6044.3156434119001</v>
          </cell>
          <cell r="C34">
            <v>3849.4975113181567</v>
          </cell>
          <cell r="D34" t="str">
            <v>1.970</v>
          </cell>
        </row>
        <row r="35">
          <cell r="A35" t="str">
            <v>C-27/6</v>
          </cell>
          <cell r="B35">
            <v>6044.4661238440631</v>
          </cell>
          <cell r="C35">
            <v>4151.6767738653316</v>
          </cell>
          <cell r="D35" t="str">
            <v>2.230</v>
          </cell>
        </row>
        <row r="36">
          <cell r="A36" t="str">
            <v>C-27/5</v>
          </cell>
          <cell r="B36">
            <v>6047.9372555097607</v>
          </cell>
          <cell r="C36">
            <v>4181.4752846495876</v>
          </cell>
          <cell r="D36" t="str">
            <v>2.080</v>
          </cell>
        </row>
        <row r="37">
          <cell r="A37" t="str">
            <v>C-34</v>
          </cell>
          <cell r="B37">
            <v>6050.6218861085008</v>
          </cell>
          <cell r="C37">
            <v>4328.4323649100988</v>
          </cell>
          <cell r="D37" t="str">
            <v>1.830</v>
          </cell>
        </row>
        <row r="38">
          <cell r="A38" t="str">
            <v>C-6/2</v>
          </cell>
          <cell r="B38">
            <v>6050.7302171169504</v>
          </cell>
          <cell r="C38">
            <v>3928.0284514897739</v>
          </cell>
          <cell r="D38" t="str">
            <v>1.990</v>
          </cell>
        </row>
        <row r="39">
          <cell r="A39" t="str">
            <v>C-27/4</v>
          </cell>
          <cell r="B39">
            <v>6051.4083871754574</v>
          </cell>
          <cell r="C39">
            <v>4211.2737954338436</v>
          </cell>
          <cell r="D39" t="str">
            <v>1.88</v>
          </cell>
        </row>
        <row r="40">
          <cell r="A40" t="str">
            <v>C-27/3</v>
          </cell>
          <cell r="B40">
            <v>6054.879518841155</v>
          </cell>
          <cell r="C40">
            <v>4241.0723062180987</v>
          </cell>
          <cell r="D40" t="str">
            <v>2.090</v>
          </cell>
        </row>
        <row r="41">
          <cell r="A41" t="str">
            <v>C-4/2</v>
          </cell>
          <cell r="B41">
            <v>6057.131750480562</v>
          </cell>
          <cell r="C41">
            <v>3990.9231096687918</v>
          </cell>
          <cell r="D41" t="str">
            <v>2.450</v>
          </cell>
        </row>
        <row r="42">
          <cell r="A42" t="str">
            <v>C-11/2</v>
          </cell>
          <cell r="B42">
            <v>6063.9904563480932</v>
          </cell>
          <cell r="C42">
            <v>3774.8893347035209</v>
          </cell>
          <cell r="D42" t="str">
            <v>2.170</v>
          </cell>
        </row>
        <row r="43">
          <cell r="A43" t="str">
            <v>C-13/2/2</v>
          </cell>
          <cell r="B43">
            <v>6064.0004732001507</v>
          </cell>
          <cell r="C43">
            <v>3764.8893397203865</v>
          </cell>
          <cell r="D43" t="str">
            <v>2.170</v>
          </cell>
        </row>
        <row r="44">
          <cell r="A44" t="str">
            <v>C-13/2/1</v>
          </cell>
          <cell r="B44">
            <v>6064.0305237563216</v>
          </cell>
          <cell r="C44">
            <v>3734.889354770989</v>
          </cell>
          <cell r="D44" t="str">
            <v>1.840</v>
          </cell>
        </row>
        <row r="45">
          <cell r="A45" t="str">
            <v>C-13/2</v>
          </cell>
          <cell r="B45">
            <v>6064.0605743124943</v>
          </cell>
          <cell r="C45">
            <v>3704.8893698215916</v>
          </cell>
          <cell r="D45" t="str">
            <v>2.230</v>
          </cell>
        </row>
        <row r="46">
          <cell r="A46" t="str">
            <v>C-2/2</v>
          </cell>
          <cell r="B46">
            <v>6064.3195652862587</v>
          </cell>
          <cell r="C46">
            <v>4058.4466871725704</v>
          </cell>
          <cell r="D46" t="str">
            <v>2.370</v>
          </cell>
        </row>
        <row r="47">
          <cell r="A47" t="str">
            <v>C-27/2</v>
          </cell>
          <cell r="B47">
            <v>6066.5717146409934</v>
          </cell>
          <cell r="C47">
            <v>4245.5378602138435</v>
          </cell>
          <cell r="D47" t="str">
            <v>2.190</v>
          </cell>
        </row>
        <row r="48">
          <cell r="A48" t="str">
            <v>C-33/2</v>
          </cell>
          <cell r="B48">
            <v>6070.923802029848</v>
          </cell>
          <cell r="C48">
            <v>4280.2662252107702</v>
          </cell>
          <cell r="D48" t="str">
            <v>2.160</v>
          </cell>
        </row>
        <row r="49">
          <cell r="A49" t="str">
            <v>C-27/1/4</v>
          </cell>
          <cell r="B49">
            <v>6073.2497281374453</v>
          </cell>
          <cell r="C49">
            <v>4125.1368113586195</v>
          </cell>
          <cell r="D49" t="str">
            <v>1.860</v>
          </cell>
        </row>
        <row r="50">
          <cell r="A50" t="str">
            <v>C-9/2</v>
          </cell>
          <cell r="B50">
            <v>6073.8364916816254</v>
          </cell>
          <cell r="C50">
            <v>3844.1571297180003</v>
          </cell>
          <cell r="D50" t="str">
            <v>2.020</v>
          </cell>
        </row>
        <row r="51">
          <cell r="A51" t="str">
            <v>C-33/1</v>
          </cell>
          <cell r="B51">
            <v>6074.6541626488661</v>
          </cell>
          <cell r="C51">
            <v>4310.0333952081355</v>
          </cell>
          <cell r="D51" t="str">
            <v>2.170</v>
          </cell>
        </row>
        <row r="52">
          <cell r="A52" t="str">
            <v>C-27/1/3</v>
          </cell>
          <cell r="B52">
            <v>6075.8249838190541</v>
          </cell>
          <cell r="C52">
            <v>4155.0260746177628</v>
          </cell>
          <cell r="D52" t="str">
            <v>1.980</v>
          </cell>
        </row>
        <row r="53">
          <cell r="A53" t="str">
            <v>C-33</v>
          </cell>
          <cell r="B53">
            <v>6078.384523267885</v>
          </cell>
          <cell r="C53">
            <v>4339.8005652055017</v>
          </cell>
          <cell r="D53" t="str">
            <v>2.080</v>
          </cell>
        </row>
        <row r="54">
          <cell r="A54" t="str">
            <v>C-27/1/2</v>
          </cell>
          <cell r="B54">
            <v>6078.4002395006628</v>
          </cell>
          <cell r="C54">
            <v>4184.9153378769051</v>
          </cell>
          <cell r="D54" t="str">
            <v>2.170</v>
          </cell>
        </row>
        <row r="55">
          <cell r="A55" t="str">
            <v>C-6/1</v>
          </cell>
          <cell r="B55">
            <v>6080.1686739392644</v>
          </cell>
          <cell r="C55">
            <v>3922.251145896269</v>
          </cell>
          <cell r="D55" t="str">
            <v>2.000</v>
          </cell>
        </row>
        <row r="56">
          <cell r="A56" t="str">
            <v>C-27/1/1</v>
          </cell>
          <cell r="B56">
            <v>6080.9754951822715</v>
          </cell>
          <cell r="C56">
            <v>4214.8046011360475</v>
          </cell>
          <cell r="D56" t="str">
            <v>2.300</v>
          </cell>
        </row>
        <row r="57">
          <cell r="A57" t="str">
            <v>C-27/1</v>
          </cell>
          <cell r="B57">
            <v>6083.5507508638793</v>
          </cell>
          <cell r="C57">
            <v>4244.6938643951908</v>
          </cell>
          <cell r="D57" t="str">
            <v>2.230</v>
          </cell>
        </row>
        <row r="58">
          <cell r="A58" t="str">
            <v>C-4/1</v>
          </cell>
          <cell r="B58">
            <v>6087.0982072596826</v>
          </cell>
          <cell r="C58">
            <v>3989.5048473146635</v>
          </cell>
          <cell r="D58" t="str">
            <v>2.190</v>
          </cell>
        </row>
        <row r="59">
          <cell r="A59" t="str">
            <v>C-2/1</v>
          </cell>
          <cell r="B59">
            <v>6094.31730445007</v>
          </cell>
          <cell r="C59">
            <v>4058.0783869418583</v>
          </cell>
          <cell r="D59" t="str">
            <v>2.190</v>
          </cell>
        </row>
        <row r="60">
          <cell r="A60" t="str">
            <v>C-11/1</v>
          </cell>
          <cell r="B60">
            <v>6099.8772368826321</v>
          </cell>
          <cell r="C60">
            <v>3768.2268289537392</v>
          </cell>
          <cell r="D60" t="str">
            <v>2.490</v>
          </cell>
        </row>
        <row r="61">
          <cell r="A61" t="str">
            <v>C-32</v>
          </cell>
          <cell r="B61">
            <v>6100.3245805520537</v>
          </cell>
          <cell r="C61">
            <v>4348.7845447989066</v>
          </cell>
          <cell r="D61" t="str">
            <v>1.900</v>
          </cell>
        </row>
        <row r="62">
          <cell r="A62" t="str">
            <v>C-13/1</v>
          </cell>
          <cell r="B62">
            <v>6100.9570115701235</v>
          </cell>
          <cell r="C62">
            <v>3698.1884058839287</v>
          </cell>
          <cell r="D62" t="str">
            <v>2.040</v>
          </cell>
        </row>
        <row r="63">
          <cell r="A63" t="str">
            <v>C-9/1</v>
          </cell>
          <cell r="B63">
            <v>6103.3563900543122</v>
          </cell>
          <cell r="C63">
            <v>3838.8114337290385</v>
          </cell>
          <cell r="D63" t="str">
            <v>2.140</v>
          </cell>
        </row>
        <row r="64">
          <cell r="A64" t="str">
            <v>C-27</v>
          </cell>
          <cell r="B64">
            <v>6105.5236212699683</v>
          </cell>
          <cell r="C64">
            <v>4243.601634512228</v>
          </cell>
          <cell r="D64" t="str">
            <v>2.210</v>
          </cell>
        </row>
        <row r="65">
          <cell r="A65" t="str">
            <v>C-28</v>
          </cell>
          <cell r="B65">
            <v>6109.0998077999275</v>
          </cell>
          <cell r="C65">
            <v>4268.5246629572903</v>
          </cell>
          <cell r="D65" t="str">
            <v>1.740</v>
          </cell>
        </row>
        <row r="66">
          <cell r="A66" t="str">
            <v>C-6</v>
          </cell>
          <cell r="B66">
            <v>6109.6071307615784</v>
          </cell>
          <cell r="C66">
            <v>3916.4738403027645</v>
          </cell>
          <cell r="D66" t="str">
            <v>2.310</v>
          </cell>
        </row>
        <row r="67">
          <cell r="A67" t="str">
            <v>C-5</v>
          </cell>
          <cell r="B67">
            <v>6113.3358974001903</v>
          </cell>
          <cell r="C67">
            <v>3952.2802126316501</v>
          </cell>
          <cell r="D67" t="str">
            <v>2.390</v>
          </cell>
        </row>
        <row r="68">
          <cell r="A68" t="str">
            <v>C-29</v>
          </cell>
          <cell r="B68">
            <v>6113.3608430625991</v>
          </cell>
          <cell r="C68">
            <v>4298.2205141572513</v>
          </cell>
          <cell r="D68" t="str">
            <v>1.970</v>
          </cell>
        </row>
        <row r="69">
          <cell r="A69" t="str">
            <v>C-4</v>
          </cell>
          <cell r="B69">
            <v>6117.0646640388022</v>
          </cell>
          <cell r="C69">
            <v>3988.0865849605352</v>
          </cell>
          <cell r="D69" t="str">
            <v>2.320</v>
          </cell>
        </row>
        <row r="70">
          <cell r="A70" t="str">
            <v>C-30</v>
          </cell>
          <cell r="B70">
            <v>6117.6218783252698</v>
          </cell>
          <cell r="C70">
            <v>4327.9163653572132</v>
          </cell>
          <cell r="D70" t="str">
            <v>1.700</v>
          </cell>
        </row>
        <row r="71">
          <cell r="A71" t="str">
            <v>C-3</v>
          </cell>
          <cell r="B71">
            <v>6120.6898538263422</v>
          </cell>
          <cell r="C71">
            <v>4022.8983358358405</v>
          </cell>
          <cell r="D71" t="str">
            <v>2.46</v>
          </cell>
        </row>
        <row r="72">
          <cell r="A72" t="str">
            <v>C-7</v>
          </cell>
          <cell r="B72">
            <v>6121.049161311711</v>
          </cell>
          <cell r="C72">
            <v>3889.8265151670244</v>
          </cell>
          <cell r="D72" t="str">
            <v>2.230</v>
          </cell>
        </row>
        <row r="73">
          <cell r="A73" t="str">
            <v>C-31</v>
          </cell>
          <cell r="B73">
            <v>6121.8829135879423</v>
          </cell>
          <cell r="C73">
            <v>4357.6122165571751</v>
          </cell>
          <cell r="D73" t="str">
            <v>1.880</v>
          </cell>
        </row>
        <row r="74">
          <cell r="A74" t="str">
            <v>C-2</v>
          </cell>
          <cell r="B74">
            <v>6124.3150436138812</v>
          </cell>
          <cell r="C74">
            <v>4057.7100867111458</v>
          </cell>
          <cell r="D74" t="str">
            <v>2.440</v>
          </cell>
        </row>
        <row r="75">
          <cell r="A75" t="str">
            <v>C-1</v>
          </cell>
          <cell r="B75">
            <v>6127.7084260873935</v>
          </cell>
          <cell r="C75">
            <v>4080.6411855403089</v>
          </cell>
          <cell r="D75" t="str">
            <v>2.460</v>
          </cell>
        </row>
        <row r="76">
          <cell r="A76" t="str">
            <v>C-21</v>
          </cell>
          <cell r="B76">
            <v>6129.7725899908392</v>
          </cell>
          <cell r="C76">
            <v>4100.4628124850587</v>
          </cell>
          <cell r="D76" t="str">
            <v>2.440</v>
          </cell>
        </row>
        <row r="77">
          <cell r="A77" t="str">
            <v>C-22</v>
          </cell>
          <cell r="B77">
            <v>6132.4734364232463</v>
          </cell>
          <cell r="C77">
            <v>4126.3983354970178</v>
          </cell>
          <cell r="D77" t="str">
            <v>2.400</v>
          </cell>
        </row>
        <row r="78">
          <cell r="A78" t="str">
            <v>C-8</v>
          </cell>
          <cell r="B78">
            <v>6132.4911918618445</v>
          </cell>
          <cell r="C78">
            <v>3863.1791900312846</v>
          </cell>
          <cell r="D78" t="str">
            <v>2.200</v>
          </cell>
        </row>
        <row r="79">
          <cell r="A79" t="str">
            <v>C-9</v>
          </cell>
          <cell r="B79">
            <v>6132.883659647805</v>
          </cell>
          <cell r="C79">
            <v>3833.5066858223786</v>
          </cell>
          <cell r="D79" t="str">
            <v>2.070</v>
          </cell>
        </row>
        <row r="80">
          <cell r="A80" t="str">
            <v>C-10</v>
          </cell>
          <cell r="B80">
            <v>6134.3238385324876</v>
          </cell>
          <cell r="C80">
            <v>3797.5355045131682</v>
          </cell>
          <cell r="D80" t="str">
            <v>2.450</v>
          </cell>
        </row>
        <row r="81">
          <cell r="A81" t="str">
            <v>C-23</v>
          </cell>
          <cell r="B81">
            <v>6135.3735882532783</v>
          </cell>
          <cell r="C81">
            <v>4154.2477361972624</v>
          </cell>
          <cell r="D81" t="str">
            <v>2.500</v>
          </cell>
        </row>
        <row r="82">
          <cell r="A82" t="str">
            <v>C-11</v>
          </cell>
          <cell r="B82">
            <v>6135.7640174171711</v>
          </cell>
          <cell r="C82">
            <v>3761.5643232039574</v>
          </cell>
          <cell r="D82" t="str">
            <v>2.470</v>
          </cell>
        </row>
        <row r="83">
          <cell r="A83" t="str">
            <v>C-12</v>
          </cell>
          <cell r="B83">
            <v>6137.1747591159819</v>
          </cell>
          <cell r="C83">
            <v>3726.3283910790656</v>
          </cell>
          <cell r="D83" t="str">
            <v>2.390</v>
          </cell>
        </row>
        <row r="84">
          <cell r="A84" t="str">
            <v>C-24</v>
          </cell>
          <cell r="B84">
            <v>6138.3635265879229</v>
          </cell>
          <cell r="C84">
            <v>4182.9593332551422</v>
          </cell>
          <cell r="D84" t="str">
            <v>2.720</v>
          </cell>
        </row>
        <row r="85">
          <cell r="A85" t="str">
            <v>C-13</v>
          </cell>
          <cell r="B85">
            <v>6138.5749330316467</v>
          </cell>
          <cell r="C85">
            <v>3691.3564092506663</v>
          </cell>
          <cell r="D85" t="str">
            <v>1.920</v>
          </cell>
        </row>
        <row r="86">
          <cell r="A86" t="str">
            <v>C-25</v>
          </cell>
          <cell r="B86">
            <v>6141.3696855198114</v>
          </cell>
          <cell r="C86">
            <v>4211.8266924726331</v>
          </cell>
          <cell r="D86" t="str">
            <v>2.660</v>
          </cell>
        </row>
        <row r="87">
          <cell r="A87" t="str">
            <v>C-26</v>
          </cell>
          <cell r="B87">
            <v>6144.4769910519881</v>
          </cell>
          <cell r="C87">
            <v>4241.6653360800374</v>
          </cell>
          <cell r="D87" t="str">
            <v>2.530</v>
          </cell>
        </row>
        <row r="88">
          <cell r="A88" t="str">
            <v>C-4/4</v>
          </cell>
          <cell r="B88">
            <v>6147.0634085678112</v>
          </cell>
          <cell r="C88">
            <v>3987.8121278905865</v>
          </cell>
          <cell r="D88" t="str">
            <v>2.260</v>
          </cell>
        </row>
        <row r="89">
          <cell r="A89" t="str">
            <v>C-2/4</v>
          </cell>
          <cell r="B89">
            <v>6154.2978146234345</v>
          </cell>
          <cell r="C89">
            <v>4056.6935029277383</v>
          </cell>
          <cell r="D89" t="str">
            <v>2.330</v>
          </cell>
        </row>
        <row r="90">
          <cell r="A90" t="str">
            <v>C-23/1</v>
          </cell>
          <cell r="B90">
            <v>6162.4182387843748</v>
          </cell>
          <cell r="C90">
            <v>4124.5793216012562</v>
          </cell>
          <cell r="D90" t="str">
            <v>2.230</v>
          </cell>
        </row>
        <row r="91">
          <cell r="A91" t="str">
            <v>C-24/1</v>
          </cell>
          <cell r="B91">
            <v>6168.2834359734616</v>
          </cell>
          <cell r="C91">
            <v>4180.7686661510115</v>
          </cell>
          <cell r="D91" t="str">
            <v>2.450</v>
          </cell>
        </row>
        <row r="92">
          <cell r="A92" t="str">
            <v>C-14</v>
          </cell>
          <cell r="B92">
            <v>6170.5518453215918</v>
          </cell>
          <cell r="C92">
            <v>3685.5489071713587</v>
          </cell>
          <cell r="D92" t="str">
            <v>1.930</v>
          </cell>
        </row>
        <row r="93">
          <cell r="A93" t="str">
            <v>C-4/5</v>
          </cell>
          <cell r="B93">
            <v>6177.0621530968201</v>
          </cell>
          <cell r="C93">
            <v>3987.5376708206395</v>
          </cell>
          <cell r="D93" t="str">
            <v>2.310</v>
          </cell>
        </row>
        <row r="94">
          <cell r="A94" t="str">
            <v>C-2/5</v>
          </cell>
          <cell r="B94">
            <v>6184.2805856329878</v>
          </cell>
          <cell r="C94">
            <v>4055.6769191443304</v>
          </cell>
          <cell r="D94" t="str">
            <v>2.410</v>
          </cell>
        </row>
        <row r="95">
          <cell r="A95" t="str">
            <v>C-23/2</v>
          </cell>
          <cell r="B95">
            <v>6192.9555938135763</v>
          </cell>
          <cell r="C95">
            <v>4122.656876448963</v>
          </cell>
          <cell r="D95" t="str">
            <v>2.230</v>
          </cell>
        </row>
        <row r="96">
          <cell r="A96" t="str">
            <v>C-24/2</v>
          </cell>
          <cell r="B96">
            <v>6198.2033453590002</v>
          </cell>
          <cell r="C96">
            <v>4178.5779990468809</v>
          </cell>
          <cell r="D96" t="str">
            <v>2.440</v>
          </cell>
        </row>
        <row r="97">
          <cell r="A97" t="str">
            <v>C-15</v>
          </cell>
          <cell r="B97">
            <v>6203.455530050679</v>
          </cell>
          <cell r="C97">
            <v>3679.573088876321</v>
          </cell>
          <cell r="D97" t="str">
            <v>2.860</v>
          </cell>
        </row>
        <row r="98">
          <cell r="A98" t="str">
            <v>C-24/3</v>
          </cell>
          <cell r="B98">
            <v>6228.1232547445397</v>
          </cell>
          <cell r="C98">
            <v>4176.3873319427503</v>
          </cell>
          <cell r="D98" t="str">
            <v>2.630</v>
          </cell>
        </row>
        <row r="99">
          <cell r="A99" t="str">
            <v>C-16</v>
          </cell>
          <cell r="B99">
            <v>6231.9444026204465</v>
          </cell>
          <cell r="C99">
            <v>3670.171804937223</v>
          </cell>
          <cell r="D99" t="str">
            <v>1.930</v>
          </cell>
        </row>
        <row r="100">
          <cell r="A100" t="str">
            <v>C-24/4</v>
          </cell>
          <cell r="B100">
            <v>6258.0431641300793</v>
          </cell>
          <cell r="C100">
            <v>4174.1966648386197</v>
          </cell>
          <cell r="D100" t="str">
            <v>2.780</v>
          </cell>
        </row>
        <row r="101">
          <cell r="A101" t="str">
            <v>C-17</v>
          </cell>
          <cell r="B101">
            <v>6260.4332751902148</v>
          </cell>
          <cell r="C101">
            <v>3660.770520998125</v>
          </cell>
          <cell r="D101" t="str">
            <v>2.220</v>
          </cell>
        </row>
        <row r="102">
          <cell r="A102" t="str">
            <v>C-24/5</v>
          </cell>
          <cell r="B102">
            <v>6287.9630735156179</v>
          </cell>
          <cell r="C102">
            <v>4172.005997734489</v>
          </cell>
          <cell r="D102" t="str">
            <v>2.740</v>
          </cell>
        </row>
        <row r="103">
          <cell r="A103" t="str">
            <v>C-18</v>
          </cell>
          <cell r="B103">
            <v>6288.9221477599822</v>
          </cell>
          <cell r="C103">
            <v>3651.369237059027</v>
          </cell>
          <cell r="D103" t="str">
            <v>2.540</v>
          </cell>
        </row>
        <row r="104">
          <cell r="A104" t="str">
            <v>C-19</v>
          </cell>
          <cell r="B104">
            <v>6317.4110203297496</v>
          </cell>
          <cell r="C104">
            <v>3641.9679531199286</v>
          </cell>
          <cell r="D104" t="str">
            <v>2.300</v>
          </cell>
        </row>
        <row r="105">
          <cell r="A105" t="str">
            <v>LS-3</v>
          </cell>
          <cell r="B105">
            <v>6150.0351000000001</v>
          </cell>
          <cell r="C105">
            <v>4079.8272999999999</v>
          </cell>
          <cell r="D105" t="str">
            <v>2.350</v>
          </cell>
        </row>
        <row r="106">
          <cell r="A106" t="str">
            <v>C-20</v>
          </cell>
          <cell r="B106">
            <v>6345.899892899517</v>
          </cell>
          <cell r="C106">
            <v>3632.566669180831</v>
          </cell>
          <cell r="D106" t="str">
            <v>2.230</v>
          </cell>
        </row>
      </sheetData>
      <sheetData sheetId="3" refreshError="1"/>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
      <sheetName val="Sheet1"/>
    </sheetNames>
    <sheetDataSet>
      <sheetData sheetId="0">
        <row r="31">
          <cell r="I31">
            <v>43.339999999999996</v>
          </cell>
        </row>
        <row r="78">
          <cell r="I78">
            <v>406.57</v>
          </cell>
        </row>
        <row r="103">
          <cell r="I103">
            <v>43</v>
          </cell>
        </row>
        <row r="128">
          <cell r="I128">
            <v>36</v>
          </cell>
        </row>
        <row r="155">
          <cell r="I155">
            <v>4333.8</v>
          </cell>
        </row>
        <row r="180">
          <cell r="I180">
            <v>433.38</v>
          </cell>
        </row>
        <row r="184">
          <cell r="I184">
            <v>6.32</v>
          </cell>
        </row>
        <row r="188">
          <cell r="I188">
            <v>15.79</v>
          </cell>
        </row>
        <row r="198">
          <cell r="I198">
            <v>507.429076433121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0"/>
  <sheetViews>
    <sheetView zoomScaleNormal="100" workbookViewId="0">
      <selection activeCell="E9" sqref="E9"/>
    </sheetView>
  </sheetViews>
  <sheetFormatPr defaultRowHeight="15"/>
  <cols>
    <col min="1" max="1" width="8.5703125" style="1" customWidth="1"/>
    <col min="2" max="2" width="26.28515625" style="1" customWidth="1"/>
    <col min="3" max="3" width="9.7109375" style="1" customWidth="1"/>
    <col min="4" max="4" width="10.5703125" style="1" customWidth="1"/>
    <col min="5" max="5" width="9.7109375" style="1" customWidth="1"/>
    <col min="6" max="6" width="14.28515625" style="1" customWidth="1"/>
    <col min="7" max="7" width="17.28515625" style="2" customWidth="1"/>
    <col min="8" max="16384" width="9.140625" style="1"/>
  </cols>
  <sheetData>
    <row r="2" spans="1:7" ht="37.5" customHeight="1">
      <c r="A2" s="530" t="s">
        <v>93</v>
      </c>
      <c r="B2" s="531"/>
      <c r="C2" s="531"/>
      <c r="D2" s="531"/>
      <c r="E2" s="531"/>
      <c r="F2" s="531"/>
      <c r="G2" s="532"/>
    </row>
    <row r="3" spans="1:7" ht="38.25" customHeight="1">
      <c r="A3" s="181" t="s">
        <v>7</v>
      </c>
      <c r="B3" s="186" t="s">
        <v>99</v>
      </c>
      <c r="C3" s="189" t="s">
        <v>8</v>
      </c>
      <c r="D3" s="189" t="s">
        <v>30</v>
      </c>
      <c r="E3" s="189" t="s">
        <v>100</v>
      </c>
      <c r="F3" s="182" t="s">
        <v>95</v>
      </c>
      <c r="G3" s="182" t="s">
        <v>10</v>
      </c>
    </row>
    <row r="4" spans="1:7">
      <c r="A4" s="97"/>
      <c r="B4" s="170"/>
      <c r="C4" s="169"/>
      <c r="D4" s="169"/>
      <c r="E4" s="169"/>
      <c r="F4" s="169"/>
      <c r="G4" s="27"/>
    </row>
    <row r="5" spans="1:7" ht="15.75">
      <c r="A5" s="180">
        <v>1</v>
      </c>
      <c r="B5" s="190" t="s">
        <v>96</v>
      </c>
      <c r="C5" s="191" t="s">
        <v>94</v>
      </c>
      <c r="D5" s="161">
        <v>2</v>
      </c>
      <c r="E5" s="161">
        <v>0.5</v>
      </c>
      <c r="F5" s="161">
        <f>D5*E5</f>
        <v>1</v>
      </c>
      <c r="G5" s="162"/>
    </row>
    <row r="6" spans="1:7" ht="15.75">
      <c r="A6" s="180">
        <v>2</v>
      </c>
      <c r="B6" s="190" t="s">
        <v>97</v>
      </c>
      <c r="C6" s="191" t="s">
        <v>94</v>
      </c>
      <c r="D6" s="161">
        <v>1</v>
      </c>
      <c r="E6" s="161">
        <v>2</v>
      </c>
      <c r="F6" s="161">
        <f>D6*E6</f>
        <v>2</v>
      </c>
      <c r="G6" s="162"/>
    </row>
    <row r="7" spans="1:7" ht="15.75">
      <c r="A7" s="180">
        <v>3</v>
      </c>
      <c r="B7" s="190" t="s">
        <v>98</v>
      </c>
      <c r="C7" s="191" t="s">
        <v>94</v>
      </c>
      <c r="D7" s="161">
        <v>8</v>
      </c>
      <c r="E7" s="161">
        <v>0.25</v>
      </c>
      <c r="F7" s="161">
        <f>D7*E7</f>
        <v>2</v>
      </c>
      <c r="G7" s="162"/>
    </row>
    <row r="8" spans="1:7" ht="15.75">
      <c r="A8" s="180">
        <v>4</v>
      </c>
      <c r="B8" s="190" t="s">
        <v>101</v>
      </c>
      <c r="C8" s="191" t="s">
        <v>102</v>
      </c>
      <c r="D8" s="161"/>
      <c r="E8" s="161"/>
      <c r="F8" s="161">
        <v>1</v>
      </c>
      <c r="G8" s="162"/>
    </row>
    <row r="9" spans="1:7">
      <c r="A9" s="174"/>
      <c r="B9" s="187"/>
      <c r="C9" s="188"/>
      <c r="D9" s="188"/>
      <c r="E9" s="188"/>
      <c r="F9" s="175"/>
      <c r="G9" s="176"/>
    </row>
    <row r="10" spans="1:7" ht="22.5" customHeight="1">
      <c r="A10" s="12"/>
      <c r="B10" s="527" t="s">
        <v>90</v>
      </c>
      <c r="C10" s="528"/>
      <c r="D10" s="528"/>
      <c r="E10" s="529"/>
      <c r="F10" s="147">
        <f>SUM(F5:F8)</f>
        <v>6</v>
      </c>
      <c r="G10" s="147"/>
    </row>
    <row r="11" spans="1:7">
      <c r="G11" s="185"/>
    </row>
    <row r="14" spans="1:7" ht="29.25" customHeight="1">
      <c r="A14" s="533" t="s">
        <v>89</v>
      </c>
      <c r="B14" s="534"/>
      <c r="C14" s="534"/>
      <c r="D14" s="534"/>
      <c r="E14" s="534"/>
      <c r="F14" s="534"/>
      <c r="G14" s="535"/>
    </row>
    <row r="15" spans="1:7" ht="34.5" customHeight="1">
      <c r="A15" s="181" t="s">
        <v>7</v>
      </c>
      <c r="B15" s="536" t="s">
        <v>74</v>
      </c>
      <c r="C15" s="537"/>
      <c r="D15" s="537"/>
      <c r="E15" s="538"/>
      <c r="F15" s="182" t="s">
        <v>78</v>
      </c>
      <c r="G15" s="182" t="s">
        <v>81</v>
      </c>
    </row>
    <row r="16" spans="1:7">
      <c r="A16" s="97"/>
      <c r="B16" s="539"/>
      <c r="C16" s="540"/>
      <c r="D16" s="540"/>
      <c r="E16" s="541"/>
      <c r="F16" s="169"/>
      <c r="G16" s="27"/>
    </row>
    <row r="17" spans="1:7" s="120" customFormat="1" ht="22.5" customHeight="1">
      <c r="A17" s="179">
        <v>1</v>
      </c>
      <c r="B17" s="542" t="s">
        <v>91</v>
      </c>
      <c r="C17" s="543"/>
      <c r="D17" s="543"/>
      <c r="E17" s="544"/>
      <c r="F17" s="161">
        <v>6</v>
      </c>
      <c r="G17" s="162">
        <f>F17/F20*100%</f>
        <v>0.1</v>
      </c>
    </row>
    <row r="18" spans="1:7" s="120" customFormat="1" ht="25.5" customHeight="1">
      <c r="A18" s="179">
        <v>2</v>
      </c>
      <c r="B18" s="542" t="s">
        <v>92</v>
      </c>
      <c r="C18" s="543"/>
      <c r="D18" s="543"/>
      <c r="E18" s="544"/>
      <c r="F18" s="161">
        <v>54</v>
      </c>
      <c r="G18" s="162">
        <f>F18/F20*100%</f>
        <v>0.9</v>
      </c>
    </row>
    <row r="19" spans="1:7" s="2" customFormat="1" ht="20.25" customHeight="1">
      <c r="A19" s="174"/>
      <c r="B19" s="545"/>
      <c r="C19" s="546"/>
      <c r="D19" s="546"/>
      <c r="E19" s="547"/>
      <c r="F19" s="175"/>
      <c r="G19" s="176"/>
    </row>
    <row r="20" spans="1:7" ht="30" customHeight="1">
      <c r="A20" s="12"/>
      <c r="B20" s="527" t="s">
        <v>90</v>
      </c>
      <c r="C20" s="528"/>
      <c r="D20" s="528"/>
      <c r="E20" s="529"/>
      <c r="F20" s="147">
        <f>SUM(F17:F18)</f>
        <v>60</v>
      </c>
      <c r="G20" s="147"/>
    </row>
  </sheetData>
  <mergeCells count="9">
    <mergeCell ref="B20:E20"/>
    <mergeCell ref="B10:E10"/>
    <mergeCell ref="A2:G2"/>
    <mergeCell ref="A14:G14"/>
    <mergeCell ref="B15:E15"/>
    <mergeCell ref="B16:E16"/>
    <mergeCell ref="B17:E17"/>
    <mergeCell ref="B18:E18"/>
    <mergeCell ref="B19:E19"/>
  </mergeCells>
  <printOptions horizontalCentered="1"/>
  <pageMargins left="0.7" right="0.7" top="0.75" bottom="0.75" header="0.3" footer="0.3"/>
  <pageSetup paperSize="9" scale="74" orientation="portrait" r:id="rId1"/>
  <rowBreaks count="1" manualBreakCount="1">
    <brk id="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Normal="100" workbookViewId="0">
      <selection activeCell="D9" sqref="D9"/>
    </sheetView>
  </sheetViews>
  <sheetFormatPr defaultRowHeight="15"/>
  <cols>
    <col min="1" max="1" width="7.85546875" style="1" customWidth="1"/>
    <col min="2" max="2" width="19.5703125" style="1" customWidth="1"/>
    <col min="3" max="3" width="41.28515625" style="1" customWidth="1"/>
    <col min="4" max="4" width="15.28515625" style="1" customWidth="1"/>
    <col min="5" max="5" width="18.42578125" style="2" customWidth="1"/>
    <col min="6" max="16384" width="9.140625" style="1"/>
  </cols>
  <sheetData>
    <row r="1" spans="1:5" ht="29.25" customHeight="1">
      <c r="A1" s="533" t="s">
        <v>88</v>
      </c>
      <c r="B1" s="534"/>
      <c r="C1" s="534"/>
      <c r="D1" s="534"/>
      <c r="E1" s="535"/>
    </row>
    <row r="2" spans="1:5" ht="34.5" customHeight="1">
      <c r="A2" s="159" t="s">
        <v>7</v>
      </c>
      <c r="B2" s="551" t="s">
        <v>74</v>
      </c>
      <c r="C2" s="552"/>
      <c r="D2" s="150" t="s">
        <v>78</v>
      </c>
      <c r="E2" s="150" t="s">
        <v>81</v>
      </c>
    </row>
    <row r="3" spans="1:5">
      <c r="A3" s="97"/>
      <c r="B3" s="170"/>
      <c r="C3" s="171"/>
      <c r="D3" s="169"/>
      <c r="E3" s="27"/>
    </row>
    <row r="4" spans="1:5" ht="22.5" customHeight="1">
      <c r="A4" s="553">
        <v>1</v>
      </c>
      <c r="B4" s="555" t="s">
        <v>75</v>
      </c>
      <c r="C4" s="172" t="s">
        <v>76</v>
      </c>
      <c r="D4" s="167"/>
      <c r="E4" s="168"/>
    </row>
    <row r="5" spans="1:5" s="120" customFormat="1" ht="33" customHeight="1">
      <c r="A5" s="554"/>
      <c r="B5" s="556"/>
      <c r="C5" s="173" t="s">
        <v>77</v>
      </c>
      <c r="D5" s="161"/>
      <c r="E5" s="162"/>
    </row>
    <row r="6" spans="1:5" s="120" customFormat="1" ht="22.5" customHeight="1">
      <c r="A6" s="163">
        <v>2</v>
      </c>
      <c r="B6" s="550" t="s">
        <v>79</v>
      </c>
      <c r="C6" s="550"/>
      <c r="D6" s="164"/>
      <c r="E6" s="165"/>
    </row>
    <row r="7" spans="1:5" s="120" customFormat="1" ht="22.5" customHeight="1">
      <c r="A7" s="163">
        <v>3</v>
      </c>
      <c r="B7" s="550" t="s">
        <v>80</v>
      </c>
      <c r="C7" s="550"/>
      <c r="D7" s="161" t="e">
        <f>#REF!</f>
        <v>#REF!</v>
      </c>
      <c r="E7" s="162" t="e">
        <f>D7/D15*100%</f>
        <v>#REF!</v>
      </c>
    </row>
    <row r="8" spans="1:5" s="120" customFormat="1" ht="24" customHeight="1">
      <c r="A8" s="166">
        <v>4</v>
      </c>
      <c r="B8" s="550" t="s">
        <v>82</v>
      </c>
      <c r="C8" s="550"/>
      <c r="D8" s="161"/>
      <c r="E8" s="162"/>
    </row>
    <row r="9" spans="1:5" s="120" customFormat="1" ht="25.5" customHeight="1">
      <c r="A9" s="163">
        <v>5</v>
      </c>
      <c r="B9" s="550" t="s">
        <v>83</v>
      </c>
      <c r="C9" s="550"/>
      <c r="D9" s="161" t="e">
        <f>#REF!+#REF!-'TRUNK COST'!I10</f>
        <v>#REF!</v>
      </c>
      <c r="E9" s="162" t="e">
        <f>D9/D15*100%</f>
        <v>#REF!</v>
      </c>
    </row>
    <row r="10" spans="1:5" s="120" customFormat="1" ht="27" customHeight="1">
      <c r="A10" s="166">
        <v>6</v>
      </c>
      <c r="B10" s="550" t="s">
        <v>84</v>
      </c>
      <c r="C10" s="550"/>
      <c r="D10" s="161"/>
      <c r="E10" s="162"/>
    </row>
    <row r="11" spans="1:5" s="120" customFormat="1" ht="24" customHeight="1">
      <c r="A11" s="163">
        <v>7</v>
      </c>
      <c r="B11" s="550" t="s">
        <v>85</v>
      </c>
      <c r="C11" s="550"/>
      <c r="D11" s="160"/>
      <c r="E11" s="161"/>
    </row>
    <row r="12" spans="1:5" s="120" customFormat="1" ht="26.25" customHeight="1">
      <c r="A12" s="166">
        <v>8</v>
      </c>
      <c r="B12" s="550" t="s">
        <v>86</v>
      </c>
      <c r="C12" s="550"/>
      <c r="D12" s="161"/>
      <c r="E12" s="162"/>
    </row>
    <row r="13" spans="1:5" s="120" customFormat="1" ht="26.25" customHeight="1">
      <c r="A13" s="166">
        <v>9</v>
      </c>
      <c r="B13" s="550" t="s">
        <v>87</v>
      </c>
      <c r="C13" s="550"/>
      <c r="D13" s="161"/>
      <c r="E13" s="162"/>
    </row>
    <row r="14" spans="1:5" s="2" customFormat="1" ht="20.25" customHeight="1">
      <c r="A14" s="174"/>
      <c r="B14" s="548"/>
      <c r="C14" s="549"/>
      <c r="D14" s="175"/>
      <c r="E14" s="176"/>
    </row>
    <row r="15" spans="1:5" ht="30" customHeight="1">
      <c r="A15" s="12"/>
      <c r="B15" s="178" t="s">
        <v>27</v>
      </c>
      <c r="C15" s="157"/>
      <c r="D15" s="147" t="e">
        <f>SUM(D4:D13)</f>
        <v>#REF!</v>
      </c>
      <c r="E15" s="147"/>
    </row>
  </sheetData>
  <mergeCells count="13">
    <mergeCell ref="B7:C7"/>
    <mergeCell ref="A1:E1"/>
    <mergeCell ref="B2:C2"/>
    <mergeCell ref="A4:A5"/>
    <mergeCell ref="B4:B5"/>
    <mergeCell ref="B6:C6"/>
    <mergeCell ref="B14:C14"/>
    <mergeCell ref="B8:C8"/>
    <mergeCell ref="B9:C9"/>
    <mergeCell ref="B10:C10"/>
    <mergeCell ref="B11:C11"/>
    <mergeCell ref="B12:C12"/>
    <mergeCell ref="B13:C13"/>
  </mergeCells>
  <printOptions horizontalCentered="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zoomScaleNormal="100" workbookViewId="0">
      <pane ySplit="2" topLeftCell="A3" activePane="bottomLeft" state="frozen"/>
      <selection pane="bottomLeft" activeCell="D9" sqref="D9"/>
    </sheetView>
  </sheetViews>
  <sheetFormatPr defaultRowHeight="15"/>
  <cols>
    <col min="1" max="1" width="11.28515625" style="1" customWidth="1"/>
    <col min="2" max="2" width="48.7109375" style="1" customWidth="1"/>
    <col min="3" max="3" width="18.42578125" style="2" customWidth="1"/>
    <col min="4" max="16384" width="9.140625" style="1"/>
  </cols>
  <sheetData>
    <row r="1" spans="1:3" ht="27" customHeight="1">
      <c r="A1" s="557" t="s">
        <v>71</v>
      </c>
      <c r="B1" s="558"/>
      <c r="C1" s="559"/>
    </row>
    <row r="2" spans="1:3" ht="46.5" customHeight="1">
      <c r="A2" s="148" t="s">
        <v>0</v>
      </c>
      <c r="B2" s="149" t="s">
        <v>65</v>
      </c>
      <c r="C2" s="150" t="s">
        <v>68</v>
      </c>
    </row>
    <row r="3" spans="1:3">
      <c r="A3" s="108"/>
      <c r="B3" s="109"/>
      <c r="C3" s="112"/>
    </row>
    <row r="4" spans="1:3">
      <c r="A4" s="134"/>
      <c r="B4" s="53"/>
      <c r="C4" s="135"/>
    </row>
    <row r="5" spans="1:3" s="120" customFormat="1" ht="21" customHeight="1">
      <c r="A5" s="151">
        <v>1</v>
      </c>
      <c r="B5" s="146" t="s">
        <v>69</v>
      </c>
      <c r="C5" s="125">
        <f>'TRUNK COST'!I35</f>
        <v>98.941790585128018</v>
      </c>
    </row>
    <row r="6" spans="1:3" s="120" customFormat="1" ht="15.75">
      <c r="A6" s="155"/>
      <c r="B6" s="156"/>
      <c r="C6" s="130"/>
    </row>
    <row r="7" spans="1:3" s="120" customFormat="1" ht="22.5" customHeight="1">
      <c r="A7" s="151">
        <v>2</v>
      </c>
      <c r="B7" s="146" t="s">
        <v>70</v>
      </c>
      <c r="C7" s="125"/>
    </row>
    <row r="8" spans="1:3" s="120" customFormat="1" ht="24" customHeight="1">
      <c r="A8" s="152" t="s">
        <v>66</v>
      </c>
      <c r="B8" s="153" t="s">
        <v>73</v>
      </c>
      <c r="C8" s="127">
        <v>10</v>
      </c>
    </row>
    <row r="9" spans="1:3" s="120" customFormat="1" ht="35.25" customHeight="1">
      <c r="A9" s="152" t="s">
        <v>67</v>
      </c>
      <c r="B9" s="154" t="s">
        <v>72</v>
      </c>
      <c r="C9" s="129">
        <v>178.49</v>
      </c>
    </row>
    <row r="10" spans="1:3" s="120" customFormat="1" ht="15.75">
      <c r="A10" s="144"/>
      <c r="B10" s="122"/>
      <c r="C10" s="145"/>
    </row>
    <row r="11" spans="1:3" s="2" customFormat="1">
      <c r="A11" s="20"/>
      <c r="B11" s="6"/>
      <c r="C11" s="124"/>
    </row>
    <row r="12" spans="1:3" ht="30" customHeight="1">
      <c r="A12" s="12"/>
      <c r="B12" s="136" t="s">
        <v>27</v>
      </c>
      <c r="C12" s="147">
        <f>SUM(C4:C10)</f>
        <v>287.43179058512806</v>
      </c>
    </row>
  </sheetData>
  <mergeCells count="1">
    <mergeCell ref="A1:C1"/>
  </mergeCells>
  <printOptions horizontalCentered="1"/>
  <pageMargins left="0.7" right="0.7" top="0.75" bottom="0.75" header="0.3" footer="0.3"/>
  <pageSetup paperSize="9" scale="74" orientation="portrait"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pane ySplit="2" topLeftCell="A3" activePane="bottomLeft" state="frozen"/>
      <selection pane="bottomLeft" activeCell="D30" sqref="D30"/>
    </sheetView>
  </sheetViews>
  <sheetFormatPr defaultRowHeight="15"/>
  <cols>
    <col min="1" max="1" width="11.28515625" style="1" customWidth="1"/>
    <col min="2" max="2" width="50.28515625" style="1" customWidth="1"/>
    <col min="3" max="3" width="13.7109375" style="2" customWidth="1"/>
    <col min="4" max="4" width="12.140625" style="2" customWidth="1"/>
    <col min="5" max="5" width="12" style="1" customWidth="1"/>
    <col min="6" max="16384" width="9.140625" style="1"/>
  </cols>
  <sheetData>
    <row r="1" spans="1:4" ht="33.75" customHeight="1">
      <c r="A1" s="533" t="s">
        <v>225</v>
      </c>
      <c r="B1" s="534"/>
      <c r="C1" s="534"/>
      <c r="D1" s="535"/>
    </row>
    <row r="2" spans="1:4" ht="46.5" customHeight="1">
      <c r="A2" s="148" t="s">
        <v>7</v>
      </c>
      <c r="B2" s="148" t="s">
        <v>65</v>
      </c>
      <c r="C2" s="150" t="s">
        <v>298</v>
      </c>
      <c r="D2" s="150" t="s">
        <v>10</v>
      </c>
    </row>
    <row r="3" spans="1:4" ht="21" customHeight="1">
      <c r="A3" s="108"/>
      <c r="B3" s="109"/>
      <c r="C3" s="112"/>
      <c r="D3" s="112"/>
    </row>
    <row r="4" spans="1:4" ht="22.5" customHeight="1">
      <c r="A4" s="271" t="s">
        <v>230</v>
      </c>
      <c r="B4" s="272" t="s">
        <v>234</v>
      </c>
      <c r="C4" s="274"/>
      <c r="D4" s="273"/>
    </row>
    <row r="5" spans="1:4" s="120" customFormat="1" ht="20.25" customHeight="1">
      <c r="A5" s="269" t="s">
        <v>66</v>
      </c>
      <c r="B5" s="270" t="s">
        <v>233</v>
      </c>
      <c r="C5" s="167">
        <f>7.244+6.25</f>
        <v>13.494</v>
      </c>
      <c r="D5" s="348"/>
    </row>
    <row r="6" spans="1:4" s="120" customFormat="1" ht="19.5" customHeight="1">
      <c r="A6" s="166" t="s">
        <v>67</v>
      </c>
      <c r="B6" s="160" t="s">
        <v>236</v>
      </c>
      <c r="C6" s="161">
        <f>5.87</f>
        <v>5.87</v>
      </c>
      <c r="D6" s="348"/>
    </row>
    <row r="7" spans="1:4" ht="23.25" customHeight="1">
      <c r="A7" s="264" t="s">
        <v>230</v>
      </c>
      <c r="B7" s="264" t="s">
        <v>235</v>
      </c>
      <c r="C7" s="263">
        <f>SUM(C5:C6)</f>
        <v>19.364000000000001</v>
      </c>
      <c r="D7" s="263"/>
    </row>
    <row r="8" spans="1:4" ht="21.75" customHeight="1">
      <c r="A8" s="134"/>
      <c r="B8" s="53"/>
      <c r="C8" s="135"/>
      <c r="D8" s="135"/>
    </row>
    <row r="9" spans="1:4">
      <c r="A9" s="400" t="s">
        <v>229</v>
      </c>
      <c r="B9" s="169" t="s">
        <v>231</v>
      </c>
      <c r="C9" s="274"/>
      <c r="D9" s="274"/>
    </row>
    <row r="10" spans="1:4" s="120" customFormat="1" ht="15.75">
      <c r="A10" s="261">
        <v>1</v>
      </c>
      <c r="B10" s="160" t="s">
        <v>226</v>
      </c>
      <c r="C10" s="262">
        <f>'SUMM-MMLP'!D12</f>
        <v>605.29697168919279</v>
      </c>
      <c r="D10" s="377"/>
    </row>
    <row r="11" spans="1:4" s="120" customFormat="1" ht="20.25" hidden="1" customHeight="1">
      <c r="A11" s="261">
        <v>1.1000000000000001</v>
      </c>
      <c r="B11" s="160" t="s">
        <v>46</v>
      </c>
      <c r="C11" s="262">
        <v>296.69</v>
      </c>
      <c r="D11" s="262"/>
    </row>
    <row r="12" spans="1:4" s="120" customFormat="1" ht="31.5" hidden="1">
      <c r="A12" s="261">
        <v>1.2</v>
      </c>
      <c r="B12" s="160" t="s">
        <v>258</v>
      </c>
      <c r="C12" s="262">
        <v>129.80000000000001</v>
      </c>
      <c r="D12" s="262"/>
    </row>
    <row r="13" spans="1:4" s="120" customFormat="1" ht="20.25" hidden="1" customHeight="1">
      <c r="A13" s="261">
        <v>1.3</v>
      </c>
      <c r="B13" s="160" t="s">
        <v>59</v>
      </c>
      <c r="C13" s="262">
        <v>15.39</v>
      </c>
      <c r="D13" s="262"/>
    </row>
    <row r="14" spans="1:4" s="120" customFormat="1" ht="20.25" hidden="1" customHeight="1">
      <c r="A14" s="261">
        <v>1.4</v>
      </c>
      <c r="B14" s="160" t="s">
        <v>322</v>
      </c>
      <c r="C14" s="262">
        <v>163.34</v>
      </c>
      <c r="D14" s="262"/>
    </row>
    <row r="15" spans="1:4" s="120" customFormat="1" ht="20.25" hidden="1" customHeight="1">
      <c r="A15" s="261" t="s">
        <v>11</v>
      </c>
      <c r="B15" s="160" t="s">
        <v>323</v>
      </c>
      <c r="C15" s="262">
        <v>30.9</v>
      </c>
      <c r="D15" s="262"/>
    </row>
    <row r="16" spans="1:4" s="120" customFormat="1" ht="20.25" hidden="1" customHeight="1">
      <c r="A16" s="261" t="s">
        <v>12</v>
      </c>
      <c r="B16" s="160" t="s">
        <v>324</v>
      </c>
      <c r="C16" s="262">
        <v>30.55</v>
      </c>
      <c r="D16" s="262"/>
    </row>
    <row r="17" spans="1:4" s="120" customFormat="1" ht="20.25" hidden="1" customHeight="1">
      <c r="A17" s="261" t="s">
        <v>325</v>
      </c>
      <c r="B17" s="160" t="s">
        <v>326</v>
      </c>
      <c r="C17" s="262">
        <v>8.43</v>
      </c>
      <c r="D17" s="262"/>
    </row>
    <row r="18" spans="1:4" s="120" customFormat="1" ht="20.25" hidden="1" customHeight="1">
      <c r="A18" s="261" t="s">
        <v>327</v>
      </c>
      <c r="B18" s="160" t="s">
        <v>328</v>
      </c>
      <c r="C18" s="262">
        <v>9.44</v>
      </c>
      <c r="D18" s="262"/>
    </row>
    <row r="19" spans="1:4" s="120" customFormat="1" ht="20.25" hidden="1" customHeight="1">
      <c r="A19" s="261" t="s">
        <v>329</v>
      </c>
      <c r="B19" s="160" t="s">
        <v>330</v>
      </c>
      <c r="C19" s="262">
        <v>60.36</v>
      </c>
      <c r="D19" s="262"/>
    </row>
    <row r="20" spans="1:4" s="120" customFormat="1" ht="20.25" hidden="1" customHeight="1">
      <c r="A20" s="261" t="s">
        <v>332</v>
      </c>
      <c r="B20" s="160" t="s">
        <v>294</v>
      </c>
      <c r="C20" s="262">
        <f>22095606.5*1.1611556336/10000000</f>
        <v>2.5656437965283776</v>
      </c>
      <c r="D20" s="262"/>
    </row>
    <row r="21" spans="1:4" s="120" customFormat="1" ht="20.25" hidden="1" customHeight="1">
      <c r="A21" s="261" t="s">
        <v>333</v>
      </c>
      <c r="B21" s="160" t="s">
        <v>295</v>
      </c>
      <c r="C21" s="262">
        <f>13147489*1.1611556336/10000000</f>
        <v>1.5266280920044029</v>
      </c>
      <c r="D21" s="262"/>
    </row>
    <row r="22" spans="1:4" s="120" customFormat="1" ht="20.25" hidden="1" customHeight="1">
      <c r="A22" s="261" t="s">
        <v>334</v>
      </c>
      <c r="B22" s="160" t="s">
        <v>296</v>
      </c>
      <c r="C22" s="262">
        <f>6894435.5*1.1611556336/10000000</f>
        <v>0.80055126213168326</v>
      </c>
      <c r="D22" s="262"/>
    </row>
    <row r="23" spans="1:4" s="120" customFormat="1" ht="20.25" hidden="1" customHeight="1">
      <c r="A23" s="261" t="s">
        <v>335</v>
      </c>
      <c r="B23" s="160" t="s">
        <v>291</v>
      </c>
      <c r="C23" s="262">
        <f>67967562.91*1.1611556336/10000000</f>
        <v>7.8920918575008896</v>
      </c>
      <c r="D23" s="262"/>
    </row>
    <row r="24" spans="1:4" s="120" customFormat="1" ht="20.25" hidden="1" customHeight="1">
      <c r="A24" s="261" t="s">
        <v>336</v>
      </c>
      <c r="B24" s="160" t="s">
        <v>20</v>
      </c>
      <c r="C24" s="262">
        <f>63484427*1.1611556336/10000000</f>
        <v>7.3715300056917954</v>
      </c>
      <c r="D24" s="262"/>
    </row>
    <row r="25" spans="1:4" s="120" customFormat="1" ht="20.25" hidden="1" customHeight="1">
      <c r="A25" s="261" t="s">
        <v>337</v>
      </c>
      <c r="B25" s="160" t="s">
        <v>103</v>
      </c>
      <c r="C25" s="262">
        <v>3</v>
      </c>
      <c r="D25" s="262"/>
    </row>
    <row r="26" spans="1:4" s="120" customFormat="1" ht="15.75" hidden="1">
      <c r="A26" s="261" t="s">
        <v>338</v>
      </c>
      <c r="B26" s="160" t="s">
        <v>331</v>
      </c>
      <c r="C26" s="262">
        <v>0.5</v>
      </c>
      <c r="D26" s="262"/>
    </row>
    <row r="27" spans="1:4" s="120" customFormat="1" ht="15.75">
      <c r="A27" s="261">
        <v>2</v>
      </c>
      <c r="B27" s="164" t="s">
        <v>228</v>
      </c>
      <c r="C27" s="262"/>
      <c r="D27" s="262"/>
    </row>
    <row r="28" spans="1:4" s="120" customFormat="1" ht="15.75">
      <c r="A28" s="166" t="s">
        <v>66</v>
      </c>
      <c r="B28" s="160" t="s">
        <v>301</v>
      </c>
      <c r="C28" s="161">
        <f>132.0324-7.244-5.87</f>
        <v>118.91839999999999</v>
      </c>
      <c r="D28" s="262"/>
    </row>
    <row r="29" spans="1:4" s="120" customFormat="1" ht="15.75">
      <c r="A29" s="166" t="s">
        <v>67</v>
      </c>
      <c r="B29" s="160" t="s">
        <v>300</v>
      </c>
      <c r="C29" s="161">
        <f>80.15-6.25</f>
        <v>73.900000000000006</v>
      </c>
      <c r="D29" s="262"/>
    </row>
    <row r="30" spans="1:4" s="120" customFormat="1" ht="15.75">
      <c r="A30" s="275" t="s">
        <v>227</v>
      </c>
      <c r="B30" s="300" t="s">
        <v>223</v>
      </c>
      <c r="C30" s="301">
        <v>5.38</v>
      </c>
      <c r="D30" s="377"/>
    </row>
    <row r="31" spans="1:4" s="120" customFormat="1" ht="15.75">
      <c r="A31" s="346">
        <v>3</v>
      </c>
      <c r="B31" s="347" t="s">
        <v>253</v>
      </c>
      <c r="C31" s="301">
        <v>160.55000000000001</v>
      </c>
      <c r="D31" s="301"/>
    </row>
    <row r="32" spans="1:4" ht="16.5" customHeight="1">
      <c r="A32" s="264" t="s">
        <v>229</v>
      </c>
      <c r="B32" s="362" t="s">
        <v>231</v>
      </c>
      <c r="C32" s="263">
        <f>C10+C28+C29+C30+C31</f>
        <v>964.04537168919273</v>
      </c>
      <c r="D32" s="263"/>
    </row>
    <row r="33" spans="1:8" ht="15.75">
      <c r="A33" s="355" t="s">
        <v>66</v>
      </c>
      <c r="B33" s="356" t="s">
        <v>463</v>
      </c>
      <c r="C33" s="161">
        <f>+C$32*$D33</f>
        <v>26.993270407297398</v>
      </c>
      <c r="D33" s="402">
        <v>2.8000000000000001E-2</v>
      </c>
      <c r="H33" s="358"/>
    </row>
    <row r="34" spans="1:8" ht="15.75">
      <c r="A34" s="355" t="s">
        <v>66</v>
      </c>
      <c r="B34" s="356" t="s">
        <v>310</v>
      </c>
      <c r="C34" s="161">
        <f>+C$32*$D34</f>
        <v>48.202268584459638</v>
      </c>
      <c r="D34" s="403">
        <v>0.05</v>
      </c>
    </row>
    <row r="35" spans="1:8" ht="15.75">
      <c r="A35" s="359" t="s">
        <v>67</v>
      </c>
      <c r="B35" s="356" t="s">
        <v>311</v>
      </c>
      <c r="C35" s="161">
        <f>+C$32*$D35</f>
        <v>36.151701438344723</v>
      </c>
      <c r="D35" s="403">
        <v>3.7499999999999999E-2</v>
      </c>
    </row>
    <row r="36" spans="1:8" ht="15.75" hidden="1">
      <c r="A36" s="150" t="s">
        <v>312</v>
      </c>
      <c r="B36" s="366" t="s">
        <v>309</v>
      </c>
      <c r="C36" s="263"/>
      <c r="D36" s="403"/>
    </row>
    <row r="37" spans="1:8" ht="15.75" hidden="1">
      <c r="A37" s="367" t="s">
        <v>313</v>
      </c>
      <c r="B37" s="371" t="s">
        <v>314</v>
      </c>
      <c r="C37" s="369"/>
      <c r="D37" s="403"/>
    </row>
    <row r="38" spans="1:8" ht="15.75">
      <c r="A38" s="355" t="s">
        <v>66</v>
      </c>
      <c r="B38" s="356" t="s">
        <v>315</v>
      </c>
      <c r="C38" s="161">
        <f>D38*C32</f>
        <v>19.280907433783856</v>
      </c>
      <c r="D38" s="403">
        <v>0.02</v>
      </c>
    </row>
    <row r="39" spans="1:8" ht="15.75">
      <c r="A39" s="355" t="s">
        <v>67</v>
      </c>
      <c r="B39" s="356" t="s">
        <v>316</v>
      </c>
      <c r="C39" s="161">
        <f>D39*C32</f>
        <v>9.640453716891928</v>
      </c>
      <c r="D39" s="404">
        <v>0.01</v>
      </c>
    </row>
    <row r="40" spans="1:8" ht="15.75">
      <c r="A40" s="264" t="s">
        <v>318</v>
      </c>
      <c r="B40" s="376" t="s">
        <v>464</v>
      </c>
      <c r="C40" s="263">
        <f>SUM(C32:C39)</f>
        <v>1104.3139732699701</v>
      </c>
      <c r="D40" s="263"/>
    </row>
    <row r="41" spans="1:8" s="2" customFormat="1" ht="39.75" customHeight="1">
      <c r="A41" s="264" t="s">
        <v>320</v>
      </c>
      <c r="B41" s="376" t="s">
        <v>321</v>
      </c>
      <c r="C41" s="263">
        <f>+C40+C7</f>
        <v>1123.6779732699702</v>
      </c>
      <c r="D41" s="263"/>
    </row>
    <row r="42" spans="1:8" ht="15.75">
      <c r="A42" s="373"/>
      <c r="B42" s="374"/>
      <c r="C42" s="375"/>
      <c r="D42" s="375"/>
    </row>
    <row r="43" spans="1:8" s="2" customFormat="1" ht="31.5" customHeight="1">
      <c r="A43" s="264" t="s">
        <v>461</v>
      </c>
      <c r="B43" s="376" t="s">
        <v>462</v>
      </c>
      <c r="C43" s="263">
        <v>145.94</v>
      </c>
      <c r="D43" s="263"/>
    </row>
    <row r="47" spans="1:8" ht="33.75" customHeight="1">
      <c r="C47" s="268"/>
      <c r="D47" s="268"/>
    </row>
  </sheetData>
  <mergeCells count="1">
    <mergeCell ref="A1:D1"/>
  </mergeCells>
  <printOptions horizontalCentered="1"/>
  <pageMargins left="0.17" right="0.17" top="0.35" bottom="0.44" header="0.16" footer="0.3"/>
  <pageSetup paperSize="9" scale="75" orientation="portrait" r:id="rId1"/>
  <headerFooter>
    <oddHeader>&amp;LCOST SUMMARY&amp;RMMLP  JOGIGHOPA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zoomScaleNormal="100" workbookViewId="0">
      <pane ySplit="2" topLeftCell="A3" activePane="bottomLeft" state="frozen"/>
      <selection activeCell="F5" sqref="F5:F7"/>
      <selection pane="bottomLeft" activeCell="F5" sqref="F5:F7"/>
    </sheetView>
  </sheetViews>
  <sheetFormatPr defaultRowHeight="15"/>
  <cols>
    <col min="1" max="1" width="11.28515625" style="1" customWidth="1"/>
    <col min="2" max="2" width="50.7109375" style="1" customWidth="1"/>
    <col min="3" max="3" width="18" style="2" customWidth="1"/>
    <col min="4" max="4" width="18.7109375" style="2" customWidth="1"/>
    <col min="5" max="5" width="12" style="1" customWidth="1"/>
    <col min="6" max="16384" width="9.140625" style="1"/>
  </cols>
  <sheetData>
    <row r="1" spans="1:4" ht="33.75" customHeight="1">
      <c r="A1" s="533" t="s">
        <v>225</v>
      </c>
      <c r="B1" s="534"/>
      <c r="C1" s="534"/>
      <c r="D1" s="535"/>
    </row>
    <row r="2" spans="1:4" ht="46.5" customHeight="1">
      <c r="A2" s="148" t="s">
        <v>7</v>
      </c>
      <c r="B2" s="148" t="s">
        <v>65</v>
      </c>
      <c r="C2" s="150" t="s">
        <v>298</v>
      </c>
      <c r="D2" s="150" t="s">
        <v>10</v>
      </c>
    </row>
    <row r="3" spans="1:4">
      <c r="A3" s="108"/>
      <c r="B3" s="109"/>
      <c r="C3" s="112"/>
      <c r="D3" s="112"/>
    </row>
    <row r="4" spans="1:4" ht="22.5" customHeight="1">
      <c r="A4" s="271" t="s">
        <v>230</v>
      </c>
      <c r="B4" s="272" t="s">
        <v>234</v>
      </c>
      <c r="C4" s="274"/>
      <c r="D4" s="273"/>
    </row>
    <row r="5" spans="1:4" s="120" customFormat="1" ht="15.75">
      <c r="A5" s="269" t="s">
        <v>66</v>
      </c>
      <c r="B5" s="270" t="s">
        <v>233</v>
      </c>
      <c r="C5" s="167">
        <f>7.244+6.25</f>
        <v>13.494</v>
      </c>
      <c r="D5" s="348"/>
    </row>
    <row r="6" spans="1:4" s="120" customFormat="1" ht="15.75">
      <c r="A6" s="166" t="s">
        <v>67</v>
      </c>
      <c r="B6" s="160" t="s">
        <v>236</v>
      </c>
      <c r="C6" s="161">
        <f>5.87</f>
        <v>5.87</v>
      </c>
      <c r="D6" s="348"/>
    </row>
    <row r="7" spans="1:4" ht="15.75">
      <c r="A7" s="264" t="s">
        <v>230</v>
      </c>
      <c r="B7" s="264" t="s">
        <v>235</v>
      </c>
      <c r="C7" s="263">
        <f>SUM(C5:C6)</f>
        <v>19.364000000000001</v>
      </c>
      <c r="D7" s="263"/>
    </row>
    <row r="8" spans="1:4">
      <c r="A8" s="134"/>
      <c r="B8" s="53"/>
      <c r="C8" s="135"/>
      <c r="D8" s="135"/>
    </row>
    <row r="9" spans="1:4" ht="20.25" customHeight="1">
      <c r="A9" s="265" t="s">
        <v>229</v>
      </c>
      <c r="B9" s="266" t="s">
        <v>231</v>
      </c>
      <c r="C9" s="267"/>
      <c r="D9" s="267"/>
    </row>
    <row r="10" spans="1:4" s="120" customFormat="1" ht="15.75">
      <c r="A10" s="261">
        <v>1</v>
      </c>
      <c r="B10" s="160" t="s">
        <v>226</v>
      </c>
      <c r="C10" s="262">
        <f>'SUMM-MMLP'!D12</f>
        <v>605.29697168919279</v>
      </c>
      <c r="D10" s="377"/>
    </row>
    <row r="11" spans="1:4" s="120" customFormat="1" ht="20.25" hidden="1" customHeight="1">
      <c r="A11" s="261">
        <v>1.1000000000000001</v>
      </c>
      <c r="B11" s="160" t="s">
        <v>46</v>
      </c>
      <c r="C11" s="262">
        <v>296.69</v>
      </c>
      <c r="D11" s="262"/>
    </row>
    <row r="12" spans="1:4" s="120" customFormat="1" ht="31.5" hidden="1">
      <c r="A12" s="261">
        <v>1.2</v>
      </c>
      <c r="B12" s="160" t="s">
        <v>258</v>
      </c>
      <c r="C12" s="262">
        <v>129.80000000000001</v>
      </c>
      <c r="D12" s="262"/>
    </row>
    <row r="13" spans="1:4" s="120" customFormat="1" ht="20.25" hidden="1" customHeight="1">
      <c r="A13" s="261">
        <v>1.3</v>
      </c>
      <c r="B13" s="160" t="s">
        <v>59</v>
      </c>
      <c r="C13" s="262">
        <v>15.39</v>
      </c>
      <c r="D13" s="262"/>
    </row>
    <row r="14" spans="1:4" s="120" customFormat="1" ht="20.25" hidden="1" customHeight="1">
      <c r="A14" s="261">
        <v>1.4</v>
      </c>
      <c r="B14" s="160" t="s">
        <v>322</v>
      </c>
      <c r="C14" s="262">
        <v>163.34</v>
      </c>
      <c r="D14" s="262"/>
    </row>
    <row r="15" spans="1:4" s="120" customFormat="1" ht="20.25" hidden="1" customHeight="1">
      <c r="A15" s="261" t="s">
        <v>11</v>
      </c>
      <c r="B15" s="160" t="s">
        <v>323</v>
      </c>
      <c r="C15" s="262">
        <v>30.9</v>
      </c>
      <c r="D15" s="262"/>
    </row>
    <row r="16" spans="1:4" s="120" customFormat="1" ht="20.25" hidden="1" customHeight="1">
      <c r="A16" s="261" t="s">
        <v>12</v>
      </c>
      <c r="B16" s="160" t="s">
        <v>324</v>
      </c>
      <c r="C16" s="262">
        <v>30.55</v>
      </c>
      <c r="D16" s="262"/>
    </row>
    <row r="17" spans="1:4" s="120" customFormat="1" ht="20.25" hidden="1" customHeight="1">
      <c r="A17" s="261" t="s">
        <v>325</v>
      </c>
      <c r="B17" s="160" t="s">
        <v>326</v>
      </c>
      <c r="C17" s="262">
        <v>8.43</v>
      </c>
      <c r="D17" s="262"/>
    </row>
    <row r="18" spans="1:4" s="120" customFormat="1" ht="20.25" hidden="1" customHeight="1">
      <c r="A18" s="261" t="s">
        <v>327</v>
      </c>
      <c r="B18" s="160" t="s">
        <v>328</v>
      </c>
      <c r="C18" s="262">
        <v>9.44</v>
      </c>
      <c r="D18" s="262"/>
    </row>
    <row r="19" spans="1:4" s="120" customFormat="1" ht="20.25" hidden="1" customHeight="1">
      <c r="A19" s="261" t="s">
        <v>329</v>
      </c>
      <c r="B19" s="160" t="s">
        <v>330</v>
      </c>
      <c r="C19" s="262">
        <v>60.36</v>
      </c>
      <c r="D19" s="262"/>
    </row>
    <row r="20" spans="1:4" s="120" customFormat="1" ht="20.25" hidden="1" customHeight="1">
      <c r="A20" s="261" t="s">
        <v>332</v>
      </c>
      <c r="B20" s="160" t="s">
        <v>294</v>
      </c>
      <c r="C20" s="262">
        <f>22095606.5*1.1611556336/10000000</f>
        <v>2.5656437965283776</v>
      </c>
      <c r="D20" s="262"/>
    </row>
    <row r="21" spans="1:4" s="120" customFormat="1" ht="20.25" hidden="1" customHeight="1">
      <c r="A21" s="261" t="s">
        <v>333</v>
      </c>
      <c r="B21" s="160" t="s">
        <v>295</v>
      </c>
      <c r="C21" s="262">
        <f>13147489*1.1611556336/10000000</f>
        <v>1.5266280920044029</v>
      </c>
      <c r="D21" s="262"/>
    </row>
    <row r="22" spans="1:4" s="120" customFormat="1" ht="20.25" hidden="1" customHeight="1">
      <c r="A22" s="261" t="s">
        <v>334</v>
      </c>
      <c r="B22" s="160" t="s">
        <v>296</v>
      </c>
      <c r="C22" s="262">
        <f>6894435.5*1.1611556336/10000000</f>
        <v>0.80055126213168326</v>
      </c>
      <c r="D22" s="262"/>
    </row>
    <row r="23" spans="1:4" s="120" customFormat="1" ht="20.25" hidden="1" customHeight="1">
      <c r="A23" s="261" t="s">
        <v>335</v>
      </c>
      <c r="B23" s="160" t="s">
        <v>291</v>
      </c>
      <c r="C23" s="262">
        <f>67967562.91*1.1611556336/10000000</f>
        <v>7.8920918575008896</v>
      </c>
      <c r="D23" s="262"/>
    </row>
    <row r="24" spans="1:4" s="120" customFormat="1" ht="20.25" hidden="1" customHeight="1">
      <c r="A24" s="261" t="s">
        <v>336</v>
      </c>
      <c r="B24" s="160" t="s">
        <v>20</v>
      </c>
      <c r="C24" s="262">
        <f>63484427*1.1611556336/10000000</f>
        <v>7.3715300056917954</v>
      </c>
      <c r="D24" s="262"/>
    </row>
    <row r="25" spans="1:4" s="120" customFormat="1" ht="20.25" hidden="1" customHeight="1">
      <c r="A25" s="261" t="s">
        <v>337</v>
      </c>
      <c r="B25" s="160" t="s">
        <v>103</v>
      </c>
      <c r="C25" s="262">
        <v>3</v>
      </c>
      <c r="D25" s="262"/>
    </row>
    <row r="26" spans="1:4" s="120" customFormat="1" ht="20.25" hidden="1" customHeight="1">
      <c r="A26" s="261" t="s">
        <v>338</v>
      </c>
      <c r="B26" s="160" t="s">
        <v>331</v>
      </c>
      <c r="C26" s="262">
        <v>0.5</v>
      </c>
      <c r="D26" s="262"/>
    </row>
    <row r="27" spans="1:4" s="120" customFormat="1" ht="15.75">
      <c r="A27" s="261">
        <v>2</v>
      </c>
      <c r="B27" s="164" t="s">
        <v>228</v>
      </c>
      <c r="C27" s="262"/>
      <c r="D27" s="262"/>
    </row>
    <row r="28" spans="1:4" s="120" customFormat="1" ht="15.75">
      <c r="A28" s="166" t="s">
        <v>66</v>
      </c>
      <c r="B28" s="160" t="s">
        <v>301</v>
      </c>
      <c r="C28" s="161">
        <f>132.0324-7.244-5.87</f>
        <v>118.91839999999999</v>
      </c>
      <c r="D28" s="262"/>
    </row>
    <row r="29" spans="1:4" s="120" customFormat="1" ht="15.75">
      <c r="A29" s="166" t="s">
        <v>67</v>
      </c>
      <c r="B29" s="160" t="s">
        <v>300</v>
      </c>
      <c r="C29" s="161">
        <f>80.15-6.25</f>
        <v>73.900000000000006</v>
      </c>
      <c r="D29" s="262"/>
    </row>
    <row r="30" spans="1:4" s="120" customFormat="1" ht="15.75">
      <c r="A30" s="275" t="s">
        <v>227</v>
      </c>
      <c r="B30" s="300" t="s">
        <v>223</v>
      </c>
      <c r="C30" s="301">
        <v>5.38</v>
      </c>
      <c r="D30" s="377"/>
    </row>
    <row r="31" spans="1:4" s="120" customFormat="1" ht="15.75">
      <c r="A31" s="346">
        <v>3</v>
      </c>
      <c r="B31" s="347" t="s">
        <v>253</v>
      </c>
      <c r="C31" s="301">
        <v>160.55000000000001</v>
      </c>
      <c r="D31" s="301"/>
    </row>
    <row r="32" spans="1:4" s="120" customFormat="1" ht="15.75">
      <c r="A32" s="298"/>
      <c r="B32" s="299"/>
      <c r="C32" s="129"/>
      <c r="D32" s="129"/>
    </row>
    <row r="33" spans="1:8" ht="15.75">
      <c r="A33" s="264" t="s">
        <v>229</v>
      </c>
      <c r="B33" s="264" t="s">
        <v>232</v>
      </c>
      <c r="C33" s="263">
        <f>C10+C28+C29+C30+C31</f>
        <v>964.04537168919273</v>
      </c>
      <c r="D33" s="263"/>
    </row>
    <row r="34" spans="1:8" ht="21">
      <c r="A34" s="349"/>
      <c r="B34" s="350"/>
      <c r="C34" s="351"/>
      <c r="D34" s="351"/>
    </row>
    <row r="35" spans="1:8" ht="21">
      <c r="A35" s="352" t="s">
        <v>302</v>
      </c>
      <c r="B35" s="353" t="s">
        <v>303</v>
      </c>
      <c r="C35" s="354"/>
      <c r="D35" s="354"/>
    </row>
    <row r="36" spans="1:8" ht="15.75">
      <c r="A36" s="355" t="s">
        <v>66</v>
      </c>
      <c r="B36" s="356" t="s">
        <v>304</v>
      </c>
      <c r="C36" s="161">
        <f>+C$33*$F36</f>
        <v>26.993270407297398</v>
      </c>
      <c r="D36" s="301"/>
      <c r="F36" s="357">
        <v>2.8000000000000001E-2</v>
      </c>
      <c r="H36" s="358"/>
    </row>
    <row r="37" spans="1:8" ht="15.75">
      <c r="A37" s="359"/>
      <c r="B37" s="360"/>
      <c r="C37" s="361"/>
      <c r="D37" s="361"/>
      <c r="F37" s="357"/>
      <c r="H37" s="1">
        <f>166/0.9</f>
        <v>184.44444444444443</v>
      </c>
    </row>
    <row r="38" spans="1:8" ht="26.25" customHeight="1">
      <c r="A38" s="264" t="s">
        <v>302</v>
      </c>
      <c r="B38" s="362" t="s">
        <v>305</v>
      </c>
      <c r="C38" s="263">
        <f>+C36</f>
        <v>26.993270407297398</v>
      </c>
      <c r="D38" s="263"/>
    </row>
    <row r="39" spans="1:8" ht="15.75">
      <c r="A39" s="363"/>
      <c r="B39" s="364"/>
      <c r="C39" s="365"/>
      <c r="D39" s="365"/>
      <c r="F39" s="357"/>
    </row>
    <row r="40" spans="1:8" ht="15.75">
      <c r="A40" s="150" t="s">
        <v>306</v>
      </c>
      <c r="B40" s="366" t="s">
        <v>307</v>
      </c>
      <c r="C40" s="263">
        <f>+C33+C38</f>
        <v>991.03864209649009</v>
      </c>
      <c r="D40" s="263"/>
      <c r="F40" s="357"/>
    </row>
    <row r="41" spans="1:8" ht="15.75">
      <c r="A41" s="367"/>
      <c r="B41" s="368"/>
      <c r="C41" s="369"/>
      <c r="D41" s="369"/>
      <c r="F41" s="357"/>
    </row>
    <row r="42" spans="1:8" ht="21" customHeight="1">
      <c r="A42" s="370" t="s">
        <v>308</v>
      </c>
      <c r="B42" s="371" t="s">
        <v>309</v>
      </c>
      <c r="C42" s="369"/>
      <c r="D42" s="369"/>
      <c r="F42" s="357"/>
    </row>
    <row r="43" spans="1:8" ht="21" customHeight="1">
      <c r="A43" s="355" t="s">
        <v>66</v>
      </c>
      <c r="B43" s="356" t="s">
        <v>310</v>
      </c>
      <c r="C43" s="161">
        <f>+C$33*$F43</f>
        <v>48.202268584459638</v>
      </c>
      <c r="D43" s="301"/>
      <c r="F43" s="357">
        <v>0.05</v>
      </c>
    </row>
    <row r="44" spans="1:8" ht="21" customHeight="1">
      <c r="A44" s="359" t="s">
        <v>67</v>
      </c>
      <c r="B44" s="356" t="s">
        <v>311</v>
      </c>
      <c r="C44" s="161">
        <f>+C$33*$F44</f>
        <v>36.151701438344723</v>
      </c>
      <c r="D44" s="161"/>
      <c r="F44" s="357">
        <v>3.7499999999999999E-2</v>
      </c>
    </row>
    <row r="45" spans="1:8" ht="15.75">
      <c r="A45" s="367"/>
      <c r="B45" s="368"/>
      <c r="C45" s="369"/>
      <c r="D45" s="369"/>
      <c r="F45" s="357"/>
    </row>
    <row r="46" spans="1:8" ht="21" customHeight="1">
      <c r="A46" s="150" t="s">
        <v>312</v>
      </c>
      <c r="B46" s="366" t="s">
        <v>309</v>
      </c>
      <c r="C46" s="263">
        <f t="shared" ref="C46" si="0">+SUM(C43:C44)</f>
        <v>84.353970022804361</v>
      </c>
      <c r="D46" s="263"/>
      <c r="F46" s="357"/>
    </row>
    <row r="47" spans="1:8" ht="15.75">
      <c r="A47" s="367"/>
      <c r="B47" s="368"/>
      <c r="C47" s="369"/>
      <c r="D47" s="369"/>
      <c r="F47" s="357"/>
    </row>
    <row r="48" spans="1:8" ht="21" customHeight="1">
      <c r="A48" s="367" t="s">
        <v>313</v>
      </c>
      <c r="B48" s="371" t="s">
        <v>314</v>
      </c>
      <c r="C48" s="369"/>
      <c r="D48" s="369"/>
      <c r="F48" s="357"/>
    </row>
    <row r="49" spans="1:6" ht="15.75">
      <c r="A49" s="355" t="s">
        <v>66</v>
      </c>
      <c r="B49" s="356" t="s">
        <v>315</v>
      </c>
      <c r="C49" s="161">
        <f>F49*C33</f>
        <v>19.280907433783856</v>
      </c>
      <c r="D49" s="301"/>
      <c r="F49" s="357">
        <v>0.02</v>
      </c>
    </row>
    <row r="50" spans="1:6" ht="15.75">
      <c r="A50" s="355" t="s">
        <v>67</v>
      </c>
      <c r="B50" s="356" t="s">
        <v>316</v>
      </c>
      <c r="C50" s="161">
        <f>F50*C33</f>
        <v>9.640453716891928</v>
      </c>
      <c r="D50" s="161"/>
      <c r="F50" s="357">
        <v>0.01</v>
      </c>
    </row>
    <row r="51" spans="1:6" ht="15.75">
      <c r="A51" s="359"/>
      <c r="B51" s="356"/>
      <c r="C51" s="369"/>
      <c r="D51" s="369"/>
      <c r="F51" s="357"/>
    </row>
    <row r="52" spans="1:6" ht="15.75">
      <c r="A52" s="264" t="s">
        <v>313</v>
      </c>
      <c r="B52" s="362" t="s">
        <v>317</v>
      </c>
      <c r="C52" s="263">
        <f>+SUM(C49:C50)</f>
        <v>28.921361150675786</v>
      </c>
      <c r="D52" s="263"/>
    </row>
    <row r="53" spans="1:6" ht="15.75">
      <c r="A53" s="359"/>
      <c r="B53" s="356"/>
      <c r="C53" s="372"/>
      <c r="D53" s="372"/>
      <c r="F53" s="357"/>
    </row>
    <row r="54" spans="1:6" ht="31.5" customHeight="1">
      <c r="A54" s="264" t="s">
        <v>318</v>
      </c>
      <c r="B54" s="376" t="s">
        <v>319</v>
      </c>
      <c r="C54" s="263">
        <f>+C40+C52+C46</f>
        <v>1104.3139732699703</v>
      </c>
      <c r="D54" s="263"/>
    </row>
    <row r="55" spans="1:6" s="2" customFormat="1" ht="31.5">
      <c r="A55" s="264" t="s">
        <v>320</v>
      </c>
      <c r="B55" s="376" t="s">
        <v>321</v>
      </c>
      <c r="C55" s="263">
        <f>+C54+C7</f>
        <v>1123.6779732699704</v>
      </c>
      <c r="D55" s="263"/>
    </row>
    <row r="56" spans="1:6" s="2" customFormat="1" ht="27.75" customHeight="1">
      <c r="A56" s="264" t="s">
        <v>461</v>
      </c>
      <c r="B56" s="376" t="s">
        <v>462</v>
      </c>
      <c r="C56" s="263">
        <v>152.88</v>
      </c>
      <c r="D56" s="263"/>
    </row>
    <row r="60" spans="1:6" ht="33.75" customHeight="1">
      <c r="C60" s="268"/>
      <c r="D60" s="268"/>
    </row>
  </sheetData>
  <mergeCells count="1">
    <mergeCell ref="A1:D1"/>
  </mergeCells>
  <printOptions horizontalCentered="1"/>
  <pageMargins left="0.17" right="0.17" top="0.35" bottom="0.44" header="0.16" footer="0.3"/>
  <pageSetup paperSize="9" scale="75" orientation="portrait" r:id="rId1"/>
  <headerFooter>
    <oddHeader>&amp;LCOST SUMMARY&amp;RMMLP  JOGIGHOPA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zoomScaleNormal="100" workbookViewId="0">
      <pane ySplit="2" topLeftCell="A30" activePane="bottomLeft" state="frozen"/>
      <selection pane="bottomLeft" activeCell="C33" sqref="C33"/>
    </sheetView>
  </sheetViews>
  <sheetFormatPr defaultRowHeight="15"/>
  <cols>
    <col min="1" max="1" width="11.28515625" style="1" customWidth="1"/>
    <col min="2" max="2" width="50.7109375" style="1" customWidth="1"/>
    <col min="3" max="3" width="18" style="2" customWidth="1"/>
    <col min="4" max="4" width="18.7109375" style="2" customWidth="1"/>
    <col min="5" max="5" width="12" style="1" customWidth="1"/>
    <col min="6" max="16384" width="9.140625" style="1"/>
  </cols>
  <sheetData>
    <row r="1" spans="1:4" ht="33.75" customHeight="1">
      <c r="A1" s="533" t="s">
        <v>225</v>
      </c>
      <c r="B1" s="534"/>
      <c r="C1" s="534"/>
      <c r="D1" s="535"/>
    </row>
    <row r="2" spans="1:4" ht="46.5" customHeight="1">
      <c r="A2" s="148" t="s">
        <v>7</v>
      </c>
      <c r="B2" s="148" t="s">
        <v>65</v>
      </c>
      <c r="C2" s="150" t="s">
        <v>298</v>
      </c>
      <c r="D2" s="150" t="s">
        <v>10</v>
      </c>
    </row>
    <row r="3" spans="1:4" ht="21" customHeight="1">
      <c r="A3" s="108"/>
      <c r="B3" s="109"/>
      <c r="C3" s="112"/>
      <c r="D3" s="112"/>
    </row>
    <row r="4" spans="1:4" ht="22.5" customHeight="1">
      <c r="A4" s="271" t="s">
        <v>230</v>
      </c>
      <c r="B4" s="272" t="s">
        <v>234</v>
      </c>
      <c r="C4" s="274"/>
      <c r="D4" s="273"/>
    </row>
    <row r="5" spans="1:4" s="120" customFormat="1" ht="20.25" customHeight="1">
      <c r="A5" s="269" t="s">
        <v>66</v>
      </c>
      <c r="B5" s="270" t="s">
        <v>233</v>
      </c>
      <c r="C5" s="167">
        <f>7.244+6.25</f>
        <v>13.494</v>
      </c>
      <c r="D5" s="348"/>
    </row>
    <row r="6" spans="1:4" s="120" customFormat="1" ht="19.5" customHeight="1">
      <c r="A6" s="166" t="s">
        <v>67</v>
      </c>
      <c r="B6" s="160" t="s">
        <v>236</v>
      </c>
      <c r="C6" s="161">
        <f>5.87</f>
        <v>5.87</v>
      </c>
      <c r="D6" s="348"/>
    </row>
    <row r="7" spans="1:4" ht="23.25" customHeight="1">
      <c r="A7" s="264" t="s">
        <v>230</v>
      </c>
      <c r="B7" s="264" t="s">
        <v>235</v>
      </c>
      <c r="C7" s="263">
        <f>SUM(C5:C6)</f>
        <v>19.364000000000001</v>
      </c>
      <c r="D7" s="263"/>
    </row>
    <row r="8" spans="1:4" ht="21.75" customHeight="1">
      <c r="A8" s="134"/>
      <c r="B8" s="53"/>
      <c r="C8" s="135"/>
      <c r="D8" s="135"/>
    </row>
    <row r="9" spans="1:4" ht="20.25" customHeight="1">
      <c r="A9" s="265" t="s">
        <v>229</v>
      </c>
      <c r="B9" s="266" t="s">
        <v>231</v>
      </c>
      <c r="C9" s="267"/>
      <c r="D9" s="267"/>
    </row>
    <row r="10" spans="1:4" s="120" customFormat="1" ht="29.25" customHeight="1">
      <c r="A10" s="261">
        <v>1</v>
      </c>
      <c r="B10" s="160" t="s">
        <v>226</v>
      </c>
      <c r="C10" s="262">
        <f>'SUMM-MMLP'!D12</f>
        <v>605.29697168919279</v>
      </c>
      <c r="D10" s="377"/>
    </row>
    <row r="11" spans="1:4" s="120" customFormat="1" ht="20.25" hidden="1" customHeight="1">
      <c r="A11" s="261">
        <v>1.1000000000000001</v>
      </c>
      <c r="B11" s="160" t="s">
        <v>46</v>
      </c>
      <c r="C11" s="262">
        <v>296.69</v>
      </c>
      <c r="D11" s="262"/>
    </row>
    <row r="12" spans="1:4" s="120" customFormat="1" ht="31.5" hidden="1">
      <c r="A12" s="261">
        <v>1.2</v>
      </c>
      <c r="B12" s="160" t="s">
        <v>258</v>
      </c>
      <c r="C12" s="262">
        <v>129.80000000000001</v>
      </c>
      <c r="D12" s="262"/>
    </row>
    <row r="13" spans="1:4" s="120" customFormat="1" ht="20.25" hidden="1" customHeight="1">
      <c r="A13" s="261">
        <v>1.3</v>
      </c>
      <c r="B13" s="160" t="s">
        <v>59</v>
      </c>
      <c r="C13" s="262">
        <v>15.39</v>
      </c>
      <c r="D13" s="262"/>
    </row>
    <row r="14" spans="1:4" s="120" customFormat="1" ht="20.25" hidden="1" customHeight="1">
      <c r="A14" s="261">
        <v>1.4</v>
      </c>
      <c r="B14" s="160" t="s">
        <v>322</v>
      </c>
      <c r="C14" s="262">
        <v>163.34</v>
      </c>
      <c r="D14" s="262"/>
    </row>
    <row r="15" spans="1:4" s="120" customFormat="1" ht="20.25" hidden="1" customHeight="1">
      <c r="A15" s="261" t="s">
        <v>11</v>
      </c>
      <c r="B15" s="160" t="s">
        <v>323</v>
      </c>
      <c r="C15" s="262">
        <v>30.9</v>
      </c>
      <c r="D15" s="262"/>
    </row>
    <row r="16" spans="1:4" s="120" customFormat="1" ht="20.25" hidden="1" customHeight="1">
      <c r="A16" s="261" t="s">
        <v>12</v>
      </c>
      <c r="B16" s="160" t="s">
        <v>324</v>
      </c>
      <c r="C16" s="262">
        <v>30.55</v>
      </c>
      <c r="D16" s="262"/>
    </row>
    <row r="17" spans="1:4" s="120" customFormat="1" ht="20.25" hidden="1" customHeight="1">
      <c r="A17" s="261" t="s">
        <v>325</v>
      </c>
      <c r="B17" s="160" t="s">
        <v>326</v>
      </c>
      <c r="C17" s="262">
        <v>8.43</v>
      </c>
      <c r="D17" s="262"/>
    </row>
    <row r="18" spans="1:4" s="120" customFormat="1" ht="20.25" hidden="1" customHeight="1">
      <c r="A18" s="261" t="s">
        <v>327</v>
      </c>
      <c r="B18" s="160" t="s">
        <v>328</v>
      </c>
      <c r="C18" s="262">
        <v>9.44</v>
      </c>
      <c r="D18" s="262"/>
    </row>
    <row r="19" spans="1:4" s="120" customFormat="1" ht="20.25" hidden="1" customHeight="1">
      <c r="A19" s="261" t="s">
        <v>329</v>
      </c>
      <c r="B19" s="160" t="s">
        <v>330</v>
      </c>
      <c r="C19" s="262">
        <v>60.36</v>
      </c>
      <c r="D19" s="262"/>
    </row>
    <row r="20" spans="1:4" s="120" customFormat="1" ht="20.25" hidden="1" customHeight="1">
      <c r="A20" s="261" t="s">
        <v>332</v>
      </c>
      <c r="B20" s="160" t="s">
        <v>294</v>
      </c>
      <c r="C20" s="262">
        <f>22095606.5*1.1611556336/10000000</f>
        <v>2.5656437965283776</v>
      </c>
      <c r="D20" s="262"/>
    </row>
    <row r="21" spans="1:4" s="120" customFormat="1" ht="20.25" hidden="1" customHeight="1">
      <c r="A21" s="261" t="s">
        <v>333</v>
      </c>
      <c r="B21" s="160" t="s">
        <v>295</v>
      </c>
      <c r="C21" s="262">
        <f>13147489*1.1611556336/10000000</f>
        <v>1.5266280920044029</v>
      </c>
      <c r="D21" s="262"/>
    </row>
    <row r="22" spans="1:4" s="120" customFormat="1" ht="20.25" hidden="1" customHeight="1">
      <c r="A22" s="261" t="s">
        <v>334</v>
      </c>
      <c r="B22" s="160" t="s">
        <v>296</v>
      </c>
      <c r="C22" s="262">
        <f>6894435.5*1.1611556336/10000000</f>
        <v>0.80055126213168326</v>
      </c>
      <c r="D22" s="262"/>
    </row>
    <row r="23" spans="1:4" s="120" customFormat="1" ht="20.25" hidden="1" customHeight="1">
      <c r="A23" s="261" t="s">
        <v>335</v>
      </c>
      <c r="B23" s="160" t="s">
        <v>291</v>
      </c>
      <c r="C23" s="262">
        <f>67967562.91*1.1611556336/10000000</f>
        <v>7.8920918575008896</v>
      </c>
      <c r="D23" s="262"/>
    </row>
    <row r="24" spans="1:4" s="120" customFormat="1" ht="20.25" hidden="1" customHeight="1">
      <c r="A24" s="261" t="s">
        <v>336</v>
      </c>
      <c r="B24" s="160" t="s">
        <v>20</v>
      </c>
      <c r="C24" s="262">
        <f>63484427*1.1611556336/10000000</f>
        <v>7.3715300056917954</v>
      </c>
      <c r="D24" s="262"/>
    </row>
    <row r="25" spans="1:4" s="120" customFormat="1" ht="20.25" hidden="1" customHeight="1">
      <c r="A25" s="261" t="s">
        <v>337</v>
      </c>
      <c r="B25" s="160" t="s">
        <v>103</v>
      </c>
      <c r="C25" s="262">
        <v>3</v>
      </c>
      <c r="D25" s="262"/>
    </row>
    <row r="26" spans="1:4" s="120" customFormat="1" ht="20.25" hidden="1" customHeight="1">
      <c r="A26" s="261" t="s">
        <v>338</v>
      </c>
      <c r="B26" s="160" t="s">
        <v>331</v>
      </c>
      <c r="C26" s="262">
        <v>0.5</v>
      </c>
      <c r="D26" s="262"/>
    </row>
    <row r="27" spans="1:4" s="120" customFormat="1" ht="20.25" customHeight="1">
      <c r="A27" s="261"/>
      <c r="B27" s="160"/>
      <c r="C27" s="262"/>
      <c r="D27" s="262"/>
    </row>
    <row r="28" spans="1:4" s="120" customFormat="1" ht="20.25" customHeight="1">
      <c r="A28" s="261">
        <v>2</v>
      </c>
      <c r="B28" s="164" t="s">
        <v>228</v>
      </c>
      <c r="C28" s="262"/>
      <c r="D28" s="262"/>
    </row>
    <row r="29" spans="1:4" s="120" customFormat="1" ht="20.25" customHeight="1">
      <c r="A29" s="166" t="s">
        <v>66</v>
      </c>
      <c r="B29" s="160" t="s">
        <v>301</v>
      </c>
      <c r="C29" s="161">
        <f>132.0324-7.244-5.87</f>
        <v>118.91839999999999</v>
      </c>
      <c r="D29" s="262"/>
    </row>
    <row r="30" spans="1:4" s="120" customFormat="1" ht="20.25" customHeight="1">
      <c r="A30" s="166" t="s">
        <v>67</v>
      </c>
      <c r="B30" s="160" t="s">
        <v>300</v>
      </c>
      <c r="C30" s="161">
        <f>80.15-6.25</f>
        <v>73.900000000000006</v>
      </c>
      <c r="D30" s="262"/>
    </row>
    <row r="31" spans="1:4" s="120" customFormat="1" ht="28.5" customHeight="1">
      <c r="A31" s="275" t="s">
        <v>227</v>
      </c>
      <c r="B31" s="300" t="s">
        <v>223</v>
      </c>
      <c r="C31" s="301">
        <v>5.38</v>
      </c>
      <c r="D31" s="377"/>
    </row>
    <row r="32" spans="1:4" s="120" customFormat="1" ht="15.75">
      <c r="A32" s="346"/>
      <c r="B32" s="347"/>
      <c r="C32" s="301"/>
      <c r="D32" s="378"/>
    </row>
    <row r="33" spans="1:8" s="120" customFormat="1" ht="27" customHeight="1">
      <c r="A33" s="346">
        <v>3</v>
      </c>
      <c r="B33" s="347" t="s">
        <v>253</v>
      </c>
      <c r="C33" s="301">
        <v>32.47</v>
      </c>
      <c r="D33" s="301"/>
    </row>
    <row r="34" spans="1:8" s="120" customFormat="1" ht="15.75">
      <c r="A34" s="298"/>
      <c r="B34" s="299"/>
      <c r="C34" s="129"/>
      <c r="D34" s="129"/>
    </row>
    <row r="35" spans="1:8" ht="34.5" customHeight="1">
      <c r="A35" s="264" t="s">
        <v>229</v>
      </c>
      <c r="B35" s="264" t="s">
        <v>232</v>
      </c>
      <c r="C35" s="263">
        <f>C10+C29+C30+C31+C33</f>
        <v>835.96537168919281</v>
      </c>
      <c r="D35" s="263"/>
    </row>
    <row r="36" spans="1:8" ht="21">
      <c r="A36" s="349"/>
      <c r="B36" s="350"/>
      <c r="C36" s="351"/>
      <c r="D36" s="351"/>
    </row>
    <row r="37" spans="1:8" ht="21">
      <c r="A37" s="352" t="s">
        <v>302</v>
      </c>
      <c r="B37" s="353" t="s">
        <v>303</v>
      </c>
      <c r="C37" s="354"/>
      <c r="D37" s="354"/>
    </row>
    <row r="38" spans="1:8" ht="31.5" customHeight="1">
      <c r="A38" s="355" t="s">
        <v>66</v>
      </c>
      <c r="B38" s="356" t="s">
        <v>304</v>
      </c>
      <c r="C38" s="161">
        <f>+C$35*$F38</f>
        <v>23.407030407297398</v>
      </c>
      <c r="D38" s="301"/>
      <c r="F38" s="357">
        <v>2.8000000000000001E-2</v>
      </c>
      <c r="H38" s="358"/>
    </row>
    <row r="39" spans="1:8" ht="21" customHeight="1">
      <c r="A39" s="359"/>
      <c r="B39" s="360"/>
      <c r="C39" s="361"/>
      <c r="D39" s="361"/>
      <c r="F39" s="357"/>
      <c r="H39" s="1">
        <f>166/0.9</f>
        <v>184.44444444444443</v>
      </c>
    </row>
    <row r="40" spans="1:8" ht="26.25" customHeight="1">
      <c r="A40" s="264" t="s">
        <v>302</v>
      </c>
      <c r="B40" s="362" t="s">
        <v>305</v>
      </c>
      <c r="C40" s="263">
        <f>+C38</f>
        <v>23.407030407297398</v>
      </c>
      <c r="D40" s="263"/>
    </row>
    <row r="41" spans="1:8" ht="21" customHeight="1">
      <c r="A41" s="363"/>
      <c r="B41" s="364"/>
      <c r="C41" s="365"/>
      <c r="D41" s="365"/>
      <c r="F41" s="357"/>
    </row>
    <row r="42" spans="1:8" ht="21" customHeight="1">
      <c r="A42" s="150" t="s">
        <v>306</v>
      </c>
      <c r="B42" s="366" t="s">
        <v>307</v>
      </c>
      <c r="C42" s="263">
        <f>+C35+C40</f>
        <v>859.37240209649019</v>
      </c>
      <c r="D42" s="263"/>
      <c r="F42" s="357"/>
    </row>
    <row r="43" spans="1:8" ht="21" customHeight="1">
      <c r="A43" s="367"/>
      <c r="B43" s="368"/>
      <c r="C43" s="369"/>
      <c r="D43" s="369"/>
      <c r="F43" s="357"/>
    </row>
    <row r="44" spans="1:8" ht="21" customHeight="1">
      <c r="A44" s="370" t="s">
        <v>308</v>
      </c>
      <c r="B44" s="371" t="s">
        <v>309</v>
      </c>
      <c r="C44" s="369"/>
      <c r="D44" s="369"/>
      <c r="F44" s="357"/>
    </row>
    <row r="45" spans="1:8" ht="21" customHeight="1">
      <c r="A45" s="355" t="s">
        <v>66</v>
      </c>
      <c r="B45" s="356" t="s">
        <v>310</v>
      </c>
      <c r="C45" s="161">
        <f>+C$35*$F45</f>
        <v>41.798268584459642</v>
      </c>
      <c r="D45" s="301"/>
      <c r="F45" s="357">
        <v>0.05</v>
      </c>
    </row>
    <row r="46" spans="1:8" ht="21" customHeight="1">
      <c r="A46" s="359" t="s">
        <v>67</v>
      </c>
      <c r="B46" s="356" t="s">
        <v>311</v>
      </c>
      <c r="C46" s="161">
        <f>+C$35*$F46</f>
        <v>31.34870143834473</v>
      </c>
      <c r="D46" s="161"/>
      <c r="F46" s="357">
        <v>3.7499999999999999E-2</v>
      </c>
    </row>
    <row r="47" spans="1:8" ht="21" customHeight="1">
      <c r="A47" s="367"/>
      <c r="B47" s="368"/>
      <c r="C47" s="369"/>
      <c r="D47" s="369"/>
      <c r="F47" s="357"/>
    </row>
    <row r="48" spans="1:8" ht="21" customHeight="1">
      <c r="A48" s="150" t="s">
        <v>312</v>
      </c>
      <c r="B48" s="366" t="s">
        <v>309</v>
      </c>
      <c r="C48" s="263">
        <f t="shared" ref="C48" si="0">+SUM(C45:C46)</f>
        <v>73.146970022804368</v>
      </c>
      <c r="D48" s="263"/>
      <c r="F48" s="357"/>
    </row>
    <row r="49" spans="1:6" ht="21" customHeight="1">
      <c r="A49" s="367"/>
      <c r="B49" s="368"/>
      <c r="C49" s="369"/>
      <c r="D49" s="369"/>
      <c r="F49" s="357"/>
    </row>
    <row r="50" spans="1:6" ht="21" customHeight="1">
      <c r="A50" s="367" t="s">
        <v>313</v>
      </c>
      <c r="B50" s="371" t="s">
        <v>314</v>
      </c>
      <c r="C50" s="369"/>
      <c r="D50" s="369"/>
      <c r="F50" s="357"/>
    </row>
    <row r="51" spans="1:6" ht="15.75">
      <c r="A51" s="355" t="s">
        <v>66</v>
      </c>
      <c r="B51" s="356" t="s">
        <v>315</v>
      </c>
      <c r="C51" s="161">
        <f>F51*C35</f>
        <v>16.719307433783857</v>
      </c>
      <c r="D51" s="301"/>
      <c r="F51" s="357">
        <v>0.02</v>
      </c>
    </row>
    <row r="52" spans="1:6" ht="15.75">
      <c r="A52" s="355" t="s">
        <v>67</v>
      </c>
      <c r="B52" s="356" t="s">
        <v>316</v>
      </c>
      <c r="C52" s="161">
        <f>F52*C35</f>
        <v>8.3596537168919287</v>
      </c>
      <c r="D52" s="161"/>
      <c r="F52" s="357">
        <v>0.01</v>
      </c>
    </row>
    <row r="53" spans="1:6" ht="27" customHeight="1">
      <c r="A53" s="359"/>
      <c r="B53" s="356"/>
      <c r="C53" s="369"/>
      <c r="D53" s="369"/>
      <c r="F53" s="357"/>
    </row>
    <row r="54" spans="1:6" ht="26.25" customHeight="1">
      <c r="A54" s="264" t="s">
        <v>313</v>
      </c>
      <c r="B54" s="362" t="s">
        <v>317</v>
      </c>
      <c r="C54" s="263">
        <f>+SUM(C51:C52)</f>
        <v>25.078961150675788</v>
      </c>
      <c r="D54" s="263"/>
    </row>
    <row r="55" spans="1:6" ht="27" customHeight="1">
      <c r="A55" s="359"/>
      <c r="B55" s="356"/>
      <c r="C55" s="372"/>
      <c r="D55" s="372"/>
      <c r="F55" s="357"/>
    </row>
    <row r="56" spans="1:6" ht="31.5" customHeight="1">
      <c r="A56" s="264" t="s">
        <v>318</v>
      </c>
      <c r="B56" s="376" t="s">
        <v>319</v>
      </c>
      <c r="C56" s="263">
        <f>+C42+C54+C48</f>
        <v>957.59833326997034</v>
      </c>
      <c r="D56" s="263"/>
    </row>
    <row r="57" spans="1:6" ht="26.25" customHeight="1">
      <c r="A57" s="373"/>
      <c r="B57" s="374"/>
      <c r="C57" s="375"/>
      <c r="D57" s="375"/>
    </row>
    <row r="58" spans="1:6" s="2" customFormat="1" ht="39.75" customHeight="1">
      <c r="A58" s="264" t="s">
        <v>320</v>
      </c>
      <c r="B58" s="376" t="s">
        <v>321</v>
      </c>
      <c r="C58" s="263">
        <f>+C56+C7</f>
        <v>976.96233326997037</v>
      </c>
      <c r="D58" s="263"/>
    </row>
    <row r="62" spans="1:6" ht="33.75" customHeight="1">
      <c r="C62" s="268"/>
      <c r="D62" s="268"/>
    </row>
  </sheetData>
  <mergeCells count="1">
    <mergeCell ref="A1:D1"/>
  </mergeCells>
  <printOptions horizontalCentered="1"/>
  <pageMargins left="0.17" right="0.17" top="0.73" bottom="0.75" header="0.49" footer="0.3"/>
  <pageSetup paperSize="9" scale="75" orientation="portrait" r:id="rId1"/>
  <headerFooter>
    <oddHeader>&amp;LCOST SUMMARY&amp;RMMLP  JOGIGHOPA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zoomScaleNormal="100" workbookViewId="0">
      <pane ySplit="2" topLeftCell="A54" activePane="bottomLeft" state="frozen"/>
      <selection pane="bottomLeft" activeCell="D32" sqref="D32"/>
    </sheetView>
  </sheetViews>
  <sheetFormatPr defaultRowHeight="15"/>
  <cols>
    <col min="1" max="1" width="11.28515625" style="1" customWidth="1"/>
    <col min="2" max="2" width="45.7109375" style="1" customWidth="1"/>
    <col min="3" max="3" width="17.85546875" style="2" customWidth="1"/>
    <col min="4" max="4" width="18" style="2" customWidth="1"/>
    <col min="5" max="5" width="16.140625" style="2" customWidth="1"/>
    <col min="6" max="6" width="18.7109375" style="2" customWidth="1"/>
    <col min="7" max="7" width="12" style="1" customWidth="1"/>
    <col min="8" max="16384" width="9.140625" style="1"/>
  </cols>
  <sheetData>
    <row r="1" spans="1:6" ht="33.75" customHeight="1">
      <c r="A1" s="533" t="s">
        <v>225</v>
      </c>
      <c r="B1" s="534"/>
      <c r="C1" s="534"/>
      <c r="D1" s="534"/>
      <c r="E1" s="534"/>
      <c r="F1" s="535"/>
    </row>
    <row r="2" spans="1:6" ht="46.5" customHeight="1">
      <c r="A2" s="148" t="s">
        <v>7</v>
      </c>
      <c r="B2" s="148" t="s">
        <v>65</v>
      </c>
      <c r="C2" s="150" t="s">
        <v>297</v>
      </c>
      <c r="D2" s="150" t="s">
        <v>298</v>
      </c>
      <c r="E2" s="150" t="s">
        <v>299</v>
      </c>
      <c r="F2" s="150" t="s">
        <v>10</v>
      </c>
    </row>
    <row r="3" spans="1:6" ht="21" customHeight="1">
      <c r="A3" s="108"/>
      <c r="B3" s="109"/>
      <c r="C3" s="112"/>
      <c r="D3" s="112"/>
      <c r="E3" s="112"/>
      <c r="F3" s="112"/>
    </row>
    <row r="4" spans="1:6" ht="22.5" customHeight="1">
      <c r="A4" s="271" t="s">
        <v>230</v>
      </c>
      <c r="B4" s="272" t="s">
        <v>234</v>
      </c>
      <c r="C4" s="273"/>
      <c r="D4" s="274"/>
      <c r="E4" s="273"/>
      <c r="F4" s="273"/>
    </row>
    <row r="5" spans="1:6" s="120" customFormat="1" ht="20.25" customHeight="1">
      <c r="A5" s="269" t="s">
        <v>66</v>
      </c>
      <c r="B5" s="270" t="s">
        <v>233</v>
      </c>
      <c r="C5" s="167">
        <v>40.869999999999997</v>
      </c>
      <c r="D5" s="167">
        <f>C5</f>
        <v>40.869999999999997</v>
      </c>
      <c r="E5" s="348"/>
      <c r="F5" s="348"/>
    </row>
    <row r="6" spans="1:6" s="120" customFormat="1" ht="19.5" customHeight="1">
      <c r="A6" s="166" t="s">
        <v>67</v>
      </c>
      <c r="B6" s="160" t="s">
        <v>236</v>
      </c>
      <c r="C6" s="161">
        <v>3</v>
      </c>
      <c r="D6" s="161">
        <f>C6</f>
        <v>3</v>
      </c>
      <c r="E6" s="348"/>
      <c r="F6" s="348"/>
    </row>
    <row r="7" spans="1:6" ht="15.75">
      <c r="A7" s="264" t="s">
        <v>230</v>
      </c>
      <c r="B7" s="264" t="s">
        <v>235</v>
      </c>
      <c r="C7" s="263">
        <f>SUM(C5:C6)</f>
        <v>43.87</v>
      </c>
      <c r="D7" s="263">
        <f>SUM(D5:D6)</f>
        <v>43.87</v>
      </c>
      <c r="E7" s="263"/>
      <c r="F7" s="263"/>
    </row>
    <row r="8" spans="1:6" ht="21.75" customHeight="1">
      <c r="A8" s="134"/>
      <c r="B8" s="53"/>
      <c r="C8" s="135"/>
      <c r="D8" s="135"/>
      <c r="E8" s="135"/>
      <c r="F8" s="135"/>
    </row>
    <row r="9" spans="1:6" ht="20.25" customHeight="1">
      <c r="A9" s="265" t="s">
        <v>229</v>
      </c>
      <c r="B9" s="266" t="s">
        <v>231</v>
      </c>
      <c r="C9" s="267"/>
      <c r="D9" s="267"/>
      <c r="E9" s="267"/>
      <c r="F9" s="267"/>
    </row>
    <row r="10" spans="1:6" s="120" customFormat="1" ht="29.25" customHeight="1">
      <c r="A10" s="261">
        <v>1</v>
      </c>
      <c r="B10" s="160" t="s">
        <v>226</v>
      </c>
      <c r="C10" s="262">
        <v>631.01</v>
      </c>
      <c r="D10" s="262">
        <f>610.6-5.38</f>
        <v>605.22</v>
      </c>
      <c r="E10" s="262">
        <f>C10-D10</f>
        <v>25.789999999999964</v>
      </c>
      <c r="F10" s="377" t="s">
        <v>339</v>
      </c>
    </row>
    <row r="11" spans="1:6" s="120" customFormat="1" ht="20.25" customHeight="1">
      <c r="A11" s="261">
        <v>1.1000000000000001</v>
      </c>
      <c r="B11" s="160" t="s">
        <v>46</v>
      </c>
      <c r="C11" s="262">
        <v>296.52999999999997</v>
      </c>
      <c r="D11" s="262">
        <v>296.69</v>
      </c>
      <c r="E11" s="262">
        <f>C11-D11</f>
        <v>-0.16000000000002501</v>
      </c>
      <c r="F11" s="262"/>
    </row>
    <row r="12" spans="1:6" s="120" customFormat="1" ht="31.5" hidden="1">
      <c r="A12" s="261">
        <v>1.2</v>
      </c>
      <c r="B12" s="160" t="s">
        <v>258</v>
      </c>
      <c r="C12" s="262">
        <v>140.91999999999999</v>
      </c>
      <c r="D12" s="262">
        <v>129.80000000000001</v>
      </c>
      <c r="E12" s="262">
        <f>C12-D12</f>
        <v>11.119999999999976</v>
      </c>
      <c r="F12" s="262"/>
    </row>
    <row r="13" spans="1:6" s="120" customFormat="1" ht="20.25" hidden="1" customHeight="1">
      <c r="A13" s="261">
        <v>1.3</v>
      </c>
      <c r="B13" s="160" t="s">
        <v>59</v>
      </c>
      <c r="C13" s="262">
        <v>15.42</v>
      </c>
      <c r="D13" s="262">
        <v>15.39</v>
      </c>
      <c r="E13" s="262">
        <f>C13-D13</f>
        <v>2.9999999999999361E-2</v>
      </c>
      <c r="F13" s="262"/>
    </row>
    <row r="14" spans="1:6" s="120" customFormat="1" ht="20.25" hidden="1" customHeight="1">
      <c r="A14" s="261">
        <v>1.4</v>
      </c>
      <c r="B14" s="160" t="s">
        <v>322</v>
      </c>
      <c r="C14" s="262">
        <v>178.14</v>
      </c>
      <c r="D14" s="262">
        <v>163.34</v>
      </c>
      <c r="E14" s="262">
        <f>C14-D14</f>
        <v>14.799999999999983</v>
      </c>
      <c r="F14" s="262"/>
    </row>
    <row r="15" spans="1:6" s="120" customFormat="1" ht="20.25" hidden="1" customHeight="1">
      <c r="A15" s="261" t="s">
        <v>11</v>
      </c>
      <c r="B15" s="160" t="s">
        <v>323</v>
      </c>
      <c r="C15" s="262">
        <v>30.9</v>
      </c>
      <c r="D15" s="262">
        <v>30.9</v>
      </c>
      <c r="E15" s="262">
        <f t="shared" ref="E15:E24" si="0">C15-D15</f>
        <v>0</v>
      </c>
      <c r="F15" s="262"/>
    </row>
    <row r="16" spans="1:6" s="120" customFormat="1" ht="20.25" hidden="1" customHeight="1">
      <c r="A16" s="261" t="s">
        <v>12</v>
      </c>
      <c r="B16" s="160" t="s">
        <v>324</v>
      </c>
      <c r="C16" s="262">
        <v>30.61</v>
      </c>
      <c r="D16" s="262">
        <v>30.55</v>
      </c>
      <c r="E16" s="262">
        <f t="shared" si="0"/>
        <v>5.9999999999998721E-2</v>
      </c>
      <c r="F16" s="262"/>
    </row>
    <row r="17" spans="1:6" s="120" customFormat="1" ht="20.25" hidden="1" customHeight="1">
      <c r="A17" s="261" t="s">
        <v>325</v>
      </c>
      <c r="B17" s="160" t="s">
        <v>326</v>
      </c>
      <c r="C17" s="262">
        <v>8.44</v>
      </c>
      <c r="D17" s="262">
        <v>8.43</v>
      </c>
      <c r="E17" s="262">
        <f t="shared" si="0"/>
        <v>9.9999999999997868E-3</v>
      </c>
      <c r="F17" s="262"/>
    </row>
    <row r="18" spans="1:6" s="120" customFormat="1" ht="20.25" hidden="1" customHeight="1">
      <c r="A18" s="261" t="s">
        <v>327</v>
      </c>
      <c r="B18" s="160" t="s">
        <v>328</v>
      </c>
      <c r="C18" s="262">
        <v>8.9700000000000006</v>
      </c>
      <c r="D18" s="262">
        <v>9.44</v>
      </c>
      <c r="E18" s="262">
        <f t="shared" si="0"/>
        <v>-0.46999999999999886</v>
      </c>
      <c r="F18" s="262"/>
    </row>
    <row r="19" spans="1:6" s="120" customFormat="1" ht="20.25" hidden="1" customHeight="1">
      <c r="A19" s="261" t="s">
        <v>329</v>
      </c>
      <c r="B19" s="160" t="s">
        <v>330</v>
      </c>
      <c r="C19" s="262">
        <v>60.36</v>
      </c>
      <c r="D19" s="262">
        <v>60.36</v>
      </c>
      <c r="E19" s="262"/>
      <c r="F19" s="262"/>
    </row>
    <row r="20" spans="1:6" s="120" customFormat="1" ht="20.25" hidden="1" customHeight="1">
      <c r="A20" s="261" t="s">
        <v>332</v>
      </c>
      <c r="B20" s="160" t="s">
        <v>294</v>
      </c>
      <c r="C20" s="262">
        <v>8.44</v>
      </c>
      <c r="D20" s="262">
        <f>22095606.5*1.1611556336/10000000</f>
        <v>2.5656437965283776</v>
      </c>
      <c r="E20" s="262">
        <f t="shared" si="0"/>
        <v>5.8743562034716224</v>
      </c>
      <c r="F20" s="262"/>
    </row>
    <row r="21" spans="1:6" s="120" customFormat="1" ht="20.25" hidden="1" customHeight="1">
      <c r="A21" s="261" t="s">
        <v>333</v>
      </c>
      <c r="B21" s="160" t="s">
        <v>295</v>
      </c>
      <c r="C21" s="262"/>
      <c r="D21" s="262">
        <f>13147489*1.1611556336/10000000</f>
        <v>1.5266280920044029</v>
      </c>
      <c r="E21" s="262">
        <f t="shared" si="0"/>
        <v>-1.5266280920044029</v>
      </c>
      <c r="F21" s="262"/>
    </row>
    <row r="22" spans="1:6" s="120" customFormat="1" ht="20.25" hidden="1" customHeight="1">
      <c r="A22" s="261" t="s">
        <v>334</v>
      </c>
      <c r="B22" s="160" t="s">
        <v>296</v>
      </c>
      <c r="C22" s="262">
        <v>6.33</v>
      </c>
      <c r="D22" s="262">
        <f>6894435.5*1.1611556336/10000000</f>
        <v>0.80055126213168326</v>
      </c>
      <c r="E22" s="262">
        <f t="shared" si="0"/>
        <v>5.529448737868317</v>
      </c>
      <c r="F22" s="262"/>
    </row>
    <row r="23" spans="1:6" s="120" customFormat="1" ht="20.25" hidden="1" customHeight="1">
      <c r="A23" s="261" t="s">
        <v>335</v>
      </c>
      <c r="B23" s="160" t="s">
        <v>291</v>
      </c>
      <c r="C23" s="262">
        <v>11.61</v>
      </c>
      <c r="D23" s="262">
        <f>67967562.91*1.1611556336/10000000</f>
        <v>7.8920918575008896</v>
      </c>
      <c r="E23" s="262">
        <f t="shared" si="0"/>
        <v>3.7179081424991098</v>
      </c>
      <c r="F23" s="262"/>
    </row>
    <row r="24" spans="1:6" s="120" customFormat="1" ht="20.25" hidden="1" customHeight="1">
      <c r="A24" s="261" t="s">
        <v>336</v>
      </c>
      <c r="B24" s="160" t="s">
        <v>20</v>
      </c>
      <c r="C24" s="262">
        <v>8.9700000000000006</v>
      </c>
      <c r="D24" s="262">
        <f>63484427*1.1611556336/10000000</f>
        <v>7.3715300056917954</v>
      </c>
      <c r="E24" s="262">
        <f t="shared" si="0"/>
        <v>1.5984699943082052</v>
      </c>
      <c r="F24" s="262"/>
    </row>
    <row r="25" spans="1:6" s="120" customFormat="1" ht="20.25" hidden="1" customHeight="1">
      <c r="A25" s="261" t="s">
        <v>337</v>
      </c>
      <c r="B25" s="160" t="s">
        <v>103</v>
      </c>
      <c r="C25" s="262">
        <v>3</v>
      </c>
      <c r="D25" s="262">
        <v>3</v>
      </c>
      <c r="E25" s="262"/>
      <c r="F25" s="262"/>
    </row>
    <row r="26" spans="1:6" s="120" customFormat="1" ht="20.25" hidden="1" customHeight="1">
      <c r="A26" s="261" t="s">
        <v>338</v>
      </c>
      <c r="B26" s="160" t="s">
        <v>331</v>
      </c>
      <c r="C26" s="262">
        <v>0.5</v>
      </c>
      <c r="D26" s="262">
        <v>0.5</v>
      </c>
      <c r="E26" s="262"/>
      <c r="F26" s="262"/>
    </row>
    <row r="27" spans="1:6" s="120" customFormat="1" ht="20.25" customHeight="1">
      <c r="A27" s="261"/>
      <c r="B27" s="160"/>
      <c r="C27" s="262"/>
      <c r="D27" s="262"/>
      <c r="E27" s="262"/>
      <c r="F27" s="262"/>
    </row>
    <row r="28" spans="1:6" s="120" customFormat="1" ht="20.25" customHeight="1">
      <c r="A28" s="261">
        <v>2</v>
      </c>
      <c r="B28" s="164" t="s">
        <v>228</v>
      </c>
      <c r="C28" s="262"/>
      <c r="D28" s="262"/>
      <c r="E28" s="262"/>
      <c r="F28" s="262"/>
    </row>
    <row r="29" spans="1:6" s="120" customFormat="1" ht="20.25" customHeight="1">
      <c r="A29" s="166" t="s">
        <v>66</v>
      </c>
      <c r="B29" s="160" t="s">
        <v>301</v>
      </c>
      <c r="C29" s="161">
        <v>201.58</v>
      </c>
      <c r="D29" s="161">
        <f>C29</f>
        <v>201.58</v>
      </c>
      <c r="E29" s="262"/>
      <c r="F29" s="262"/>
    </row>
    <row r="30" spans="1:6" s="120" customFormat="1" ht="20.25" customHeight="1">
      <c r="A30" s="166" t="s">
        <v>67</v>
      </c>
      <c r="B30" s="160" t="s">
        <v>300</v>
      </c>
      <c r="C30" s="161">
        <v>80</v>
      </c>
      <c r="D30" s="161">
        <f>C30</f>
        <v>80</v>
      </c>
      <c r="E30" s="262"/>
      <c r="F30" s="262"/>
    </row>
    <row r="31" spans="1:6" s="120" customFormat="1" ht="28.5" customHeight="1">
      <c r="A31" s="275" t="s">
        <v>227</v>
      </c>
      <c r="B31" s="300" t="s">
        <v>223</v>
      </c>
      <c r="C31" s="301">
        <v>14</v>
      </c>
      <c r="D31" s="301">
        <v>5.38</v>
      </c>
      <c r="E31" s="301">
        <f>C31-D31</f>
        <v>8.620000000000001</v>
      </c>
      <c r="F31" s="377" t="s">
        <v>339</v>
      </c>
    </row>
    <row r="32" spans="1:6" s="120" customFormat="1" ht="31.5">
      <c r="A32" s="346">
        <v>3</v>
      </c>
      <c r="B32" s="347" t="s">
        <v>253</v>
      </c>
      <c r="C32" s="301">
        <v>58.35</v>
      </c>
      <c r="D32" s="301">
        <v>32.47</v>
      </c>
      <c r="E32" s="301">
        <f>C32-D32</f>
        <v>25.880000000000003</v>
      </c>
      <c r="F32" s="301" t="s">
        <v>340</v>
      </c>
    </row>
    <row r="33" spans="1:10" s="120" customFormat="1" ht="15.75">
      <c r="A33" s="298"/>
      <c r="B33" s="299"/>
      <c r="C33" s="129"/>
      <c r="D33" s="129"/>
      <c r="E33" s="129"/>
      <c r="F33" s="129"/>
    </row>
    <row r="34" spans="1:10" ht="34.5" customHeight="1">
      <c r="A34" s="264" t="s">
        <v>229</v>
      </c>
      <c r="B34" s="264" t="s">
        <v>232</v>
      </c>
      <c r="C34" s="263">
        <f>C10+C29+C30+C31+C32</f>
        <v>984.94</v>
      </c>
      <c r="D34" s="263">
        <f>D10+D29+D30+D31+D32</f>
        <v>924.65000000000009</v>
      </c>
      <c r="E34" s="263">
        <f>E10+E29+E30+E31+E32</f>
        <v>60.289999999999971</v>
      </c>
      <c r="F34" s="263"/>
    </row>
    <row r="35" spans="1:10" ht="21">
      <c r="A35" s="349"/>
      <c r="B35" s="350"/>
      <c r="C35" s="351"/>
      <c r="D35" s="351"/>
      <c r="E35" s="351"/>
      <c r="F35" s="351"/>
    </row>
    <row r="36" spans="1:10" ht="21">
      <c r="A36" s="352" t="s">
        <v>302</v>
      </c>
      <c r="B36" s="353" t="s">
        <v>303</v>
      </c>
      <c r="C36" s="354"/>
      <c r="D36" s="354"/>
      <c r="E36" s="354"/>
      <c r="F36" s="354"/>
    </row>
    <row r="37" spans="1:10" ht="31.5" customHeight="1">
      <c r="A37" s="355" t="s">
        <v>66</v>
      </c>
      <c r="B37" s="356" t="s">
        <v>304</v>
      </c>
      <c r="C37" s="161">
        <f>+C$34*$H37</f>
        <v>27.578320000000001</v>
      </c>
      <c r="D37" s="161">
        <f>+D$34*$H37</f>
        <v>25.890200000000004</v>
      </c>
      <c r="E37" s="301">
        <f>C37-D37</f>
        <v>1.6881199999999978</v>
      </c>
      <c r="F37" s="301"/>
      <c r="H37" s="357">
        <v>2.8000000000000001E-2</v>
      </c>
      <c r="J37" s="358"/>
    </row>
    <row r="38" spans="1:10" ht="21" customHeight="1">
      <c r="A38" s="359"/>
      <c r="B38" s="360"/>
      <c r="C38" s="361"/>
      <c r="D38" s="361"/>
      <c r="E38" s="361"/>
      <c r="F38" s="361"/>
      <c r="H38" s="357"/>
      <c r="J38" s="1">
        <f>166/0.9</f>
        <v>184.44444444444443</v>
      </c>
    </row>
    <row r="39" spans="1:10" ht="26.25" customHeight="1">
      <c r="A39" s="264" t="s">
        <v>302</v>
      </c>
      <c r="B39" s="362" t="s">
        <v>305</v>
      </c>
      <c r="C39" s="263">
        <f>+C37</f>
        <v>27.578320000000001</v>
      </c>
      <c r="D39" s="263">
        <f>+D37</f>
        <v>25.890200000000004</v>
      </c>
      <c r="E39" s="263">
        <f>+E37</f>
        <v>1.6881199999999978</v>
      </c>
      <c r="F39" s="263"/>
    </row>
    <row r="40" spans="1:10" ht="21" customHeight="1">
      <c r="A40" s="363"/>
      <c r="B40" s="364"/>
      <c r="C40" s="365"/>
      <c r="D40" s="365"/>
      <c r="E40" s="365"/>
      <c r="F40" s="365"/>
      <c r="H40" s="357"/>
    </row>
    <row r="41" spans="1:10" ht="21" customHeight="1">
      <c r="A41" s="150" t="s">
        <v>306</v>
      </c>
      <c r="B41" s="366" t="s">
        <v>307</v>
      </c>
      <c r="C41" s="263">
        <f>+C34+C39</f>
        <v>1012.51832</v>
      </c>
      <c r="D41" s="263">
        <f>+D34+D39</f>
        <v>950.54020000000014</v>
      </c>
      <c r="E41" s="263">
        <f>+E34+E39</f>
        <v>61.978119999999969</v>
      </c>
      <c r="F41" s="263"/>
      <c r="H41" s="357"/>
    </row>
    <row r="42" spans="1:10" ht="21" customHeight="1">
      <c r="A42" s="367"/>
      <c r="B42" s="368"/>
      <c r="C42" s="369"/>
      <c r="D42" s="369"/>
      <c r="E42" s="369"/>
      <c r="F42" s="369"/>
      <c r="H42" s="357"/>
    </row>
    <row r="43" spans="1:10" ht="21" customHeight="1">
      <c r="A43" s="370" t="s">
        <v>308</v>
      </c>
      <c r="B43" s="371" t="s">
        <v>309</v>
      </c>
      <c r="C43" s="369"/>
      <c r="D43" s="369"/>
      <c r="E43" s="369"/>
      <c r="F43" s="369"/>
      <c r="H43" s="357"/>
    </row>
    <row r="44" spans="1:10" ht="21" customHeight="1">
      <c r="A44" s="355" t="s">
        <v>66</v>
      </c>
      <c r="B44" s="356" t="s">
        <v>310</v>
      </c>
      <c r="C44" s="161">
        <f>+C$34*$H44</f>
        <v>49.247000000000007</v>
      </c>
      <c r="D44" s="161">
        <f>+D$34*$H44</f>
        <v>46.232500000000009</v>
      </c>
      <c r="E44" s="301">
        <f>C44-D44</f>
        <v>3.0144999999999982</v>
      </c>
      <c r="F44" s="301"/>
      <c r="H44" s="357">
        <v>0.05</v>
      </c>
    </row>
    <row r="45" spans="1:10" ht="21" customHeight="1">
      <c r="A45" s="359" t="s">
        <v>67</v>
      </c>
      <c r="B45" s="356" t="s">
        <v>311</v>
      </c>
      <c r="C45" s="161">
        <f>+C$34*$H45</f>
        <v>36.935250000000003</v>
      </c>
      <c r="D45" s="161">
        <f>+D$34*$H45</f>
        <v>34.674375000000005</v>
      </c>
      <c r="E45" s="161">
        <f>C45-D45</f>
        <v>2.2608749999999986</v>
      </c>
      <c r="F45" s="161"/>
      <c r="H45" s="357">
        <v>3.7499999999999999E-2</v>
      </c>
    </row>
    <row r="46" spans="1:10" ht="21" customHeight="1">
      <c r="A46" s="367"/>
      <c r="B46" s="368"/>
      <c r="C46" s="369"/>
      <c r="D46" s="369"/>
      <c r="E46" s="369"/>
      <c r="F46" s="369"/>
      <c r="H46" s="357"/>
    </row>
    <row r="47" spans="1:10" ht="21" customHeight="1">
      <c r="A47" s="150" t="s">
        <v>312</v>
      </c>
      <c r="B47" s="366" t="s">
        <v>309</v>
      </c>
      <c r="C47" s="263">
        <f>+SUM(C44:C45)</f>
        <v>86.18225000000001</v>
      </c>
      <c r="D47" s="263">
        <f t="shared" ref="D47:E47" si="1">+SUM(D44:D45)</f>
        <v>80.906875000000014</v>
      </c>
      <c r="E47" s="263">
        <f t="shared" si="1"/>
        <v>5.2753749999999968</v>
      </c>
      <c r="F47" s="263"/>
      <c r="H47" s="357"/>
    </row>
    <row r="48" spans="1:10" ht="21" customHeight="1">
      <c r="A48" s="367"/>
      <c r="B48" s="368"/>
      <c r="C48" s="369"/>
      <c r="D48" s="369"/>
      <c r="E48" s="369"/>
      <c r="F48" s="369"/>
      <c r="H48" s="357"/>
    </row>
    <row r="49" spans="1:8" ht="21" customHeight="1">
      <c r="A49" s="367" t="s">
        <v>313</v>
      </c>
      <c r="B49" s="371" t="s">
        <v>314</v>
      </c>
      <c r="C49" s="365"/>
      <c r="D49" s="369"/>
      <c r="E49" s="369"/>
      <c r="F49" s="369"/>
      <c r="H49" s="357"/>
    </row>
    <row r="50" spans="1:8" ht="15.75">
      <c r="A50" s="355" t="s">
        <v>66</v>
      </c>
      <c r="B50" s="356" t="s">
        <v>315</v>
      </c>
      <c r="C50" s="161">
        <f>H50*C34</f>
        <v>19.698800000000002</v>
      </c>
      <c r="D50" s="161">
        <f>H50*D34</f>
        <v>18.493000000000002</v>
      </c>
      <c r="E50" s="301">
        <f t="shared" ref="E50:E51" si="2">C50-D50</f>
        <v>1.2058</v>
      </c>
      <c r="F50" s="301"/>
      <c r="H50" s="357">
        <v>0.02</v>
      </c>
    </row>
    <row r="51" spans="1:8" ht="15.75">
      <c r="A51" s="355" t="s">
        <v>67</v>
      </c>
      <c r="B51" s="356" t="s">
        <v>316</v>
      </c>
      <c r="C51" s="161">
        <f>C34*H51</f>
        <v>9.849400000000001</v>
      </c>
      <c r="D51" s="161">
        <f>H51*D34</f>
        <v>9.2465000000000011</v>
      </c>
      <c r="E51" s="161">
        <f t="shared" si="2"/>
        <v>0.60289999999999999</v>
      </c>
      <c r="F51" s="161"/>
      <c r="H51" s="357">
        <v>0.01</v>
      </c>
    </row>
    <row r="52" spans="1:8" ht="27" customHeight="1">
      <c r="A52" s="359"/>
      <c r="B52" s="356"/>
      <c r="C52" s="369"/>
      <c r="D52" s="369"/>
      <c r="E52" s="369"/>
      <c r="F52" s="369"/>
      <c r="H52" s="357"/>
    </row>
    <row r="53" spans="1:8" ht="26.25" customHeight="1">
      <c r="A53" s="264" t="s">
        <v>313</v>
      </c>
      <c r="B53" s="362" t="s">
        <v>317</v>
      </c>
      <c r="C53" s="263">
        <f>+SUM(C50:C51)</f>
        <v>29.548200000000001</v>
      </c>
      <c r="D53" s="263">
        <f>+SUM(D50:D51)</f>
        <v>27.739500000000003</v>
      </c>
      <c r="E53" s="263">
        <f>+SUM(E50:E51)</f>
        <v>1.8087</v>
      </c>
      <c r="F53" s="263"/>
    </row>
    <row r="54" spans="1:8" ht="27" customHeight="1">
      <c r="A54" s="359"/>
      <c r="B54" s="356"/>
      <c r="C54" s="372"/>
      <c r="D54" s="372"/>
      <c r="E54" s="372"/>
      <c r="F54" s="372"/>
      <c r="H54" s="357"/>
    </row>
    <row r="55" spans="1:8" ht="26.25" customHeight="1">
      <c r="A55" s="264" t="s">
        <v>318</v>
      </c>
      <c r="B55" s="376" t="s">
        <v>319</v>
      </c>
      <c r="C55" s="263">
        <f>+C41+C53+C47</f>
        <v>1128.2487700000001</v>
      </c>
      <c r="D55" s="263">
        <f>+D41+D53+D47</f>
        <v>1059.1865750000002</v>
      </c>
      <c r="E55" s="263">
        <f>+E41+E53+E47</f>
        <v>69.062194999999974</v>
      </c>
      <c r="F55" s="263"/>
    </row>
    <row r="56" spans="1:8" ht="26.25" customHeight="1">
      <c r="A56" s="373"/>
      <c r="B56" s="374"/>
      <c r="C56" s="375"/>
      <c r="D56" s="375"/>
      <c r="E56" s="375"/>
      <c r="F56" s="375"/>
    </row>
    <row r="57" spans="1:8" s="2" customFormat="1" ht="39.75" customHeight="1">
      <c r="A57" s="264" t="s">
        <v>320</v>
      </c>
      <c r="B57" s="376" t="s">
        <v>321</v>
      </c>
      <c r="C57" s="263">
        <f>+C55+C7</f>
        <v>1172.11877</v>
      </c>
      <c r="D57" s="263">
        <f>+D55+D7</f>
        <v>1103.0565750000001</v>
      </c>
      <c r="E57" s="263">
        <f>+E55+E7</f>
        <v>69.062194999999974</v>
      </c>
      <c r="F57" s="263"/>
    </row>
    <row r="61" spans="1:8" ht="33.75" customHeight="1">
      <c r="C61" s="268"/>
      <c r="D61" s="268"/>
      <c r="E61" s="268"/>
      <c r="F61" s="268"/>
    </row>
  </sheetData>
  <mergeCells count="1">
    <mergeCell ref="A1:F1"/>
  </mergeCells>
  <printOptions horizontalCentered="1"/>
  <pageMargins left="0.17" right="0.17" top="0.73" bottom="0.75" header="0.49" footer="0.3"/>
  <pageSetup paperSize="9" scale="75" orientation="portrait" r:id="rId1"/>
  <headerFooter>
    <oddHeader>&amp;LCOST SUMMARY&amp;RMMLP  JOGIGHOPA</oddHead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Normal="100" workbookViewId="0">
      <pane ySplit="2" topLeftCell="A6" activePane="bottomLeft" state="frozen"/>
      <selection activeCell="F5" sqref="F5:F7"/>
      <selection pane="bottomLeft" activeCell="H8" sqref="H8"/>
    </sheetView>
  </sheetViews>
  <sheetFormatPr defaultRowHeight="15"/>
  <cols>
    <col min="1" max="1" width="9.140625" style="1"/>
    <col min="2" max="2" width="56.42578125" style="1" customWidth="1"/>
    <col min="3" max="3" width="13.42578125" style="1" customWidth="1"/>
    <col min="4" max="4" width="17.140625" style="2" customWidth="1"/>
    <col min="5" max="5" width="9.140625" style="1"/>
    <col min="6" max="6" width="16" style="1" hidden="1" customWidth="1"/>
    <col min="7" max="7" width="15.140625" style="1" hidden="1" customWidth="1"/>
    <col min="8" max="16384" width="9.140625" style="1"/>
  </cols>
  <sheetData>
    <row r="1" spans="1:7" ht="25.5" customHeight="1">
      <c r="A1" s="557" t="s">
        <v>259</v>
      </c>
      <c r="B1" s="558"/>
      <c r="C1" s="558"/>
      <c r="D1" s="559"/>
    </row>
    <row r="2" spans="1:7" ht="48" customHeight="1">
      <c r="A2" s="48" t="s">
        <v>7</v>
      </c>
      <c r="B2" s="49" t="s">
        <v>65</v>
      </c>
      <c r="C2" s="317" t="s">
        <v>260</v>
      </c>
      <c r="D2" s="17" t="s">
        <v>68</v>
      </c>
      <c r="F2" s="17" t="s">
        <v>249</v>
      </c>
      <c r="G2" s="17" t="s">
        <v>250</v>
      </c>
    </row>
    <row r="3" spans="1:7" ht="18" customHeight="1">
      <c r="A3" s="108"/>
      <c r="B3" s="109"/>
      <c r="C3" s="316"/>
      <c r="D3" s="112"/>
      <c r="F3" s="239"/>
      <c r="G3" s="239"/>
    </row>
    <row r="4" spans="1:7" s="120" customFormat="1" ht="27" customHeight="1">
      <c r="A4" s="131">
        <v>1</v>
      </c>
      <c r="B4" s="121" t="s">
        <v>46</v>
      </c>
      <c r="C4" s="315">
        <f>DEVELOPMENT!D121</f>
        <v>110.61340433549758</v>
      </c>
      <c r="D4" s="125">
        <f>DEVELOPMENT!I121</f>
        <v>296.69467702957809</v>
      </c>
      <c r="F4" s="165" t="e">
        <f>#REF!</f>
        <v>#REF!</v>
      </c>
      <c r="G4" s="165" t="e">
        <f>D4-F4</f>
        <v>#REF!</v>
      </c>
    </row>
    <row r="5" spans="1:7" s="120" customFormat="1" ht="21" customHeight="1">
      <c r="A5" s="133"/>
      <c r="B5" s="123"/>
      <c r="C5" s="128"/>
      <c r="D5" s="129"/>
      <c r="F5" s="161"/>
      <c r="G5" s="161"/>
    </row>
    <row r="6" spans="1:7" s="120" customFormat="1" ht="41.25" customHeight="1">
      <c r="A6" s="131">
        <v>2</v>
      </c>
      <c r="B6" s="258" t="s">
        <v>258</v>
      </c>
      <c r="C6" s="315">
        <f>DEVELOPMENT!D170</f>
        <v>19.104428780587252</v>
      </c>
      <c r="D6" s="125">
        <f>DEVELOPMENT!I170</f>
        <v>129.79896281737172</v>
      </c>
      <c r="F6" s="165" t="e">
        <f>#REF!</f>
        <v>#REF!</v>
      </c>
      <c r="G6" s="165" t="e">
        <f>D6-F6</f>
        <v>#REF!</v>
      </c>
    </row>
    <row r="7" spans="1:7" s="120" customFormat="1" ht="21.75" customHeight="1">
      <c r="A7" s="133"/>
      <c r="B7" s="123"/>
      <c r="C7" s="128"/>
      <c r="D7" s="129"/>
      <c r="F7" s="161"/>
      <c r="G7" s="161"/>
    </row>
    <row r="8" spans="1:7" s="120" customFormat="1" ht="32.25" customHeight="1">
      <c r="A8" s="131">
        <v>4</v>
      </c>
      <c r="B8" s="121" t="s">
        <v>59</v>
      </c>
      <c r="C8" s="315">
        <f>DEVELOPMENT!D178</f>
        <v>10.986842771802586</v>
      </c>
      <c r="D8" s="125">
        <f>DEVELOPMENT!I178</f>
        <v>15.393462738788399</v>
      </c>
      <c r="F8" s="165" t="e">
        <f>#REF!</f>
        <v>#REF!</v>
      </c>
      <c r="G8" s="165" t="e">
        <f>D8-F8</f>
        <v>#REF!</v>
      </c>
    </row>
    <row r="9" spans="1:7" s="120" customFormat="1" ht="21.75" customHeight="1">
      <c r="A9" s="132"/>
      <c r="B9" s="122"/>
      <c r="C9" s="126"/>
      <c r="D9" s="127"/>
      <c r="F9" s="161"/>
      <c r="G9" s="161"/>
    </row>
    <row r="10" spans="1:7" s="120" customFormat="1" ht="31.5" customHeight="1">
      <c r="A10" s="131">
        <v>5</v>
      </c>
      <c r="B10" s="121" t="s">
        <v>55</v>
      </c>
      <c r="C10" s="315">
        <f>C12-C4-C6-C8</f>
        <v>49.306866494103389</v>
      </c>
      <c r="D10" s="125">
        <f>DEVELOPMENT!I201</f>
        <v>163.40986910345453</v>
      </c>
      <c r="F10" s="165" t="e">
        <f>#REF!</f>
        <v>#REF!</v>
      </c>
      <c r="G10" s="165" t="e">
        <f>D10-F10</f>
        <v>#REF!</v>
      </c>
    </row>
    <row r="11" spans="1:7" s="2" customFormat="1" ht="23.25" customHeight="1">
      <c r="A11" s="20"/>
      <c r="B11" s="6"/>
      <c r="C11" s="4"/>
      <c r="D11" s="124"/>
      <c r="F11" s="291"/>
      <c r="G11" s="291"/>
    </row>
    <row r="12" spans="1:7" ht="48" customHeight="1">
      <c r="A12" s="15"/>
      <c r="B12" s="318" t="s">
        <v>224</v>
      </c>
      <c r="C12" s="319">
        <f>DEVELOPMENT!D4</f>
        <v>190.01154238199081</v>
      </c>
      <c r="D12" s="147">
        <f>SUM(D3:D11)</f>
        <v>605.29697168919279</v>
      </c>
      <c r="F12" s="147"/>
      <c r="G12" s="147"/>
    </row>
    <row r="13" spans="1:7" s="295" customFormat="1" ht="15.75" hidden="1">
      <c r="A13" s="292"/>
      <c r="B13" s="293"/>
      <c r="C13" s="294"/>
      <c r="D13" s="294"/>
      <c r="F13" s="294"/>
      <c r="G13" s="294"/>
    </row>
    <row r="14" spans="1:7" s="295" customFormat="1" ht="32.25" hidden="1" customHeight="1">
      <c r="A14" s="292" t="s">
        <v>251</v>
      </c>
      <c r="B14" s="296" t="s">
        <v>252</v>
      </c>
      <c r="C14" s="294"/>
      <c r="D14" s="297" t="e">
        <f>#REF!</f>
        <v>#REF!</v>
      </c>
      <c r="F14" s="297" t="e">
        <f>#REF!</f>
        <v>#REF!</v>
      </c>
      <c r="G14" s="297" t="e">
        <f>#REF!</f>
        <v>#REF!</v>
      </c>
    </row>
    <row r="16" spans="1:7" ht="22.5" customHeight="1">
      <c r="D16" s="177"/>
    </row>
  </sheetData>
  <mergeCells count="1">
    <mergeCell ref="A1:D1"/>
  </mergeCells>
  <printOptions horizontalCentered="1"/>
  <pageMargins left="0.7" right="0.7" top="0.75" bottom="0.75" header="0.3" footer="0.3"/>
  <pageSetup paperSize="9" scale="74" orientation="portrait" r:id="rId1"/>
  <headerFooter>
    <oddHeader>&amp;LSUMMARY&amp;RMMLP  JOGIGHOPA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3"/>
  <sheetViews>
    <sheetView zoomScaleNormal="100" workbookViewId="0">
      <pane ySplit="2" topLeftCell="A150" activePane="bottomLeft" state="frozen"/>
      <selection activeCell="F5" sqref="F5:F7"/>
      <selection pane="bottomLeft" activeCell="B142" sqref="B142"/>
    </sheetView>
  </sheetViews>
  <sheetFormatPr defaultRowHeight="15"/>
  <cols>
    <col min="1" max="1" width="7.5703125" style="1" customWidth="1"/>
    <col min="2" max="2" width="43.28515625" style="1" customWidth="1"/>
    <col min="3" max="3" width="11.5703125" style="1" customWidth="1"/>
    <col min="4" max="4" width="11.140625" style="1" customWidth="1"/>
    <col min="5" max="5" width="11.7109375" style="1" hidden="1" customWidth="1"/>
    <col min="6" max="6" width="13.85546875" style="1" customWidth="1"/>
    <col min="7" max="7" width="14.28515625" style="2" customWidth="1"/>
    <col min="8" max="8" width="14" style="2" customWidth="1"/>
    <col min="9" max="9" width="14.28515625" style="2" customWidth="1"/>
    <col min="10" max="10" width="0" style="1" hidden="1" customWidth="1"/>
    <col min="11" max="11" width="12" style="1" hidden="1" customWidth="1"/>
    <col min="12" max="12" width="11.42578125" style="1" hidden="1" customWidth="1"/>
    <col min="13" max="13" width="12.42578125" style="1" hidden="1" customWidth="1"/>
    <col min="14" max="14" width="10.42578125" style="1" bestFit="1" customWidth="1"/>
    <col min="15" max="16384" width="9.140625" style="1"/>
  </cols>
  <sheetData>
    <row r="1" spans="1:13" ht="27" customHeight="1">
      <c r="A1" s="557" t="s">
        <v>259</v>
      </c>
      <c r="B1" s="558"/>
      <c r="C1" s="558"/>
      <c r="D1" s="558"/>
      <c r="E1" s="558"/>
      <c r="F1" s="558"/>
      <c r="G1" s="558"/>
      <c r="H1" s="558"/>
      <c r="I1" s="559"/>
    </row>
    <row r="2" spans="1:13" ht="66" customHeight="1">
      <c r="A2" s="48" t="s">
        <v>0</v>
      </c>
      <c r="B2" s="49" t="s">
        <v>1</v>
      </c>
      <c r="C2" s="50" t="s">
        <v>263</v>
      </c>
      <c r="D2" s="51" t="s">
        <v>3</v>
      </c>
      <c r="E2" s="17" t="s">
        <v>5</v>
      </c>
      <c r="F2" s="17" t="s">
        <v>261</v>
      </c>
      <c r="G2" s="17" t="s">
        <v>14</v>
      </c>
      <c r="H2" s="17" t="s">
        <v>264</v>
      </c>
      <c r="I2" s="17" t="s">
        <v>13</v>
      </c>
    </row>
    <row r="3" spans="1:13">
      <c r="A3" s="46"/>
      <c r="B3" s="53"/>
      <c r="C3" s="44"/>
      <c r="D3" s="45"/>
      <c r="E3" s="46"/>
      <c r="F3" s="47"/>
      <c r="G3" s="47"/>
      <c r="H3" s="47"/>
      <c r="I3" s="47"/>
    </row>
    <row r="4" spans="1:13">
      <c r="A4" s="48"/>
      <c r="B4" s="49" t="s">
        <v>60</v>
      </c>
      <c r="C4" s="50">
        <f>768943.46</f>
        <v>768943.46</v>
      </c>
      <c r="D4" s="51">
        <f>C4/4046.825</f>
        <v>190.01154238199081</v>
      </c>
      <c r="E4" s="48"/>
      <c r="F4" s="17"/>
      <c r="G4" s="17"/>
      <c r="H4" s="17"/>
      <c r="I4" s="17"/>
    </row>
    <row r="5" spans="1:13">
      <c r="A5" s="48"/>
      <c r="B5" s="49"/>
      <c r="C5" s="50"/>
      <c r="D5" s="51"/>
      <c r="E5" s="48"/>
      <c r="F5" s="17"/>
      <c r="G5" s="17"/>
      <c r="H5" s="17"/>
      <c r="I5" s="17"/>
    </row>
    <row r="6" spans="1:13" s="2" customFormat="1" ht="21.75" customHeight="1">
      <c r="A6" s="560" t="s">
        <v>46</v>
      </c>
      <c r="B6" s="561"/>
      <c r="C6" s="561"/>
      <c r="D6" s="561"/>
      <c r="E6" s="561"/>
      <c r="F6" s="561"/>
      <c r="G6" s="561"/>
      <c r="H6" s="561"/>
      <c r="I6" s="562"/>
    </row>
    <row r="7" spans="1:13">
      <c r="A7" s="235"/>
      <c r="B7" s="236"/>
      <c r="C7" s="237"/>
      <c r="D7" s="238"/>
      <c r="E7" s="235"/>
      <c r="F7" s="239"/>
      <c r="G7" s="239"/>
      <c r="H7" s="239"/>
      <c r="I7" s="239"/>
    </row>
    <row r="8" spans="1:13">
      <c r="A8" s="102">
        <v>1</v>
      </c>
      <c r="B8" s="99" t="s">
        <v>237</v>
      </c>
      <c r="C8" s="100">
        <v>15110.75</v>
      </c>
      <c r="D8" s="101">
        <f>C8/4046.825</f>
        <v>3.7339766360047695</v>
      </c>
      <c r="E8" s="98"/>
      <c r="F8" s="41"/>
      <c r="G8" s="41"/>
      <c r="H8" s="41"/>
      <c r="I8" s="41"/>
      <c r="K8" s="91"/>
    </row>
    <row r="9" spans="1:13">
      <c r="A9" s="98"/>
      <c r="B9" s="99" t="s">
        <v>265</v>
      </c>
      <c r="C9" s="100">
        <f>C8*0.4</f>
        <v>6044.3</v>
      </c>
      <c r="D9" s="101"/>
      <c r="E9" s="102"/>
      <c r="F9" s="183">
        <v>14258</v>
      </c>
      <c r="G9" s="103"/>
      <c r="H9" s="183"/>
      <c r="I9" s="52">
        <f>C9*F9/10000000</f>
        <v>8.61796294</v>
      </c>
      <c r="J9" s="397">
        <f>I9</f>
        <v>8.61796294</v>
      </c>
      <c r="M9" s="158">
        <f>C9</f>
        <v>6044.3</v>
      </c>
    </row>
    <row r="10" spans="1:13">
      <c r="A10" s="98"/>
      <c r="B10" s="99" t="s">
        <v>266</v>
      </c>
      <c r="C10" s="100">
        <f>C8-C9</f>
        <v>9066.4500000000007</v>
      </c>
      <c r="D10" s="107"/>
      <c r="E10" s="98"/>
      <c r="F10" s="183"/>
      <c r="G10" s="41"/>
      <c r="H10" s="183"/>
      <c r="I10" s="52"/>
    </row>
    <row r="11" spans="1:13">
      <c r="A11" s="235"/>
      <c r="B11" s="99" t="s">
        <v>267</v>
      </c>
      <c r="C11" s="100">
        <f>C10*70%</f>
        <v>6346.5150000000003</v>
      </c>
      <c r="D11" s="238"/>
      <c r="E11" s="235"/>
      <c r="F11" s="183">
        <f>'Paved Area'!$F$15</f>
        <v>3462.1747999999998</v>
      </c>
      <c r="G11" s="41"/>
      <c r="H11" s="183"/>
      <c r="I11" s="52">
        <f>C11*F11/10000000</f>
        <v>2.1972744300822002</v>
      </c>
      <c r="K11" s="397">
        <f>I11</f>
        <v>2.1972744300822002</v>
      </c>
    </row>
    <row r="12" spans="1:13">
      <c r="A12" s="235"/>
      <c r="B12" s="259"/>
      <c r="C12" s="260"/>
      <c r="D12" s="238"/>
      <c r="E12" s="235"/>
      <c r="F12" s="239"/>
      <c r="G12" s="239"/>
      <c r="H12" s="239"/>
      <c r="I12" s="239"/>
    </row>
    <row r="13" spans="1:13">
      <c r="A13" s="102">
        <v>2</v>
      </c>
      <c r="B13" s="99" t="s">
        <v>205</v>
      </c>
      <c r="C13" s="100">
        <v>17793.34</v>
      </c>
      <c r="D13" s="101">
        <f>C13/4046.825</f>
        <v>4.396864208360876</v>
      </c>
      <c r="E13" s="98"/>
      <c r="F13" s="41"/>
      <c r="G13" s="41"/>
      <c r="H13" s="41"/>
      <c r="I13" s="41"/>
      <c r="K13" s="91"/>
    </row>
    <row r="14" spans="1:13">
      <c r="A14" s="98"/>
      <c r="B14" s="99" t="s">
        <v>265</v>
      </c>
      <c r="C14" s="100">
        <f>C13*0.4</f>
        <v>7117.3360000000002</v>
      </c>
      <c r="D14" s="101"/>
      <c r="E14" s="102"/>
      <c r="F14" s="183">
        <v>14258</v>
      </c>
      <c r="G14" s="103"/>
      <c r="H14" s="183"/>
      <c r="I14" s="52">
        <f>C14*F14/10000000</f>
        <v>10.147897668800001</v>
      </c>
      <c r="J14" s="397">
        <f>I14</f>
        <v>10.147897668800001</v>
      </c>
      <c r="M14" s="158">
        <f>C14</f>
        <v>7117.3360000000002</v>
      </c>
    </row>
    <row r="15" spans="1:13">
      <c r="A15" s="98"/>
      <c r="B15" s="99" t="s">
        <v>266</v>
      </c>
      <c r="C15" s="100">
        <f>C13-C14</f>
        <v>10676.004000000001</v>
      </c>
      <c r="D15" s="107"/>
      <c r="E15" s="98"/>
      <c r="F15" s="183"/>
      <c r="G15" s="41"/>
      <c r="H15" s="183"/>
      <c r="I15" s="52"/>
    </row>
    <row r="16" spans="1:13">
      <c r="A16" s="235"/>
      <c r="B16" s="99" t="s">
        <v>267</v>
      </c>
      <c r="C16" s="100">
        <f>C15*70%</f>
        <v>7473.2028</v>
      </c>
      <c r="D16" s="238"/>
      <c r="E16" s="235"/>
      <c r="F16" s="183">
        <f>'Paved Area'!$F$15</f>
        <v>3462.1747999999998</v>
      </c>
      <c r="G16" s="41"/>
      <c r="H16" s="183"/>
      <c r="I16" s="52">
        <f>C16*F16/10000000</f>
        <v>2.5873534409449439</v>
      </c>
      <c r="K16" s="397">
        <f>I16</f>
        <v>2.5873534409449439</v>
      </c>
    </row>
    <row r="17" spans="1:13">
      <c r="A17" s="235"/>
      <c r="B17" s="259"/>
      <c r="C17" s="260"/>
      <c r="D17" s="238"/>
      <c r="E17" s="235"/>
      <c r="F17" s="239"/>
      <c r="G17" s="239"/>
      <c r="H17" s="239"/>
      <c r="I17" s="239"/>
    </row>
    <row r="18" spans="1:13">
      <c r="A18" s="102">
        <v>3</v>
      </c>
      <c r="B18" s="99" t="s">
        <v>282</v>
      </c>
      <c r="C18" s="100">
        <v>19005.64</v>
      </c>
      <c r="D18" s="101">
        <f>C18/4046.825</f>
        <v>4.6964323883538333</v>
      </c>
      <c r="E18" s="98"/>
      <c r="F18" s="41"/>
      <c r="G18" s="41"/>
      <c r="H18" s="41"/>
      <c r="I18" s="41"/>
      <c r="K18" s="91"/>
    </row>
    <row r="19" spans="1:13">
      <c r="A19" s="98"/>
      <c r="B19" s="99" t="s">
        <v>265</v>
      </c>
      <c r="C19" s="100">
        <f>C18*0.4</f>
        <v>7602.2560000000003</v>
      </c>
      <c r="D19" s="101"/>
      <c r="E19" s="102"/>
      <c r="F19" s="183">
        <v>14258</v>
      </c>
      <c r="G19" s="103"/>
      <c r="H19" s="183"/>
      <c r="I19" s="52">
        <f>C19*F19/10000000</f>
        <v>10.839296604800001</v>
      </c>
      <c r="J19" s="397">
        <f>I19</f>
        <v>10.839296604800001</v>
      </c>
      <c r="M19" s="158">
        <f>C19</f>
        <v>7602.2560000000003</v>
      </c>
    </row>
    <row r="20" spans="1:13">
      <c r="A20" s="98"/>
      <c r="B20" s="99" t="s">
        <v>266</v>
      </c>
      <c r="C20" s="100">
        <f>C18-C19</f>
        <v>11403.383999999998</v>
      </c>
      <c r="D20" s="107"/>
      <c r="E20" s="98"/>
      <c r="F20" s="183"/>
      <c r="G20" s="41"/>
      <c r="H20" s="183"/>
      <c r="I20" s="52"/>
    </row>
    <row r="21" spans="1:13">
      <c r="A21" s="235"/>
      <c r="B21" s="99" t="s">
        <v>267</v>
      </c>
      <c r="C21" s="100">
        <f>C20*70%</f>
        <v>7982.3687999999984</v>
      </c>
      <c r="D21" s="238"/>
      <c r="E21" s="235"/>
      <c r="F21" s="183">
        <f>'Paved Area'!$F$15</f>
        <v>3462.1747999999998</v>
      </c>
      <c r="G21" s="41"/>
      <c r="H21" s="183"/>
      <c r="I21" s="52">
        <f>C21*F21/10000000</f>
        <v>2.7636356103666233</v>
      </c>
      <c r="K21" s="397">
        <f>I21</f>
        <v>2.7636356103666233</v>
      </c>
    </row>
    <row r="22" spans="1:13">
      <c r="A22" s="235"/>
      <c r="B22" s="259"/>
      <c r="C22" s="260"/>
      <c r="D22" s="238"/>
      <c r="E22" s="235"/>
      <c r="F22" s="239"/>
      <c r="G22" s="239"/>
      <c r="H22" s="239"/>
      <c r="I22" s="239"/>
    </row>
    <row r="23" spans="1:13">
      <c r="A23" s="102">
        <v>4</v>
      </c>
      <c r="B23" s="99" t="s">
        <v>206</v>
      </c>
      <c r="C23" s="100">
        <v>21774.83</v>
      </c>
      <c r="D23" s="101">
        <f>C23/4046.825</f>
        <v>5.3807194529044384</v>
      </c>
      <c r="E23" s="98"/>
      <c r="F23" s="41"/>
      <c r="G23" s="41"/>
      <c r="H23" s="41"/>
      <c r="I23" s="41"/>
      <c r="K23" s="91"/>
    </row>
    <row r="24" spans="1:13">
      <c r="A24" s="98"/>
      <c r="B24" s="99" t="s">
        <v>265</v>
      </c>
      <c r="C24" s="100">
        <f>C23*0.4</f>
        <v>8709.9320000000007</v>
      </c>
      <c r="D24" s="101"/>
      <c r="E24" s="102"/>
      <c r="F24" s="183">
        <v>14258</v>
      </c>
      <c r="G24" s="103"/>
      <c r="H24" s="183"/>
      <c r="I24" s="52">
        <f>C24*F24/10000000</f>
        <v>12.418621045600002</v>
      </c>
      <c r="J24" s="397">
        <f>I24</f>
        <v>12.418621045600002</v>
      </c>
      <c r="M24" s="158">
        <f>C24</f>
        <v>8709.9320000000007</v>
      </c>
    </row>
    <row r="25" spans="1:13">
      <c r="A25" s="98"/>
      <c r="B25" s="99" t="s">
        <v>266</v>
      </c>
      <c r="C25" s="100">
        <f>C23-C24</f>
        <v>13064.898000000001</v>
      </c>
      <c r="D25" s="107"/>
      <c r="E25" s="98"/>
      <c r="F25" s="183"/>
      <c r="G25" s="41"/>
      <c r="H25" s="183"/>
      <c r="I25" s="52"/>
    </row>
    <row r="26" spans="1:13">
      <c r="A26" s="235"/>
      <c r="B26" s="99" t="s">
        <v>267</v>
      </c>
      <c r="C26" s="100">
        <f>C25*70%</f>
        <v>9145.4285999999993</v>
      </c>
      <c r="D26" s="238"/>
      <c r="E26" s="235"/>
      <c r="F26" s="183">
        <f>'Paved Area'!$F$15</f>
        <v>3462.1747999999998</v>
      </c>
      <c r="G26" s="41"/>
      <c r="H26" s="183"/>
      <c r="I26" s="52">
        <f>C26*F26/10000000</f>
        <v>3.1663072434119277</v>
      </c>
      <c r="K26" s="397">
        <f>I26</f>
        <v>3.1663072434119277</v>
      </c>
    </row>
    <row r="27" spans="1:13">
      <c r="A27" s="235"/>
      <c r="B27" s="259"/>
      <c r="C27" s="260"/>
      <c r="D27" s="238"/>
      <c r="E27" s="235"/>
      <c r="F27" s="239"/>
      <c r="G27" s="239"/>
      <c r="H27" s="239"/>
      <c r="I27" s="239"/>
    </row>
    <row r="28" spans="1:13">
      <c r="A28" s="102">
        <v>5</v>
      </c>
      <c r="B28" s="99" t="s">
        <v>207</v>
      </c>
      <c r="C28" s="100">
        <v>10905.6</v>
      </c>
      <c r="D28" s="101">
        <f>C28/4046.825</f>
        <v>2.6948533727057633</v>
      </c>
      <c r="E28" s="98"/>
      <c r="F28" s="41"/>
      <c r="G28" s="41"/>
      <c r="H28" s="41"/>
      <c r="I28" s="41"/>
      <c r="K28" s="91"/>
    </row>
    <row r="29" spans="1:13">
      <c r="A29" s="98"/>
      <c r="B29" s="99" t="s">
        <v>265</v>
      </c>
      <c r="C29" s="100">
        <f>C28*0.4</f>
        <v>4362.2400000000007</v>
      </c>
      <c r="D29" s="101"/>
      <c r="E29" s="102"/>
      <c r="F29" s="183">
        <v>14258</v>
      </c>
      <c r="G29" s="103"/>
      <c r="H29" s="183"/>
      <c r="I29" s="52">
        <f>C29*F29/10000000</f>
        <v>6.2196817920000012</v>
      </c>
      <c r="J29" s="397">
        <f>I29</f>
        <v>6.2196817920000012</v>
      </c>
      <c r="M29" s="158">
        <f>C29</f>
        <v>4362.2400000000007</v>
      </c>
    </row>
    <row r="30" spans="1:13">
      <c r="A30" s="98"/>
      <c r="B30" s="99" t="s">
        <v>266</v>
      </c>
      <c r="C30" s="100">
        <f>C28-C29</f>
        <v>6543.36</v>
      </c>
      <c r="D30" s="107"/>
      <c r="E30" s="98"/>
      <c r="F30" s="183"/>
      <c r="G30" s="41"/>
      <c r="H30" s="183"/>
      <c r="I30" s="52"/>
    </row>
    <row r="31" spans="1:13">
      <c r="A31" s="235"/>
      <c r="B31" s="99" t="s">
        <v>267</v>
      </c>
      <c r="C31" s="100">
        <f>C30*70%</f>
        <v>4580.3519999999999</v>
      </c>
      <c r="D31" s="238"/>
      <c r="E31" s="235"/>
      <c r="F31" s="183">
        <f>'Paved Area'!$F$15</f>
        <v>3462.1747999999998</v>
      </c>
      <c r="G31" s="41"/>
      <c r="H31" s="183"/>
      <c r="I31" s="52">
        <f>C31*F31/10000000</f>
        <v>1.5857979269529598</v>
      </c>
      <c r="K31" s="397">
        <f>I31</f>
        <v>1.5857979269529598</v>
      </c>
    </row>
    <row r="32" spans="1:13">
      <c r="A32" s="235"/>
      <c r="B32" s="259"/>
      <c r="C32" s="260"/>
      <c r="D32" s="238"/>
      <c r="E32" s="235"/>
      <c r="F32" s="239"/>
      <c r="G32" s="239"/>
      <c r="H32" s="239"/>
      <c r="I32" s="239"/>
    </row>
    <row r="33" spans="1:13">
      <c r="A33" s="102">
        <v>6</v>
      </c>
      <c r="B33" s="99" t="s">
        <v>248</v>
      </c>
      <c r="C33" s="100">
        <v>10905.6</v>
      </c>
      <c r="D33" s="101">
        <f>C33/4046.825</f>
        <v>2.6948533727057633</v>
      </c>
      <c r="E33" s="98"/>
      <c r="F33" s="41"/>
      <c r="G33" s="41"/>
      <c r="H33" s="41"/>
      <c r="I33" s="41"/>
      <c r="K33" s="91"/>
    </row>
    <row r="34" spans="1:13">
      <c r="A34" s="98"/>
      <c r="B34" s="99" t="s">
        <v>265</v>
      </c>
      <c r="C34" s="100">
        <f>C33*0.4</f>
        <v>4362.2400000000007</v>
      </c>
      <c r="D34" s="101"/>
      <c r="E34" s="102"/>
      <c r="F34" s="183">
        <v>14258</v>
      </c>
      <c r="G34" s="103"/>
      <c r="H34" s="183"/>
      <c r="I34" s="52">
        <f>C34*F34/10000000</f>
        <v>6.2196817920000012</v>
      </c>
      <c r="J34" s="397">
        <f>I34</f>
        <v>6.2196817920000012</v>
      </c>
      <c r="M34" s="158">
        <f>C34</f>
        <v>4362.2400000000007</v>
      </c>
    </row>
    <row r="35" spans="1:13">
      <c r="A35" s="98"/>
      <c r="B35" s="99" t="s">
        <v>266</v>
      </c>
      <c r="C35" s="100">
        <f>C33-C34</f>
        <v>6543.36</v>
      </c>
      <c r="D35" s="107"/>
      <c r="E35" s="98"/>
      <c r="F35" s="183"/>
      <c r="G35" s="41"/>
      <c r="H35" s="183"/>
      <c r="I35" s="52"/>
    </row>
    <row r="36" spans="1:13">
      <c r="A36" s="235"/>
      <c r="B36" s="99" t="s">
        <v>267</v>
      </c>
      <c r="C36" s="100">
        <f>C35*70%</f>
        <v>4580.3519999999999</v>
      </c>
      <c r="D36" s="238"/>
      <c r="E36" s="235"/>
      <c r="F36" s="183">
        <f>'Paved Area'!$F$15</f>
        <v>3462.1747999999998</v>
      </c>
      <c r="G36" s="41"/>
      <c r="H36" s="183"/>
      <c r="I36" s="52">
        <f>C36*F36/10000000</f>
        <v>1.5857979269529598</v>
      </c>
      <c r="K36" s="397">
        <f>I36</f>
        <v>1.5857979269529598</v>
      </c>
    </row>
    <row r="37" spans="1:13">
      <c r="A37" s="235"/>
      <c r="B37" s="259"/>
      <c r="C37" s="260"/>
      <c r="D37" s="238"/>
      <c r="E37" s="235"/>
      <c r="F37" s="239"/>
      <c r="G37" s="239"/>
      <c r="H37" s="239"/>
      <c r="I37" s="239"/>
    </row>
    <row r="38" spans="1:13">
      <c r="A38" s="102">
        <v>7</v>
      </c>
      <c r="B38" s="99" t="s">
        <v>208</v>
      </c>
      <c r="C38" s="100">
        <v>13535.93</v>
      </c>
      <c r="D38" s="101">
        <f>C38/4046.825</f>
        <v>3.3448271175551207</v>
      </c>
      <c r="E38" s="98"/>
      <c r="F38" s="41"/>
      <c r="G38" s="41"/>
      <c r="H38" s="41"/>
      <c r="I38" s="41"/>
      <c r="K38" s="91"/>
    </row>
    <row r="39" spans="1:13">
      <c r="A39" s="98"/>
      <c r="B39" s="99" t="s">
        <v>265</v>
      </c>
      <c r="C39" s="100">
        <f>C38*0.4</f>
        <v>5414.3720000000003</v>
      </c>
      <c r="D39" s="101"/>
      <c r="E39" s="102"/>
      <c r="F39" s="183">
        <v>14258</v>
      </c>
      <c r="G39" s="103"/>
      <c r="H39" s="183"/>
      <c r="I39" s="52">
        <f>C39*F39/10000000</f>
        <v>7.7198115976000015</v>
      </c>
      <c r="J39" s="397">
        <f>I39</f>
        <v>7.7198115976000015</v>
      </c>
      <c r="M39" s="158">
        <f>C39</f>
        <v>5414.3720000000003</v>
      </c>
    </row>
    <row r="40" spans="1:13">
      <c r="A40" s="98"/>
      <c r="B40" s="99" t="s">
        <v>266</v>
      </c>
      <c r="C40" s="100">
        <f>C38-C39</f>
        <v>8121.558</v>
      </c>
      <c r="D40" s="107"/>
      <c r="E40" s="98"/>
      <c r="F40" s="183"/>
      <c r="G40" s="41"/>
      <c r="H40" s="183"/>
      <c r="I40" s="52"/>
    </row>
    <row r="41" spans="1:13">
      <c r="A41" s="235"/>
      <c r="B41" s="99" t="s">
        <v>267</v>
      </c>
      <c r="C41" s="100">
        <f>C40*70%</f>
        <v>5685.0905999999995</v>
      </c>
      <c r="D41" s="238"/>
      <c r="E41" s="235"/>
      <c r="F41" s="183">
        <f>'Paved Area'!$F$15</f>
        <v>3462.1747999999998</v>
      </c>
      <c r="G41" s="41"/>
      <c r="H41" s="183"/>
      <c r="I41" s="52">
        <f>C41*F41/10000000</f>
        <v>1.9682777411036878</v>
      </c>
      <c r="K41" s="397">
        <f>I41</f>
        <v>1.9682777411036878</v>
      </c>
    </row>
    <row r="42" spans="1:13">
      <c r="A42" s="235"/>
      <c r="B42" s="259"/>
      <c r="C42" s="260"/>
      <c r="D42" s="238"/>
      <c r="E42" s="235"/>
      <c r="F42" s="239"/>
      <c r="G42" s="239"/>
      <c r="H42" s="239"/>
      <c r="I42" s="239"/>
    </row>
    <row r="43" spans="1:13">
      <c r="A43" s="102">
        <v>8</v>
      </c>
      <c r="B43" s="99" t="s">
        <v>209</v>
      </c>
      <c r="C43" s="100">
        <v>10876.49</v>
      </c>
      <c r="D43" s="101">
        <f>C43/4046.825</f>
        <v>2.6876600791978897</v>
      </c>
      <c r="E43" s="98"/>
      <c r="F43" s="41"/>
      <c r="G43" s="41"/>
      <c r="H43" s="41"/>
      <c r="I43" s="41"/>
      <c r="K43" s="91"/>
    </row>
    <row r="44" spans="1:13">
      <c r="A44" s="98"/>
      <c r="B44" s="99" t="s">
        <v>265</v>
      </c>
      <c r="C44" s="100">
        <f>C43*0.4</f>
        <v>4350.5960000000005</v>
      </c>
      <c r="D44" s="101"/>
      <c r="E44" s="102"/>
      <c r="F44" s="183">
        <v>14258</v>
      </c>
      <c r="G44" s="103"/>
      <c r="H44" s="183"/>
      <c r="I44" s="52">
        <f>C44*F44/10000000</f>
        <v>6.203079776800001</v>
      </c>
      <c r="J44" s="397">
        <f>I44</f>
        <v>6.203079776800001</v>
      </c>
      <c r="M44" s="158">
        <f>C44</f>
        <v>4350.5960000000005</v>
      </c>
    </row>
    <row r="45" spans="1:13">
      <c r="A45" s="98"/>
      <c r="B45" s="99" t="s">
        <v>266</v>
      </c>
      <c r="C45" s="100">
        <f>C43-C44</f>
        <v>6525.8939999999993</v>
      </c>
      <c r="D45" s="107"/>
      <c r="E45" s="98"/>
      <c r="F45" s="183"/>
      <c r="G45" s="41"/>
      <c r="H45" s="183"/>
      <c r="I45" s="52"/>
    </row>
    <row r="46" spans="1:13">
      <c r="A46" s="235"/>
      <c r="B46" s="99" t="s">
        <v>267</v>
      </c>
      <c r="C46" s="100">
        <f>C45*70%</f>
        <v>4568.1257999999989</v>
      </c>
      <c r="D46" s="238"/>
      <c r="E46" s="235"/>
      <c r="F46" s="183">
        <f>'Paved Area'!$F$15</f>
        <v>3462.1747999999998</v>
      </c>
      <c r="G46" s="41"/>
      <c r="H46" s="183"/>
      <c r="I46" s="52">
        <f>C46*F46/10000000</f>
        <v>1.5815650027989834</v>
      </c>
      <c r="K46" s="397">
        <f>I46</f>
        <v>1.5815650027989834</v>
      </c>
    </row>
    <row r="47" spans="1:13">
      <c r="A47" s="235"/>
      <c r="B47" s="259"/>
      <c r="C47" s="260"/>
      <c r="D47" s="238"/>
      <c r="E47" s="235"/>
      <c r="F47" s="239"/>
      <c r="G47" s="239"/>
      <c r="H47" s="239"/>
      <c r="I47" s="239"/>
    </row>
    <row r="48" spans="1:13">
      <c r="A48" s="102">
        <v>9</v>
      </c>
      <c r="B48" s="99" t="s">
        <v>210</v>
      </c>
      <c r="C48" s="100">
        <v>11763.61</v>
      </c>
      <c r="D48" s="101">
        <f>C48/4046.825</f>
        <v>2.9068739073224075</v>
      </c>
      <c r="E48" s="98"/>
      <c r="F48" s="41"/>
      <c r="G48" s="41"/>
      <c r="H48" s="41"/>
      <c r="I48" s="41"/>
      <c r="K48" s="91"/>
    </row>
    <row r="49" spans="1:13">
      <c r="A49" s="98"/>
      <c r="B49" s="99" t="s">
        <v>265</v>
      </c>
      <c r="C49" s="100">
        <f>C48*0.4</f>
        <v>4705.4440000000004</v>
      </c>
      <c r="D49" s="101"/>
      <c r="E49" s="102"/>
      <c r="F49" s="183">
        <v>14258</v>
      </c>
      <c r="G49" s="103"/>
      <c r="H49" s="183"/>
      <c r="I49" s="52">
        <f>C49*F49/10000000</f>
        <v>6.7090220552000011</v>
      </c>
      <c r="J49" s="397">
        <f>I49</f>
        <v>6.7090220552000011</v>
      </c>
      <c r="M49" s="158">
        <f>C49</f>
        <v>4705.4440000000004</v>
      </c>
    </row>
    <row r="50" spans="1:13">
      <c r="A50" s="98"/>
      <c r="B50" s="99" t="s">
        <v>266</v>
      </c>
      <c r="C50" s="100">
        <f>C48-C49</f>
        <v>7058.1660000000002</v>
      </c>
      <c r="D50" s="107"/>
      <c r="E50" s="98"/>
      <c r="F50" s="183"/>
      <c r="G50" s="41"/>
      <c r="H50" s="183"/>
      <c r="I50" s="52"/>
    </row>
    <row r="51" spans="1:13">
      <c r="A51" s="235"/>
      <c r="B51" s="99" t="s">
        <v>267</v>
      </c>
      <c r="C51" s="100">
        <f>C50*70%</f>
        <v>4940.7161999999998</v>
      </c>
      <c r="D51" s="238"/>
      <c r="E51" s="235"/>
      <c r="F51" s="183">
        <f>'Paved Area'!$F$15</f>
        <v>3462.1747999999998</v>
      </c>
      <c r="G51" s="41"/>
      <c r="H51" s="183"/>
      <c r="I51" s="52">
        <f>C51*F51/10000000</f>
        <v>1.7105623121591758</v>
      </c>
      <c r="K51" s="397">
        <f>I51</f>
        <v>1.7105623121591758</v>
      </c>
    </row>
    <row r="52" spans="1:13">
      <c r="A52" s="235"/>
      <c r="B52" s="259"/>
      <c r="C52" s="260"/>
      <c r="D52" s="238"/>
      <c r="E52" s="235"/>
      <c r="F52" s="239"/>
      <c r="G52" s="239"/>
      <c r="H52" s="239"/>
      <c r="I52" s="239"/>
    </row>
    <row r="53" spans="1:13">
      <c r="A53" s="102">
        <v>10</v>
      </c>
      <c r="B53" s="99" t="s">
        <v>283</v>
      </c>
      <c r="C53" s="100">
        <v>12069.14</v>
      </c>
      <c r="D53" s="101">
        <f>C53/4046.825</f>
        <v>2.9823726007425573</v>
      </c>
      <c r="E53" s="98"/>
      <c r="F53" s="41"/>
      <c r="G53" s="41"/>
      <c r="H53" s="41"/>
      <c r="I53" s="41"/>
      <c r="K53" s="91"/>
    </row>
    <row r="54" spans="1:13">
      <c r="A54" s="98"/>
      <c r="B54" s="99" t="s">
        <v>265</v>
      </c>
      <c r="C54" s="100">
        <f>C53*0.4</f>
        <v>4827.6559999999999</v>
      </c>
      <c r="D54" s="101"/>
      <c r="E54" s="102"/>
      <c r="F54" s="183">
        <v>14258</v>
      </c>
      <c r="G54" s="103"/>
      <c r="H54" s="183"/>
      <c r="I54" s="52">
        <f>C54*F54/10000000</f>
        <v>6.8832719247999998</v>
      </c>
      <c r="J54" s="397">
        <f>I54</f>
        <v>6.8832719247999998</v>
      </c>
      <c r="M54" s="158">
        <f>C54</f>
        <v>4827.6559999999999</v>
      </c>
    </row>
    <row r="55" spans="1:13">
      <c r="A55" s="98"/>
      <c r="B55" s="99" t="s">
        <v>266</v>
      </c>
      <c r="C55" s="100">
        <f>C53-C54</f>
        <v>7241.4839999999995</v>
      </c>
      <c r="D55" s="107"/>
      <c r="E55" s="98"/>
      <c r="F55" s="183"/>
      <c r="G55" s="41"/>
      <c r="H55" s="183"/>
      <c r="I55" s="52"/>
    </row>
    <row r="56" spans="1:13">
      <c r="A56" s="235"/>
      <c r="B56" s="99" t="s">
        <v>267</v>
      </c>
      <c r="C56" s="100">
        <f>C55*70%</f>
        <v>5069.0387999999994</v>
      </c>
      <c r="D56" s="238"/>
      <c r="E56" s="235"/>
      <c r="F56" s="183">
        <f>'Paved Area'!$F$15</f>
        <v>3462.1747999999998</v>
      </c>
      <c r="G56" s="41"/>
      <c r="H56" s="183"/>
      <c r="I56" s="52">
        <f>C56*F56/10000000</f>
        <v>1.7549898393582235</v>
      </c>
      <c r="K56" s="397">
        <f>I56</f>
        <v>1.7549898393582235</v>
      </c>
    </row>
    <row r="57" spans="1:13">
      <c r="A57" s="235"/>
      <c r="B57" s="259"/>
      <c r="C57" s="260"/>
      <c r="D57" s="238"/>
      <c r="E57" s="235"/>
      <c r="F57" s="239"/>
      <c r="G57" s="239"/>
      <c r="H57" s="239"/>
      <c r="I57" s="239"/>
    </row>
    <row r="58" spans="1:13">
      <c r="A58" s="102">
        <v>11</v>
      </c>
      <c r="B58" s="99" t="s">
        <v>211</v>
      </c>
      <c r="C58" s="100">
        <v>23402.83</v>
      </c>
      <c r="D58" s="101">
        <f>C58/4046.825</f>
        <v>5.7830101375769898</v>
      </c>
      <c r="E58" s="98"/>
      <c r="F58" s="41"/>
      <c r="G58" s="41"/>
      <c r="H58" s="41"/>
      <c r="I58" s="41"/>
      <c r="K58" s="91"/>
    </row>
    <row r="59" spans="1:13">
      <c r="A59" s="98"/>
      <c r="B59" s="99" t="s">
        <v>265</v>
      </c>
      <c r="C59" s="100">
        <f>C58*0.4</f>
        <v>9361.1320000000014</v>
      </c>
      <c r="D59" s="101"/>
      <c r="E59" s="102"/>
      <c r="F59" s="183">
        <v>14258</v>
      </c>
      <c r="G59" s="103"/>
      <c r="H59" s="183"/>
      <c r="I59" s="52">
        <f>C59*F59/10000000</f>
        <v>13.347102005600002</v>
      </c>
      <c r="J59" s="397">
        <f>I59</f>
        <v>13.347102005600002</v>
      </c>
      <c r="M59" s="158">
        <f>C59</f>
        <v>9361.1320000000014</v>
      </c>
    </row>
    <row r="60" spans="1:13">
      <c r="A60" s="98"/>
      <c r="B60" s="99" t="s">
        <v>266</v>
      </c>
      <c r="C60" s="100">
        <f>C58-C59</f>
        <v>14041.698</v>
      </c>
      <c r="D60" s="107"/>
      <c r="E60" s="98"/>
      <c r="F60" s="183"/>
      <c r="G60" s="41"/>
      <c r="H60" s="183"/>
      <c r="I60" s="52"/>
    </row>
    <row r="61" spans="1:13">
      <c r="A61" s="235"/>
      <c r="B61" s="99" t="s">
        <v>267</v>
      </c>
      <c r="C61" s="100">
        <f>C60*70%</f>
        <v>9829.1885999999995</v>
      </c>
      <c r="D61" s="238"/>
      <c r="E61" s="235"/>
      <c r="F61" s="183">
        <f>'Paved Area'!$F$15</f>
        <v>3462.1747999999998</v>
      </c>
      <c r="G61" s="41"/>
      <c r="H61" s="183"/>
      <c r="I61" s="52">
        <f>C61*F61/10000000</f>
        <v>3.4030369075367277</v>
      </c>
      <c r="K61" s="397">
        <f>I61</f>
        <v>3.4030369075367277</v>
      </c>
    </row>
    <row r="62" spans="1:13">
      <c r="A62" s="235"/>
      <c r="B62" s="259"/>
      <c r="C62" s="260"/>
      <c r="D62" s="238"/>
      <c r="E62" s="235"/>
      <c r="F62" s="239"/>
      <c r="G62" s="239"/>
      <c r="H62" s="239"/>
      <c r="I62" s="239"/>
    </row>
    <row r="63" spans="1:13">
      <c r="A63" s="102">
        <v>12</v>
      </c>
      <c r="B63" s="99" t="s">
        <v>212</v>
      </c>
      <c r="C63" s="100">
        <v>19105.87</v>
      </c>
      <c r="D63" s="101">
        <f>C63/4046.825</f>
        <v>4.7211999530496129</v>
      </c>
      <c r="E63" s="98"/>
      <c r="F63" s="41"/>
      <c r="G63" s="41"/>
      <c r="H63" s="41"/>
      <c r="I63" s="41"/>
      <c r="K63" s="91"/>
    </row>
    <row r="64" spans="1:13">
      <c r="A64" s="98"/>
      <c r="B64" s="99" t="s">
        <v>265</v>
      </c>
      <c r="C64" s="100">
        <f>C63*0.4</f>
        <v>7642.348</v>
      </c>
      <c r="D64" s="101"/>
      <c r="E64" s="102"/>
      <c r="F64" s="183">
        <v>14258</v>
      </c>
      <c r="G64" s="103"/>
      <c r="H64" s="183"/>
      <c r="I64" s="52">
        <f>C64*F64/10000000</f>
        <v>10.896459778399999</v>
      </c>
      <c r="J64" s="397">
        <f>I64</f>
        <v>10.896459778399999</v>
      </c>
      <c r="M64" s="158">
        <f>C64</f>
        <v>7642.348</v>
      </c>
    </row>
    <row r="65" spans="1:13">
      <c r="A65" s="98"/>
      <c r="B65" s="99" t="s">
        <v>266</v>
      </c>
      <c r="C65" s="100">
        <f>C63-C64</f>
        <v>11463.521999999999</v>
      </c>
      <c r="D65" s="107"/>
      <c r="E65" s="98"/>
      <c r="F65" s="183"/>
      <c r="G65" s="41"/>
      <c r="H65" s="183"/>
      <c r="I65" s="52"/>
    </row>
    <row r="66" spans="1:13">
      <c r="A66" s="235"/>
      <c r="B66" s="99" t="s">
        <v>267</v>
      </c>
      <c r="C66" s="100">
        <f>C65*70%</f>
        <v>8024.4653999999991</v>
      </c>
      <c r="D66" s="238"/>
      <c r="E66" s="235"/>
      <c r="F66" s="183">
        <f>'Paved Area'!$F$15</f>
        <v>3462.1747999999998</v>
      </c>
      <c r="G66" s="41"/>
      <c r="H66" s="183"/>
      <c r="I66" s="52">
        <f>C66*F66/10000000</f>
        <v>2.7782101891351916</v>
      </c>
      <c r="K66" s="397">
        <f>I66</f>
        <v>2.7782101891351916</v>
      </c>
    </row>
    <row r="67" spans="1:13">
      <c r="A67" s="235"/>
      <c r="B67" s="259"/>
      <c r="C67" s="260"/>
      <c r="D67" s="238"/>
      <c r="E67" s="235"/>
      <c r="F67" s="239"/>
      <c r="G67" s="239"/>
      <c r="H67" s="239"/>
      <c r="I67" s="239"/>
    </row>
    <row r="68" spans="1:13">
      <c r="A68" s="102">
        <v>13</v>
      </c>
      <c r="B68" s="99" t="s">
        <v>284</v>
      </c>
      <c r="C68" s="100">
        <v>12237.7</v>
      </c>
      <c r="D68" s="101">
        <f>C68/4046.825</f>
        <v>3.0240250072587771</v>
      </c>
      <c r="E68" s="98"/>
      <c r="F68" s="41"/>
      <c r="G68" s="41"/>
      <c r="H68" s="41"/>
      <c r="I68" s="41"/>
      <c r="K68" s="91"/>
    </row>
    <row r="69" spans="1:13">
      <c r="A69" s="98"/>
      <c r="B69" s="99" t="s">
        <v>265</v>
      </c>
      <c r="C69" s="100">
        <f>C68*0.4</f>
        <v>4895.0800000000008</v>
      </c>
      <c r="D69" s="101"/>
      <c r="E69" s="102"/>
      <c r="F69" s="183">
        <v>14258</v>
      </c>
      <c r="G69" s="103"/>
      <c r="H69" s="183"/>
      <c r="I69" s="52">
        <f>C69*F69/10000000</f>
        <v>6.9794050640000016</v>
      </c>
      <c r="J69" s="397">
        <f>I69</f>
        <v>6.9794050640000016</v>
      </c>
      <c r="M69" s="158">
        <f>C69</f>
        <v>4895.0800000000008</v>
      </c>
    </row>
    <row r="70" spans="1:13">
      <c r="A70" s="98"/>
      <c r="B70" s="99" t="s">
        <v>266</v>
      </c>
      <c r="C70" s="100">
        <f>C68-C69</f>
        <v>7342.62</v>
      </c>
      <c r="D70" s="107"/>
      <c r="E70" s="98"/>
      <c r="F70" s="183"/>
      <c r="G70" s="41"/>
      <c r="H70" s="183"/>
      <c r="I70" s="52"/>
    </row>
    <row r="71" spans="1:13">
      <c r="A71" s="235"/>
      <c r="B71" s="99" t="s">
        <v>267</v>
      </c>
      <c r="C71" s="100">
        <f>C70*70%</f>
        <v>5139.8339999999998</v>
      </c>
      <c r="D71" s="238"/>
      <c r="E71" s="235"/>
      <c r="F71" s="183">
        <f>'Paved Area'!$F$15</f>
        <v>3462.1747999999998</v>
      </c>
      <c r="G71" s="41"/>
      <c r="H71" s="183"/>
      <c r="I71" s="52">
        <f>C71*F71/10000000</f>
        <v>1.7795003750983198</v>
      </c>
      <c r="K71" s="397">
        <f>I71</f>
        <v>1.7795003750983198</v>
      </c>
    </row>
    <row r="72" spans="1:13">
      <c r="A72" s="235"/>
      <c r="B72" s="259"/>
      <c r="C72" s="260"/>
      <c r="D72" s="238"/>
      <c r="E72" s="235"/>
      <c r="F72" s="239"/>
      <c r="G72" s="239"/>
      <c r="H72" s="239"/>
      <c r="I72" s="239"/>
    </row>
    <row r="73" spans="1:13">
      <c r="A73" s="102">
        <v>14</v>
      </c>
      <c r="B73" s="99" t="s">
        <v>238</v>
      </c>
      <c r="C73" s="100">
        <v>15498.76</v>
      </c>
      <c r="D73" s="101">
        <f>C73/4046.825</f>
        <v>3.8298567395427283</v>
      </c>
      <c r="E73" s="98"/>
      <c r="F73" s="41"/>
      <c r="G73" s="41"/>
      <c r="H73" s="41"/>
      <c r="I73" s="41"/>
      <c r="K73" s="91"/>
    </row>
    <row r="74" spans="1:13">
      <c r="A74" s="98"/>
      <c r="B74" s="99" t="s">
        <v>265</v>
      </c>
      <c r="C74" s="100">
        <f>C73*0.4</f>
        <v>6199.5040000000008</v>
      </c>
      <c r="D74" s="101"/>
      <c r="E74" s="102"/>
      <c r="F74" s="183">
        <v>14258</v>
      </c>
      <c r="G74" s="103"/>
      <c r="H74" s="183"/>
      <c r="I74" s="52">
        <f>C74*F74/10000000</f>
        <v>8.8392528032000008</v>
      </c>
      <c r="J74" s="397">
        <f>I74</f>
        <v>8.8392528032000008</v>
      </c>
      <c r="M74" s="158">
        <f>C74</f>
        <v>6199.5040000000008</v>
      </c>
    </row>
    <row r="75" spans="1:13">
      <c r="A75" s="98"/>
      <c r="B75" s="99" t="s">
        <v>266</v>
      </c>
      <c r="C75" s="100">
        <f>C73-C74</f>
        <v>9299.2559999999994</v>
      </c>
      <c r="D75" s="107"/>
      <c r="E75" s="98"/>
      <c r="F75" s="183"/>
      <c r="G75" s="41"/>
      <c r="H75" s="183"/>
      <c r="I75" s="52"/>
    </row>
    <row r="76" spans="1:13">
      <c r="A76" s="235"/>
      <c r="B76" s="99" t="s">
        <v>267</v>
      </c>
      <c r="C76" s="100">
        <f>C75*70%</f>
        <v>6509.4791999999989</v>
      </c>
      <c r="D76" s="238"/>
      <c r="E76" s="235"/>
      <c r="F76" s="183">
        <f>'Paved Area'!$F$15</f>
        <v>3462.1747999999998</v>
      </c>
      <c r="G76" s="41"/>
      <c r="H76" s="183"/>
      <c r="I76" s="52">
        <f>C76*F76/10000000</f>
        <v>2.2536954847364155</v>
      </c>
      <c r="K76" s="397">
        <f>I76</f>
        <v>2.2536954847364155</v>
      </c>
    </row>
    <row r="77" spans="1:13">
      <c r="A77" s="235"/>
      <c r="B77" s="259"/>
      <c r="C77" s="260"/>
      <c r="D77" s="238"/>
      <c r="E77" s="235"/>
      <c r="F77" s="239"/>
      <c r="G77" s="239"/>
      <c r="H77" s="239"/>
      <c r="I77" s="239"/>
    </row>
    <row r="78" spans="1:13">
      <c r="A78" s="102">
        <v>15</v>
      </c>
      <c r="B78" s="99" t="s">
        <v>285</v>
      </c>
      <c r="C78" s="100">
        <v>20904.7</v>
      </c>
      <c r="D78" s="101">
        <f>C78/4046.825</f>
        <v>5.1657039778097644</v>
      </c>
      <c r="E78" s="98"/>
      <c r="F78" s="41"/>
      <c r="G78" s="41"/>
      <c r="H78" s="41"/>
      <c r="I78" s="41"/>
      <c r="K78" s="91"/>
    </row>
    <row r="79" spans="1:13">
      <c r="A79" s="98"/>
      <c r="B79" s="99" t="s">
        <v>265</v>
      </c>
      <c r="C79" s="100">
        <f>C78*0.4</f>
        <v>8361.880000000001</v>
      </c>
      <c r="D79" s="101"/>
      <c r="E79" s="102"/>
      <c r="F79" s="183">
        <v>20774</v>
      </c>
      <c r="G79" s="103"/>
      <c r="H79" s="183"/>
      <c r="I79" s="52">
        <f>C79*F79/10000000</f>
        <v>17.370969512000002</v>
      </c>
      <c r="J79" s="397">
        <f>I79</f>
        <v>17.370969512000002</v>
      </c>
      <c r="M79" s="158">
        <f>C79</f>
        <v>8361.880000000001</v>
      </c>
    </row>
    <row r="80" spans="1:13">
      <c r="A80" s="98"/>
      <c r="B80" s="99" t="s">
        <v>266</v>
      </c>
      <c r="C80" s="100">
        <f>C78-C79</f>
        <v>12542.82</v>
      </c>
      <c r="D80" s="107"/>
      <c r="E80" s="98"/>
      <c r="F80" s="183"/>
      <c r="G80" s="41"/>
      <c r="H80" s="183"/>
      <c r="I80" s="52"/>
    </row>
    <row r="81" spans="1:13">
      <c r="A81" s="235"/>
      <c r="B81" s="99" t="s">
        <v>267</v>
      </c>
      <c r="C81" s="100">
        <f>C80*70%</f>
        <v>8779.9739999999983</v>
      </c>
      <c r="D81" s="238"/>
      <c r="E81" s="235"/>
      <c r="F81" s="183">
        <f>'Paved Area'!$F$15</f>
        <v>3462.1747999999998</v>
      </c>
      <c r="G81" s="41"/>
      <c r="H81" s="183"/>
      <c r="I81" s="52">
        <f>C81*F81/10000000</f>
        <v>3.0397804727455191</v>
      </c>
      <c r="K81" s="397">
        <f>I81</f>
        <v>3.0397804727455191</v>
      </c>
    </row>
    <row r="82" spans="1:13" s="2" customFormat="1" ht="30">
      <c r="A82" s="41"/>
      <c r="B82" s="251" t="s">
        <v>214</v>
      </c>
      <c r="C82" s="252">
        <v>1000</v>
      </c>
      <c r="D82" s="253"/>
      <c r="E82" s="103"/>
      <c r="F82" s="183">
        <v>25000</v>
      </c>
      <c r="G82" s="103"/>
      <c r="H82" s="41"/>
      <c r="I82" s="52">
        <f>C82*F82/10000000</f>
        <v>2.5</v>
      </c>
      <c r="J82" s="397">
        <f>I82</f>
        <v>2.5</v>
      </c>
    </row>
    <row r="83" spans="1:13">
      <c r="A83" s="235"/>
      <c r="B83" s="259"/>
      <c r="C83" s="260"/>
      <c r="D83" s="238"/>
      <c r="E83" s="235"/>
      <c r="F83" s="239"/>
      <c r="G83" s="239"/>
      <c r="H83" s="239"/>
      <c r="I83" s="239"/>
    </row>
    <row r="84" spans="1:13">
      <c r="A84" s="102">
        <v>16</v>
      </c>
      <c r="B84" s="99" t="s">
        <v>221</v>
      </c>
      <c r="C84" s="100">
        <v>18816.84</v>
      </c>
      <c r="D84" s="101">
        <f>C84/4046.825</f>
        <v>4.6497785300822256</v>
      </c>
      <c r="E84" s="98"/>
      <c r="F84" s="41"/>
      <c r="G84" s="41"/>
      <c r="H84" s="41"/>
      <c r="I84" s="41"/>
      <c r="K84" s="91"/>
    </row>
    <row r="85" spans="1:13">
      <c r="A85" s="98"/>
      <c r="B85" s="99" t="s">
        <v>265</v>
      </c>
      <c r="C85" s="100">
        <f>C84*0.4</f>
        <v>7526.7360000000008</v>
      </c>
      <c r="D85" s="101"/>
      <c r="E85" s="102"/>
      <c r="F85" s="183">
        <v>14258</v>
      </c>
      <c r="G85" s="103"/>
      <c r="H85" s="183"/>
      <c r="I85" s="52">
        <f>C85*F85/10000000</f>
        <v>10.731620188800001</v>
      </c>
      <c r="J85" s="397">
        <f>I85</f>
        <v>10.731620188800001</v>
      </c>
      <c r="M85" s="158">
        <f>C85</f>
        <v>7526.7360000000008</v>
      </c>
    </row>
    <row r="86" spans="1:13">
      <c r="A86" s="98"/>
      <c r="B86" s="99" t="s">
        <v>266</v>
      </c>
      <c r="C86" s="100">
        <f>C84-C85</f>
        <v>11290.103999999999</v>
      </c>
      <c r="D86" s="107"/>
      <c r="E86" s="98"/>
      <c r="F86" s="183"/>
      <c r="G86" s="41"/>
      <c r="H86" s="183"/>
      <c r="I86" s="52"/>
    </row>
    <row r="87" spans="1:13">
      <c r="A87" s="235"/>
      <c r="B87" s="99" t="s">
        <v>267</v>
      </c>
      <c r="C87" s="100">
        <f>C86*70%</f>
        <v>7903.072799999999</v>
      </c>
      <c r="D87" s="238"/>
      <c r="E87" s="235"/>
      <c r="F87" s="183">
        <f>'Paved Area'!$F$15</f>
        <v>3462.1747999999998</v>
      </c>
      <c r="G87" s="41"/>
      <c r="H87" s="183"/>
      <c r="I87" s="52">
        <f>C87*F87/10000000</f>
        <v>2.7361819490725434</v>
      </c>
      <c r="K87" s="397">
        <f>I87</f>
        <v>2.7361819490725434</v>
      </c>
    </row>
    <row r="88" spans="1:13">
      <c r="A88" s="235"/>
      <c r="B88" s="259"/>
      <c r="C88" s="260"/>
      <c r="D88" s="238"/>
      <c r="E88" s="235"/>
      <c r="F88" s="239"/>
      <c r="G88" s="239"/>
      <c r="H88" s="239"/>
      <c r="I88" s="239"/>
    </row>
    <row r="89" spans="1:13">
      <c r="A89" s="102">
        <v>17</v>
      </c>
      <c r="B89" s="99" t="s">
        <v>268</v>
      </c>
      <c r="C89" s="100">
        <v>17141.39</v>
      </c>
      <c r="D89" s="101">
        <f>C89/4046.825</f>
        <v>4.2357626040167293</v>
      </c>
      <c r="E89" s="98"/>
      <c r="F89" s="41"/>
      <c r="G89" s="41"/>
      <c r="H89" s="41"/>
      <c r="I89" s="41"/>
      <c r="K89" s="91"/>
    </row>
    <row r="90" spans="1:13">
      <c r="A90" s="98"/>
      <c r="B90" s="99" t="s">
        <v>265</v>
      </c>
      <c r="C90" s="100">
        <f>C89*0.4</f>
        <v>6856.5560000000005</v>
      </c>
      <c r="D90" s="101"/>
      <c r="E90" s="102"/>
      <c r="F90" s="183">
        <v>14258</v>
      </c>
      <c r="G90" s="103"/>
      <c r="H90" s="183"/>
      <c r="I90" s="52">
        <f>C90*F90/10000000</f>
        <v>9.7760775448000015</v>
      </c>
      <c r="J90" s="397">
        <f>I90</f>
        <v>9.7760775448000015</v>
      </c>
      <c r="M90" s="158">
        <f>C90</f>
        <v>6856.5560000000005</v>
      </c>
    </row>
    <row r="91" spans="1:13">
      <c r="A91" s="98"/>
      <c r="B91" s="99" t="s">
        <v>266</v>
      </c>
      <c r="C91" s="100">
        <f>C89-C90</f>
        <v>10284.833999999999</v>
      </c>
      <c r="D91" s="107"/>
      <c r="E91" s="98"/>
      <c r="F91" s="183"/>
      <c r="G91" s="41"/>
      <c r="H91" s="183"/>
      <c r="I91" s="52"/>
    </row>
    <row r="92" spans="1:13">
      <c r="A92" s="235"/>
      <c r="B92" s="99" t="s">
        <v>267</v>
      </c>
      <c r="C92" s="100">
        <f>C91*70%</f>
        <v>7199.3837999999987</v>
      </c>
      <c r="D92" s="238"/>
      <c r="E92" s="235"/>
      <c r="F92" s="183">
        <f>'Paved Area'!$F$15</f>
        <v>3462.1747999999998</v>
      </c>
      <c r="G92" s="41"/>
      <c r="H92" s="183"/>
      <c r="I92" s="52">
        <f>C92*F92/10000000</f>
        <v>2.4925525167888236</v>
      </c>
      <c r="K92" s="397">
        <f>I92</f>
        <v>2.4925525167888236</v>
      </c>
    </row>
    <row r="93" spans="1:13">
      <c r="A93" s="235"/>
      <c r="B93" s="259"/>
      <c r="C93" s="260"/>
      <c r="D93" s="238"/>
      <c r="E93" s="235"/>
      <c r="F93" s="239"/>
      <c r="G93" s="239"/>
      <c r="H93" s="239"/>
      <c r="I93" s="239"/>
    </row>
    <row r="94" spans="1:13">
      <c r="A94" s="102">
        <v>18</v>
      </c>
      <c r="B94" s="99" t="s">
        <v>222</v>
      </c>
      <c r="C94" s="100">
        <v>12688.03</v>
      </c>
      <c r="D94" s="101">
        <f>C94/4046.825</f>
        <v>3.1353048377431691</v>
      </c>
      <c r="E94" s="98"/>
      <c r="F94" s="41"/>
      <c r="G94" s="41"/>
      <c r="H94" s="41"/>
      <c r="I94" s="41"/>
      <c r="K94" s="91"/>
    </row>
    <row r="95" spans="1:13">
      <c r="A95" s="98"/>
      <c r="B95" s="99" t="s">
        <v>265</v>
      </c>
      <c r="C95" s="100">
        <f>C94*0.4</f>
        <v>5075.2120000000004</v>
      </c>
      <c r="D95" s="101"/>
      <c r="E95" s="102"/>
      <c r="F95" s="183">
        <v>14258</v>
      </c>
      <c r="G95" s="103"/>
      <c r="H95" s="183"/>
      <c r="I95" s="52">
        <f>C95*F95/10000000</f>
        <v>7.236237269600001</v>
      </c>
      <c r="J95" s="397">
        <f>I95</f>
        <v>7.236237269600001</v>
      </c>
      <c r="M95" s="158">
        <f>C95</f>
        <v>5075.2120000000004</v>
      </c>
    </row>
    <row r="96" spans="1:13">
      <c r="A96" s="98"/>
      <c r="B96" s="99" t="s">
        <v>266</v>
      </c>
      <c r="C96" s="100">
        <f>C94-C95</f>
        <v>7612.8180000000002</v>
      </c>
      <c r="D96" s="107"/>
      <c r="E96" s="98"/>
      <c r="F96" s="183"/>
      <c r="G96" s="41"/>
      <c r="H96" s="183"/>
      <c r="I96" s="52"/>
    </row>
    <row r="97" spans="1:13">
      <c r="A97" s="235"/>
      <c r="B97" s="99" t="s">
        <v>267</v>
      </c>
      <c r="C97" s="100">
        <f>C96*70%</f>
        <v>5328.9726000000001</v>
      </c>
      <c r="D97" s="238"/>
      <c r="E97" s="235"/>
      <c r="F97" s="183">
        <f>'Paved Area'!$F$15</f>
        <v>3462.1747999999998</v>
      </c>
      <c r="G97" s="41"/>
      <c r="H97" s="183"/>
      <c r="I97" s="52">
        <f>C97*F97/10000000</f>
        <v>1.8449834645610477</v>
      </c>
      <c r="K97" s="397">
        <f>I97</f>
        <v>1.8449834645610477</v>
      </c>
    </row>
    <row r="98" spans="1:13">
      <c r="A98" s="235"/>
      <c r="B98" s="259"/>
      <c r="C98" s="260"/>
      <c r="D98" s="238"/>
      <c r="E98" s="235"/>
      <c r="F98" s="239"/>
      <c r="G98" s="239"/>
      <c r="H98" s="239"/>
      <c r="I98" s="239"/>
    </row>
    <row r="99" spans="1:13">
      <c r="A99" s="102">
        <v>19</v>
      </c>
      <c r="B99" s="99" t="s">
        <v>286</v>
      </c>
      <c r="C99" s="100">
        <v>11904.87</v>
      </c>
      <c r="D99" s="101">
        <f>C99/4046.825</f>
        <v>2.9417802845440564</v>
      </c>
      <c r="E99" s="98"/>
      <c r="F99" s="41"/>
      <c r="G99" s="41"/>
      <c r="H99" s="41"/>
      <c r="I99" s="41"/>
      <c r="K99" s="91"/>
    </row>
    <row r="100" spans="1:13">
      <c r="A100" s="98"/>
      <c r="B100" s="99" t="s">
        <v>265</v>
      </c>
      <c r="C100" s="100">
        <f>C99*0.4</f>
        <v>4761.9480000000003</v>
      </c>
      <c r="D100" s="101"/>
      <c r="E100" s="102"/>
      <c r="F100" s="183">
        <v>14258</v>
      </c>
      <c r="G100" s="103"/>
      <c r="H100" s="183"/>
      <c r="I100" s="52">
        <f>C100*F100/10000000</f>
        <v>6.7895854584000004</v>
      </c>
      <c r="J100" s="397">
        <f>I100</f>
        <v>6.7895854584000004</v>
      </c>
      <c r="M100" s="158">
        <f>C100</f>
        <v>4761.9480000000003</v>
      </c>
    </row>
    <row r="101" spans="1:13">
      <c r="A101" s="98"/>
      <c r="B101" s="99" t="s">
        <v>266</v>
      </c>
      <c r="C101" s="100">
        <f>C99-C100</f>
        <v>7142.9220000000005</v>
      </c>
      <c r="D101" s="107"/>
      <c r="E101" s="98"/>
      <c r="F101" s="183"/>
      <c r="G101" s="41"/>
      <c r="H101" s="183"/>
      <c r="I101" s="52"/>
    </row>
    <row r="102" spans="1:13">
      <c r="A102" s="235"/>
      <c r="B102" s="99" t="s">
        <v>267</v>
      </c>
      <c r="C102" s="100">
        <f>C101*70%</f>
        <v>5000.0454</v>
      </c>
      <c r="D102" s="238"/>
      <c r="E102" s="235"/>
      <c r="F102" s="183">
        <f>'Paved Area'!$F$15</f>
        <v>3462.1747999999998</v>
      </c>
      <c r="G102" s="41"/>
      <c r="H102" s="183"/>
      <c r="I102" s="52">
        <f>C102*F102/10000000</f>
        <v>1.7311031182735921</v>
      </c>
      <c r="K102" s="397">
        <f>I102</f>
        <v>1.7311031182735921</v>
      </c>
    </row>
    <row r="103" spans="1:13">
      <c r="A103" s="235"/>
      <c r="B103" s="259"/>
      <c r="C103" s="260"/>
      <c r="D103" s="238"/>
      <c r="E103" s="235"/>
      <c r="F103" s="239"/>
      <c r="G103" s="239"/>
      <c r="H103" s="239"/>
      <c r="I103" s="239"/>
    </row>
    <row r="104" spans="1:13">
      <c r="A104" s="102">
        <v>20</v>
      </c>
      <c r="B104" s="99" t="s">
        <v>287</v>
      </c>
      <c r="C104" s="100">
        <v>12175.01</v>
      </c>
      <c r="D104" s="101">
        <f>C104/4046.825</f>
        <v>3.0085338506112818</v>
      </c>
      <c r="E104" s="98"/>
      <c r="F104" s="41"/>
      <c r="G104" s="41"/>
      <c r="H104" s="41"/>
      <c r="I104" s="41"/>
      <c r="K104" s="91"/>
    </row>
    <row r="105" spans="1:13">
      <c r="A105" s="98"/>
      <c r="B105" s="99" t="s">
        <v>265</v>
      </c>
      <c r="C105" s="100">
        <f>C104*0.4</f>
        <v>4870.0039999999999</v>
      </c>
      <c r="D105" s="101"/>
      <c r="E105" s="102"/>
      <c r="F105" s="183">
        <v>14258</v>
      </c>
      <c r="G105" s="103"/>
      <c r="H105" s="183"/>
      <c r="I105" s="52">
        <f>C105*F105/10000000</f>
        <v>6.9436517032000005</v>
      </c>
      <c r="J105" s="397">
        <f>I105</f>
        <v>6.9436517032000005</v>
      </c>
      <c r="M105" s="158">
        <f>C105</f>
        <v>4870.0039999999999</v>
      </c>
    </row>
    <row r="106" spans="1:13">
      <c r="A106" s="98"/>
      <c r="B106" s="99" t="s">
        <v>266</v>
      </c>
      <c r="C106" s="100">
        <f>C104-C105</f>
        <v>7305.0060000000003</v>
      </c>
      <c r="D106" s="107"/>
      <c r="E106" s="98"/>
      <c r="F106" s="183"/>
      <c r="G106" s="41"/>
      <c r="H106" s="183"/>
      <c r="I106" s="52"/>
    </row>
    <row r="107" spans="1:13">
      <c r="A107" s="235"/>
      <c r="B107" s="99" t="s">
        <v>267</v>
      </c>
      <c r="C107" s="100">
        <f>C106*70%</f>
        <v>5113.5042000000003</v>
      </c>
      <c r="D107" s="238"/>
      <c r="E107" s="235"/>
      <c r="F107" s="183">
        <f>'Paved Area'!$F$15</f>
        <v>3462.1747999999998</v>
      </c>
      <c r="G107" s="41"/>
      <c r="H107" s="183"/>
      <c r="I107" s="52">
        <f>C107*F107/10000000</f>
        <v>1.770384538093416</v>
      </c>
      <c r="K107" s="397">
        <f>I107</f>
        <v>1.770384538093416</v>
      </c>
    </row>
    <row r="108" spans="1:13">
      <c r="A108" s="239"/>
      <c r="B108" s="259"/>
      <c r="C108" s="260"/>
      <c r="D108" s="306"/>
      <c r="E108" s="239"/>
      <c r="F108" s="239"/>
      <c r="G108" s="239"/>
      <c r="H108" s="239"/>
      <c r="I108" s="239"/>
    </row>
    <row r="109" spans="1:13">
      <c r="A109" s="103">
        <v>21</v>
      </c>
      <c r="B109" s="251" t="s">
        <v>288</v>
      </c>
      <c r="C109" s="252">
        <v>20063.53</v>
      </c>
      <c r="D109" s="253">
        <f>C109/4046.825</f>
        <v>4.95784473012794</v>
      </c>
      <c r="E109" s="41"/>
      <c r="F109" s="41"/>
      <c r="G109" s="41"/>
      <c r="H109" s="41"/>
      <c r="I109" s="41"/>
      <c r="K109" s="91"/>
    </row>
    <row r="110" spans="1:13">
      <c r="A110" s="41"/>
      <c r="B110" s="251" t="s">
        <v>254</v>
      </c>
      <c r="C110" s="252">
        <f>C109</f>
        <v>20063.53</v>
      </c>
      <c r="D110" s="305"/>
      <c r="E110" s="41"/>
      <c r="F110" s="183">
        <f>'Paved Area'!$F$15</f>
        <v>3462.1747999999998</v>
      </c>
      <c r="G110" s="41"/>
      <c r="H110" s="183"/>
      <c r="I110" s="52">
        <f>C110*F110/10000000</f>
        <v>6.9463447965043992</v>
      </c>
      <c r="K110" s="397">
        <f>I110</f>
        <v>6.9463447965043992</v>
      </c>
    </row>
    <row r="111" spans="1:13">
      <c r="A111" s="239"/>
      <c r="B111" s="259"/>
      <c r="C111" s="260"/>
      <c r="D111" s="306"/>
      <c r="E111" s="239"/>
      <c r="F111" s="239"/>
      <c r="G111" s="239"/>
      <c r="H111" s="239"/>
      <c r="I111" s="239"/>
    </row>
    <row r="112" spans="1:13">
      <c r="A112" s="103">
        <v>22</v>
      </c>
      <c r="B112" s="251" t="s">
        <v>289</v>
      </c>
      <c r="C112" s="252">
        <v>22690.23</v>
      </c>
      <c r="D112" s="253">
        <f>C112/4046.825</f>
        <v>5.606921475477689</v>
      </c>
      <c r="E112" s="41"/>
      <c r="F112" s="41"/>
      <c r="G112" s="41"/>
      <c r="H112" s="41"/>
      <c r="I112" s="41"/>
      <c r="K112" s="91"/>
    </row>
    <row r="113" spans="1:12">
      <c r="A113" s="41"/>
      <c r="B113" s="251" t="s">
        <v>254</v>
      </c>
      <c r="C113" s="252">
        <f>C112</f>
        <v>22690.23</v>
      </c>
      <c r="D113" s="305"/>
      <c r="E113" s="41"/>
      <c r="F113" s="183">
        <f>'Paved Area'!$F$15</f>
        <v>3462.1747999999998</v>
      </c>
      <c r="G113" s="41"/>
      <c r="H113" s="183"/>
      <c r="I113" s="52">
        <f>C113*F113/10000000</f>
        <v>7.8557542512203993</v>
      </c>
      <c r="K113" s="397">
        <f>I113</f>
        <v>7.8557542512203993</v>
      </c>
    </row>
    <row r="114" spans="1:12">
      <c r="A114" s="235"/>
      <c r="B114" s="236"/>
      <c r="C114" s="237"/>
      <c r="D114" s="238"/>
      <c r="E114" s="235"/>
      <c r="F114" s="239"/>
      <c r="G114" s="239"/>
      <c r="H114" s="239"/>
      <c r="I114" s="239"/>
    </row>
    <row r="115" spans="1:12">
      <c r="A115" s="102">
        <v>23</v>
      </c>
      <c r="B115" s="99" t="s">
        <v>215</v>
      </c>
      <c r="C115" s="100">
        <v>40026.51</v>
      </c>
      <c r="D115" s="101">
        <f>C115/4046.825</f>
        <v>9.8908428212240462</v>
      </c>
      <c r="E115" s="98"/>
      <c r="F115" s="41"/>
      <c r="G115" s="41"/>
      <c r="H115" s="41"/>
      <c r="I115" s="41"/>
    </row>
    <row r="116" spans="1:12">
      <c r="A116" s="98"/>
      <c r="B116" s="99" t="s">
        <v>254</v>
      </c>
      <c r="C116" s="100">
        <f>C115</f>
        <v>40026.51</v>
      </c>
      <c r="D116" s="107"/>
      <c r="E116" s="98"/>
      <c r="F116" s="183">
        <f>'Container Paved'!F15</f>
        <v>5528.6419999999998</v>
      </c>
      <c r="G116" s="41"/>
      <c r="I116" s="52">
        <f>C116*F116/10000000</f>
        <v>22.129224429941999</v>
      </c>
      <c r="L116" s="397">
        <f>I116</f>
        <v>22.129224429941999</v>
      </c>
    </row>
    <row r="117" spans="1:12">
      <c r="A117" s="235"/>
      <c r="B117" s="259"/>
      <c r="C117" s="260"/>
      <c r="D117" s="238"/>
      <c r="E117" s="235"/>
      <c r="F117" s="239"/>
      <c r="G117" s="239"/>
      <c r="H117" s="239"/>
      <c r="I117" s="239"/>
    </row>
    <row r="118" spans="1:12">
      <c r="A118" s="102">
        <v>24</v>
      </c>
      <c r="B118" s="99" t="s">
        <v>213</v>
      </c>
      <c r="C118" s="100">
        <v>57235.89</v>
      </c>
      <c r="D118" s="101">
        <f>C118/4046.825</f>
        <v>14.143406250579158</v>
      </c>
      <c r="E118" s="98"/>
      <c r="F118" s="41"/>
      <c r="G118" s="41"/>
      <c r="H118" s="41"/>
      <c r="I118" s="41"/>
    </row>
    <row r="119" spans="1:12">
      <c r="A119" s="98"/>
      <c r="B119" s="99" t="s">
        <v>254</v>
      </c>
      <c r="C119" s="100">
        <f>C118</f>
        <v>57235.89</v>
      </c>
      <c r="D119" s="107"/>
      <c r="E119" s="98"/>
      <c r="F119" s="183">
        <f>'Container Paved'!F15</f>
        <v>5528.6419999999998</v>
      </c>
      <c r="G119" s="41"/>
      <c r="I119" s="52">
        <f>C119*F119/10000000</f>
        <v>31.643674536137997</v>
      </c>
      <c r="L119" s="397">
        <f>I119</f>
        <v>31.643674536137997</v>
      </c>
    </row>
    <row r="120" spans="1:12">
      <c r="A120" s="108"/>
      <c r="B120" s="109"/>
      <c r="C120" s="110"/>
      <c r="D120" s="111"/>
      <c r="E120" s="108"/>
      <c r="F120" s="112"/>
      <c r="G120" s="112"/>
      <c r="H120" s="112"/>
      <c r="I120" s="112"/>
    </row>
    <row r="121" spans="1:12" s="2" customFormat="1" ht="24" customHeight="1">
      <c r="A121" s="12"/>
      <c r="B121" s="572" t="s">
        <v>47</v>
      </c>
      <c r="C121" s="573"/>
      <c r="D121" s="256">
        <f>SUM(D7:D120)</f>
        <v>110.61340433549758</v>
      </c>
      <c r="E121" s="10"/>
      <c r="F121" s="574"/>
      <c r="G121" s="575"/>
      <c r="H121" s="576"/>
      <c r="I121" s="246">
        <f>SUM(I7:I120)</f>
        <v>296.69467702957809</v>
      </c>
      <c r="J121" s="137"/>
    </row>
    <row r="122" spans="1:12">
      <c r="A122" s="46"/>
      <c r="B122" s="53"/>
      <c r="C122" s="44"/>
      <c r="D122" s="45"/>
      <c r="E122" s="46"/>
      <c r="F122" s="47"/>
      <c r="G122" s="47"/>
      <c r="H122" s="47"/>
      <c r="I122" s="47"/>
    </row>
    <row r="123" spans="1:12" s="2" customFormat="1" ht="21.75" customHeight="1">
      <c r="A123" s="560" t="s">
        <v>50</v>
      </c>
      <c r="B123" s="561"/>
      <c r="C123" s="561"/>
      <c r="D123" s="561"/>
      <c r="E123" s="561"/>
      <c r="F123" s="561"/>
      <c r="G123" s="561"/>
      <c r="H123" s="561"/>
      <c r="I123" s="562"/>
    </row>
    <row r="124" spans="1:12">
      <c r="A124" s="169"/>
      <c r="B124" s="255"/>
      <c r="C124" s="105"/>
      <c r="D124" s="105"/>
      <c r="E124" s="105"/>
      <c r="F124" s="105"/>
      <c r="G124" s="105"/>
      <c r="H124" s="105"/>
      <c r="I124" s="105"/>
    </row>
    <row r="125" spans="1:12">
      <c r="A125" s="248">
        <v>25</v>
      </c>
      <c r="B125" s="240" t="s">
        <v>290</v>
      </c>
      <c r="C125" s="100">
        <v>4863.0600000000004</v>
      </c>
      <c r="D125" s="101">
        <f>C125/4046.825</f>
        <v>1.2016976271521502</v>
      </c>
      <c r="E125" s="98"/>
      <c r="F125" s="41"/>
      <c r="G125" s="41"/>
      <c r="H125" s="41"/>
      <c r="I125" s="41"/>
      <c r="K125" s="91"/>
    </row>
    <row r="126" spans="1:12">
      <c r="A126" s="235"/>
      <c r="B126" s="254" t="s">
        <v>51</v>
      </c>
      <c r="C126" s="100">
        <f>C125*1</f>
        <v>4863.0600000000004</v>
      </c>
      <c r="D126" s="107"/>
      <c r="E126" s="98"/>
      <c r="F126" s="41"/>
      <c r="G126" s="103">
        <v>14500</v>
      </c>
      <c r="H126" s="104">
        <f>G126*1.37</f>
        <v>19865</v>
      </c>
      <c r="I126" s="52">
        <f>C126*H126/10000000</f>
        <v>9.6604686900000001</v>
      </c>
    </row>
    <row r="127" spans="1:12">
      <c r="A127" s="235"/>
      <c r="B127" s="240"/>
      <c r="C127" s="241"/>
      <c r="D127" s="247"/>
      <c r="E127" s="248"/>
      <c r="F127" s="249"/>
      <c r="G127" s="249"/>
      <c r="H127" s="250"/>
      <c r="I127" s="242"/>
    </row>
    <row r="128" spans="1:12">
      <c r="A128" s="248">
        <v>26</v>
      </c>
      <c r="B128" s="240" t="s">
        <v>219</v>
      </c>
      <c r="C128" s="100">
        <v>2731.47</v>
      </c>
      <c r="D128" s="101">
        <f>C128/4046.825</f>
        <v>0.67496617718828955</v>
      </c>
      <c r="E128" s="248"/>
      <c r="F128" s="249"/>
      <c r="G128" s="249"/>
      <c r="H128" s="250"/>
      <c r="I128" s="242"/>
    </row>
    <row r="129" spans="1:13">
      <c r="A129" s="235"/>
      <c r="B129" s="99" t="s">
        <v>51</v>
      </c>
      <c r="C129" s="100">
        <f>C128*0.3</f>
        <v>819.44099999999992</v>
      </c>
      <c r="D129" s="101"/>
      <c r="E129" s="102"/>
      <c r="F129" s="183">
        <v>10000</v>
      </c>
      <c r="G129" s="103"/>
      <c r="H129" s="183"/>
      <c r="I129" s="52">
        <f>C129*F129/10000000</f>
        <v>0.81944099999999986</v>
      </c>
    </row>
    <row r="130" spans="1:13">
      <c r="A130" s="235"/>
      <c r="B130" s="99" t="s">
        <v>218</v>
      </c>
      <c r="C130" s="100">
        <f>C128-C129</f>
        <v>1912.029</v>
      </c>
      <c r="D130" s="107"/>
      <c r="E130" s="98"/>
      <c r="F130" s="183">
        <f>'Paved Area'!$F$15</f>
        <v>3462.1747999999998</v>
      </c>
      <c r="G130" s="41"/>
      <c r="H130" s="183"/>
      <c r="I130" s="52">
        <f>C130*F130/10000000</f>
        <v>0.66197786206691989</v>
      </c>
    </row>
    <row r="131" spans="1:13" s="2" customFormat="1">
      <c r="A131" s="239"/>
      <c r="B131" s="307"/>
      <c r="C131" s="302"/>
      <c r="D131" s="303"/>
      <c r="E131" s="249"/>
      <c r="F131" s="249"/>
      <c r="G131" s="249"/>
      <c r="H131" s="250"/>
      <c r="I131" s="242"/>
    </row>
    <row r="132" spans="1:13">
      <c r="A132" s="248">
        <v>27</v>
      </c>
      <c r="B132" s="240" t="s">
        <v>257</v>
      </c>
      <c r="C132" s="100">
        <v>16642.22</v>
      </c>
      <c r="D132" s="101">
        <f>C132/4046.825</f>
        <v>4.1124140529921611</v>
      </c>
      <c r="E132" s="98"/>
      <c r="F132" s="41"/>
      <c r="G132" s="41"/>
      <c r="H132" s="41"/>
      <c r="I132" s="41"/>
    </row>
    <row r="133" spans="1:13">
      <c r="A133" s="235"/>
      <c r="B133" s="254" t="s">
        <v>51</v>
      </c>
      <c r="C133" s="100">
        <f>C132*1</f>
        <v>16642.22</v>
      </c>
      <c r="D133" s="107"/>
      <c r="E133" s="98"/>
      <c r="F133" s="41"/>
      <c r="G133" s="103">
        <v>19000</v>
      </c>
      <c r="H133" s="104">
        <f>G133*1.37</f>
        <v>26030.000000000004</v>
      </c>
      <c r="I133" s="52">
        <f>C133*H133/10000000</f>
        <v>43.319698660000007</v>
      </c>
    </row>
    <row r="134" spans="1:13">
      <c r="A134" s="257"/>
      <c r="B134" s="105"/>
      <c r="C134" s="236"/>
      <c r="D134" s="236"/>
      <c r="E134" s="236"/>
      <c r="F134" s="236"/>
      <c r="G134" s="236"/>
      <c r="H134" s="236"/>
      <c r="I134" s="236"/>
    </row>
    <row r="135" spans="1:13">
      <c r="A135" s="248">
        <v>28</v>
      </c>
      <c r="B135" s="240" t="s">
        <v>241</v>
      </c>
      <c r="C135" s="100">
        <v>7968.56</v>
      </c>
      <c r="D135" s="101">
        <f>C135/4046.825</f>
        <v>1.9690893478220581</v>
      </c>
      <c r="E135" s="98"/>
      <c r="F135" s="41"/>
      <c r="G135" s="41"/>
      <c r="H135" s="41"/>
      <c r="I135" s="41"/>
    </row>
    <row r="136" spans="1:13">
      <c r="A136" s="235"/>
      <c r="B136" s="254" t="s">
        <v>51</v>
      </c>
      <c r="C136" s="100">
        <f>C135*1</f>
        <v>7968.56</v>
      </c>
      <c r="D136" s="107"/>
      <c r="E136" s="98"/>
      <c r="F136" s="41"/>
      <c r="G136" s="103">
        <v>19000</v>
      </c>
      <c r="H136" s="104">
        <f>G136*1.37</f>
        <v>26030.000000000004</v>
      </c>
      <c r="I136" s="52">
        <f>C136*H136/10000000</f>
        <v>20.742161680000006</v>
      </c>
    </row>
    <row r="137" spans="1:13">
      <c r="A137" s="235"/>
      <c r="B137" s="240"/>
      <c r="C137" s="241"/>
      <c r="D137" s="247"/>
      <c r="E137" s="248"/>
      <c r="F137" s="249"/>
      <c r="G137" s="249"/>
      <c r="H137" s="250"/>
      <c r="I137" s="242"/>
    </row>
    <row r="138" spans="1:13" s="2" customFormat="1">
      <c r="A138" s="491">
        <v>29</v>
      </c>
      <c r="B138" s="492" t="s">
        <v>347</v>
      </c>
      <c r="C138" s="493">
        <v>4071.01</v>
      </c>
      <c r="D138" s="494">
        <f>C138/4046.825</f>
        <v>1.005976290054549</v>
      </c>
      <c r="E138" s="495"/>
      <c r="F138" s="495"/>
      <c r="G138" s="495"/>
      <c r="H138" s="495"/>
      <c r="I138" s="495"/>
      <c r="K138" s="304"/>
    </row>
    <row r="139" spans="1:13" s="2" customFormat="1">
      <c r="A139" s="495"/>
      <c r="B139" s="492" t="s">
        <v>265</v>
      </c>
      <c r="C139" s="493">
        <f>C138*0.4</f>
        <v>1628.4040000000002</v>
      </c>
      <c r="D139" s="494"/>
      <c r="E139" s="491"/>
      <c r="F139" s="499">
        <v>14258</v>
      </c>
      <c r="G139" s="491"/>
      <c r="H139" s="499"/>
      <c r="I139" s="498">
        <f>C139*F139/10000000</f>
        <v>2.3217784232000005</v>
      </c>
      <c r="J139" s="398">
        <f>I139</f>
        <v>2.3217784232000005</v>
      </c>
      <c r="M139" s="158">
        <f>C139</f>
        <v>1628.4040000000002</v>
      </c>
    </row>
    <row r="140" spans="1:13" s="2" customFormat="1">
      <c r="A140" s="495"/>
      <c r="B140" s="492" t="s">
        <v>266</v>
      </c>
      <c r="C140" s="493">
        <f>C138-C139</f>
        <v>2442.6059999999998</v>
      </c>
      <c r="D140" s="500"/>
      <c r="E140" s="495"/>
      <c r="F140" s="499"/>
      <c r="G140" s="495"/>
      <c r="H140" s="499"/>
      <c r="I140" s="498"/>
    </row>
    <row r="141" spans="1:13" s="2" customFormat="1">
      <c r="A141" s="501"/>
      <c r="B141" s="492" t="s">
        <v>267</v>
      </c>
      <c r="C141" s="493">
        <f>C140*70%</f>
        <v>1709.8241999999998</v>
      </c>
      <c r="D141" s="502"/>
      <c r="E141" s="501"/>
      <c r="F141" s="499">
        <f>'Paved Area'!$F$15</f>
        <v>3462.1747999999998</v>
      </c>
      <c r="G141" s="495"/>
      <c r="H141" s="499"/>
      <c r="I141" s="498">
        <f>C141*F141/10000000</f>
        <v>0.59197102576701588</v>
      </c>
      <c r="K141" s="398">
        <f>I141</f>
        <v>0.59197102576701588</v>
      </c>
    </row>
    <row r="142" spans="1:13" s="2" customFormat="1">
      <c r="A142" s="239"/>
      <c r="B142" s="259"/>
      <c r="C142" s="260"/>
      <c r="D142" s="306"/>
      <c r="E142" s="239"/>
      <c r="F142" s="239"/>
      <c r="G142" s="239"/>
      <c r="H142" s="239"/>
      <c r="I142" s="239"/>
    </row>
    <row r="143" spans="1:13" s="2" customFormat="1">
      <c r="A143" s="103">
        <v>30</v>
      </c>
      <c r="B143" s="251" t="s">
        <v>255</v>
      </c>
      <c r="C143" s="252">
        <v>7198.26</v>
      </c>
      <c r="D143" s="253">
        <f>C143/4046.825</f>
        <v>1.7787425945030984</v>
      </c>
      <c r="E143" s="41"/>
      <c r="F143" s="41"/>
      <c r="G143" s="41"/>
      <c r="H143" s="41"/>
      <c r="I143" s="41"/>
      <c r="K143" s="304"/>
    </row>
    <row r="144" spans="1:13">
      <c r="A144" s="98"/>
      <c r="B144" s="99" t="s">
        <v>265</v>
      </c>
      <c r="C144" s="100">
        <f>C143*0.4</f>
        <v>2879.3040000000001</v>
      </c>
      <c r="D144" s="101"/>
      <c r="E144" s="102"/>
      <c r="F144" s="183">
        <v>14258</v>
      </c>
      <c r="G144" s="103"/>
      <c r="H144" s="183"/>
      <c r="I144" s="52">
        <f>C144*F144/10000000</f>
        <v>4.1053116432000003</v>
      </c>
      <c r="J144" s="397">
        <f>I144</f>
        <v>4.1053116432000003</v>
      </c>
      <c r="M144" s="158">
        <f>C144</f>
        <v>2879.3040000000001</v>
      </c>
    </row>
    <row r="145" spans="1:13">
      <c r="A145" s="98"/>
      <c r="B145" s="99" t="s">
        <v>266</v>
      </c>
      <c r="C145" s="100">
        <f>C143-C144</f>
        <v>4318.9560000000001</v>
      </c>
      <c r="D145" s="107"/>
      <c r="E145" s="98"/>
      <c r="F145" s="183"/>
      <c r="G145" s="41"/>
      <c r="H145" s="183"/>
      <c r="I145" s="52"/>
    </row>
    <row r="146" spans="1:13">
      <c r="A146" s="235"/>
      <c r="B146" s="99" t="s">
        <v>267</v>
      </c>
      <c r="C146" s="100">
        <f>C145*70%</f>
        <v>3023.2691999999997</v>
      </c>
      <c r="D146" s="238"/>
      <c r="E146" s="235"/>
      <c r="F146" s="183">
        <f>'Paved Area'!$F$15</f>
        <v>3462.1747999999998</v>
      </c>
      <c r="G146" s="41"/>
      <c r="H146" s="183"/>
      <c r="I146" s="52">
        <f>C146*F146/10000000</f>
        <v>1.0467086437856159</v>
      </c>
    </row>
    <row r="147" spans="1:13" s="2" customFormat="1">
      <c r="A147" s="239"/>
      <c r="B147" s="259"/>
      <c r="C147" s="260"/>
      <c r="D147" s="306"/>
      <c r="E147" s="239"/>
      <c r="F147" s="239"/>
      <c r="G147" s="239"/>
      <c r="H147" s="239"/>
      <c r="I147" s="239"/>
    </row>
    <row r="148" spans="1:13" s="2" customFormat="1">
      <c r="A148" s="103">
        <v>31</v>
      </c>
      <c r="B148" s="251" t="s">
        <v>239</v>
      </c>
      <c r="C148" s="252">
        <v>6638.21</v>
      </c>
      <c r="D148" s="253">
        <f>C148/4046.825</f>
        <v>1.6403501510443372</v>
      </c>
      <c r="E148" s="41"/>
      <c r="F148" s="41"/>
      <c r="G148" s="41"/>
      <c r="H148" s="41"/>
      <c r="I148" s="41"/>
      <c r="K148" s="304"/>
    </row>
    <row r="149" spans="1:13">
      <c r="A149" s="98"/>
      <c r="B149" s="99" t="s">
        <v>265</v>
      </c>
      <c r="C149" s="100">
        <f>C148*0.4</f>
        <v>2655.2840000000001</v>
      </c>
      <c r="D149" s="101"/>
      <c r="E149" s="102"/>
      <c r="F149" s="183">
        <v>14258</v>
      </c>
      <c r="G149" s="103"/>
      <c r="H149" s="183"/>
      <c r="I149" s="52">
        <f>C149*F149/10000000</f>
        <v>3.7859039272000001</v>
      </c>
      <c r="J149" s="397">
        <f>I149</f>
        <v>3.7859039272000001</v>
      </c>
      <c r="M149" s="158">
        <f>C149</f>
        <v>2655.2840000000001</v>
      </c>
    </row>
    <row r="150" spans="1:13">
      <c r="A150" s="98"/>
      <c r="B150" s="99" t="s">
        <v>266</v>
      </c>
      <c r="C150" s="100">
        <f>C148-C149</f>
        <v>3982.9259999999999</v>
      </c>
      <c r="D150" s="107"/>
      <c r="E150" s="98"/>
      <c r="F150" s="183"/>
      <c r="G150" s="41"/>
      <c r="H150" s="183"/>
      <c r="I150" s="52"/>
    </row>
    <row r="151" spans="1:13">
      <c r="A151" s="235"/>
      <c r="B151" s="99" t="s">
        <v>267</v>
      </c>
      <c r="C151" s="100">
        <f>C150*70%</f>
        <v>2788.0481999999997</v>
      </c>
      <c r="D151" s="238"/>
      <c r="E151" s="235"/>
      <c r="F151" s="183">
        <f>'Paved Area'!$F$15</f>
        <v>3462.1747999999998</v>
      </c>
      <c r="G151" s="41"/>
      <c r="H151" s="183"/>
      <c r="I151" s="52">
        <f>C151*F151/10000000</f>
        <v>0.96527102192253578</v>
      </c>
      <c r="K151" s="397">
        <f>I151</f>
        <v>0.96527102192253578</v>
      </c>
    </row>
    <row r="152" spans="1:13" s="2" customFormat="1">
      <c r="A152" s="239"/>
      <c r="B152" s="307"/>
      <c r="C152" s="302"/>
      <c r="D152" s="303"/>
      <c r="E152" s="249"/>
      <c r="F152" s="249"/>
      <c r="G152" s="249"/>
      <c r="H152" s="250"/>
      <c r="I152" s="242"/>
    </row>
    <row r="153" spans="1:13" s="2" customFormat="1">
      <c r="A153" s="103">
        <v>32</v>
      </c>
      <c r="B153" s="251" t="s">
        <v>240</v>
      </c>
      <c r="C153" s="252">
        <v>6578.63</v>
      </c>
      <c r="D153" s="253">
        <f>C153/4046.825</f>
        <v>1.6256274981003627</v>
      </c>
      <c r="E153" s="41"/>
      <c r="F153" s="41"/>
      <c r="G153" s="41"/>
      <c r="H153" s="41"/>
      <c r="I153" s="41"/>
      <c r="K153" s="304"/>
    </row>
    <row r="154" spans="1:13">
      <c r="A154" s="98"/>
      <c r="B154" s="99" t="s">
        <v>265</v>
      </c>
      <c r="C154" s="100">
        <f>C153*0.4</f>
        <v>2631.4520000000002</v>
      </c>
      <c r="D154" s="101"/>
      <c r="E154" s="102"/>
      <c r="F154" s="183">
        <v>14258</v>
      </c>
      <c r="G154" s="103"/>
      <c r="H154" s="183"/>
      <c r="I154" s="52">
        <f>C154*F154/10000000</f>
        <v>3.7519242616000006</v>
      </c>
      <c r="J154" s="397">
        <f>I154</f>
        <v>3.7519242616000006</v>
      </c>
      <c r="M154" s="158">
        <f>C154</f>
        <v>2631.4520000000002</v>
      </c>
    </row>
    <row r="155" spans="1:13">
      <c r="A155" s="98"/>
      <c r="B155" s="99" t="s">
        <v>266</v>
      </c>
      <c r="C155" s="100">
        <f>C153-C154</f>
        <v>3947.1779999999999</v>
      </c>
      <c r="D155" s="107"/>
      <c r="E155" s="98"/>
      <c r="F155" s="183"/>
      <c r="G155" s="41"/>
      <c r="H155" s="183"/>
      <c r="I155" s="52"/>
    </row>
    <row r="156" spans="1:13">
      <c r="A156" s="235"/>
      <c r="B156" s="99" t="s">
        <v>267</v>
      </c>
      <c r="C156" s="100">
        <f>C155*70%</f>
        <v>2763.0245999999997</v>
      </c>
      <c r="D156" s="238"/>
      <c r="E156" s="235"/>
      <c r="F156" s="183">
        <f>'Paved Area'!$F$15</f>
        <v>3462.1747999999998</v>
      </c>
      <c r="G156" s="41"/>
      <c r="H156" s="183"/>
      <c r="I156" s="52">
        <f>C156*F156/10000000</f>
        <v>0.95660741419000794</v>
      </c>
      <c r="K156" s="397">
        <f>I156</f>
        <v>0.95660741419000794</v>
      </c>
    </row>
    <row r="157" spans="1:13" s="2" customFormat="1">
      <c r="A157" s="239"/>
      <c r="B157" s="259"/>
      <c r="C157" s="260"/>
      <c r="D157" s="306"/>
      <c r="E157" s="239"/>
      <c r="F157" s="239"/>
      <c r="G157" s="239"/>
      <c r="H157" s="239"/>
      <c r="I157" s="239"/>
    </row>
    <row r="158" spans="1:13" s="2" customFormat="1">
      <c r="A158" s="249">
        <v>33</v>
      </c>
      <c r="B158" s="307" t="s">
        <v>216</v>
      </c>
      <c r="C158" s="252">
        <v>8799.15</v>
      </c>
      <c r="D158" s="253">
        <f>C158/4046.825</f>
        <v>2.1743342002681114</v>
      </c>
      <c r="E158" s="41"/>
      <c r="F158" s="41"/>
      <c r="G158" s="41"/>
      <c r="H158" s="41"/>
      <c r="I158" s="41"/>
    </row>
    <row r="159" spans="1:13">
      <c r="A159" s="98"/>
      <c r="B159" s="99" t="s">
        <v>265</v>
      </c>
      <c r="C159" s="100">
        <f>C158*0.4</f>
        <v>3519.66</v>
      </c>
      <c r="D159" s="101"/>
      <c r="E159" s="102"/>
      <c r="F159" s="183">
        <v>14258</v>
      </c>
      <c r="G159" s="103"/>
      <c r="H159" s="183"/>
      <c r="I159" s="52">
        <f>C159*F159/10000000</f>
        <v>5.0183312280000001</v>
      </c>
      <c r="J159" s="397">
        <f>I159</f>
        <v>5.0183312280000001</v>
      </c>
      <c r="M159" s="158">
        <f>C159</f>
        <v>3519.66</v>
      </c>
    </row>
    <row r="160" spans="1:13">
      <c r="A160" s="98"/>
      <c r="B160" s="99" t="s">
        <v>266</v>
      </c>
      <c r="C160" s="100">
        <f>C158-C159</f>
        <v>5279.49</v>
      </c>
      <c r="D160" s="107"/>
      <c r="E160" s="98"/>
      <c r="F160" s="183"/>
      <c r="G160" s="41"/>
      <c r="H160" s="183"/>
      <c r="I160" s="52"/>
    </row>
    <row r="161" spans="1:12">
      <c r="A161" s="235"/>
      <c r="B161" s="99" t="s">
        <v>267</v>
      </c>
      <c r="C161" s="100">
        <f>C160*70%</f>
        <v>3695.6429999999996</v>
      </c>
      <c r="D161" s="238"/>
      <c r="E161" s="235"/>
      <c r="F161" s="183">
        <f>'Paved Area'!$F$15</f>
        <v>3462.1747999999998</v>
      </c>
      <c r="G161" s="41"/>
      <c r="H161" s="183"/>
      <c r="I161" s="52">
        <f>C161*F161/10000000</f>
        <v>1.2794962064396398</v>
      </c>
      <c r="K161" s="397">
        <f>I161</f>
        <v>1.2794962064396398</v>
      </c>
    </row>
    <row r="162" spans="1:12" s="2" customFormat="1">
      <c r="A162" s="239"/>
      <c r="B162" s="307"/>
      <c r="C162" s="302"/>
      <c r="D162" s="303"/>
      <c r="E162" s="249"/>
      <c r="F162" s="249"/>
      <c r="G162" s="249"/>
      <c r="H162" s="250"/>
      <c r="I162" s="242"/>
    </row>
    <row r="163" spans="1:12" s="2" customFormat="1">
      <c r="A163" s="491">
        <v>34</v>
      </c>
      <c r="B163" s="492" t="s">
        <v>256</v>
      </c>
      <c r="C163" s="493">
        <v>5661.87</v>
      </c>
      <c r="D163" s="494">
        <f>C163/4046.825</f>
        <v>1.3990894095988831</v>
      </c>
      <c r="E163" s="495"/>
      <c r="F163" s="495"/>
      <c r="G163" s="495"/>
      <c r="H163" s="495"/>
      <c r="I163" s="495"/>
    </row>
    <row r="164" spans="1:12" s="2" customFormat="1">
      <c r="A164" s="495"/>
      <c r="B164" s="496" t="s">
        <v>51</v>
      </c>
      <c r="C164" s="493">
        <f>C163*1</f>
        <v>5661.87</v>
      </c>
      <c r="D164" s="494"/>
      <c r="E164" s="491"/>
      <c r="F164" s="491"/>
      <c r="G164" s="491">
        <v>19000</v>
      </c>
      <c r="H164" s="497">
        <f>G164*1.37</f>
        <v>26030.000000000004</v>
      </c>
      <c r="I164" s="498">
        <f>C164*H164/10000000</f>
        <v>14.737847610000003</v>
      </c>
    </row>
    <row r="165" spans="1:12">
      <c r="A165" s="235"/>
      <c r="B165" s="240"/>
      <c r="C165" s="241"/>
      <c r="D165" s="247"/>
      <c r="E165" s="248"/>
      <c r="F165" s="249"/>
      <c r="G165" s="249"/>
      <c r="H165" s="250"/>
      <c r="I165" s="242"/>
    </row>
    <row r="166" spans="1:12" s="2" customFormat="1">
      <c r="A166" s="249">
        <v>35</v>
      </c>
      <c r="B166" s="307" t="s">
        <v>217</v>
      </c>
      <c r="C166" s="252">
        <v>6159.84</v>
      </c>
      <c r="D166" s="253">
        <f>C166/4046.825</f>
        <v>1.5221414318632509</v>
      </c>
      <c r="E166" s="41"/>
      <c r="F166" s="41"/>
      <c r="G166" s="41"/>
      <c r="H166" s="41"/>
      <c r="I166" s="41"/>
    </row>
    <row r="167" spans="1:12">
      <c r="A167" s="235"/>
      <c r="B167" s="254" t="s">
        <v>51</v>
      </c>
      <c r="C167" s="100">
        <f>C166*1</f>
        <v>6159.84</v>
      </c>
      <c r="D167" s="107"/>
      <c r="E167" s="98"/>
      <c r="F167" s="41"/>
      <c r="G167" s="103">
        <v>19000</v>
      </c>
      <c r="H167" s="104">
        <f>G167*1.37</f>
        <v>26030.000000000004</v>
      </c>
      <c r="I167" s="52">
        <f>C167*H167/10000000</f>
        <v>16.03406352</v>
      </c>
    </row>
    <row r="168" spans="1:12">
      <c r="A168" s="235"/>
      <c r="B168" s="240"/>
      <c r="C168" s="241"/>
      <c r="D168" s="247"/>
      <c r="E168" s="248"/>
      <c r="F168" s="249"/>
      <c r="G168" s="249"/>
      <c r="H168" s="250"/>
      <c r="I168" s="242"/>
    </row>
    <row r="169" spans="1:12">
      <c r="A169" s="108"/>
      <c r="B169" s="109"/>
      <c r="C169" s="110"/>
      <c r="D169" s="111"/>
      <c r="E169" s="108"/>
      <c r="F169" s="112"/>
      <c r="G169" s="112"/>
      <c r="H169" s="112"/>
      <c r="I169" s="112"/>
    </row>
    <row r="170" spans="1:12" s="2" customFormat="1" ht="26.25" customHeight="1">
      <c r="A170" s="12"/>
      <c r="B170" s="18" t="s">
        <v>52</v>
      </c>
      <c r="C170" s="8"/>
      <c r="D170" s="256">
        <f>SUM(D124:D169)</f>
        <v>19.104428780587252</v>
      </c>
      <c r="E170" s="10"/>
      <c r="F170" s="13"/>
      <c r="G170" s="14"/>
      <c r="H170" s="11"/>
      <c r="I170" s="246">
        <f>SUM(I124:I169)</f>
        <v>129.79896281737172</v>
      </c>
      <c r="J170" s="137"/>
    </row>
    <row r="171" spans="1:12">
      <c r="A171" s="46"/>
      <c r="B171" s="53"/>
      <c r="C171" s="44"/>
      <c r="D171" s="45"/>
      <c r="E171" s="46"/>
      <c r="F171" s="47"/>
      <c r="G171" s="47"/>
      <c r="H171" s="47"/>
      <c r="I171" s="47"/>
    </row>
    <row r="172" spans="1:12" s="2" customFormat="1" ht="21.75" customHeight="1">
      <c r="A172" s="560" t="s">
        <v>48</v>
      </c>
      <c r="B172" s="561"/>
      <c r="C172" s="561"/>
      <c r="D172" s="561"/>
      <c r="E172" s="561"/>
      <c r="F172" s="561"/>
      <c r="G172" s="561"/>
      <c r="H172" s="561"/>
      <c r="I172" s="562"/>
    </row>
    <row r="173" spans="1:12">
      <c r="A173" s="235"/>
      <c r="B173" s="236"/>
      <c r="C173" s="237"/>
      <c r="D173" s="238"/>
      <c r="E173" s="235"/>
      <c r="F173" s="239"/>
      <c r="G173" s="239"/>
      <c r="H173" s="239"/>
      <c r="I173" s="239"/>
    </row>
    <row r="174" spans="1:12">
      <c r="A174" s="103">
        <v>37</v>
      </c>
      <c r="B174" s="251" t="s">
        <v>242</v>
      </c>
      <c r="C174" s="252">
        <v>16463.68</v>
      </c>
      <c r="D174" s="253">
        <f>C174/4046.825</f>
        <v>4.06829551562027</v>
      </c>
      <c r="E174" s="41"/>
      <c r="F174" s="183">
        <f>'Paved Area'!$F$15</f>
        <v>3462.1747999999998</v>
      </c>
      <c r="G174" s="41"/>
      <c r="H174" s="183"/>
      <c r="I174" s="52">
        <f>C174*F174/10000000</f>
        <v>5.7000138011263992</v>
      </c>
      <c r="L174" s="397">
        <f>I174</f>
        <v>5.7000138011263992</v>
      </c>
    </row>
    <row r="175" spans="1:12">
      <c r="A175" s="235"/>
      <c r="B175" s="255"/>
      <c r="C175" s="105"/>
      <c r="D175" s="105"/>
      <c r="E175" s="105"/>
      <c r="F175" s="105"/>
      <c r="G175" s="105"/>
      <c r="H175" s="105"/>
      <c r="I175" s="105"/>
    </row>
    <row r="176" spans="1:12">
      <c r="A176" s="103">
        <v>38</v>
      </c>
      <c r="B176" s="251" t="s">
        <v>243</v>
      </c>
      <c r="C176" s="252">
        <v>27998.15</v>
      </c>
      <c r="D176" s="253">
        <f>C176/4046.825</f>
        <v>6.9185472561823165</v>
      </c>
      <c r="E176" s="41"/>
      <c r="F176" s="183">
        <f>'Paved Area'!$F$15</f>
        <v>3462.1747999999998</v>
      </c>
      <c r="G176" s="41"/>
      <c r="H176" s="183"/>
      <c r="I176" s="52">
        <f>C176*F176/10000000</f>
        <v>9.6934489376619997</v>
      </c>
      <c r="L176" s="397">
        <f>I176</f>
        <v>9.6934489376619997</v>
      </c>
    </row>
    <row r="177" spans="1:13">
      <c r="A177" s="46"/>
      <c r="B177" s="53"/>
      <c r="C177" s="44"/>
      <c r="D177" s="45"/>
      <c r="E177" s="46"/>
      <c r="F177" s="47"/>
      <c r="G177" s="47"/>
      <c r="H177" s="47"/>
      <c r="I177" s="47"/>
    </row>
    <row r="178" spans="1:13" s="2" customFormat="1" ht="21.75" customHeight="1">
      <c r="A178" s="12"/>
      <c r="B178" s="18" t="s">
        <v>49</v>
      </c>
      <c r="C178" s="8"/>
      <c r="D178" s="256">
        <f>SUM(D173:D177)</f>
        <v>10.986842771802586</v>
      </c>
      <c r="E178" s="10"/>
      <c r="F178" s="13"/>
      <c r="G178" s="14"/>
      <c r="H178" s="11"/>
      <c r="I178" s="246">
        <f>SUM(I173:I177)</f>
        <v>15.393462738788399</v>
      </c>
      <c r="J178" s="137"/>
    </row>
    <row r="179" spans="1:13">
      <c r="A179" s="46"/>
      <c r="B179" s="53"/>
      <c r="C179" s="44"/>
      <c r="D179" s="45"/>
      <c r="E179" s="46"/>
      <c r="F179" s="47"/>
      <c r="G179" s="47"/>
      <c r="H179" s="47"/>
      <c r="I179" s="47"/>
    </row>
    <row r="180" spans="1:13" ht="25.5" customHeight="1">
      <c r="A180" s="563" t="s">
        <v>55</v>
      </c>
      <c r="B180" s="564"/>
      <c r="C180" s="564"/>
      <c r="D180" s="564"/>
      <c r="E180" s="564"/>
      <c r="F180" s="564"/>
      <c r="G180" s="564"/>
      <c r="H180" s="564"/>
      <c r="I180" s="565"/>
      <c r="J180" s="295">
        <f>SUM(J7:J179)</f>
        <v>202.37193800880002</v>
      </c>
      <c r="K180" s="399">
        <f>SUM(K7:K179)</f>
        <v>63.326435206217276</v>
      </c>
      <c r="L180" s="399">
        <f>SUM(L7:L179)</f>
        <v>69.166361704868393</v>
      </c>
      <c r="M180" s="399">
        <f>SUM(M7:M179)</f>
        <v>136360.87600000002</v>
      </c>
    </row>
    <row r="181" spans="1:13">
      <c r="A181" s="235"/>
      <c r="B181" s="236"/>
      <c r="C181" s="237"/>
      <c r="D181" s="238"/>
      <c r="E181" s="235"/>
      <c r="F181" s="239"/>
      <c r="G181" s="239"/>
      <c r="H181" s="239"/>
      <c r="I181" s="239"/>
    </row>
    <row r="182" spans="1:13" s="2" customFormat="1">
      <c r="A182" s="35">
        <v>1</v>
      </c>
      <c r="B182" s="36" t="s">
        <v>15</v>
      </c>
      <c r="C182" s="29"/>
      <c r="D182" s="285"/>
      <c r="E182" s="30"/>
      <c r="F182" s="25"/>
      <c r="G182" s="37"/>
      <c r="H182" s="37"/>
      <c r="I182" s="140"/>
    </row>
    <row r="183" spans="1:13" s="2" customFormat="1">
      <c r="A183" s="286">
        <v>1.1000000000000001</v>
      </c>
      <c r="B183" s="284" t="s">
        <v>244</v>
      </c>
      <c r="C183" s="29">
        <v>614451.34</v>
      </c>
      <c r="D183" s="280"/>
      <c r="E183" s="281"/>
      <c r="F183" s="282">
        <f>59.9*112%</f>
        <v>67.088000000000008</v>
      </c>
      <c r="G183" s="283"/>
      <c r="H183" s="37"/>
      <c r="I183" s="52">
        <f>C183*F183/10000000</f>
        <v>4.1222311497920003</v>
      </c>
    </row>
    <row r="184" spans="1:13" s="2" customFormat="1">
      <c r="A184" s="286">
        <v>1.2</v>
      </c>
      <c r="B184" s="284" t="s">
        <v>245</v>
      </c>
      <c r="C184" s="29">
        <v>1582785.94</v>
      </c>
      <c r="D184" s="280"/>
      <c r="E184" s="281"/>
      <c r="F184" s="282">
        <f>59.9*112%</f>
        <v>67.088000000000008</v>
      </c>
      <c r="G184" s="283"/>
      <c r="H184" s="37"/>
      <c r="I184" s="52">
        <f>C184*F184/10000000</f>
        <v>10.618594314272002</v>
      </c>
    </row>
    <row r="185" spans="1:13" s="2" customFormat="1">
      <c r="A185" s="286">
        <v>1.3</v>
      </c>
      <c r="B185" s="284" t="s">
        <v>246</v>
      </c>
      <c r="C185" s="29">
        <f>C184-C183</f>
        <v>968334.6</v>
      </c>
      <c r="D185" s="280"/>
      <c r="E185" s="281"/>
      <c r="F185" s="283">
        <f>149*112%</f>
        <v>166.88000000000002</v>
      </c>
      <c r="G185" s="283"/>
      <c r="H185" s="37"/>
      <c r="I185" s="52">
        <f>C185*F185/10000000</f>
        <v>16.159567804800002</v>
      </c>
    </row>
    <row r="186" spans="1:13" s="2" customFormat="1">
      <c r="A186" s="35">
        <v>2</v>
      </c>
      <c r="B186" s="36" t="s">
        <v>16</v>
      </c>
      <c r="C186" s="309">
        <f>C4</f>
        <v>768943.46</v>
      </c>
      <c r="D186" s="310">
        <f t="shared" ref="D186" si="0">C186/4046.86</f>
        <v>190.00989903283039</v>
      </c>
      <c r="E186" s="311"/>
      <c r="F186" s="312"/>
      <c r="G186" s="313">
        <f>145*2</f>
        <v>290</v>
      </c>
      <c r="H186" s="313">
        <f>G186*1.37</f>
        <v>397.3</v>
      </c>
      <c r="I186" s="139">
        <f>H186*C186/10000000</f>
        <v>30.550123665799997</v>
      </c>
      <c r="J186" s="137"/>
    </row>
    <row r="187" spans="1:13" s="2" customFormat="1">
      <c r="A187" s="35">
        <v>3</v>
      </c>
      <c r="B187" s="36" t="s">
        <v>21</v>
      </c>
      <c r="C187" s="309">
        <f>C4</f>
        <v>768943.46</v>
      </c>
      <c r="D187" s="310">
        <f>C187/4046.86</f>
        <v>190.00989903283039</v>
      </c>
      <c r="E187" s="311"/>
      <c r="F187" s="312"/>
      <c r="G187" s="313">
        <v>80</v>
      </c>
      <c r="H187" s="313">
        <f>G187*1.37</f>
        <v>109.60000000000001</v>
      </c>
      <c r="I187" s="140">
        <f>H187*C187/10000000</f>
        <v>8.427620321600001</v>
      </c>
      <c r="J187" s="137"/>
    </row>
    <row r="188" spans="1:13" s="2" customFormat="1">
      <c r="A188" s="504">
        <v>4</v>
      </c>
      <c r="B188" s="505" t="s">
        <v>262</v>
      </c>
      <c r="C188" s="506"/>
      <c r="D188" s="507">
        <v>5286.25</v>
      </c>
      <c r="E188" s="508"/>
      <c r="F188" s="509">
        <f>'Boundary-wall'!G73</f>
        <v>14065.333333333334</v>
      </c>
      <c r="G188" s="510"/>
      <c r="H188" s="511"/>
      <c r="I188" s="512">
        <f>D188*F188/10000000+2</f>
        <v>9.4352868333333344</v>
      </c>
    </row>
    <row r="189" spans="1:13" s="2" customFormat="1" ht="62.25" customHeight="1">
      <c r="A189" s="35">
        <v>5</v>
      </c>
      <c r="B189" s="287" t="s">
        <v>269</v>
      </c>
      <c r="C189" s="243"/>
      <c r="D189" s="244"/>
      <c r="E189" s="338"/>
      <c r="F189" s="339"/>
      <c r="G189" s="340"/>
      <c r="H189" s="340"/>
      <c r="I189" s="52">
        <f>37.04+23.32</f>
        <v>60.36</v>
      </c>
    </row>
    <row r="190" spans="1:13" s="2" customFormat="1">
      <c r="A190" s="35">
        <v>6</v>
      </c>
      <c r="B190" s="342" t="s">
        <v>292</v>
      </c>
      <c r="C190" s="243"/>
      <c r="D190" s="244"/>
      <c r="E190" s="338"/>
      <c r="F190" s="339"/>
      <c r="G190" s="340"/>
      <c r="H190" s="340"/>
      <c r="I190" s="52"/>
    </row>
    <row r="191" spans="1:13" s="2" customFormat="1">
      <c r="A191" s="343">
        <v>6.1</v>
      </c>
      <c r="B191" s="38" t="s">
        <v>293</v>
      </c>
      <c r="C191" s="243"/>
      <c r="D191" s="244"/>
      <c r="E191" s="338"/>
      <c r="F191" s="339"/>
      <c r="G191" s="340"/>
      <c r="H191" s="340"/>
      <c r="I191" s="140"/>
      <c r="K191" s="345">
        <f>46363767.59*1.1611556336/10000000</f>
        <v>5.3835549932049593</v>
      </c>
      <c r="L191" s="2" t="s">
        <v>341</v>
      </c>
    </row>
    <row r="192" spans="1:13" s="2" customFormat="1">
      <c r="A192" s="343">
        <v>6.2</v>
      </c>
      <c r="B192" s="38" t="s">
        <v>294</v>
      </c>
      <c r="C192" s="243"/>
      <c r="D192" s="244"/>
      <c r="E192" s="338"/>
      <c r="F192" s="339"/>
      <c r="G192" s="340"/>
      <c r="H192" s="340"/>
      <c r="I192" s="140">
        <f>22095606.5*1.1611556336/10000000</f>
        <v>2.5656437965283776</v>
      </c>
    </row>
    <row r="193" spans="1:10" s="2" customFormat="1">
      <c r="A193" s="343">
        <v>6.3</v>
      </c>
      <c r="B193" s="38" t="s">
        <v>295</v>
      </c>
      <c r="C193" s="243"/>
      <c r="D193" s="244"/>
      <c r="E193" s="338"/>
      <c r="F193" s="339"/>
      <c r="G193" s="340"/>
      <c r="H193" s="340"/>
      <c r="I193" s="140">
        <f>13147489*1.1611556336/10000000</f>
        <v>1.5266280920044029</v>
      </c>
    </row>
    <row r="194" spans="1:10" s="2" customFormat="1">
      <c r="A194" s="343">
        <v>6.4</v>
      </c>
      <c r="B194" s="38" t="s">
        <v>296</v>
      </c>
      <c r="C194" s="243"/>
      <c r="D194" s="244"/>
      <c r="E194" s="338"/>
      <c r="F194" s="339"/>
      <c r="G194" s="340"/>
      <c r="H194" s="340"/>
      <c r="I194" s="140">
        <f>6894435.5*1.1611556336/10000000</f>
        <v>0.80055126213168326</v>
      </c>
    </row>
    <row r="195" spans="1:10" s="2" customFormat="1">
      <c r="A195" s="343">
        <v>6.5</v>
      </c>
      <c r="B195" s="38" t="s">
        <v>291</v>
      </c>
      <c r="C195" s="243"/>
      <c r="D195" s="244"/>
      <c r="E195" s="338"/>
      <c r="F195" s="339"/>
      <c r="G195" s="340"/>
      <c r="H195" s="340"/>
      <c r="I195" s="140">
        <f>67967562.91*1.1611556336/10000000</f>
        <v>7.8920918575008896</v>
      </c>
    </row>
    <row r="196" spans="1:10" s="2" customFormat="1">
      <c r="A196" s="343">
        <v>6.6</v>
      </c>
      <c r="B196" s="38" t="s">
        <v>20</v>
      </c>
      <c r="C196" s="243"/>
      <c r="D196" s="244"/>
      <c r="E196" s="338"/>
      <c r="F196" s="339"/>
      <c r="G196" s="340"/>
      <c r="H196" s="340"/>
      <c r="I196" s="140">
        <f>63484427*1.1611556336/10000000</f>
        <v>7.3715300056917954</v>
      </c>
    </row>
    <row r="197" spans="1:10" s="2" customFormat="1">
      <c r="A197" s="192">
        <v>7</v>
      </c>
      <c r="B197" s="344" t="s">
        <v>103</v>
      </c>
      <c r="C197" s="245"/>
      <c r="D197" s="199"/>
      <c r="E197" s="288"/>
      <c r="F197" s="289"/>
      <c r="G197" s="290"/>
      <c r="H197" s="341"/>
      <c r="I197" s="198">
        <v>3</v>
      </c>
      <c r="J197" s="200"/>
    </row>
    <row r="198" spans="1:10" s="2" customFormat="1">
      <c r="A198" s="192">
        <v>8</v>
      </c>
      <c r="B198" s="344" t="s">
        <v>220</v>
      </c>
      <c r="C198" s="245"/>
      <c r="D198" s="199"/>
      <c r="E198" s="288"/>
      <c r="F198" s="289"/>
      <c r="G198" s="290"/>
      <c r="H198" s="341"/>
      <c r="I198" s="198">
        <v>0.5</v>
      </c>
      <c r="J198" s="200"/>
    </row>
    <row r="199" spans="1:10" s="2" customFormat="1">
      <c r="A199" s="192">
        <v>9</v>
      </c>
      <c r="B199" s="344" t="s">
        <v>342</v>
      </c>
      <c r="C199" s="245"/>
      <c r="D199" s="199"/>
      <c r="E199" s="288"/>
      <c r="F199" s="289"/>
      <c r="G199" s="290"/>
      <c r="H199" s="341"/>
      <c r="I199" s="198">
        <v>0.08</v>
      </c>
      <c r="J199" s="200"/>
    </row>
    <row r="200" spans="1:10" s="2" customFormat="1">
      <c r="A200" s="42"/>
      <c r="B200" s="39"/>
      <c r="C200" s="21"/>
      <c r="D200" s="22"/>
      <c r="E200" s="23"/>
      <c r="F200" s="26"/>
      <c r="G200" s="234"/>
      <c r="H200" s="314"/>
      <c r="I200" s="234"/>
    </row>
    <row r="201" spans="1:10" s="2" customFormat="1" ht="23.25" customHeight="1">
      <c r="A201" s="12"/>
      <c r="B201" s="566" t="s">
        <v>54</v>
      </c>
      <c r="C201" s="567"/>
      <c r="D201" s="567"/>
      <c r="E201" s="567"/>
      <c r="F201" s="567"/>
      <c r="G201" s="567"/>
      <c r="H201" s="568"/>
      <c r="I201" s="246">
        <f>SUM(I181:I200)</f>
        <v>163.40986910345453</v>
      </c>
    </row>
    <row r="202" spans="1:10" s="2" customFormat="1">
      <c r="A202" s="20"/>
      <c r="B202" s="569"/>
      <c r="C202" s="570"/>
      <c r="D202" s="570"/>
      <c r="E202" s="570"/>
      <c r="F202" s="570"/>
      <c r="G202" s="570"/>
      <c r="H202" s="571"/>
      <c r="I202" s="3"/>
    </row>
    <row r="203" spans="1:10" ht="24" customHeight="1">
      <c r="A203" s="12"/>
      <c r="B203" s="527" t="s">
        <v>27</v>
      </c>
      <c r="C203" s="528"/>
      <c r="D203" s="528"/>
      <c r="E203" s="528"/>
      <c r="F203" s="528"/>
      <c r="G203" s="528"/>
      <c r="H203" s="529"/>
      <c r="I203" s="308">
        <f>I121+I170+I178+I201</f>
        <v>605.29697168919279</v>
      </c>
    </row>
  </sheetData>
  <mergeCells count="10">
    <mergeCell ref="B203:H203"/>
    <mergeCell ref="A1:I1"/>
    <mergeCell ref="A6:I6"/>
    <mergeCell ref="A123:I123"/>
    <mergeCell ref="A172:I172"/>
    <mergeCell ref="A180:I180"/>
    <mergeCell ref="B201:H201"/>
    <mergeCell ref="B202:H202"/>
    <mergeCell ref="B121:C121"/>
    <mergeCell ref="F121:H121"/>
  </mergeCells>
  <printOptions horizontalCentered="1"/>
  <pageMargins left="0.24" right="0.24" top="0.64" bottom="0.83" header="0.3" footer="0.3"/>
  <pageSetup paperSize="9" scale="74" orientation="portrait"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pane ySplit="2" topLeftCell="A33" activePane="bottomLeft" state="frozen"/>
      <selection pane="bottomLeft" activeCell="I36" sqref="I36"/>
    </sheetView>
  </sheetViews>
  <sheetFormatPr defaultRowHeight="15"/>
  <cols>
    <col min="1" max="1" width="9.140625" style="1"/>
    <col min="2" max="2" width="39.85546875" style="1" customWidth="1"/>
    <col min="3" max="3" width="11.5703125" style="1" customWidth="1"/>
    <col min="4" max="4" width="11.140625" style="1" customWidth="1"/>
    <col min="5" max="5" width="11.7109375" style="1" hidden="1" customWidth="1"/>
    <col min="6" max="6" width="13.85546875" style="1" hidden="1" customWidth="1"/>
    <col min="7" max="7" width="14.28515625" style="2" customWidth="1"/>
    <col min="8" max="8" width="17.140625" style="2" customWidth="1"/>
    <col min="9" max="9" width="14.28515625" style="2" customWidth="1"/>
    <col min="10" max="11" width="9.140625" style="1"/>
    <col min="12" max="12" width="11.42578125" style="1" customWidth="1"/>
    <col min="13" max="13" width="9.140625" style="1"/>
    <col min="14" max="14" width="10.42578125" style="1" bestFit="1" customWidth="1"/>
    <col min="15" max="16384" width="9.140625" style="1"/>
  </cols>
  <sheetData>
    <row r="1" spans="1:10" ht="27" customHeight="1">
      <c r="A1" s="577" t="s">
        <v>64</v>
      </c>
      <c r="B1" s="577"/>
      <c r="C1" s="577"/>
      <c r="D1" s="577"/>
      <c r="E1" s="577"/>
      <c r="F1" s="577"/>
      <c r="G1" s="577"/>
      <c r="H1" s="577"/>
      <c r="I1" s="577"/>
    </row>
    <row r="2" spans="1:10" ht="66" customHeight="1">
      <c r="A2" s="48" t="s">
        <v>0</v>
      </c>
      <c r="B2" s="49" t="s">
        <v>1</v>
      </c>
      <c r="C2" s="50" t="s">
        <v>2</v>
      </c>
      <c r="D2" s="51" t="s">
        <v>3</v>
      </c>
      <c r="E2" s="48" t="s">
        <v>4</v>
      </c>
      <c r="F2" s="17" t="s">
        <v>5</v>
      </c>
      <c r="G2" s="17" t="s">
        <v>14</v>
      </c>
      <c r="H2" s="17" t="s">
        <v>63</v>
      </c>
      <c r="I2" s="17" t="s">
        <v>13</v>
      </c>
    </row>
    <row r="3" spans="1:10">
      <c r="A3" s="46"/>
      <c r="B3" s="53"/>
      <c r="C3" s="44"/>
      <c r="D3" s="45"/>
      <c r="E3" s="46"/>
      <c r="F3" s="47"/>
      <c r="G3" s="47"/>
      <c r="H3" s="47"/>
      <c r="I3" s="47"/>
    </row>
    <row r="4" spans="1:10" s="2" customFormat="1" ht="21.75" customHeight="1">
      <c r="A4" s="560" t="s">
        <v>53</v>
      </c>
      <c r="B4" s="561"/>
      <c r="C4" s="561"/>
      <c r="D4" s="561"/>
      <c r="E4" s="561"/>
      <c r="F4" s="561"/>
      <c r="G4" s="561"/>
      <c r="H4" s="561"/>
      <c r="I4" s="562"/>
    </row>
    <row r="5" spans="1:10">
      <c r="A5" s="98"/>
      <c r="B5" s="105"/>
      <c r="C5" s="106"/>
      <c r="D5" s="107"/>
      <c r="E5" s="98"/>
      <c r="F5" s="41"/>
      <c r="G5" s="41"/>
      <c r="H5" s="41"/>
      <c r="I5" s="41"/>
    </row>
    <row r="6" spans="1:10">
      <c r="A6" s="102">
        <v>1</v>
      </c>
      <c r="B6" s="99" t="s">
        <v>58</v>
      </c>
      <c r="C6" s="100">
        <v>4009.82</v>
      </c>
      <c r="D6" s="101">
        <f>C6/4046.825</f>
        <v>0.99085579435730486</v>
      </c>
      <c r="E6" s="158">
        <v>2.5</v>
      </c>
      <c r="F6" s="107">
        <f>D6*4046</f>
        <v>4009.0025439696556</v>
      </c>
      <c r="G6" s="41"/>
      <c r="H6" s="41"/>
      <c r="I6" s="41"/>
    </row>
    <row r="7" spans="1:10">
      <c r="A7" s="98"/>
      <c r="B7" s="99" t="s">
        <v>51</v>
      </c>
      <c r="C7" s="100">
        <f>C6*1</f>
        <v>4009.82</v>
      </c>
      <c r="D7" s="101"/>
      <c r="E7" s="102"/>
      <c r="F7" s="103"/>
      <c r="G7" s="103">
        <v>19000</v>
      </c>
      <c r="H7" s="104">
        <f>G7*1.37</f>
        <v>26030.000000000004</v>
      </c>
      <c r="I7" s="52">
        <f>C7*H7/10000000</f>
        <v>10.437561460000003</v>
      </c>
      <c r="J7" s="142"/>
    </row>
    <row r="8" spans="1:10">
      <c r="A8" s="98"/>
      <c r="B8" s="105"/>
      <c r="C8" s="106"/>
      <c r="D8" s="107"/>
      <c r="E8" s="98"/>
      <c r="F8" s="41"/>
      <c r="G8" s="41"/>
      <c r="H8" s="41"/>
      <c r="I8" s="41"/>
    </row>
    <row r="9" spans="1:10">
      <c r="A9" s="108"/>
      <c r="B9" s="109"/>
      <c r="C9" s="110"/>
      <c r="D9" s="111"/>
      <c r="E9" s="108"/>
      <c r="F9" s="112"/>
      <c r="G9" s="112"/>
      <c r="H9" s="112"/>
      <c r="I9" s="112"/>
    </row>
    <row r="10" spans="1:10" s="2" customFormat="1" ht="18.75">
      <c r="A10" s="12"/>
      <c r="B10" s="18" t="s">
        <v>52</v>
      </c>
      <c r="C10" s="8"/>
      <c r="D10" s="9"/>
      <c r="E10" s="10"/>
      <c r="F10" s="13"/>
      <c r="G10" s="14"/>
      <c r="H10" s="11"/>
      <c r="I10" s="16">
        <f>SUM(I5:I9)</f>
        <v>10.437561460000003</v>
      </c>
    </row>
    <row r="11" spans="1:10">
      <c r="A11" s="46"/>
      <c r="B11" s="53"/>
      <c r="C11" s="44"/>
      <c r="D11" s="45"/>
      <c r="E11" s="46"/>
      <c r="F11" s="47"/>
      <c r="G11" s="47"/>
      <c r="H11" s="47"/>
      <c r="I11" s="47"/>
    </row>
    <row r="12" spans="1:10" s="2" customFormat="1" ht="21.75" customHeight="1">
      <c r="A12" s="560" t="s">
        <v>48</v>
      </c>
      <c r="B12" s="561"/>
      <c r="C12" s="561"/>
      <c r="D12" s="561"/>
      <c r="E12" s="561"/>
      <c r="F12" s="561"/>
      <c r="G12" s="561"/>
      <c r="H12" s="561"/>
      <c r="I12" s="562"/>
    </row>
    <row r="13" spans="1:10" ht="31.5" customHeight="1">
      <c r="A13" s="93">
        <v>4</v>
      </c>
      <c r="B13" s="94" t="s">
        <v>59</v>
      </c>
      <c r="C13" s="95">
        <f>11892.37+5489.98</f>
        <v>17382.349999999999</v>
      </c>
      <c r="D13" s="96">
        <f>C13/4046.825</f>
        <v>4.2953055790650696</v>
      </c>
      <c r="E13" s="97"/>
      <c r="F13" s="27"/>
      <c r="G13" s="27"/>
      <c r="H13" s="184">
        <f>'Paved Area'!F15</f>
        <v>3462.1747999999998</v>
      </c>
      <c r="I13" s="113">
        <f>C13*H13/10000000</f>
        <v>6.0180734134779987</v>
      </c>
      <c r="J13" s="143"/>
    </row>
    <row r="14" spans="1:10">
      <c r="A14" s="46"/>
      <c r="B14" s="53"/>
      <c r="C14" s="44"/>
      <c r="D14" s="45"/>
      <c r="E14" s="46"/>
      <c r="F14" s="47"/>
      <c r="G14" s="47"/>
      <c r="H14" s="47"/>
      <c r="I14" s="47"/>
    </row>
    <row r="15" spans="1:10" s="2" customFormat="1" ht="18.75">
      <c r="A15" s="12"/>
      <c r="B15" s="18" t="s">
        <v>49</v>
      </c>
      <c r="C15" s="8"/>
      <c r="D15" s="9"/>
      <c r="E15" s="10"/>
      <c r="F15" s="13"/>
      <c r="G15" s="14"/>
      <c r="H15" s="11"/>
      <c r="I15" s="246">
        <f>SUM(I13:I14)</f>
        <v>6.0180734134779987</v>
      </c>
    </row>
    <row r="16" spans="1:10">
      <c r="A16" s="46"/>
      <c r="B16" s="53"/>
      <c r="C16" s="44"/>
      <c r="D16" s="45"/>
      <c r="E16" s="46"/>
      <c r="F16" s="47"/>
      <c r="G16" s="47"/>
      <c r="H16" s="47"/>
      <c r="I16" s="47"/>
    </row>
    <row r="17" spans="1:10" ht="18" customHeight="1">
      <c r="A17" s="563" t="s">
        <v>55</v>
      </c>
      <c r="B17" s="564"/>
      <c r="C17" s="564"/>
      <c r="D17" s="564"/>
      <c r="E17" s="564"/>
      <c r="F17" s="564"/>
      <c r="G17" s="564"/>
      <c r="H17" s="564"/>
      <c r="I17" s="565"/>
    </row>
    <row r="18" spans="1:10" s="2" customFormat="1">
      <c r="A18" s="33">
        <v>1</v>
      </c>
      <c r="B18" s="28" t="s">
        <v>15</v>
      </c>
      <c r="C18" s="29">
        <v>414837.21</v>
      </c>
      <c r="D18" s="31">
        <f>C18/4046.86</f>
        <v>102.5084164018523</v>
      </c>
      <c r="E18" s="32"/>
      <c r="F18" s="34"/>
      <c r="G18" s="24">
        <f>95*2</f>
        <v>190</v>
      </c>
      <c r="H18" s="24">
        <f>G18*1.37</f>
        <v>260.3</v>
      </c>
      <c r="I18" s="138">
        <f>H18*C18/10000000</f>
        <v>10.798212576300001</v>
      </c>
    </row>
    <row r="19" spans="1:10" s="2" customFormat="1">
      <c r="A19" s="35">
        <v>2</v>
      </c>
      <c r="B19" s="36" t="s">
        <v>16</v>
      </c>
      <c r="C19" s="243">
        <v>414837.21</v>
      </c>
      <c r="D19" s="244">
        <f t="shared" ref="D19:D27" si="0">C19/4046.86</f>
        <v>102.5084164018523</v>
      </c>
      <c r="E19" s="30"/>
      <c r="F19" s="25"/>
      <c r="G19" s="37">
        <f>145*2</f>
        <v>290</v>
      </c>
      <c r="H19" s="37">
        <f>G19*1.37</f>
        <v>397.3</v>
      </c>
      <c r="I19" s="139">
        <f>H19*C19/10000000</f>
        <v>16.481482353300002</v>
      </c>
      <c r="J19" s="137"/>
    </row>
    <row r="20" spans="1:10" s="2" customFormat="1">
      <c r="A20" s="35">
        <v>3</v>
      </c>
      <c r="B20" s="36" t="s">
        <v>21</v>
      </c>
      <c r="C20" s="243">
        <v>414837.21</v>
      </c>
      <c r="D20" s="244">
        <f t="shared" si="0"/>
        <v>102.5084164018523</v>
      </c>
      <c r="E20" s="30"/>
      <c r="F20" s="25"/>
      <c r="G20" s="37">
        <v>80</v>
      </c>
      <c r="H20" s="37">
        <f t="shared" ref="H20:H27" si="1">G20*1.37</f>
        <v>109.60000000000001</v>
      </c>
      <c r="I20" s="140">
        <f t="shared" ref="I20:I27" si="2">H20*C20/10000000</f>
        <v>4.5466158216000006</v>
      </c>
      <c r="J20" s="137"/>
    </row>
    <row r="21" spans="1:10" s="2" customFormat="1">
      <c r="A21" s="35">
        <v>4</v>
      </c>
      <c r="B21" s="36" t="s">
        <v>20</v>
      </c>
      <c r="C21" s="243">
        <v>414837.21</v>
      </c>
      <c r="D21" s="244">
        <f>C21/4046.86</f>
        <v>102.5084164018523</v>
      </c>
      <c r="E21" s="30"/>
      <c r="F21" s="25"/>
      <c r="G21" s="37">
        <v>85</v>
      </c>
      <c r="H21" s="37">
        <f t="shared" si="1"/>
        <v>116.45</v>
      </c>
      <c r="I21" s="140">
        <f>H21*C21/10000000</f>
        <v>4.8307793104500005</v>
      </c>
    </row>
    <row r="22" spans="1:10" s="2" customFormat="1">
      <c r="A22" s="35">
        <v>5</v>
      </c>
      <c r="B22" s="36" t="s">
        <v>23</v>
      </c>
      <c r="C22" s="243">
        <v>414837.21</v>
      </c>
      <c r="D22" s="244">
        <f>C22/4046.86</f>
        <v>102.5084164018523</v>
      </c>
      <c r="E22" s="30"/>
      <c r="F22" s="25"/>
      <c r="G22" s="37">
        <v>165</v>
      </c>
      <c r="H22" s="37">
        <f t="shared" si="1"/>
        <v>226.05</v>
      </c>
      <c r="I22" s="140">
        <f>H22*C22/10000000</f>
        <v>9.3773951320500011</v>
      </c>
    </row>
    <row r="23" spans="1:10" s="2" customFormat="1">
      <c r="A23" s="35">
        <v>6</v>
      </c>
      <c r="B23" s="36" t="s">
        <v>24</v>
      </c>
      <c r="C23" s="243">
        <v>414837.21</v>
      </c>
      <c r="D23" s="244">
        <f>C23/4046.86</f>
        <v>102.5084164018523</v>
      </c>
      <c r="E23" s="30"/>
      <c r="F23" s="25"/>
      <c r="G23" s="37">
        <v>85</v>
      </c>
      <c r="H23" s="37">
        <f t="shared" si="1"/>
        <v>116.45</v>
      </c>
      <c r="I23" s="140">
        <f>H23*C23/10000000</f>
        <v>4.8307793104500005</v>
      </c>
    </row>
    <row r="24" spans="1:10" s="2" customFormat="1">
      <c r="A24" s="35">
        <v>7</v>
      </c>
      <c r="B24" s="36" t="s">
        <v>22</v>
      </c>
      <c r="C24" s="243">
        <v>414837.21</v>
      </c>
      <c r="D24" s="244">
        <f t="shared" si="0"/>
        <v>102.5084164018523</v>
      </c>
      <c r="E24" s="30"/>
      <c r="F24" s="25"/>
      <c r="G24" s="37">
        <v>110</v>
      </c>
      <c r="H24" s="37">
        <f t="shared" si="1"/>
        <v>150.70000000000002</v>
      </c>
      <c r="I24" s="140">
        <f t="shared" si="2"/>
        <v>6.2515967547000013</v>
      </c>
    </row>
    <row r="25" spans="1:10" s="2" customFormat="1">
      <c r="A25" s="35">
        <v>8</v>
      </c>
      <c r="B25" s="36" t="s">
        <v>17</v>
      </c>
      <c r="C25" s="243"/>
      <c r="D25" s="244"/>
      <c r="E25" s="30"/>
      <c r="F25" s="25"/>
      <c r="G25" s="37"/>
      <c r="H25" s="37"/>
      <c r="I25" s="141"/>
    </row>
    <row r="26" spans="1:10" s="2" customFormat="1">
      <c r="A26" s="35" t="s">
        <v>61</v>
      </c>
      <c r="B26" s="38" t="s">
        <v>18</v>
      </c>
      <c r="C26" s="243">
        <v>414837.21</v>
      </c>
      <c r="D26" s="244">
        <f t="shared" si="0"/>
        <v>102.5084164018523</v>
      </c>
      <c r="E26" s="30"/>
      <c r="F26" s="25"/>
      <c r="G26" s="37">
        <v>80</v>
      </c>
      <c r="H26" s="37">
        <f t="shared" si="1"/>
        <v>109.60000000000001</v>
      </c>
      <c r="I26" s="140">
        <f t="shared" si="2"/>
        <v>4.5466158216000006</v>
      </c>
    </row>
    <row r="27" spans="1:10" s="2" customFormat="1">
      <c r="A27" s="35" t="s">
        <v>62</v>
      </c>
      <c r="B27" s="38" t="s">
        <v>19</v>
      </c>
      <c r="C27" s="243">
        <v>414837.21</v>
      </c>
      <c r="D27" s="244">
        <f t="shared" si="0"/>
        <v>102.5084164018523</v>
      </c>
      <c r="E27" s="30"/>
      <c r="F27" s="25"/>
      <c r="G27" s="37">
        <v>60</v>
      </c>
      <c r="H27" s="37">
        <f t="shared" si="1"/>
        <v>82.2</v>
      </c>
      <c r="I27" s="140">
        <f t="shared" si="2"/>
        <v>3.4099618662000002</v>
      </c>
    </row>
    <row r="28" spans="1:10" s="2" customFormat="1">
      <c r="A28" s="192">
        <v>9</v>
      </c>
      <c r="B28" s="201" t="s">
        <v>103</v>
      </c>
      <c r="C28" s="245"/>
      <c r="D28" s="199"/>
      <c r="E28" s="194"/>
      <c r="F28" s="195"/>
      <c r="G28" s="196"/>
      <c r="H28" s="197"/>
      <c r="I28" s="198">
        <v>2.5</v>
      </c>
      <c r="J28" s="200"/>
    </row>
    <row r="29" spans="1:10" s="2" customFormat="1">
      <c r="A29" s="192">
        <v>10</v>
      </c>
      <c r="B29" s="201" t="s">
        <v>220</v>
      </c>
      <c r="C29" s="245"/>
      <c r="D29" s="199"/>
      <c r="E29" s="194"/>
      <c r="F29" s="195"/>
      <c r="G29" s="196"/>
      <c r="H29" s="197"/>
      <c r="I29" s="198">
        <v>0.5</v>
      </c>
      <c r="J29" s="200"/>
    </row>
    <row r="30" spans="1:10" s="2" customFormat="1">
      <c r="A30" s="192">
        <v>11</v>
      </c>
      <c r="B30" s="201" t="s">
        <v>104</v>
      </c>
      <c r="C30" s="245"/>
      <c r="D30" s="199"/>
      <c r="E30" s="194"/>
      <c r="F30" s="195"/>
      <c r="G30" s="196"/>
      <c r="H30" s="197"/>
      <c r="I30" s="198">
        <v>5</v>
      </c>
      <c r="J30" s="200"/>
    </row>
    <row r="31" spans="1:10" s="2" customFormat="1">
      <c r="A31" s="192">
        <v>12</v>
      </c>
      <c r="B31" s="201" t="s">
        <v>105</v>
      </c>
      <c r="C31" s="193"/>
      <c r="D31" s="199">
        <v>4022</v>
      </c>
      <c r="E31" s="194"/>
      <c r="F31" s="195"/>
      <c r="G31" s="196"/>
      <c r="H31" s="195">
        <f>'Boundary Wall'!G94</f>
        <v>23403.075000000001</v>
      </c>
      <c r="I31" s="198">
        <f>D31*H31/10000000</f>
        <v>9.4127167650000008</v>
      </c>
    </row>
    <row r="32" spans="1:10" s="2" customFormat="1">
      <c r="A32" s="42"/>
      <c r="B32" s="39"/>
      <c r="C32" s="21"/>
      <c r="D32" s="22"/>
      <c r="E32" s="23"/>
      <c r="F32" s="26"/>
      <c r="G32" s="43"/>
      <c r="H32" s="40"/>
      <c r="I32" s="43"/>
    </row>
    <row r="33" spans="1:9" s="2" customFormat="1" ht="18.75">
      <c r="A33" s="12"/>
      <c r="B33" s="566" t="s">
        <v>54</v>
      </c>
      <c r="C33" s="567"/>
      <c r="D33" s="568"/>
      <c r="E33" s="10"/>
      <c r="F33" s="13"/>
      <c r="G33" s="14"/>
      <c r="H33" s="11"/>
      <c r="I33" s="92">
        <f>SUM(I18:I32)</f>
        <v>82.486155711650014</v>
      </c>
    </row>
    <row r="34" spans="1:9" s="2" customFormat="1" ht="19.5" customHeight="1">
      <c r="A34" s="20"/>
      <c r="B34" s="6"/>
      <c r="C34" s="4"/>
      <c r="D34" s="5"/>
      <c r="E34" s="5"/>
      <c r="F34" s="7"/>
      <c r="G34" s="3"/>
      <c r="H34" s="3"/>
      <c r="I34" s="3"/>
    </row>
    <row r="35" spans="1:9" ht="21.75" customHeight="1">
      <c r="A35" s="12"/>
      <c r="B35" s="527" t="s">
        <v>27</v>
      </c>
      <c r="C35" s="528"/>
      <c r="D35" s="528"/>
      <c r="E35" s="528"/>
      <c r="F35" s="528"/>
      <c r="G35" s="528"/>
      <c r="H35" s="529"/>
      <c r="I35" s="19">
        <f>I10+I15+I33</f>
        <v>98.941790585128018</v>
      </c>
    </row>
  </sheetData>
  <mergeCells count="6">
    <mergeCell ref="B35:H35"/>
    <mergeCell ref="A1:I1"/>
    <mergeCell ref="A4:I4"/>
    <mergeCell ref="A12:I12"/>
    <mergeCell ref="A17:I17"/>
    <mergeCell ref="B33:D33"/>
  </mergeCells>
  <pageMargins left="0.49" right="0.17" top="0.75" bottom="0.75" header="0.3" footer="0.3"/>
  <pageSetup paperSize="9" scale="74" orientation="portrait"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view="pageBreakPreview" zoomScaleSheetLayoutView="100" workbookViewId="0">
      <pane ySplit="2" topLeftCell="A3" activePane="bottomLeft" state="frozen"/>
      <selection activeCell="F5" sqref="F5:F7"/>
      <selection pane="bottomLeft" activeCell="F5" sqref="F5:F7"/>
    </sheetView>
  </sheetViews>
  <sheetFormatPr defaultRowHeight="15"/>
  <cols>
    <col min="1" max="1" width="7.7109375" style="55" customWidth="1"/>
    <col min="2" max="2" width="56.28515625" style="55" customWidth="1"/>
    <col min="3" max="3" width="8" style="55" customWidth="1"/>
    <col min="4" max="4" width="13.7109375" style="56" customWidth="1"/>
    <col min="5" max="5" width="12" style="57" customWidth="1"/>
    <col min="6" max="6" width="19.7109375" style="58" customWidth="1"/>
    <col min="7" max="7" width="15" style="58" customWidth="1"/>
    <col min="8" max="8" width="11.42578125" style="58" customWidth="1"/>
    <col min="9" max="16384" width="9.140625" style="58"/>
  </cols>
  <sheetData>
    <row r="1" spans="1:7" ht="25.5" customHeight="1">
      <c r="A1" s="54" t="s">
        <v>57</v>
      </c>
    </row>
    <row r="2" spans="1:7" ht="25.5">
      <c r="A2" s="59" t="s">
        <v>28</v>
      </c>
      <c r="B2" s="60" t="s">
        <v>29</v>
      </c>
      <c r="C2" s="61" t="s">
        <v>8</v>
      </c>
      <c r="D2" s="62" t="s">
        <v>30</v>
      </c>
      <c r="E2" s="62" t="s">
        <v>31</v>
      </c>
      <c r="F2" s="62" t="s">
        <v>26</v>
      </c>
      <c r="G2" s="63" t="s">
        <v>32</v>
      </c>
    </row>
    <row r="3" spans="1:7">
      <c r="A3" s="71"/>
      <c r="B3" s="72"/>
      <c r="C3" s="73"/>
      <c r="D3" s="66"/>
      <c r="E3" s="74"/>
      <c r="F3" s="75"/>
      <c r="G3" s="64"/>
    </row>
    <row r="4" spans="1:7" s="69" customFormat="1" ht="89.25" customHeight="1">
      <c r="A4" s="116" t="s">
        <v>56</v>
      </c>
      <c r="B4" s="78" t="s">
        <v>34</v>
      </c>
      <c r="C4" s="70" t="s">
        <v>25</v>
      </c>
      <c r="D4" s="89">
        <v>0.5</v>
      </c>
      <c r="E4" s="67">
        <v>109.2</v>
      </c>
      <c r="F4" s="68">
        <f>D4*E4</f>
        <v>54.6</v>
      </c>
      <c r="G4" s="232" t="s">
        <v>35</v>
      </c>
    </row>
    <row r="5" spans="1:7" s="69" customFormat="1" ht="78" customHeight="1">
      <c r="A5" s="114">
        <v>2</v>
      </c>
      <c r="B5" s="84" t="s">
        <v>36</v>
      </c>
      <c r="C5" s="81" t="s">
        <v>33</v>
      </c>
      <c r="D5" s="79">
        <v>0.5</v>
      </c>
      <c r="E5" s="79">
        <v>286</v>
      </c>
      <c r="F5" s="82">
        <f>D5*E5</f>
        <v>143</v>
      </c>
      <c r="G5" s="233" t="s">
        <v>203</v>
      </c>
    </row>
    <row r="6" spans="1:7" s="69" customFormat="1" ht="102">
      <c r="A6" s="114">
        <v>3</v>
      </c>
      <c r="B6" s="80" t="s">
        <v>38</v>
      </c>
      <c r="C6" s="81" t="s">
        <v>33</v>
      </c>
      <c r="D6" s="79">
        <v>0.15</v>
      </c>
      <c r="E6" s="79">
        <v>1544.8</v>
      </c>
      <c r="F6" s="82">
        <f t="shared" ref="F6" si="0">D6*E6</f>
        <v>231.71999999999997</v>
      </c>
      <c r="G6" s="233" t="s">
        <v>204</v>
      </c>
    </row>
    <row r="7" spans="1:7" s="69" customFormat="1" ht="140.25">
      <c r="A7" s="114">
        <v>4</v>
      </c>
      <c r="B7" s="80" t="s">
        <v>39</v>
      </c>
      <c r="C7" s="81" t="s">
        <v>37</v>
      </c>
      <c r="D7" s="79">
        <v>0.15</v>
      </c>
      <c r="E7" s="79">
        <v>2113.6999999999998</v>
      </c>
      <c r="F7" s="82">
        <f>D7*E7</f>
        <v>317.05499999999995</v>
      </c>
      <c r="G7" s="233" t="s">
        <v>40</v>
      </c>
    </row>
    <row r="8" spans="1:7" s="69" customFormat="1" ht="140.25">
      <c r="A8" s="115">
        <v>5</v>
      </c>
      <c r="B8" s="87" t="s">
        <v>41</v>
      </c>
      <c r="C8" s="81" t="s">
        <v>37</v>
      </c>
      <c r="D8" s="79">
        <v>0.15</v>
      </c>
      <c r="E8" s="79">
        <v>3331.95</v>
      </c>
      <c r="F8" s="83">
        <f t="shared" ref="F8:F9" si="1">D8*E8</f>
        <v>499.79249999999996</v>
      </c>
      <c r="G8" s="232" t="s">
        <v>42</v>
      </c>
    </row>
    <row r="9" spans="1:7" s="69" customFormat="1" ht="227.25" customHeight="1">
      <c r="A9" s="115">
        <v>6</v>
      </c>
      <c r="B9" s="87" t="s">
        <v>43</v>
      </c>
      <c r="C9" s="81" t="s">
        <v>37</v>
      </c>
      <c r="D9" s="79">
        <v>0.3</v>
      </c>
      <c r="E9" s="79">
        <v>6150.2</v>
      </c>
      <c r="F9" s="83">
        <f t="shared" si="1"/>
        <v>1845.06</v>
      </c>
      <c r="G9" s="232" t="s">
        <v>44</v>
      </c>
    </row>
    <row r="10" spans="1:7">
      <c r="A10" s="71"/>
      <c r="B10" s="72"/>
      <c r="C10" s="70"/>
      <c r="D10" s="66"/>
      <c r="E10" s="74"/>
      <c r="F10" s="75"/>
      <c r="G10" s="117"/>
    </row>
    <row r="11" spans="1:7" s="57" customFormat="1" ht="21" customHeight="1">
      <c r="A11" s="76"/>
      <c r="B11" s="578" t="s">
        <v>45</v>
      </c>
      <c r="C11" s="579"/>
      <c r="D11" s="579"/>
      <c r="E11" s="580"/>
      <c r="F11" s="77">
        <f>SUM(F4:F10)</f>
        <v>3091.2275</v>
      </c>
      <c r="G11" s="118"/>
    </row>
    <row r="12" spans="1:7" s="278" customFormat="1" ht="15.75">
      <c r="A12" s="71"/>
      <c r="B12" s="279"/>
      <c r="C12" s="279"/>
      <c r="D12" s="279"/>
      <c r="E12" s="279"/>
      <c r="F12" s="276"/>
      <c r="G12" s="277"/>
    </row>
    <row r="13" spans="1:7">
      <c r="A13" s="64"/>
      <c r="B13" s="90" t="s">
        <v>247</v>
      </c>
      <c r="C13" s="85"/>
      <c r="D13" s="65"/>
      <c r="E13" s="65"/>
      <c r="F13" s="86">
        <f>F11*12%</f>
        <v>370.94729999999998</v>
      </c>
      <c r="G13" s="119"/>
    </row>
    <row r="14" spans="1:7">
      <c r="A14" s="71"/>
      <c r="B14" s="72"/>
      <c r="C14" s="70"/>
      <c r="D14" s="66"/>
      <c r="E14" s="74"/>
      <c r="F14" s="75"/>
      <c r="G14" s="117"/>
    </row>
    <row r="15" spans="1:7" s="57" customFormat="1" ht="21" customHeight="1">
      <c r="A15" s="76"/>
      <c r="B15" s="578" t="s">
        <v>45</v>
      </c>
      <c r="C15" s="579"/>
      <c r="D15" s="579"/>
      <c r="E15" s="580"/>
      <c r="F15" s="77">
        <f>F11+F13</f>
        <v>3462.1747999999998</v>
      </c>
      <c r="G15" s="88"/>
    </row>
  </sheetData>
  <mergeCells count="2">
    <mergeCell ref="B11:E11"/>
    <mergeCell ref="B15:E15"/>
  </mergeCells>
  <pageMargins left="0.28000000000000003" right="0.17" top="0.51" bottom="0.63" header="0.3" footer="0.3"/>
  <pageSetup paperSize="9" orientation="landscape" blackAndWhite="1"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view="pageBreakPreview" zoomScaleSheetLayoutView="100" workbookViewId="0">
      <pane ySplit="2" topLeftCell="A9" activePane="bottomLeft" state="frozen"/>
      <selection pane="bottomLeft" activeCell="D9" sqref="D9"/>
    </sheetView>
  </sheetViews>
  <sheetFormatPr defaultRowHeight="15"/>
  <cols>
    <col min="1" max="1" width="7.7109375" style="55" customWidth="1"/>
    <col min="2" max="2" width="56.28515625" style="55" customWidth="1"/>
    <col min="3" max="3" width="8" style="55" customWidth="1"/>
    <col min="4" max="4" width="13.7109375" style="56" customWidth="1"/>
    <col min="5" max="5" width="12" style="57" customWidth="1"/>
    <col min="6" max="6" width="19.7109375" style="58" customWidth="1"/>
    <col min="7" max="7" width="15" style="58" customWidth="1"/>
    <col min="8" max="8" width="11.42578125" style="58" customWidth="1"/>
    <col min="9" max="16384" width="9.140625" style="58"/>
  </cols>
  <sheetData>
    <row r="1" spans="1:7" ht="25.5" customHeight="1">
      <c r="A1" s="54" t="s">
        <v>57</v>
      </c>
    </row>
    <row r="2" spans="1:7" ht="25.5">
      <c r="A2" s="59" t="s">
        <v>28</v>
      </c>
      <c r="B2" s="60" t="s">
        <v>29</v>
      </c>
      <c r="C2" s="61" t="s">
        <v>8</v>
      </c>
      <c r="D2" s="62" t="s">
        <v>30</v>
      </c>
      <c r="E2" s="62" t="s">
        <v>31</v>
      </c>
      <c r="F2" s="62" t="s">
        <v>26</v>
      </c>
      <c r="G2" s="63" t="s">
        <v>32</v>
      </c>
    </row>
    <row r="3" spans="1:7">
      <c r="A3" s="71"/>
      <c r="B3" s="72"/>
      <c r="C3" s="73"/>
      <c r="D3" s="66"/>
      <c r="E3" s="74"/>
      <c r="F3" s="75"/>
      <c r="G3" s="64"/>
    </row>
    <row r="4" spans="1:7" s="69" customFormat="1" ht="89.25" customHeight="1">
      <c r="A4" s="116" t="s">
        <v>56</v>
      </c>
      <c r="B4" s="78" t="s">
        <v>34</v>
      </c>
      <c r="C4" s="70" t="s">
        <v>25</v>
      </c>
      <c r="D4" s="89">
        <v>0.5</v>
      </c>
      <c r="E4" s="67">
        <v>109.2</v>
      </c>
      <c r="F4" s="68">
        <f>D4*E4</f>
        <v>54.6</v>
      </c>
      <c r="G4" s="232" t="s">
        <v>35</v>
      </c>
    </row>
    <row r="5" spans="1:7" s="69" customFormat="1" ht="78" customHeight="1">
      <c r="A5" s="114">
        <v>2</v>
      </c>
      <c r="B5" s="84" t="s">
        <v>36</v>
      </c>
      <c r="C5" s="81" t="s">
        <v>33</v>
      </c>
      <c r="D5" s="79">
        <v>0.5</v>
      </c>
      <c r="E5" s="79">
        <v>286</v>
      </c>
      <c r="F5" s="82">
        <f>D5*E5</f>
        <v>143</v>
      </c>
      <c r="G5" s="233" t="s">
        <v>203</v>
      </c>
    </row>
    <row r="6" spans="1:7" s="69" customFormat="1" ht="102">
      <c r="A6" s="114">
        <v>3</v>
      </c>
      <c r="B6" s="80" t="s">
        <v>38</v>
      </c>
      <c r="C6" s="81" t="s">
        <v>33</v>
      </c>
      <c r="D6" s="79">
        <v>0.15</v>
      </c>
      <c r="E6" s="79">
        <v>1544.8</v>
      </c>
      <c r="F6" s="82">
        <f t="shared" ref="F6" si="0">D6*E6</f>
        <v>231.71999999999997</v>
      </c>
      <c r="G6" s="233" t="s">
        <v>204</v>
      </c>
    </row>
    <row r="7" spans="1:7" s="69" customFormat="1" ht="140.25">
      <c r="A7" s="114">
        <v>4</v>
      </c>
      <c r="B7" s="80" t="s">
        <v>39</v>
      </c>
      <c r="C7" s="81" t="s">
        <v>37</v>
      </c>
      <c r="D7" s="79">
        <v>0.15</v>
      </c>
      <c r="E7" s="79">
        <v>2113.6999999999998</v>
      </c>
      <c r="F7" s="82">
        <f>D7*E7</f>
        <v>317.05499999999995</v>
      </c>
      <c r="G7" s="233" t="s">
        <v>40</v>
      </c>
    </row>
    <row r="8" spans="1:7" s="69" customFormat="1" ht="140.25">
      <c r="A8" s="115">
        <v>5</v>
      </c>
      <c r="B8" s="87" t="s">
        <v>41</v>
      </c>
      <c r="C8" s="81" t="s">
        <v>37</v>
      </c>
      <c r="D8" s="79">
        <v>0.15</v>
      </c>
      <c r="E8" s="79">
        <v>3331.95</v>
      </c>
      <c r="F8" s="83">
        <f t="shared" ref="F8:F9" si="1">D8*E8</f>
        <v>499.79249999999996</v>
      </c>
      <c r="G8" s="232" t="s">
        <v>42</v>
      </c>
    </row>
    <row r="9" spans="1:7" s="69" customFormat="1" ht="227.25" customHeight="1">
      <c r="A9" s="115">
        <v>6</v>
      </c>
      <c r="B9" s="87" t="s">
        <v>43</v>
      </c>
      <c r="C9" s="81" t="s">
        <v>37</v>
      </c>
      <c r="D9" s="79">
        <v>0.6</v>
      </c>
      <c r="E9" s="79">
        <v>6150.2</v>
      </c>
      <c r="F9" s="83">
        <f t="shared" si="1"/>
        <v>3690.12</v>
      </c>
      <c r="G9" s="232" t="s">
        <v>44</v>
      </c>
    </row>
    <row r="10" spans="1:7">
      <c r="A10" s="71"/>
      <c r="B10" s="72"/>
      <c r="C10" s="70"/>
      <c r="D10" s="66"/>
      <c r="E10" s="74"/>
      <c r="F10" s="75"/>
      <c r="G10" s="117"/>
    </row>
    <row r="11" spans="1:7" s="57" customFormat="1" ht="21" customHeight="1">
      <c r="A11" s="76"/>
      <c r="B11" s="578" t="s">
        <v>45</v>
      </c>
      <c r="C11" s="579"/>
      <c r="D11" s="579"/>
      <c r="E11" s="580"/>
      <c r="F11" s="77">
        <f>SUM(F4:F10)</f>
        <v>4936.2874999999995</v>
      </c>
      <c r="G11" s="118"/>
    </row>
    <row r="12" spans="1:7" s="278" customFormat="1" ht="15.75">
      <c r="A12" s="71"/>
      <c r="B12" s="279"/>
      <c r="C12" s="279"/>
      <c r="D12" s="279"/>
      <c r="E12" s="279"/>
      <c r="F12" s="276"/>
      <c r="G12" s="277"/>
    </row>
    <row r="13" spans="1:7">
      <c r="A13" s="64"/>
      <c r="B13" s="90" t="s">
        <v>247</v>
      </c>
      <c r="C13" s="85"/>
      <c r="D13" s="65"/>
      <c r="E13" s="65"/>
      <c r="F13" s="86">
        <f>F11*12%</f>
        <v>592.35449999999992</v>
      </c>
      <c r="G13" s="119"/>
    </row>
    <row r="14" spans="1:7">
      <c r="A14" s="71"/>
      <c r="B14" s="72"/>
      <c r="C14" s="70"/>
      <c r="D14" s="66"/>
      <c r="E14" s="74"/>
      <c r="F14" s="75"/>
      <c r="G14" s="117"/>
    </row>
    <row r="15" spans="1:7" s="57" customFormat="1" ht="21" customHeight="1">
      <c r="A15" s="76"/>
      <c r="B15" s="578" t="s">
        <v>45</v>
      </c>
      <c r="C15" s="579"/>
      <c r="D15" s="579"/>
      <c r="E15" s="580"/>
      <c r="F15" s="77">
        <f>F11+F13</f>
        <v>5528.6419999999998</v>
      </c>
      <c r="G15" s="88"/>
    </row>
  </sheetData>
  <mergeCells count="2">
    <mergeCell ref="B11:E11"/>
    <mergeCell ref="B15:E15"/>
  </mergeCells>
  <pageMargins left="0.28000000000000003" right="0.17" top="0.51" bottom="0.63" header="0.3" footer="0.3"/>
  <pageSetup paperSize="9" orientation="landscape" blackAndWhite="1"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AMK94"/>
  <sheetViews>
    <sheetView view="pageBreakPreview" topLeftCell="A28" zoomScaleNormal="100" workbookViewId="0">
      <selection activeCell="E44" sqref="E44"/>
    </sheetView>
  </sheetViews>
  <sheetFormatPr defaultRowHeight="15.75"/>
  <cols>
    <col min="1" max="1" width="6.7109375" style="203" customWidth="1"/>
    <col min="2" max="2" width="10.7109375" style="203" customWidth="1"/>
    <col min="3" max="3" width="37.85546875" style="203" customWidth="1"/>
    <col min="4" max="4" width="7.28515625" style="203" customWidth="1"/>
    <col min="5" max="5" width="9.140625" style="203"/>
    <col min="6" max="6" width="10.85546875" style="203" customWidth="1"/>
    <col min="7" max="7" width="14.5703125" style="203" customWidth="1"/>
    <col min="8" max="1025" width="9.140625" style="203"/>
    <col min="1026" max="16384" width="9.140625" style="202"/>
  </cols>
  <sheetData>
    <row r="1" spans="1:1024" ht="14.25" customHeight="1">
      <c r="A1" s="202"/>
      <c r="B1" s="202"/>
      <c r="C1" s="202"/>
      <c r="D1" s="202"/>
      <c r="E1" s="202"/>
      <c r="F1" s="202"/>
      <c r="G1" s="203" t="s">
        <v>106</v>
      </c>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c r="IW1" s="202"/>
      <c r="IX1" s="202"/>
      <c r="IY1" s="202"/>
      <c r="IZ1" s="202"/>
      <c r="JA1" s="202"/>
      <c r="JB1" s="202"/>
      <c r="JC1" s="202"/>
      <c r="JD1" s="202"/>
      <c r="JE1" s="202"/>
      <c r="JF1" s="202"/>
      <c r="JG1" s="202"/>
      <c r="JH1" s="202"/>
      <c r="JI1" s="202"/>
      <c r="JJ1" s="202"/>
      <c r="JK1" s="202"/>
      <c r="JL1" s="202"/>
      <c r="JM1" s="202"/>
      <c r="JN1" s="202"/>
      <c r="JO1" s="202"/>
      <c r="JP1" s="202"/>
      <c r="JQ1" s="202"/>
      <c r="JR1" s="202"/>
      <c r="JS1" s="202"/>
      <c r="JT1" s="202"/>
      <c r="JU1" s="202"/>
      <c r="JV1" s="202"/>
      <c r="JW1" s="202"/>
      <c r="JX1" s="202"/>
      <c r="JY1" s="202"/>
      <c r="JZ1" s="202"/>
      <c r="KA1" s="202"/>
      <c r="KB1" s="202"/>
      <c r="KC1" s="202"/>
      <c r="KD1" s="202"/>
      <c r="KE1" s="202"/>
      <c r="KF1" s="202"/>
      <c r="KG1" s="202"/>
      <c r="KH1" s="202"/>
      <c r="KI1" s="202"/>
      <c r="KJ1" s="202"/>
      <c r="KK1" s="202"/>
      <c r="KL1" s="202"/>
      <c r="KM1" s="202"/>
      <c r="KN1" s="202"/>
      <c r="KO1" s="202"/>
      <c r="KP1" s="202"/>
      <c r="KQ1" s="202"/>
      <c r="KR1" s="202"/>
      <c r="KS1" s="202"/>
      <c r="KT1" s="202"/>
      <c r="KU1" s="202"/>
      <c r="KV1" s="202"/>
      <c r="KW1" s="202"/>
      <c r="KX1" s="202"/>
      <c r="KY1" s="202"/>
      <c r="KZ1" s="202"/>
      <c r="LA1" s="202"/>
      <c r="LB1" s="202"/>
      <c r="LC1" s="202"/>
      <c r="LD1" s="202"/>
      <c r="LE1" s="202"/>
      <c r="LF1" s="202"/>
      <c r="LG1" s="202"/>
      <c r="LH1" s="202"/>
      <c r="LI1" s="202"/>
      <c r="LJ1" s="202"/>
      <c r="LK1" s="202"/>
      <c r="LL1" s="202"/>
      <c r="LM1" s="202"/>
      <c r="LN1" s="202"/>
      <c r="LO1" s="202"/>
      <c r="LP1" s="202"/>
      <c r="LQ1" s="202"/>
      <c r="LR1" s="202"/>
      <c r="LS1" s="202"/>
      <c r="LT1" s="202"/>
      <c r="LU1" s="202"/>
      <c r="LV1" s="202"/>
      <c r="LW1" s="202"/>
      <c r="LX1" s="202"/>
      <c r="LY1" s="202"/>
      <c r="LZ1" s="202"/>
      <c r="MA1" s="202"/>
      <c r="MB1" s="202"/>
      <c r="MC1" s="202"/>
      <c r="MD1" s="202"/>
      <c r="ME1" s="202"/>
      <c r="MF1" s="202"/>
      <c r="MG1" s="202"/>
      <c r="MH1" s="202"/>
      <c r="MI1" s="202"/>
      <c r="MJ1" s="202"/>
      <c r="MK1" s="202"/>
      <c r="ML1" s="202"/>
      <c r="MM1" s="202"/>
      <c r="MN1" s="202"/>
      <c r="MO1" s="202"/>
      <c r="MP1" s="202"/>
      <c r="MQ1" s="202"/>
      <c r="MR1" s="202"/>
      <c r="MS1" s="202"/>
      <c r="MT1" s="202"/>
      <c r="MU1" s="202"/>
      <c r="MV1" s="202"/>
      <c r="MW1" s="202"/>
      <c r="MX1" s="202"/>
      <c r="MY1" s="202"/>
      <c r="MZ1" s="202"/>
      <c r="NA1" s="202"/>
      <c r="NB1" s="202"/>
      <c r="NC1" s="202"/>
      <c r="ND1" s="202"/>
      <c r="NE1" s="202"/>
      <c r="NF1" s="202"/>
      <c r="NG1" s="202"/>
      <c r="NH1" s="202"/>
      <c r="NI1" s="202"/>
      <c r="NJ1" s="202"/>
      <c r="NK1" s="202"/>
      <c r="NL1" s="202"/>
      <c r="NM1" s="202"/>
      <c r="NN1" s="202"/>
      <c r="NO1" s="202"/>
      <c r="NP1" s="202"/>
      <c r="NQ1" s="202"/>
      <c r="NR1" s="202"/>
      <c r="NS1" s="202"/>
      <c r="NT1" s="202"/>
      <c r="NU1" s="202"/>
      <c r="NV1" s="202"/>
      <c r="NW1" s="202"/>
      <c r="NX1" s="202"/>
      <c r="NY1" s="202"/>
      <c r="NZ1" s="202"/>
      <c r="OA1" s="202"/>
      <c r="OB1" s="202"/>
      <c r="OC1" s="202"/>
      <c r="OD1" s="202"/>
      <c r="OE1" s="202"/>
      <c r="OF1" s="202"/>
      <c r="OG1" s="202"/>
      <c r="OH1" s="202"/>
      <c r="OI1" s="202"/>
      <c r="OJ1" s="202"/>
      <c r="OK1" s="202"/>
      <c r="OL1" s="202"/>
      <c r="OM1" s="202"/>
      <c r="ON1" s="202"/>
      <c r="OO1" s="202"/>
      <c r="OP1" s="202"/>
      <c r="OQ1" s="202"/>
      <c r="OR1" s="202"/>
      <c r="OS1" s="202"/>
      <c r="OT1" s="202"/>
      <c r="OU1" s="202"/>
      <c r="OV1" s="202"/>
      <c r="OW1" s="202"/>
      <c r="OX1" s="202"/>
      <c r="OY1" s="202"/>
      <c r="OZ1" s="202"/>
      <c r="PA1" s="202"/>
      <c r="PB1" s="202"/>
      <c r="PC1" s="202"/>
      <c r="PD1" s="202"/>
      <c r="PE1" s="202"/>
      <c r="PF1" s="202"/>
      <c r="PG1" s="202"/>
      <c r="PH1" s="202"/>
      <c r="PI1" s="202"/>
      <c r="PJ1" s="202"/>
      <c r="PK1" s="202"/>
      <c r="PL1" s="202"/>
      <c r="PM1" s="202"/>
      <c r="PN1" s="202"/>
      <c r="PO1" s="202"/>
      <c r="PP1" s="202"/>
      <c r="PQ1" s="202"/>
      <c r="PR1" s="202"/>
      <c r="PS1" s="202"/>
      <c r="PT1" s="202"/>
      <c r="PU1" s="202"/>
      <c r="PV1" s="202"/>
      <c r="PW1" s="202"/>
      <c r="PX1" s="202"/>
      <c r="PY1" s="202"/>
      <c r="PZ1" s="202"/>
      <c r="QA1" s="202"/>
      <c r="QB1" s="202"/>
      <c r="QC1" s="202"/>
      <c r="QD1" s="202"/>
      <c r="QE1" s="202"/>
      <c r="QF1" s="202"/>
      <c r="QG1" s="202"/>
      <c r="QH1" s="202"/>
      <c r="QI1" s="202"/>
      <c r="QJ1" s="202"/>
      <c r="QK1" s="202"/>
      <c r="QL1" s="202"/>
      <c r="QM1" s="202"/>
      <c r="QN1" s="202"/>
      <c r="QO1" s="202"/>
      <c r="QP1" s="202"/>
      <c r="QQ1" s="202"/>
      <c r="QR1" s="202"/>
      <c r="QS1" s="202"/>
      <c r="QT1" s="202"/>
      <c r="QU1" s="202"/>
      <c r="QV1" s="202"/>
      <c r="QW1" s="202"/>
      <c r="QX1" s="202"/>
      <c r="QY1" s="202"/>
      <c r="QZ1" s="202"/>
      <c r="RA1" s="202"/>
      <c r="RB1" s="202"/>
      <c r="RC1" s="202"/>
      <c r="RD1" s="202"/>
      <c r="RE1" s="202"/>
      <c r="RF1" s="202"/>
      <c r="RG1" s="202"/>
      <c r="RH1" s="202"/>
      <c r="RI1" s="202"/>
      <c r="RJ1" s="202"/>
      <c r="RK1" s="202"/>
      <c r="RL1" s="202"/>
      <c r="RM1" s="202"/>
      <c r="RN1" s="202"/>
      <c r="RO1" s="202"/>
      <c r="RP1" s="202"/>
      <c r="RQ1" s="202"/>
      <c r="RR1" s="202"/>
      <c r="RS1" s="202"/>
      <c r="RT1" s="202"/>
      <c r="RU1" s="202"/>
      <c r="RV1" s="202"/>
      <c r="RW1" s="202"/>
      <c r="RX1" s="202"/>
      <c r="RY1" s="202"/>
      <c r="RZ1" s="202"/>
      <c r="SA1" s="202"/>
      <c r="SB1" s="202"/>
      <c r="SC1" s="202"/>
      <c r="SD1" s="202"/>
      <c r="SE1" s="202"/>
      <c r="SF1" s="202"/>
      <c r="SG1" s="202"/>
      <c r="SH1" s="202"/>
      <c r="SI1" s="202"/>
      <c r="SJ1" s="202"/>
      <c r="SK1" s="202"/>
      <c r="SL1" s="202"/>
      <c r="SM1" s="202"/>
      <c r="SN1" s="202"/>
      <c r="SO1" s="202"/>
      <c r="SP1" s="202"/>
      <c r="SQ1" s="202"/>
      <c r="SR1" s="202"/>
      <c r="SS1" s="202"/>
      <c r="ST1" s="202"/>
      <c r="SU1" s="202"/>
      <c r="SV1" s="202"/>
      <c r="SW1" s="202"/>
      <c r="SX1" s="202"/>
      <c r="SY1" s="202"/>
      <c r="SZ1" s="202"/>
      <c r="TA1" s="202"/>
      <c r="TB1" s="202"/>
      <c r="TC1" s="202"/>
      <c r="TD1" s="202"/>
      <c r="TE1" s="202"/>
      <c r="TF1" s="202"/>
      <c r="TG1" s="202"/>
      <c r="TH1" s="202"/>
      <c r="TI1" s="202"/>
      <c r="TJ1" s="202"/>
      <c r="TK1" s="202"/>
      <c r="TL1" s="202"/>
      <c r="TM1" s="202"/>
      <c r="TN1" s="202"/>
      <c r="TO1" s="202"/>
      <c r="TP1" s="202"/>
      <c r="TQ1" s="202"/>
      <c r="TR1" s="202"/>
      <c r="TS1" s="202"/>
      <c r="TT1" s="202"/>
      <c r="TU1" s="202"/>
      <c r="TV1" s="202"/>
      <c r="TW1" s="202"/>
      <c r="TX1" s="202"/>
      <c r="TY1" s="202"/>
      <c r="TZ1" s="202"/>
      <c r="UA1" s="202"/>
      <c r="UB1" s="202"/>
      <c r="UC1" s="202"/>
      <c r="UD1" s="202"/>
      <c r="UE1" s="202"/>
      <c r="UF1" s="202"/>
      <c r="UG1" s="202"/>
      <c r="UH1" s="202"/>
      <c r="UI1" s="202"/>
      <c r="UJ1" s="202"/>
      <c r="UK1" s="202"/>
      <c r="UL1" s="202"/>
      <c r="UM1" s="202"/>
      <c r="UN1" s="202"/>
      <c r="UO1" s="202"/>
      <c r="UP1" s="202"/>
      <c r="UQ1" s="202"/>
      <c r="UR1" s="202"/>
      <c r="US1" s="202"/>
      <c r="UT1" s="202"/>
      <c r="UU1" s="202"/>
      <c r="UV1" s="202"/>
      <c r="UW1" s="202"/>
      <c r="UX1" s="202"/>
      <c r="UY1" s="202"/>
      <c r="UZ1" s="202"/>
      <c r="VA1" s="202"/>
      <c r="VB1" s="202"/>
      <c r="VC1" s="202"/>
      <c r="VD1" s="202"/>
      <c r="VE1" s="202"/>
      <c r="VF1" s="202"/>
      <c r="VG1" s="202"/>
      <c r="VH1" s="202"/>
      <c r="VI1" s="202"/>
      <c r="VJ1" s="202"/>
      <c r="VK1" s="202"/>
      <c r="VL1" s="202"/>
      <c r="VM1" s="202"/>
      <c r="VN1" s="202"/>
      <c r="VO1" s="202"/>
      <c r="VP1" s="202"/>
      <c r="VQ1" s="202"/>
      <c r="VR1" s="202"/>
      <c r="VS1" s="202"/>
      <c r="VT1" s="202"/>
      <c r="VU1" s="202"/>
      <c r="VV1" s="202"/>
      <c r="VW1" s="202"/>
      <c r="VX1" s="202"/>
      <c r="VY1" s="202"/>
      <c r="VZ1" s="202"/>
      <c r="WA1" s="202"/>
      <c r="WB1" s="202"/>
      <c r="WC1" s="202"/>
      <c r="WD1" s="202"/>
      <c r="WE1" s="202"/>
      <c r="WF1" s="202"/>
      <c r="WG1" s="202"/>
      <c r="WH1" s="202"/>
      <c r="WI1" s="202"/>
      <c r="WJ1" s="202"/>
      <c r="WK1" s="202"/>
      <c r="WL1" s="202"/>
      <c r="WM1" s="202"/>
      <c r="WN1" s="202"/>
      <c r="WO1" s="202"/>
      <c r="WP1" s="202"/>
      <c r="WQ1" s="202"/>
      <c r="WR1" s="202"/>
      <c r="WS1" s="202"/>
      <c r="WT1" s="202"/>
      <c r="WU1" s="202"/>
      <c r="WV1" s="202"/>
      <c r="WW1" s="202"/>
      <c r="WX1" s="202"/>
      <c r="WY1" s="202"/>
      <c r="WZ1" s="202"/>
      <c r="XA1" s="202"/>
      <c r="XB1" s="202"/>
      <c r="XC1" s="202"/>
      <c r="XD1" s="202"/>
      <c r="XE1" s="202"/>
      <c r="XF1" s="202"/>
      <c r="XG1" s="202"/>
      <c r="XH1" s="202"/>
      <c r="XI1" s="202"/>
      <c r="XJ1" s="202"/>
      <c r="XK1" s="202"/>
      <c r="XL1" s="202"/>
      <c r="XM1" s="202"/>
      <c r="XN1" s="202"/>
      <c r="XO1" s="202"/>
      <c r="XP1" s="202"/>
      <c r="XQ1" s="202"/>
      <c r="XR1" s="202"/>
      <c r="XS1" s="202"/>
      <c r="XT1" s="202"/>
      <c r="XU1" s="202"/>
      <c r="XV1" s="202"/>
      <c r="XW1" s="202"/>
      <c r="XX1" s="202"/>
      <c r="XY1" s="202"/>
      <c r="XZ1" s="202"/>
      <c r="YA1" s="202"/>
      <c r="YB1" s="202"/>
      <c r="YC1" s="202"/>
      <c r="YD1" s="202"/>
      <c r="YE1" s="202"/>
      <c r="YF1" s="202"/>
      <c r="YG1" s="202"/>
      <c r="YH1" s="202"/>
      <c r="YI1" s="202"/>
      <c r="YJ1" s="202"/>
      <c r="YK1" s="202"/>
      <c r="YL1" s="202"/>
      <c r="YM1" s="202"/>
      <c r="YN1" s="202"/>
      <c r="YO1" s="202"/>
      <c r="YP1" s="202"/>
      <c r="YQ1" s="202"/>
      <c r="YR1" s="202"/>
      <c r="YS1" s="202"/>
      <c r="YT1" s="202"/>
      <c r="YU1" s="202"/>
      <c r="YV1" s="202"/>
      <c r="YW1" s="202"/>
      <c r="YX1" s="202"/>
      <c r="YY1" s="202"/>
      <c r="YZ1" s="202"/>
      <c r="ZA1" s="202"/>
      <c r="ZB1" s="202"/>
      <c r="ZC1" s="202"/>
      <c r="ZD1" s="202"/>
      <c r="ZE1" s="202"/>
      <c r="ZF1" s="202"/>
      <c r="ZG1" s="202"/>
      <c r="ZH1" s="202"/>
      <c r="ZI1" s="202"/>
      <c r="ZJ1" s="202"/>
      <c r="ZK1" s="202"/>
      <c r="ZL1" s="202"/>
      <c r="ZM1" s="202"/>
      <c r="ZN1" s="202"/>
      <c r="ZO1" s="202"/>
      <c r="ZP1" s="202"/>
      <c r="ZQ1" s="202"/>
      <c r="ZR1" s="202"/>
      <c r="ZS1" s="202"/>
      <c r="ZT1" s="202"/>
      <c r="ZU1" s="202"/>
      <c r="ZV1" s="202"/>
      <c r="ZW1" s="202"/>
      <c r="ZX1" s="202"/>
      <c r="ZY1" s="202"/>
      <c r="ZZ1" s="202"/>
      <c r="AAA1" s="202"/>
      <c r="AAB1" s="202"/>
      <c r="AAC1" s="202"/>
      <c r="AAD1" s="202"/>
      <c r="AAE1" s="202"/>
      <c r="AAF1" s="202"/>
      <c r="AAG1" s="202"/>
      <c r="AAH1" s="202"/>
      <c r="AAI1" s="202"/>
      <c r="AAJ1" s="202"/>
      <c r="AAK1" s="202"/>
      <c r="AAL1" s="202"/>
      <c r="AAM1" s="202"/>
      <c r="AAN1" s="202"/>
      <c r="AAO1" s="202"/>
      <c r="AAP1" s="202"/>
      <c r="AAQ1" s="202"/>
      <c r="AAR1" s="202"/>
      <c r="AAS1" s="202"/>
      <c r="AAT1" s="202"/>
      <c r="AAU1" s="202"/>
      <c r="AAV1" s="202"/>
      <c r="AAW1" s="202"/>
      <c r="AAX1" s="202"/>
      <c r="AAY1" s="202"/>
      <c r="AAZ1" s="202"/>
      <c r="ABA1" s="202"/>
      <c r="ABB1" s="202"/>
      <c r="ABC1" s="202"/>
      <c r="ABD1" s="202"/>
      <c r="ABE1" s="202"/>
      <c r="ABF1" s="202"/>
      <c r="ABG1" s="202"/>
      <c r="ABH1" s="202"/>
      <c r="ABI1" s="202"/>
      <c r="ABJ1" s="202"/>
      <c r="ABK1" s="202"/>
      <c r="ABL1" s="202"/>
      <c r="ABM1" s="202"/>
      <c r="ABN1" s="202"/>
      <c r="ABO1" s="202"/>
      <c r="ABP1" s="202"/>
      <c r="ABQ1" s="202"/>
      <c r="ABR1" s="202"/>
      <c r="ABS1" s="202"/>
      <c r="ABT1" s="202"/>
      <c r="ABU1" s="202"/>
      <c r="ABV1" s="202"/>
      <c r="ABW1" s="202"/>
      <c r="ABX1" s="202"/>
      <c r="ABY1" s="202"/>
      <c r="ABZ1" s="202"/>
      <c r="ACA1" s="202"/>
      <c r="ACB1" s="202"/>
      <c r="ACC1" s="202"/>
      <c r="ACD1" s="202"/>
      <c r="ACE1" s="202"/>
      <c r="ACF1" s="202"/>
      <c r="ACG1" s="202"/>
      <c r="ACH1" s="202"/>
      <c r="ACI1" s="202"/>
      <c r="ACJ1" s="202"/>
      <c r="ACK1" s="202"/>
      <c r="ACL1" s="202"/>
      <c r="ACM1" s="202"/>
      <c r="ACN1" s="202"/>
      <c r="ACO1" s="202"/>
      <c r="ACP1" s="202"/>
      <c r="ACQ1" s="202"/>
      <c r="ACR1" s="202"/>
      <c r="ACS1" s="202"/>
      <c r="ACT1" s="202"/>
      <c r="ACU1" s="202"/>
      <c r="ACV1" s="202"/>
      <c r="ACW1" s="202"/>
      <c r="ACX1" s="202"/>
      <c r="ACY1" s="202"/>
      <c r="ACZ1" s="202"/>
      <c r="ADA1" s="202"/>
      <c r="ADB1" s="202"/>
      <c r="ADC1" s="202"/>
      <c r="ADD1" s="202"/>
      <c r="ADE1" s="202"/>
      <c r="ADF1" s="202"/>
      <c r="ADG1" s="202"/>
      <c r="ADH1" s="202"/>
      <c r="ADI1" s="202"/>
      <c r="ADJ1" s="202"/>
      <c r="ADK1" s="202"/>
      <c r="ADL1" s="202"/>
      <c r="ADM1" s="202"/>
      <c r="ADN1" s="202"/>
      <c r="ADO1" s="202"/>
      <c r="ADP1" s="202"/>
      <c r="ADQ1" s="202"/>
      <c r="ADR1" s="202"/>
      <c r="ADS1" s="202"/>
      <c r="ADT1" s="202"/>
      <c r="ADU1" s="202"/>
      <c r="ADV1" s="202"/>
      <c r="ADW1" s="202"/>
      <c r="ADX1" s="202"/>
      <c r="ADY1" s="202"/>
      <c r="ADZ1" s="202"/>
      <c r="AEA1" s="202"/>
      <c r="AEB1" s="202"/>
      <c r="AEC1" s="202"/>
      <c r="AED1" s="202"/>
      <c r="AEE1" s="202"/>
      <c r="AEF1" s="202"/>
      <c r="AEG1" s="202"/>
      <c r="AEH1" s="202"/>
      <c r="AEI1" s="202"/>
      <c r="AEJ1" s="202"/>
      <c r="AEK1" s="202"/>
      <c r="AEL1" s="202"/>
      <c r="AEM1" s="202"/>
      <c r="AEN1" s="202"/>
      <c r="AEO1" s="202"/>
      <c r="AEP1" s="202"/>
      <c r="AEQ1" s="202"/>
      <c r="AER1" s="202"/>
      <c r="AES1" s="202"/>
      <c r="AET1" s="202"/>
      <c r="AEU1" s="202"/>
      <c r="AEV1" s="202"/>
      <c r="AEW1" s="202"/>
      <c r="AEX1" s="202"/>
      <c r="AEY1" s="202"/>
      <c r="AEZ1" s="202"/>
      <c r="AFA1" s="202"/>
      <c r="AFB1" s="202"/>
      <c r="AFC1" s="202"/>
      <c r="AFD1" s="202"/>
      <c r="AFE1" s="202"/>
      <c r="AFF1" s="202"/>
      <c r="AFG1" s="202"/>
      <c r="AFH1" s="202"/>
      <c r="AFI1" s="202"/>
      <c r="AFJ1" s="202"/>
      <c r="AFK1" s="202"/>
      <c r="AFL1" s="202"/>
      <c r="AFM1" s="202"/>
      <c r="AFN1" s="202"/>
      <c r="AFO1" s="202"/>
      <c r="AFP1" s="202"/>
      <c r="AFQ1" s="202"/>
      <c r="AFR1" s="202"/>
      <c r="AFS1" s="202"/>
      <c r="AFT1" s="202"/>
      <c r="AFU1" s="202"/>
      <c r="AFV1" s="202"/>
      <c r="AFW1" s="202"/>
      <c r="AFX1" s="202"/>
      <c r="AFY1" s="202"/>
      <c r="AFZ1" s="202"/>
      <c r="AGA1" s="202"/>
      <c r="AGB1" s="202"/>
      <c r="AGC1" s="202"/>
      <c r="AGD1" s="202"/>
      <c r="AGE1" s="202"/>
      <c r="AGF1" s="202"/>
      <c r="AGG1" s="202"/>
      <c r="AGH1" s="202"/>
      <c r="AGI1" s="202"/>
      <c r="AGJ1" s="202"/>
      <c r="AGK1" s="202"/>
      <c r="AGL1" s="202"/>
      <c r="AGM1" s="202"/>
      <c r="AGN1" s="202"/>
      <c r="AGO1" s="202"/>
      <c r="AGP1" s="202"/>
      <c r="AGQ1" s="202"/>
      <c r="AGR1" s="202"/>
      <c r="AGS1" s="202"/>
      <c r="AGT1" s="202"/>
      <c r="AGU1" s="202"/>
      <c r="AGV1" s="202"/>
      <c r="AGW1" s="202"/>
      <c r="AGX1" s="202"/>
      <c r="AGY1" s="202"/>
      <c r="AGZ1" s="202"/>
      <c r="AHA1" s="202"/>
      <c r="AHB1" s="202"/>
      <c r="AHC1" s="202"/>
      <c r="AHD1" s="202"/>
      <c r="AHE1" s="202"/>
      <c r="AHF1" s="202"/>
      <c r="AHG1" s="202"/>
      <c r="AHH1" s="202"/>
      <c r="AHI1" s="202"/>
      <c r="AHJ1" s="202"/>
      <c r="AHK1" s="202"/>
      <c r="AHL1" s="202"/>
      <c r="AHM1" s="202"/>
      <c r="AHN1" s="202"/>
      <c r="AHO1" s="202"/>
      <c r="AHP1" s="202"/>
      <c r="AHQ1" s="202"/>
      <c r="AHR1" s="202"/>
      <c r="AHS1" s="202"/>
      <c r="AHT1" s="202"/>
      <c r="AHU1" s="202"/>
      <c r="AHV1" s="202"/>
      <c r="AHW1" s="202"/>
      <c r="AHX1" s="202"/>
      <c r="AHY1" s="202"/>
      <c r="AHZ1" s="202"/>
      <c r="AIA1" s="202"/>
      <c r="AIB1" s="202"/>
      <c r="AIC1" s="202"/>
      <c r="AID1" s="202"/>
      <c r="AIE1" s="202"/>
      <c r="AIF1" s="202"/>
      <c r="AIG1" s="202"/>
      <c r="AIH1" s="202"/>
      <c r="AII1" s="202"/>
      <c r="AIJ1" s="202"/>
      <c r="AIK1" s="202"/>
      <c r="AIL1" s="202"/>
      <c r="AIM1" s="202"/>
      <c r="AIN1" s="202"/>
      <c r="AIO1" s="202"/>
      <c r="AIP1" s="202"/>
      <c r="AIQ1" s="202"/>
      <c r="AIR1" s="202"/>
      <c r="AIS1" s="202"/>
      <c r="AIT1" s="202"/>
      <c r="AIU1" s="202"/>
      <c r="AIV1" s="202"/>
      <c r="AIW1" s="202"/>
      <c r="AIX1" s="202"/>
      <c r="AIY1" s="202"/>
      <c r="AIZ1" s="202"/>
      <c r="AJA1" s="202"/>
      <c r="AJB1" s="202"/>
      <c r="AJC1" s="202"/>
      <c r="AJD1" s="202"/>
      <c r="AJE1" s="202"/>
      <c r="AJF1" s="202"/>
      <c r="AJG1" s="202"/>
      <c r="AJH1" s="202"/>
      <c r="AJI1" s="202"/>
      <c r="AJJ1" s="202"/>
      <c r="AJK1" s="202"/>
      <c r="AJL1" s="202"/>
      <c r="AJM1" s="202"/>
      <c r="AJN1" s="202"/>
      <c r="AJO1" s="202"/>
      <c r="AJP1" s="202"/>
      <c r="AJQ1" s="202"/>
      <c r="AJR1" s="202"/>
      <c r="AJS1" s="202"/>
      <c r="AJT1" s="202"/>
      <c r="AJU1" s="202"/>
      <c r="AJV1" s="202"/>
      <c r="AJW1" s="202"/>
      <c r="AJX1" s="202"/>
      <c r="AJY1" s="202"/>
      <c r="AJZ1" s="202"/>
      <c r="AKA1" s="202"/>
      <c r="AKB1" s="202"/>
      <c r="AKC1" s="202"/>
      <c r="AKD1" s="202"/>
      <c r="AKE1" s="202"/>
      <c r="AKF1" s="202"/>
      <c r="AKG1" s="202"/>
      <c r="AKH1" s="202"/>
      <c r="AKI1" s="202"/>
      <c r="AKJ1" s="202"/>
      <c r="AKK1" s="202"/>
      <c r="AKL1" s="202"/>
      <c r="AKM1" s="202"/>
      <c r="AKN1" s="202"/>
      <c r="AKO1" s="202"/>
      <c r="AKP1" s="202"/>
      <c r="AKQ1" s="202"/>
      <c r="AKR1" s="202"/>
      <c r="AKS1" s="202"/>
      <c r="AKT1" s="202"/>
      <c r="AKU1" s="202"/>
      <c r="AKV1" s="202"/>
      <c r="AKW1" s="202"/>
      <c r="AKX1" s="202"/>
      <c r="AKY1" s="202"/>
      <c r="AKZ1" s="202"/>
      <c r="ALA1" s="202"/>
      <c r="ALB1" s="202"/>
      <c r="ALC1" s="202"/>
      <c r="ALD1" s="202"/>
      <c r="ALE1" s="202"/>
      <c r="ALF1" s="202"/>
      <c r="ALG1" s="202"/>
      <c r="ALH1" s="202"/>
      <c r="ALI1" s="202"/>
      <c r="ALJ1" s="202"/>
      <c r="ALK1" s="202"/>
      <c r="ALL1" s="202"/>
      <c r="ALM1" s="202"/>
      <c r="ALN1" s="202"/>
      <c r="ALO1" s="202"/>
      <c r="ALP1" s="202"/>
      <c r="ALQ1" s="202"/>
      <c r="ALR1" s="202"/>
      <c r="ALS1" s="202"/>
      <c r="ALT1" s="202"/>
      <c r="ALU1" s="202"/>
      <c r="ALV1" s="202"/>
      <c r="ALW1" s="202"/>
      <c r="ALX1" s="202"/>
      <c r="ALY1" s="202"/>
      <c r="ALZ1" s="202"/>
      <c r="AMA1" s="202"/>
      <c r="AMB1" s="202"/>
      <c r="AMC1" s="202"/>
      <c r="AMD1" s="202"/>
      <c r="AME1" s="202"/>
      <c r="AMF1" s="202"/>
      <c r="AMG1" s="202"/>
      <c r="AMH1" s="202"/>
      <c r="AMI1" s="202"/>
      <c r="AMJ1" s="202"/>
    </row>
    <row r="2" spans="1:1024" ht="14.25" customHeight="1">
      <c r="A2" s="583" t="s">
        <v>107</v>
      </c>
      <c r="B2" s="583"/>
      <c r="C2" s="583"/>
      <c r="D2" s="583"/>
      <c r="E2" s="583"/>
      <c r="F2" s="583"/>
      <c r="G2" s="583"/>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c r="IW2" s="202"/>
      <c r="IX2" s="202"/>
      <c r="IY2" s="202"/>
      <c r="IZ2" s="202"/>
      <c r="JA2" s="202"/>
      <c r="JB2" s="202"/>
      <c r="JC2" s="202"/>
      <c r="JD2" s="202"/>
      <c r="JE2" s="202"/>
      <c r="JF2" s="202"/>
      <c r="JG2" s="202"/>
      <c r="JH2" s="202"/>
      <c r="JI2" s="202"/>
      <c r="JJ2" s="202"/>
      <c r="JK2" s="202"/>
      <c r="JL2" s="202"/>
      <c r="JM2" s="202"/>
      <c r="JN2" s="202"/>
      <c r="JO2" s="202"/>
      <c r="JP2" s="202"/>
      <c r="JQ2" s="202"/>
      <c r="JR2" s="202"/>
      <c r="JS2" s="202"/>
      <c r="JT2" s="202"/>
      <c r="JU2" s="202"/>
      <c r="JV2" s="202"/>
      <c r="JW2" s="202"/>
      <c r="JX2" s="202"/>
      <c r="JY2" s="202"/>
      <c r="JZ2" s="202"/>
      <c r="KA2" s="202"/>
      <c r="KB2" s="202"/>
      <c r="KC2" s="202"/>
      <c r="KD2" s="202"/>
      <c r="KE2" s="202"/>
      <c r="KF2" s="202"/>
      <c r="KG2" s="202"/>
      <c r="KH2" s="202"/>
      <c r="KI2" s="202"/>
      <c r="KJ2" s="202"/>
      <c r="KK2" s="202"/>
      <c r="KL2" s="202"/>
      <c r="KM2" s="202"/>
      <c r="KN2" s="202"/>
      <c r="KO2" s="202"/>
      <c r="KP2" s="202"/>
      <c r="KQ2" s="202"/>
      <c r="KR2" s="202"/>
      <c r="KS2" s="202"/>
      <c r="KT2" s="202"/>
      <c r="KU2" s="202"/>
      <c r="KV2" s="202"/>
      <c r="KW2" s="202"/>
      <c r="KX2" s="202"/>
      <c r="KY2" s="202"/>
      <c r="KZ2" s="202"/>
      <c r="LA2" s="202"/>
      <c r="LB2" s="202"/>
      <c r="LC2" s="202"/>
      <c r="LD2" s="202"/>
      <c r="LE2" s="202"/>
      <c r="LF2" s="202"/>
      <c r="LG2" s="202"/>
      <c r="LH2" s="202"/>
      <c r="LI2" s="202"/>
      <c r="LJ2" s="202"/>
      <c r="LK2" s="202"/>
      <c r="LL2" s="202"/>
      <c r="LM2" s="202"/>
      <c r="LN2" s="202"/>
      <c r="LO2" s="202"/>
      <c r="LP2" s="202"/>
      <c r="LQ2" s="202"/>
      <c r="LR2" s="202"/>
      <c r="LS2" s="202"/>
      <c r="LT2" s="202"/>
      <c r="LU2" s="202"/>
      <c r="LV2" s="202"/>
      <c r="LW2" s="202"/>
      <c r="LX2" s="202"/>
      <c r="LY2" s="202"/>
      <c r="LZ2" s="202"/>
      <c r="MA2" s="202"/>
      <c r="MB2" s="202"/>
      <c r="MC2" s="202"/>
      <c r="MD2" s="202"/>
      <c r="ME2" s="202"/>
      <c r="MF2" s="202"/>
      <c r="MG2" s="202"/>
      <c r="MH2" s="202"/>
      <c r="MI2" s="202"/>
      <c r="MJ2" s="202"/>
      <c r="MK2" s="202"/>
      <c r="ML2" s="202"/>
      <c r="MM2" s="202"/>
      <c r="MN2" s="202"/>
      <c r="MO2" s="202"/>
      <c r="MP2" s="202"/>
      <c r="MQ2" s="202"/>
      <c r="MR2" s="202"/>
      <c r="MS2" s="202"/>
      <c r="MT2" s="202"/>
      <c r="MU2" s="202"/>
      <c r="MV2" s="202"/>
      <c r="MW2" s="202"/>
      <c r="MX2" s="202"/>
      <c r="MY2" s="202"/>
      <c r="MZ2" s="202"/>
      <c r="NA2" s="202"/>
      <c r="NB2" s="202"/>
      <c r="NC2" s="202"/>
      <c r="ND2" s="202"/>
      <c r="NE2" s="202"/>
      <c r="NF2" s="202"/>
      <c r="NG2" s="202"/>
      <c r="NH2" s="202"/>
      <c r="NI2" s="202"/>
      <c r="NJ2" s="202"/>
      <c r="NK2" s="202"/>
      <c r="NL2" s="202"/>
      <c r="NM2" s="202"/>
      <c r="NN2" s="202"/>
      <c r="NO2" s="202"/>
      <c r="NP2" s="202"/>
      <c r="NQ2" s="202"/>
      <c r="NR2" s="202"/>
      <c r="NS2" s="202"/>
      <c r="NT2" s="202"/>
      <c r="NU2" s="202"/>
      <c r="NV2" s="202"/>
      <c r="NW2" s="202"/>
      <c r="NX2" s="202"/>
      <c r="NY2" s="202"/>
      <c r="NZ2" s="202"/>
      <c r="OA2" s="202"/>
      <c r="OB2" s="202"/>
      <c r="OC2" s="202"/>
      <c r="OD2" s="202"/>
      <c r="OE2" s="202"/>
      <c r="OF2" s="202"/>
      <c r="OG2" s="202"/>
      <c r="OH2" s="202"/>
      <c r="OI2" s="202"/>
      <c r="OJ2" s="202"/>
      <c r="OK2" s="202"/>
      <c r="OL2" s="202"/>
      <c r="OM2" s="202"/>
      <c r="ON2" s="202"/>
      <c r="OO2" s="202"/>
      <c r="OP2" s="202"/>
      <c r="OQ2" s="202"/>
      <c r="OR2" s="202"/>
      <c r="OS2" s="202"/>
      <c r="OT2" s="202"/>
      <c r="OU2" s="202"/>
      <c r="OV2" s="202"/>
      <c r="OW2" s="202"/>
      <c r="OX2" s="202"/>
      <c r="OY2" s="202"/>
      <c r="OZ2" s="202"/>
      <c r="PA2" s="202"/>
      <c r="PB2" s="202"/>
      <c r="PC2" s="202"/>
      <c r="PD2" s="202"/>
      <c r="PE2" s="202"/>
      <c r="PF2" s="202"/>
      <c r="PG2" s="202"/>
      <c r="PH2" s="202"/>
      <c r="PI2" s="202"/>
      <c r="PJ2" s="202"/>
      <c r="PK2" s="202"/>
      <c r="PL2" s="202"/>
      <c r="PM2" s="202"/>
      <c r="PN2" s="202"/>
      <c r="PO2" s="202"/>
      <c r="PP2" s="202"/>
      <c r="PQ2" s="202"/>
      <c r="PR2" s="202"/>
      <c r="PS2" s="202"/>
      <c r="PT2" s="202"/>
      <c r="PU2" s="202"/>
      <c r="PV2" s="202"/>
      <c r="PW2" s="202"/>
      <c r="PX2" s="202"/>
      <c r="PY2" s="202"/>
      <c r="PZ2" s="202"/>
      <c r="QA2" s="202"/>
      <c r="QB2" s="202"/>
      <c r="QC2" s="202"/>
      <c r="QD2" s="202"/>
      <c r="QE2" s="202"/>
      <c r="QF2" s="202"/>
      <c r="QG2" s="202"/>
      <c r="QH2" s="202"/>
      <c r="QI2" s="202"/>
      <c r="QJ2" s="202"/>
      <c r="QK2" s="202"/>
      <c r="QL2" s="202"/>
      <c r="QM2" s="202"/>
      <c r="QN2" s="202"/>
      <c r="QO2" s="202"/>
      <c r="QP2" s="202"/>
      <c r="QQ2" s="202"/>
      <c r="QR2" s="202"/>
      <c r="QS2" s="202"/>
      <c r="QT2" s="202"/>
      <c r="QU2" s="202"/>
      <c r="QV2" s="202"/>
      <c r="QW2" s="202"/>
      <c r="QX2" s="202"/>
      <c r="QY2" s="202"/>
      <c r="QZ2" s="202"/>
      <c r="RA2" s="202"/>
      <c r="RB2" s="202"/>
      <c r="RC2" s="202"/>
      <c r="RD2" s="202"/>
      <c r="RE2" s="202"/>
      <c r="RF2" s="202"/>
      <c r="RG2" s="202"/>
      <c r="RH2" s="202"/>
      <c r="RI2" s="202"/>
      <c r="RJ2" s="202"/>
      <c r="RK2" s="202"/>
      <c r="RL2" s="202"/>
      <c r="RM2" s="202"/>
      <c r="RN2" s="202"/>
      <c r="RO2" s="202"/>
      <c r="RP2" s="202"/>
      <c r="RQ2" s="202"/>
      <c r="RR2" s="202"/>
      <c r="RS2" s="202"/>
      <c r="RT2" s="202"/>
      <c r="RU2" s="202"/>
      <c r="RV2" s="202"/>
      <c r="RW2" s="202"/>
      <c r="RX2" s="202"/>
      <c r="RY2" s="202"/>
      <c r="RZ2" s="202"/>
      <c r="SA2" s="202"/>
      <c r="SB2" s="202"/>
      <c r="SC2" s="202"/>
      <c r="SD2" s="202"/>
      <c r="SE2" s="202"/>
      <c r="SF2" s="202"/>
      <c r="SG2" s="202"/>
      <c r="SH2" s="202"/>
      <c r="SI2" s="202"/>
      <c r="SJ2" s="202"/>
      <c r="SK2" s="202"/>
      <c r="SL2" s="202"/>
      <c r="SM2" s="202"/>
      <c r="SN2" s="202"/>
      <c r="SO2" s="202"/>
      <c r="SP2" s="202"/>
      <c r="SQ2" s="202"/>
      <c r="SR2" s="202"/>
      <c r="SS2" s="202"/>
      <c r="ST2" s="202"/>
      <c r="SU2" s="202"/>
      <c r="SV2" s="202"/>
      <c r="SW2" s="202"/>
      <c r="SX2" s="202"/>
      <c r="SY2" s="202"/>
      <c r="SZ2" s="202"/>
      <c r="TA2" s="202"/>
      <c r="TB2" s="202"/>
      <c r="TC2" s="202"/>
      <c r="TD2" s="202"/>
      <c r="TE2" s="202"/>
      <c r="TF2" s="202"/>
      <c r="TG2" s="202"/>
      <c r="TH2" s="202"/>
      <c r="TI2" s="202"/>
      <c r="TJ2" s="202"/>
      <c r="TK2" s="202"/>
      <c r="TL2" s="202"/>
      <c r="TM2" s="202"/>
      <c r="TN2" s="202"/>
      <c r="TO2" s="202"/>
      <c r="TP2" s="202"/>
      <c r="TQ2" s="202"/>
      <c r="TR2" s="202"/>
      <c r="TS2" s="202"/>
      <c r="TT2" s="202"/>
      <c r="TU2" s="202"/>
      <c r="TV2" s="202"/>
      <c r="TW2" s="202"/>
      <c r="TX2" s="202"/>
      <c r="TY2" s="202"/>
      <c r="TZ2" s="202"/>
      <c r="UA2" s="202"/>
      <c r="UB2" s="202"/>
      <c r="UC2" s="202"/>
      <c r="UD2" s="202"/>
      <c r="UE2" s="202"/>
      <c r="UF2" s="202"/>
      <c r="UG2" s="202"/>
      <c r="UH2" s="202"/>
      <c r="UI2" s="202"/>
      <c r="UJ2" s="202"/>
      <c r="UK2" s="202"/>
      <c r="UL2" s="202"/>
      <c r="UM2" s="202"/>
      <c r="UN2" s="202"/>
      <c r="UO2" s="202"/>
      <c r="UP2" s="202"/>
      <c r="UQ2" s="202"/>
      <c r="UR2" s="202"/>
      <c r="US2" s="202"/>
      <c r="UT2" s="202"/>
      <c r="UU2" s="202"/>
      <c r="UV2" s="202"/>
      <c r="UW2" s="202"/>
      <c r="UX2" s="202"/>
      <c r="UY2" s="202"/>
      <c r="UZ2" s="202"/>
      <c r="VA2" s="202"/>
      <c r="VB2" s="202"/>
      <c r="VC2" s="202"/>
      <c r="VD2" s="202"/>
      <c r="VE2" s="202"/>
      <c r="VF2" s="202"/>
      <c r="VG2" s="202"/>
      <c r="VH2" s="202"/>
      <c r="VI2" s="202"/>
      <c r="VJ2" s="202"/>
      <c r="VK2" s="202"/>
      <c r="VL2" s="202"/>
      <c r="VM2" s="202"/>
      <c r="VN2" s="202"/>
      <c r="VO2" s="202"/>
      <c r="VP2" s="202"/>
      <c r="VQ2" s="202"/>
      <c r="VR2" s="202"/>
      <c r="VS2" s="202"/>
      <c r="VT2" s="202"/>
      <c r="VU2" s="202"/>
      <c r="VV2" s="202"/>
      <c r="VW2" s="202"/>
      <c r="VX2" s="202"/>
      <c r="VY2" s="202"/>
      <c r="VZ2" s="202"/>
      <c r="WA2" s="202"/>
      <c r="WB2" s="202"/>
      <c r="WC2" s="202"/>
      <c r="WD2" s="202"/>
      <c r="WE2" s="202"/>
      <c r="WF2" s="202"/>
      <c r="WG2" s="202"/>
      <c r="WH2" s="202"/>
      <c r="WI2" s="202"/>
      <c r="WJ2" s="202"/>
      <c r="WK2" s="202"/>
      <c r="WL2" s="202"/>
      <c r="WM2" s="202"/>
      <c r="WN2" s="202"/>
      <c r="WO2" s="202"/>
      <c r="WP2" s="202"/>
      <c r="WQ2" s="202"/>
      <c r="WR2" s="202"/>
      <c r="WS2" s="202"/>
      <c r="WT2" s="202"/>
      <c r="WU2" s="202"/>
      <c r="WV2" s="202"/>
      <c r="WW2" s="202"/>
      <c r="WX2" s="202"/>
      <c r="WY2" s="202"/>
      <c r="WZ2" s="202"/>
      <c r="XA2" s="202"/>
      <c r="XB2" s="202"/>
      <c r="XC2" s="202"/>
      <c r="XD2" s="202"/>
      <c r="XE2" s="202"/>
      <c r="XF2" s="202"/>
      <c r="XG2" s="202"/>
      <c r="XH2" s="202"/>
      <c r="XI2" s="202"/>
      <c r="XJ2" s="202"/>
      <c r="XK2" s="202"/>
      <c r="XL2" s="202"/>
      <c r="XM2" s="202"/>
      <c r="XN2" s="202"/>
      <c r="XO2" s="202"/>
      <c r="XP2" s="202"/>
      <c r="XQ2" s="202"/>
      <c r="XR2" s="202"/>
      <c r="XS2" s="202"/>
      <c r="XT2" s="202"/>
      <c r="XU2" s="202"/>
      <c r="XV2" s="202"/>
      <c r="XW2" s="202"/>
      <c r="XX2" s="202"/>
      <c r="XY2" s="202"/>
      <c r="XZ2" s="202"/>
      <c r="YA2" s="202"/>
      <c r="YB2" s="202"/>
      <c r="YC2" s="202"/>
      <c r="YD2" s="202"/>
      <c r="YE2" s="202"/>
      <c r="YF2" s="202"/>
      <c r="YG2" s="202"/>
      <c r="YH2" s="202"/>
      <c r="YI2" s="202"/>
      <c r="YJ2" s="202"/>
      <c r="YK2" s="202"/>
      <c r="YL2" s="202"/>
      <c r="YM2" s="202"/>
      <c r="YN2" s="202"/>
      <c r="YO2" s="202"/>
      <c r="YP2" s="202"/>
      <c r="YQ2" s="202"/>
      <c r="YR2" s="202"/>
      <c r="YS2" s="202"/>
      <c r="YT2" s="202"/>
      <c r="YU2" s="202"/>
      <c r="YV2" s="202"/>
      <c r="YW2" s="202"/>
      <c r="YX2" s="202"/>
      <c r="YY2" s="202"/>
      <c r="YZ2" s="202"/>
      <c r="ZA2" s="202"/>
      <c r="ZB2" s="202"/>
      <c r="ZC2" s="202"/>
      <c r="ZD2" s="202"/>
      <c r="ZE2" s="202"/>
      <c r="ZF2" s="202"/>
      <c r="ZG2" s="202"/>
      <c r="ZH2" s="202"/>
      <c r="ZI2" s="202"/>
      <c r="ZJ2" s="202"/>
      <c r="ZK2" s="202"/>
      <c r="ZL2" s="202"/>
      <c r="ZM2" s="202"/>
      <c r="ZN2" s="202"/>
      <c r="ZO2" s="202"/>
      <c r="ZP2" s="202"/>
      <c r="ZQ2" s="202"/>
      <c r="ZR2" s="202"/>
      <c r="ZS2" s="202"/>
      <c r="ZT2" s="202"/>
      <c r="ZU2" s="202"/>
      <c r="ZV2" s="202"/>
      <c r="ZW2" s="202"/>
      <c r="ZX2" s="202"/>
      <c r="ZY2" s="202"/>
      <c r="ZZ2" s="202"/>
      <c r="AAA2" s="202"/>
      <c r="AAB2" s="202"/>
      <c r="AAC2" s="202"/>
      <c r="AAD2" s="202"/>
      <c r="AAE2" s="202"/>
      <c r="AAF2" s="202"/>
      <c r="AAG2" s="202"/>
      <c r="AAH2" s="202"/>
      <c r="AAI2" s="202"/>
      <c r="AAJ2" s="202"/>
      <c r="AAK2" s="202"/>
      <c r="AAL2" s="202"/>
      <c r="AAM2" s="202"/>
      <c r="AAN2" s="202"/>
      <c r="AAO2" s="202"/>
      <c r="AAP2" s="202"/>
      <c r="AAQ2" s="202"/>
      <c r="AAR2" s="202"/>
      <c r="AAS2" s="202"/>
      <c r="AAT2" s="202"/>
      <c r="AAU2" s="202"/>
      <c r="AAV2" s="202"/>
      <c r="AAW2" s="202"/>
      <c r="AAX2" s="202"/>
      <c r="AAY2" s="202"/>
      <c r="AAZ2" s="202"/>
      <c r="ABA2" s="202"/>
      <c r="ABB2" s="202"/>
      <c r="ABC2" s="202"/>
      <c r="ABD2" s="202"/>
      <c r="ABE2" s="202"/>
      <c r="ABF2" s="202"/>
      <c r="ABG2" s="202"/>
      <c r="ABH2" s="202"/>
      <c r="ABI2" s="202"/>
      <c r="ABJ2" s="202"/>
      <c r="ABK2" s="202"/>
      <c r="ABL2" s="202"/>
      <c r="ABM2" s="202"/>
      <c r="ABN2" s="202"/>
      <c r="ABO2" s="202"/>
      <c r="ABP2" s="202"/>
      <c r="ABQ2" s="202"/>
      <c r="ABR2" s="202"/>
      <c r="ABS2" s="202"/>
      <c r="ABT2" s="202"/>
      <c r="ABU2" s="202"/>
      <c r="ABV2" s="202"/>
      <c r="ABW2" s="202"/>
      <c r="ABX2" s="202"/>
      <c r="ABY2" s="202"/>
      <c r="ABZ2" s="202"/>
      <c r="ACA2" s="202"/>
      <c r="ACB2" s="202"/>
      <c r="ACC2" s="202"/>
      <c r="ACD2" s="202"/>
      <c r="ACE2" s="202"/>
      <c r="ACF2" s="202"/>
      <c r="ACG2" s="202"/>
      <c r="ACH2" s="202"/>
      <c r="ACI2" s="202"/>
      <c r="ACJ2" s="202"/>
      <c r="ACK2" s="202"/>
      <c r="ACL2" s="202"/>
      <c r="ACM2" s="202"/>
      <c r="ACN2" s="202"/>
      <c r="ACO2" s="202"/>
      <c r="ACP2" s="202"/>
      <c r="ACQ2" s="202"/>
      <c r="ACR2" s="202"/>
      <c r="ACS2" s="202"/>
      <c r="ACT2" s="202"/>
      <c r="ACU2" s="202"/>
      <c r="ACV2" s="202"/>
      <c r="ACW2" s="202"/>
      <c r="ACX2" s="202"/>
      <c r="ACY2" s="202"/>
      <c r="ACZ2" s="202"/>
      <c r="ADA2" s="202"/>
      <c r="ADB2" s="202"/>
      <c r="ADC2" s="202"/>
      <c r="ADD2" s="202"/>
      <c r="ADE2" s="202"/>
      <c r="ADF2" s="202"/>
      <c r="ADG2" s="202"/>
      <c r="ADH2" s="202"/>
      <c r="ADI2" s="202"/>
      <c r="ADJ2" s="202"/>
      <c r="ADK2" s="202"/>
      <c r="ADL2" s="202"/>
      <c r="ADM2" s="202"/>
      <c r="ADN2" s="202"/>
      <c r="ADO2" s="202"/>
      <c r="ADP2" s="202"/>
      <c r="ADQ2" s="202"/>
      <c r="ADR2" s="202"/>
      <c r="ADS2" s="202"/>
      <c r="ADT2" s="202"/>
      <c r="ADU2" s="202"/>
      <c r="ADV2" s="202"/>
      <c r="ADW2" s="202"/>
      <c r="ADX2" s="202"/>
      <c r="ADY2" s="202"/>
      <c r="ADZ2" s="202"/>
      <c r="AEA2" s="202"/>
      <c r="AEB2" s="202"/>
      <c r="AEC2" s="202"/>
      <c r="AED2" s="202"/>
      <c r="AEE2" s="202"/>
      <c r="AEF2" s="202"/>
      <c r="AEG2" s="202"/>
      <c r="AEH2" s="202"/>
      <c r="AEI2" s="202"/>
      <c r="AEJ2" s="202"/>
      <c r="AEK2" s="202"/>
      <c r="AEL2" s="202"/>
      <c r="AEM2" s="202"/>
      <c r="AEN2" s="202"/>
      <c r="AEO2" s="202"/>
      <c r="AEP2" s="202"/>
      <c r="AEQ2" s="202"/>
      <c r="AER2" s="202"/>
      <c r="AES2" s="202"/>
      <c r="AET2" s="202"/>
      <c r="AEU2" s="202"/>
      <c r="AEV2" s="202"/>
      <c r="AEW2" s="202"/>
      <c r="AEX2" s="202"/>
      <c r="AEY2" s="202"/>
      <c r="AEZ2" s="202"/>
      <c r="AFA2" s="202"/>
      <c r="AFB2" s="202"/>
      <c r="AFC2" s="202"/>
      <c r="AFD2" s="202"/>
      <c r="AFE2" s="202"/>
      <c r="AFF2" s="202"/>
      <c r="AFG2" s="202"/>
      <c r="AFH2" s="202"/>
      <c r="AFI2" s="202"/>
      <c r="AFJ2" s="202"/>
      <c r="AFK2" s="202"/>
      <c r="AFL2" s="202"/>
      <c r="AFM2" s="202"/>
      <c r="AFN2" s="202"/>
      <c r="AFO2" s="202"/>
      <c r="AFP2" s="202"/>
      <c r="AFQ2" s="202"/>
      <c r="AFR2" s="202"/>
      <c r="AFS2" s="202"/>
      <c r="AFT2" s="202"/>
      <c r="AFU2" s="202"/>
      <c r="AFV2" s="202"/>
      <c r="AFW2" s="202"/>
      <c r="AFX2" s="202"/>
      <c r="AFY2" s="202"/>
      <c r="AFZ2" s="202"/>
      <c r="AGA2" s="202"/>
      <c r="AGB2" s="202"/>
      <c r="AGC2" s="202"/>
      <c r="AGD2" s="202"/>
      <c r="AGE2" s="202"/>
      <c r="AGF2" s="202"/>
      <c r="AGG2" s="202"/>
      <c r="AGH2" s="202"/>
      <c r="AGI2" s="202"/>
      <c r="AGJ2" s="202"/>
      <c r="AGK2" s="202"/>
      <c r="AGL2" s="202"/>
      <c r="AGM2" s="202"/>
      <c r="AGN2" s="202"/>
      <c r="AGO2" s="202"/>
      <c r="AGP2" s="202"/>
      <c r="AGQ2" s="202"/>
      <c r="AGR2" s="202"/>
      <c r="AGS2" s="202"/>
      <c r="AGT2" s="202"/>
      <c r="AGU2" s="202"/>
      <c r="AGV2" s="202"/>
      <c r="AGW2" s="202"/>
      <c r="AGX2" s="202"/>
      <c r="AGY2" s="202"/>
      <c r="AGZ2" s="202"/>
      <c r="AHA2" s="202"/>
      <c r="AHB2" s="202"/>
      <c r="AHC2" s="202"/>
      <c r="AHD2" s="202"/>
      <c r="AHE2" s="202"/>
      <c r="AHF2" s="202"/>
      <c r="AHG2" s="202"/>
      <c r="AHH2" s="202"/>
      <c r="AHI2" s="202"/>
      <c r="AHJ2" s="202"/>
      <c r="AHK2" s="202"/>
      <c r="AHL2" s="202"/>
      <c r="AHM2" s="202"/>
      <c r="AHN2" s="202"/>
      <c r="AHO2" s="202"/>
      <c r="AHP2" s="202"/>
      <c r="AHQ2" s="202"/>
      <c r="AHR2" s="202"/>
      <c r="AHS2" s="202"/>
      <c r="AHT2" s="202"/>
      <c r="AHU2" s="202"/>
      <c r="AHV2" s="202"/>
      <c r="AHW2" s="202"/>
      <c r="AHX2" s="202"/>
      <c r="AHY2" s="202"/>
      <c r="AHZ2" s="202"/>
      <c r="AIA2" s="202"/>
      <c r="AIB2" s="202"/>
      <c r="AIC2" s="202"/>
      <c r="AID2" s="202"/>
      <c r="AIE2" s="202"/>
      <c r="AIF2" s="202"/>
      <c r="AIG2" s="202"/>
      <c r="AIH2" s="202"/>
      <c r="AII2" s="202"/>
      <c r="AIJ2" s="202"/>
      <c r="AIK2" s="202"/>
      <c r="AIL2" s="202"/>
      <c r="AIM2" s="202"/>
      <c r="AIN2" s="202"/>
      <c r="AIO2" s="202"/>
      <c r="AIP2" s="202"/>
      <c r="AIQ2" s="202"/>
      <c r="AIR2" s="202"/>
      <c r="AIS2" s="202"/>
      <c r="AIT2" s="202"/>
      <c r="AIU2" s="202"/>
      <c r="AIV2" s="202"/>
      <c r="AIW2" s="202"/>
      <c r="AIX2" s="202"/>
      <c r="AIY2" s="202"/>
      <c r="AIZ2" s="202"/>
      <c r="AJA2" s="202"/>
      <c r="AJB2" s="202"/>
      <c r="AJC2" s="202"/>
      <c r="AJD2" s="202"/>
      <c r="AJE2" s="202"/>
      <c r="AJF2" s="202"/>
      <c r="AJG2" s="202"/>
      <c r="AJH2" s="202"/>
      <c r="AJI2" s="202"/>
      <c r="AJJ2" s="202"/>
      <c r="AJK2" s="202"/>
      <c r="AJL2" s="202"/>
      <c r="AJM2" s="202"/>
      <c r="AJN2" s="202"/>
      <c r="AJO2" s="202"/>
      <c r="AJP2" s="202"/>
      <c r="AJQ2" s="202"/>
      <c r="AJR2" s="202"/>
      <c r="AJS2" s="202"/>
      <c r="AJT2" s="202"/>
      <c r="AJU2" s="202"/>
      <c r="AJV2" s="202"/>
      <c r="AJW2" s="202"/>
      <c r="AJX2" s="202"/>
      <c r="AJY2" s="202"/>
      <c r="AJZ2" s="202"/>
      <c r="AKA2" s="202"/>
      <c r="AKB2" s="202"/>
      <c r="AKC2" s="202"/>
      <c r="AKD2" s="202"/>
      <c r="AKE2" s="202"/>
      <c r="AKF2" s="202"/>
      <c r="AKG2" s="202"/>
      <c r="AKH2" s="202"/>
      <c r="AKI2" s="202"/>
      <c r="AKJ2" s="202"/>
      <c r="AKK2" s="202"/>
      <c r="AKL2" s="202"/>
      <c r="AKM2" s="202"/>
      <c r="AKN2" s="202"/>
      <c r="AKO2" s="202"/>
      <c r="AKP2" s="202"/>
      <c r="AKQ2" s="202"/>
      <c r="AKR2" s="202"/>
      <c r="AKS2" s="202"/>
      <c r="AKT2" s="202"/>
      <c r="AKU2" s="202"/>
      <c r="AKV2" s="202"/>
      <c r="AKW2" s="202"/>
      <c r="AKX2" s="202"/>
      <c r="AKY2" s="202"/>
      <c r="AKZ2" s="202"/>
      <c r="ALA2" s="202"/>
      <c r="ALB2" s="202"/>
      <c r="ALC2" s="202"/>
      <c r="ALD2" s="202"/>
      <c r="ALE2" s="202"/>
      <c r="ALF2" s="202"/>
      <c r="ALG2" s="202"/>
      <c r="ALH2" s="202"/>
      <c r="ALI2" s="202"/>
      <c r="ALJ2" s="202"/>
      <c r="ALK2" s="202"/>
      <c r="ALL2" s="202"/>
      <c r="ALM2" s="202"/>
      <c r="ALN2" s="202"/>
      <c r="ALO2" s="202"/>
      <c r="ALP2" s="202"/>
      <c r="ALQ2" s="202"/>
      <c r="ALR2" s="202"/>
      <c r="ALS2" s="202"/>
      <c r="ALT2" s="202"/>
      <c r="ALU2" s="202"/>
      <c r="ALV2" s="202"/>
      <c r="ALW2" s="202"/>
      <c r="ALX2" s="202"/>
      <c r="ALY2" s="202"/>
      <c r="ALZ2" s="202"/>
      <c r="AMA2" s="202"/>
      <c r="AMB2" s="202"/>
      <c r="AMC2" s="202"/>
      <c r="AMD2" s="202"/>
      <c r="AME2" s="202"/>
      <c r="AMF2" s="202"/>
      <c r="AMG2" s="202"/>
      <c r="AMH2" s="202"/>
      <c r="AMI2" s="202"/>
      <c r="AMJ2" s="202"/>
    </row>
    <row r="3" spans="1:1024" s="204" customFormat="1" ht="14.25" customHeight="1">
      <c r="A3" s="583"/>
      <c r="B3" s="583"/>
      <c r="C3" s="583"/>
      <c r="D3" s="583"/>
      <c r="E3" s="583"/>
      <c r="F3" s="583"/>
      <c r="G3" s="583"/>
    </row>
    <row r="4" spans="1:1024" s="203" customFormat="1" ht="14.25" customHeight="1">
      <c r="A4" s="584" t="s">
        <v>108</v>
      </c>
      <c r="B4" s="584"/>
      <c r="C4" s="584"/>
      <c r="D4" s="205"/>
      <c r="E4" s="205"/>
      <c r="F4" s="205"/>
      <c r="G4" s="205"/>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202"/>
      <c r="CF4" s="202"/>
      <c r="CG4" s="202"/>
      <c r="CH4" s="202"/>
      <c r="CI4" s="202"/>
      <c r="CJ4" s="202"/>
      <c r="CK4" s="202"/>
      <c r="CL4" s="202"/>
      <c r="CM4" s="202"/>
      <c r="CN4" s="202"/>
      <c r="CO4" s="202"/>
      <c r="CP4" s="202"/>
      <c r="CQ4" s="202"/>
      <c r="CR4" s="202"/>
      <c r="CS4" s="202"/>
      <c r="CT4" s="202"/>
      <c r="CU4" s="202"/>
      <c r="CV4" s="202"/>
      <c r="CW4" s="202"/>
      <c r="CX4" s="202"/>
      <c r="CY4" s="202"/>
      <c r="CZ4" s="202"/>
      <c r="DA4" s="202"/>
      <c r="DB4" s="202"/>
      <c r="DC4" s="202"/>
      <c r="DD4" s="202"/>
      <c r="DE4" s="202"/>
      <c r="DF4" s="202"/>
      <c r="DG4" s="202"/>
      <c r="DH4" s="202"/>
      <c r="DI4" s="202"/>
      <c r="DJ4" s="202"/>
      <c r="DK4" s="202"/>
      <c r="DL4" s="202"/>
      <c r="DM4" s="202"/>
      <c r="DN4" s="202"/>
      <c r="DO4" s="202"/>
      <c r="DP4" s="202"/>
      <c r="DQ4" s="202"/>
      <c r="DR4" s="202"/>
      <c r="DS4" s="202"/>
      <c r="DT4" s="202"/>
      <c r="DU4" s="202"/>
      <c r="DV4" s="202"/>
      <c r="DW4" s="202"/>
      <c r="DX4" s="202"/>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c r="FC4" s="202"/>
      <c r="FD4" s="202"/>
      <c r="FE4" s="202"/>
      <c r="FF4" s="202"/>
      <c r="FG4" s="202"/>
      <c r="FH4" s="202"/>
      <c r="FI4" s="202"/>
      <c r="FJ4" s="202"/>
      <c r="FK4" s="202"/>
      <c r="FL4" s="202"/>
      <c r="FM4" s="202"/>
      <c r="FN4" s="202"/>
      <c r="FO4" s="202"/>
      <c r="FP4" s="202"/>
      <c r="FQ4" s="202"/>
      <c r="FR4" s="202"/>
      <c r="FS4" s="202"/>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02"/>
      <c r="HY4" s="202"/>
      <c r="HZ4" s="202"/>
      <c r="IA4" s="202"/>
      <c r="IB4" s="202"/>
      <c r="IC4" s="202"/>
      <c r="ID4" s="202"/>
      <c r="IE4" s="202"/>
      <c r="IF4" s="202"/>
      <c r="IG4" s="202"/>
      <c r="IH4" s="202"/>
      <c r="II4" s="202"/>
      <c r="IJ4" s="202"/>
      <c r="IK4" s="202"/>
      <c r="IL4" s="202"/>
      <c r="IM4" s="202"/>
      <c r="IN4" s="202"/>
      <c r="IO4" s="202"/>
      <c r="IP4" s="202"/>
      <c r="IQ4" s="202"/>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c r="SB4" s="202"/>
      <c r="SC4" s="202"/>
      <c r="SD4" s="202"/>
      <c r="SE4" s="202"/>
      <c r="SF4" s="202"/>
      <c r="SG4" s="202"/>
      <c r="SH4" s="202"/>
      <c r="SI4" s="202"/>
      <c r="SJ4" s="202"/>
      <c r="SK4" s="202"/>
      <c r="SL4" s="202"/>
      <c r="SM4" s="202"/>
      <c r="SN4" s="202"/>
      <c r="SO4" s="202"/>
      <c r="SP4" s="202"/>
      <c r="SQ4" s="202"/>
      <c r="SR4" s="202"/>
      <c r="SS4" s="202"/>
      <c r="ST4" s="202"/>
      <c r="SU4" s="202"/>
      <c r="SV4" s="202"/>
      <c r="SW4" s="202"/>
      <c r="SX4" s="202"/>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c r="UG4" s="202"/>
      <c r="UH4" s="202"/>
      <c r="UI4" s="202"/>
      <c r="UJ4" s="202"/>
      <c r="UK4" s="202"/>
      <c r="UL4" s="202"/>
      <c r="UM4" s="202"/>
      <c r="UN4" s="202"/>
      <c r="UO4" s="202"/>
      <c r="UP4" s="202"/>
      <c r="UQ4" s="202"/>
      <c r="UR4" s="202"/>
      <c r="US4" s="202"/>
      <c r="UT4" s="202"/>
      <c r="UU4" s="202"/>
      <c r="UV4" s="202"/>
      <c r="UW4" s="202"/>
      <c r="UX4" s="202"/>
      <c r="UY4" s="202"/>
      <c r="UZ4" s="202"/>
      <c r="VA4" s="202"/>
      <c r="VB4" s="202"/>
      <c r="VC4" s="202"/>
      <c r="VD4" s="202"/>
      <c r="VE4" s="202"/>
      <c r="VF4" s="202"/>
      <c r="VG4" s="202"/>
      <c r="VH4" s="202"/>
      <c r="VI4" s="202"/>
      <c r="VJ4" s="202"/>
      <c r="VK4" s="202"/>
      <c r="VL4" s="202"/>
      <c r="VM4" s="202"/>
      <c r="VN4" s="202"/>
      <c r="VO4" s="202"/>
      <c r="VP4" s="202"/>
      <c r="VQ4" s="202"/>
      <c r="VR4" s="202"/>
      <c r="VS4" s="202"/>
      <c r="VT4" s="202"/>
      <c r="VU4" s="202"/>
      <c r="VV4" s="202"/>
      <c r="VW4" s="202"/>
      <c r="VX4" s="202"/>
      <c r="VY4" s="202"/>
      <c r="VZ4" s="202"/>
      <c r="WA4" s="202"/>
      <c r="WB4" s="202"/>
      <c r="WC4" s="202"/>
      <c r="WD4" s="202"/>
      <c r="WE4" s="202"/>
      <c r="WF4" s="202"/>
      <c r="WG4" s="202"/>
      <c r="WH4" s="202"/>
      <c r="WI4" s="202"/>
      <c r="WJ4" s="202"/>
      <c r="WK4" s="202"/>
      <c r="WL4" s="202"/>
      <c r="WM4" s="202"/>
      <c r="WN4" s="202"/>
      <c r="WO4" s="202"/>
      <c r="WP4" s="202"/>
      <c r="WQ4" s="202"/>
      <c r="WR4" s="202"/>
      <c r="WS4" s="202"/>
      <c r="WT4" s="202"/>
      <c r="WU4" s="202"/>
      <c r="WV4" s="202"/>
      <c r="WW4" s="202"/>
      <c r="WX4" s="202"/>
      <c r="WY4" s="202"/>
      <c r="WZ4" s="202"/>
      <c r="XA4" s="202"/>
      <c r="XB4" s="202"/>
      <c r="XC4" s="202"/>
      <c r="XD4" s="202"/>
      <c r="XE4" s="202"/>
      <c r="XF4" s="202"/>
      <c r="XG4" s="202"/>
      <c r="XH4" s="202"/>
      <c r="XI4" s="202"/>
      <c r="XJ4" s="202"/>
      <c r="XK4" s="202"/>
      <c r="XL4" s="202"/>
      <c r="XM4" s="202"/>
      <c r="XN4" s="202"/>
      <c r="XO4" s="202"/>
      <c r="XP4" s="202"/>
      <c r="XQ4" s="202"/>
      <c r="XR4" s="202"/>
      <c r="XS4" s="202"/>
      <c r="XT4" s="202"/>
      <c r="XU4" s="202"/>
      <c r="XV4" s="202"/>
      <c r="XW4" s="202"/>
      <c r="XX4" s="202"/>
      <c r="XY4" s="202"/>
      <c r="XZ4" s="202"/>
      <c r="YA4" s="202"/>
      <c r="YB4" s="202"/>
      <c r="YC4" s="202"/>
      <c r="YD4" s="202"/>
      <c r="YE4" s="202"/>
      <c r="YF4" s="202"/>
      <c r="YG4" s="202"/>
      <c r="YH4" s="202"/>
      <c r="YI4" s="202"/>
      <c r="YJ4" s="202"/>
      <c r="YK4" s="202"/>
      <c r="YL4" s="202"/>
      <c r="YM4" s="202"/>
      <c r="YN4" s="202"/>
      <c r="YO4" s="202"/>
      <c r="YP4" s="202"/>
      <c r="YQ4" s="202"/>
      <c r="YR4" s="202"/>
      <c r="YS4" s="202"/>
      <c r="YT4" s="202"/>
      <c r="YU4" s="202"/>
      <c r="YV4" s="202"/>
      <c r="YW4" s="202"/>
      <c r="YX4" s="202"/>
      <c r="YY4" s="202"/>
      <c r="YZ4" s="202"/>
      <c r="ZA4" s="202"/>
      <c r="ZB4" s="202"/>
      <c r="ZC4" s="202"/>
      <c r="ZD4" s="202"/>
      <c r="ZE4" s="202"/>
      <c r="ZF4" s="202"/>
      <c r="ZG4" s="202"/>
      <c r="ZH4" s="202"/>
      <c r="ZI4" s="202"/>
      <c r="ZJ4" s="202"/>
      <c r="ZK4" s="202"/>
      <c r="ZL4" s="202"/>
      <c r="ZM4" s="202"/>
      <c r="ZN4" s="202"/>
      <c r="ZO4" s="202"/>
      <c r="ZP4" s="202"/>
      <c r="ZQ4" s="202"/>
      <c r="ZR4" s="202"/>
      <c r="ZS4" s="202"/>
      <c r="ZT4" s="202"/>
      <c r="ZU4" s="202"/>
      <c r="ZV4" s="202"/>
      <c r="ZW4" s="202"/>
      <c r="ZX4" s="202"/>
      <c r="ZY4" s="202"/>
      <c r="ZZ4" s="202"/>
      <c r="AAA4" s="202"/>
      <c r="AAB4" s="202"/>
      <c r="AAC4" s="202"/>
      <c r="AAD4" s="202"/>
      <c r="AAE4" s="202"/>
      <c r="AAF4" s="202"/>
      <c r="AAG4" s="202"/>
      <c r="AAH4" s="202"/>
      <c r="AAI4" s="202"/>
      <c r="AAJ4" s="202"/>
      <c r="AAK4" s="202"/>
      <c r="AAL4" s="202"/>
      <c r="AAM4" s="202"/>
      <c r="AAN4" s="202"/>
      <c r="AAO4" s="202"/>
      <c r="AAP4" s="202"/>
      <c r="AAQ4" s="202"/>
      <c r="AAR4" s="202"/>
      <c r="AAS4" s="202"/>
      <c r="AAT4" s="202"/>
      <c r="AAU4" s="202"/>
      <c r="AAV4" s="202"/>
      <c r="AAW4" s="202"/>
      <c r="AAX4" s="202"/>
      <c r="AAY4" s="202"/>
      <c r="AAZ4" s="202"/>
      <c r="ABA4" s="202"/>
      <c r="ABB4" s="202"/>
      <c r="ABC4" s="202"/>
      <c r="ABD4" s="202"/>
      <c r="ABE4" s="202"/>
      <c r="ABF4" s="202"/>
      <c r="ABG4" s="202"/>
      <c r="ABH4" s="202"/>
      <c r="ABI4" s="202"/>
      <c r="ABJ4" s="202"/>
      <c r="ABK4" s="202"/>
      <c r="ABL4" s="202"/>
      <c r="ABM4" s="202"/>
      <c r="ABN4" s="202"/>
      <c r="ABO4" s="202"/>
      <c r="ABP4" s="202"/>
      <c r="ABQ4" s="202"/>
      <c r="ABR4" s="202"/>
      <c r="ABS4" s="202"/>
      <c r="ABT4" s="202"/>
      <c r="ABU4" s="202"/>
      <c r="ABV4" s="202"/>
      <c r="ABW4" s="202"/>
      <c r="ABX4" s="202"/>
      <c r="ABY4" s="202"/>
      <c r="ABZ4" s="202"/>
      <c r="ACA4" s="202"/>
      <c r="ACB4" s="202"/>
      <c r="ACC4" s="202"/>
      <c r="ACD4" s="202"/>
      <c r="ACE4" s="202"/>
      <c r="ACF4" s="202"/>
      <c r="ACG4" s="202"/>
      <c r="ACH4" s="202"/>
      <c r="ACI4" s="202"/>
      <c r="ACJ4" s="202"/>
      <c r="ACK4" s="202"/>
      <c r="ACL4" s="202"/>
      <c r="ACM4" s="202"/>
      <c r="ACN4" s="202"/>
      <c r="ACO4" s="202"/>
      <c r="ACP4" s="202"/>
      <c r="ACQ4" s="202"/>
      <c r="ACR4" s="202"/>
      <c r="ACS4" s="202"/>
      <c r="ACT4" s="202"/>
      <c r="ACU4" s="202"/>
      <c r="ACV4" s="202"/>
      <c r="ACW4" s="202"/>
      <c r="ACX4" s="202"/>
      <c r="ACY4" s="202"/>
      <c r="ACZ4" s="202"/>
      <c r="ADA4" s="202"/>
      <c r="ADB4" s="202"/>
      <c r="ADC4" s="202"/>
      <c r="ADD4" s="202"/>
      <c r="ADE4" s="202"/>
      <c r="ADF4" s="202"/>
      <c r="ADG4" s="202"/>
      <c r="ADH4" s="202"/>
      <c r="ADI4" s="202"/>
      <c r="ADJ4" s="202"/>
      <c r="ADK4" s="202"/>
      <c r="ADL4" s="202"/>
      <c r="ADM4" s="202"/>
      <c r="ADN4" s="202"/>
      <c r="ADO4" s="202"/>
      <c r="ADP4" s="202"/>
      <c r="ADQ4" s="202"/>
      <c r="ADR4" s="202"/>
      <c r="ADS4" s="202"/>
      <c r="ADT4" s="202"/>
      <c r="ADU4" s="202"/>
      <c r="ADV4" s="202"/>
      <c r="ADW4" s="202"/>
      <c r="ADX4" s="202"/>
      <c r="ADY4" s="202"/>
      <c r="ADZ4" s="202"/>
      <c r="AEA4" s="202"/>
      <c r="AEB4" s="202"/>
      <c r="AEC4" s="202"/>
      <c r="AED4" s="202"/>
      <c r="AEE4" s="202"/>
      <c r="AEF4" s="202"/>
      <c r="AEG4" s="202"/>
      <c r="AEH4" s="202"/>
      <c r="AEI4" s="202"/>
      <c r="AEJ4" s="202"/>
      <c r="AEK4" s="202"/>
      <c r="AEL4" s="202"/>
      <c r="AEM4" s="202"/>
      <c r="AEN4" s="202"/>
      <c r="AEO4" s="202"/>
      <c r="AEP4" s="202"/>
      <c r="AEQ4" s="202"/>
      <c r="AER4" s="202"/>
      <c r="AES4" s="202"/>
      <c r="AET4" s="202"/>
      <c r="AEU4" s="202"/>
      <c r="AEV4" s="202"/>
      <c r="AEW4" s="202"/>
      <c r="AEX4" s="202"/>
      <c r="AEY4" s="202"/>
      <c r="AEZ4" s="202"/>
      <c r="AFA4" s="202"/>
      <c r="AFB4" s="202"/>
      <c r="AFC4" s="202"/>
      <c r="AFD4" s="202"/>
      <c r="AFE4" s="202"/>
      <c r="AFF4" s="202"/>
      <c r="AFG4" s="202"/>
      <c r="AFH4" s="202"/>
      <c r="AFI4" s="202"/>
      <c r="AFJ4" s="202"/>
      <c r="AFK4" s="202"/>
      <c r="AFL4" s="202"/>
      <c r="AFM4" s="202"/>
      <c r="AFN4" s="202"/>
      <c r="AFO4" s="202"/>
      <c r="AFP4" s="202"/>
      <c r="AFQ4" s="202"/>
      <c r="AFR4" s="202"/>
      <c r="AFS4" s="202"/>
      <c r="AFT4" s="202"/>
      <c r="AFU4" s="202"/>
      <c r="AFV4" s="202"/>
      <c r="AFW4" s="202"/>
      <c r="AFX4" s="202"/>
      <c r="AFY4" s="202"/>
      <c r="AFZ4" s="202"/>
      <c r="AGA4" s="202"/>
      <c r="AGB4" s="202"/>
      <c r="AGC4" s="202"/>
      <c r="AGD4" s="202"/>
      <c r="AGE4" s="202"/>
      <c r="AGF4" s="202"/>
      <c r="AGG4" s="202"/>
      <c r="AGH4" s="202"/>
      <c r="AGI4" s="202"/>
      <c r="AGJ4" s="202"/>
      <c r="AGK4" s="202"/>
      <c r="AGL4" s="202"/>
      <c r="AGM4" s="202"/>
      <c r="AGN4" s="202"/>
      <c r="AGO4" s="202"/>
      <c r="AGP4" s="202"/>
      <c r="AGQ4" s="202"/>
      <c r="AGR4" s="202"/>
      <c r="AGS4" s="202"/>
      <c r="AGT4" s="202"/>
      <c r="AGU4" s="202"/>
      <c r="AGV4" s="202"/>
      <c r="AGW4" s="202"/>
      <c r="AGX4" s="202"/>
      <c r="AGY4" s="202"/>
      <c r="AGZ4" s="202"/>
      <c r="AHA4" s="202"/>
      <c r="AHB4" s="202"/>
      <c r="AHC4" s="202"/>
      <c r="AHD4" s="202"/>
      <c r="AHE4" s="202"/>
      <c r="AHF4" s="202"/>
      <c r="AHG4" s="202"/>
      <c r="AHH4" s="202"/>
      <c r="AHI4" s="202"/>
      <c r="AHJ4" s="202"/>
      <c r="AHK4" s="202"/>
      <c r="AHL4" s="202"/>
      <c r="AHM4" s="202"/>
      <c r="AHN4" s="202"/>
      <c r="AHO4" s="202"/>
      <c r="AHP4" s="202"/>
      <c r="AHQ4" s="202"/>
      <c r="AHR4" s="202"/>
      <c r="AHS4" s="202"/>
      <c r="AHT4" s="202"/>
      <c r="AHU4" s="202"/>
      <c r="AHV4" s="202"/>
      <c r="AHW4" s="202"/>
      <c r="AHX4" s="202"/>
      <c r="AHY4" s="202"/>
      <c r="AHZ4" s="202"/>
      <c r="AIA4" s="202"/>
      <c r="AIB4" s="202"/>
      <c r="AIC4" s="202"/>
      <c r="AID4" s="202"/>
      <c r="AIE4" s="202"/>
      <c r="AIF4" s="202"/>
      <c r="AIG4" s="202"/>
      <c r="AIH4" s="202"/>
      <c r="AII4" s="202"/>
      <c r="AIJ4" s="202"/>
      <c r="AIK4" s="202"/>
      <c r="AIL4" s="202"/>
      <c r="AIM4" s="202"/>
      <c r="AIN4" s="202"/>
      <c r="AIO4" s="202"/>
      <c r="AIP4" s="202"/>
      <c r="AIQ4" s="202"/>
      <c r="AIR4" s="202"/>
      <c r="AIS4" s="202"/>
      <c r="AIT4" s="202"/>
      <c r="AIU4" s="202"/>
      <c r="AIV4" s="202"/>
      <c r="AIW4" s="202"/>
      <c r="AIX4" s="202"/>
      <c r="AIY4" s="202"/>
      <c r="AIZ4" s="202"/>
      <c r="AJA4" s="202"/>
      <c r="AJB4" s="202"/>
      <c r="AJC4" s="202"/>
      <c r="AJD4" s="202"/>
      <c r="AJE4" s="202"/>
      <c r="AJF4" s="202"/>
      <c r="AJG4" s="202"/>
      <c r="AJH4" s="202"/>
      <c r="AJI4" s="202"/>
      <c r="AJJ4" s="202"/>
      <c r="AJK4" s="202"/>
      <c r="AJL4" s="202"/>
      <c r="AJM4" s="202"/>
      <c r="AJN4" s="202"/>
      <c r="AJO4" s="202"/>
      <c r="AJP4" s="202"/>
      <c r="AJQ4" s="202"/>
      <c r="AJR4" s="202"/>
      <c r="AJS4" s="202"/>
      <c r="AJT4" s="202"/>
      <c r="AJU4" s="202"/>
      <c r="AJV4" s="202"/>
      <c r="AJW4" s="202"/>
      <c r="AJX4" s="202"/>
      <c r="AJY4" s="202"/>
      <c r="AJZ4" s="202"/>
      <c r="AKA4" s="202"/>
      <c r="AKB4" s="202"/>
      <c r="AKC4" s="202"/>
      <c r="AKD4" s="202"/>
      <c r="AKE4" s="202"/>
      <c r="AKF4" s="202"/>
      <c r="AKG4" s="202"/>
      <c r="AKH4" s="202"/>
      <c r="AKI4" s="202"/>
      <c r="AKJ4" s="202"/>
      <c r="AKK4" s="202"/>
      <c r="AKL4" s="202"/>
      <c r="AKM4" s="202"/>
      <c r="AKN4" s="202"/>
      <c r="AKO4" s="202"/>
      <c r="AKP4" s="202"/>
      <c r="AKQ4" s="202"/>
      <c r="AKR4" s="202"/>
      <c r="AKS4" s="202"/>
      <c r="AKT4" s="202"/>
      <c r="AKU4" s="202"/>
      <c r="AKV4" s="202"/>
      <c r="AKW4" s="202"/>
      <c r="AKX4" s="202"/>
      <c r="AKY4" s="202"/>
      <c r="AKZ4" s="202"/>
      <c r="ALA4" s="202"/>
      <c r="ALB4" s="202"/>
      <c r="ALC4" s="202"/>
      <c r="ALD4" s="202"/>
      <c r="ALE4" s="202"/>
      <c r="ALF4" s="202"/>
      <c r="ALG4" s="202"/>
      <c r="ALH4" s="202"/>
      <c r="ALI4" s="202"/>
      <c r="ALJ4" s="202"/>
      <c r="ALK4" s="202"/>
      <c r="ALL4" s="202"/>
      <c r="ALM4" s="202"/>
      <c r="ALN4" s="202"/>
      <c r="ALO4" s="202"/>
      <c r="ALP4" s="202"/>
      <c r="ALQ4" s="202"/>
      <c r="ALR4" s="202"/>
      <c r="ALS4" s="202"/>
      <c r="ALT4" s="202"/>
      <c r="ALU4" s="202"/>
      <c r="ALV4" s="202"/>
      <c r="ALW4" s="202"/>
      <c r="ALX4" s="202"/>
      <c r="ALY4" s="202"/>
      <c r="ALZ4" s="202"/>
      <c r="AMA4" s="202"/>
      <c r="AMB4" s="202"/>
      <c r="AMC4" s="202"/>
      <c r="AMD4" s="202"/>
      <c r="AME4" s="202"/>
      <c r="AMF4" s="202"/>
      <c r="AMG4" s="202"/>
      <c r="AMH4" s="202"/>
      <c r="AMI4" s="202"/>
      <c r="AMJ4" s="202"/>
    </row>
    <row r="5" spans="1:1024" s="203" customFormat="1" ht="14.25" customHeight="1">
      <c r="A5" s="205"/>
      <c r="B5" s="205"/>
      <c r="C5" s="205"/>
      <c r="D5" s="205"/>
      <c r="E5" s="205"/>
      <c r="F5" s="205"/>
      <c r="G5" s="205"/>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02"/>
      <c r="AX5" s="202"/>
      <c r="AY5" s="202"/>
      <c r="AZ5" s="202"/>
      <c r="BA5" s="202"/>
      <c r="BB5" s="202"/>
      <c r="BC5" s="202"/>
      <c r="BD5" s="202"/>
      <c r="BE5" s="202"/>
      <c r="BF5" s="202"/>
      <c r="BG5" s="202"/>
      <c r="BH5" s="202"/>
      <c r="BI5" s="202"/>
      <c r="BJ5" s="202"/>
      <c r="BK5" s="202"/>
      <c r="BL5" s="202"/>
      <c r="BM5" s="202"/>
      <c r="BN5" s="202"/>
      <c r="BO5" s="202"/>
      <c r="BP5" s="202"/>
      <c r="BQ5" s="202"/>
      <c r="BR5" s="202"/>
      <c r="BS5" s="202"/>
      <c r="BT5" s="202"/>
      <c r="BU5" s="202"/>
      <c r="BV5" s="202"/>
      <c r="BW5" s="202"/>
      <c r="BX5" s="202"/>
      <c r="BY5" s="202"/>
      <c r="BZ5" s="202"/>
      <c r="CA5" s="202"/>
      <c r="CB5" s="202"/>
      <c r="CC5" s="202"/>
      <c r="CD5" s="202"/>
      <c r="CE5" s="202"/>
      <c r="CF5" s="202"/>
      <c r="CG5" s="202"/>
      <c r="CH5" s="202"/>
      <c r="CI5" s="202"/>
      <c r="CJ5" s="202"/>
      <c r="CK5" s="202"/>
      <c r="CL5" s="202"/>
      <c r="CM5" s="202"/>
      <c r="CN5" s="202"/>
      <c r="CO5" s="202"/>
      <c r="CP5" s="202"/>
      <c r="CQ5" s="202"/>
      <c r="CR5" s="202"/>
      <c r="CS5" s="202"/>
      <c r="CT5" s="202"/>
      <c r="CU5" s="202"/>
      <c r="CV5" s="202"/>
      <c r="CW5" s="202"/>
      <c r="CX5" s="202"/>
      <c r="CY5" s="202"/>
      <c r="CZ5" s="202"/>
      <c r="DA5" s="202"/>
      <c r="DB5" s="202"/>
      <c r="DC5" s="202"/>
      <c r="DD5" s="202"/>
      <c r="DE5" s="202"/>
      <c r="DF5" s="202"/>
      <c r="DG5" s="202"/>
      <c r="DH5" s="202"/>
      <c r="DI5" s="202"/>
      <c r="DJ5" s="202"/>
      <c r="DK5" s="202"/>
      <c r="DL5" s="202"/>
      <c r="DM5" s="202"/>
      <c r="DN5" s="202"/>
      <c r="DO5" s="202"/>
      <c r="DP5" s="202"/>
      <c r="DQ5" s="202"/>
      <c r="DR5" s="202"/>
      <c r="DS5" s="202"/>
      <c r="DT5" s="202"/>
      <c r="DU5" s="202"/>
      <c r="DV5" s="202"/>
      <c r="DW5" s="202"/>
      <c r="DX5" s="202"/>
      <c r="DY5" s="202"/>
      <c r="DZ5" s="202"/>
      <c r="EA5" s="202"/>
      <c r="EB5" s="202"/>
      <c r="EC5" s="202"/>
      <c r="ED5" s="202"/>
      <c r="EE5" s="202"/>
      <c r="EF5" s="202"/>
      <c r="EG5" s="202"/>
      <c r="EH5" s="202"/>
      <c r="EI5" s="202"/>
      <c r="EJ5" s="202"/>
      <c r="EK5" s="202"/>
      <c r="EL5" s="202"/>
      <c r="EM5" s="202"/>
      <c r="EN5" s="202"/>
      <c r="EO5" s="202"/>
      <c r="EP5" s="202"/>
      <c r="EQ5" s="202"/>
      <c r="ER5" s="202"/>
      <c r="ES5" s="202"/>
      <c r="ET5" s="202"/>
      <c r="EU5" s="202"/>
      <c r="EV5" s="202"/>
      <c r="EW5" s="202"/>
      <c r="EX5" s="202"/>
      <c r="EY5" s="202"/>
      <c r="EZ5" s="202"/>
      <c r="FA5" s="202"/>
      <c r="FB5" s="202"/>
      <c r="FC5" s="202"/>
      <c r="FD5" s="202"/>
      <c r="FE5" s="202"/>
      <c r="FF5" s="202"/>
      <c r="FG5" s="202"/>
      <c r="FH5" s="202"/>
      <c r="FI5" s="202"/>
      <c r="FJ5" s="202"/>
      <c r="FK5" s="202"/>
      <c r="FL5" s="202"/>
      <c r="FM5" s="202"/>
      <c r="FN5" s="202"/>
      <c r="FO5" s="202"/>
      <c r="FP5" s="202"/>
      <c r="FQ5" s="202"/>
      <c r="FR5" s="202"/>
      <c r="FS5" s="202"/>
      <c r="FT5" s="202"/>
      <c r="FU5" s="202"/>
      <c r="FV5" s="202"/>
      <c r="FW5" s="202"/>
      <c r="FX5" s="202"/>
      <c r="FY5" s="202"/>
      <c r="FZ5" s="202"/>
      <c r="GA5" s="202"/>
      <c r="GB5" s="202"/>
      <c r="GC5" s="202"/>
      <c r="GD5" s="202"/>
      <c r="GE5" s="202"/>
      <c r="GF5" s="202"/>
      <c r="GG5" s="202"/>
      <c r="GH5" s="202"/>
      <c r="GI5" s="202"/>
      <c r="GJ5" s="202"/>
      <c r="GK5" s="202"/>
      <c r="GL5" s="202"/>
      <c r="GM5" s="202"/>
      <c r="GN5" s="202"/>
      <c r="GO5" s="202"/>
      <c r="GP5" s="202"/>
      <c r="GQ5" s="202"/>
      <c r="GR5" s="202"/>
      <c r="GS5" s="202"/>
      <c r="GT5" s="202"/>
      <c r="GU5" s="202"/>
      <c r="GV5" s="202"/>
      <c r="GW5" s="202"/>
      <c r="GX5" s="202"/>
      <c r="GY5" s="202"/>
      <c r="GZ5" s="202"/>
      <c r="HA5" s="202"/>
      <c r="HB5" s="202"/>
      <c r="HC5" s="202"/>
      <c r="HD5" s="202"/>
      <c r="HE5" s="202"/>
      <c r="HF5" s="202"/>
      <c r="HG5" s="202"/>
      <c r="HH5" s="202"/>
      <c r="HI5" s="202"/>
      <c r="HJ5" s="202"/>
      <c r="HK5" s="202"/>
      <c r="HL5" s="202"/>
      <c r="HM5" s="202"/>
      <c r="HN5" s="202"/>
      <c r="HO5" s="202"/>
      <c r="HP5" s="202"/>
      <c r="HQ5" s="202"/>
      <c r="HR5" s="202"/>
      <c r="HS5" s="202"/>
      <c r="HT5" s="202"/>
      <c r="HU5" s="202"/>
      <c r="HV5" s="202"/>
      <c r="HW5" s="202"/>
      <c r="HX5" s="202"/>
      <c r="HY5" s="202"/>
      <c r="HZ5" s="202"/>
      <c r="IA5" s="202"/>
      <c r="IB5" s="202"/>
      <c r="IC5" s="202"/>
      <c r="ID5" s="202"/>
      <c r="IE5" s="202"/>
      <c r="IF5" s="202"/>
      <c r="IG5" s="202"/>
      <c r="IH5" s="202"/>
      <c r="II5" s="202"/>
      <c r="IJ5" s="202"/>
      <c r="IK5" s="202"/>
      <c r="IL5" s="202"/>
      <c r="IM5" s="202"/>
      <c r="IN5" s="202"/>
      <c r="IO5" s="202"/>
      <c r="IP5" s="202"/>
      <c r="IQ5" s="202"/>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02"/>
      <c r="NG5" s="202"/>
      <c r="NH5" s="202"/>
      <c r="NI5" s="202"/>
      <c r="NJ5" s="202"/>
      <c r="NK5" s="202"/>
      <c r="NL5" s="202"/>
      <c r="NM5" s="202"/>
      <c r="NN5" s="202"/>
      <c r="NO5" s="202"/>
      <c r="NP5" s="202"/>
      <c r="NQ5" s="202"/>
      <c r="NR5" s="202"/>
      <c r="NS5" s="202"/>
      <c r="NT5" s="202"/>
      <c r="NU5" s="202"/>
      <c r="NV5" s="202"/>
      <c r="NW5" s="202"/>
      <c r="NX5" s="202"/>
      <c r="NY5" s="202"/>
      <c r="NZ5" s="202"/>
      <c r="OA5" s="202"/>
      <c r="OB5" s="202"/>
      <c r="OC5" s="202"/>
      <c r="OD5" s="202"/>
      <c r="OE5" s="202"/>
      <c r="OF5" s="202"/>
      <c r="OG5" s="202"/>
      <c r="OH5" s="202"/>
      <c r="OI5" s="202"/>
      <c r="OJ5" s="202"/>
      <c r="OK5" s="202"/>
      <c r="OL5" s="202"/>
      <c r="OM5" s="202"/>
      <c r="ON5" s="202"/>
      <c r="OO5" s="202"/>
      <c r="OP5" s="202"/>
      <c r="OQ5" s="202"/>
      <c r="OR5" s="202"/>
      <c r="OS5" s="202"/>
      <c r="OT5" s="202"/>
      <c r="OU5" s="202"/>
      <c r="OV5" s="202"/>
      <c r="OW5" s="202"/>
      <c r="OX5" s="202"/>
      <c r="OY5" s="202"/>
      <c r="OZ5" s="202"/>
      <c r="PA5" s="202"/>
      <c r="PB5" s="202"/>
      <c r="PC5" s="202"/>
      <c r="PD5" s="202"/>
      <c r="PE5" s="202"/>
      <c r="PF5" s="202"/>
      <c r="PG5" s="202"/>
      <c r="PH5" s="202"/>
      <c r="PI5" s="202"/>
      <c r="PJ5" s="202"/>
      <c r="PK5" s="202"/>
      <c r="PL5" s="202"/>
      <c r="PM5" s="202"/>
      <c r="PN5" s="202"/>
      <c r="PO5" s="202"/>
      <c r="PP5" s="202"/>
      <c r="PQ5" s="202"/>
      <c r="PR5" s="202"/>
      <c r="PS5" s="202"/>
      <c r="PT5" s="202"/>
      <c r="PU5" s="202"/>
      <c r="PV5" s="202"/>
      <c r="PW5" s="202"/>
      <c r="PX5" s="202"/>
      <c r="PY5" s="202"/>
      <c r="PZ5" s="202"/>
      <c r="QA5" s="202"/>
      <c r="QB5" s="202"/>
      <c r="QC5" s="202"/>
      <c r="QD5" s="202"/>
      <c r="QE5" s="202"/>
      <c r="QF5" s="202"/>
      <c r="QG5" s="202"/>
      <c r="QH5" s="202"/>
      <c r="QI5" s="202"/>
      <c r="QJ5" s="202"/>
      <c r="QK5" s="202"/>
      <c r="QL5" s="202"/>
      <c r="QM5" s="202"/>
      <c r="QN5" s="202"/>
      <c r="QO5" s="202"/>
      <c r="QP5" s="202"/>
      <c r="QQ5" s="202"/>
      <c r="QR5" s="202"/>
      <c r="QS5" s="202"/>
      <c r="QT5" s="202"/>
      <c r="QU5" s="202"/>
      <c r="QV5" s="202"/>
      <c r="QW5" s="202"/>
      <c r="QX5" s="202"/>
      <c r="QY5" s="202"/>
      <c r="QZ5" s="202"/>
      <c r="RA5" s="202"/>
      <c r="RB5" s="202"/>
      <c r="RC5" s="202"/>
      <c r="RD5" s="202"/>
      <c r="RE5" s="202"/>
      <c r="RF5" s="202"/>
      <c r="RG5" s="202"/>
      <c r="RH5" s="202"/>
      <c r="RI5" s="202"/>
      <c r="RJ5" s="202"/>
      <c r="RK5" s="202"/>
      <c r="RL5" s="202"/>
      <c r="RM5" s="202"/>
      <c r="RN5" s="202"/>
      <c r="RO5" s="202"/>
      <c r="RP5" s="202"/>
      <c r="RQ5" s="202"/>
      <c r="RR5" s="202"/>
      <c r="RS5" s="202"/>
      <c r="RT5" s="202"/>
      <c r="RU5" s="202"/>
      <c r="RV5" s="202"/>
      <c r="RW5" s="202"/>
      <c r="RX5" s="202"/>
      <c r="RY5" s="202"/>
      <c r="RZ5" s="202"/>
      <c r="SA5" s="202"/>
      <c r="SB5" s="202"/>
      <c r="SC5" s="202"/>
      <c r="SD5" s="202"/>
      <c r="SE5" s="202"/>
      <c r="SF5" s="202"/>
      <c r="SG5" s="202"/>
      <c r="SH5" s="202"/>
      <c r="SI5" s="202"/>
      <c r="SJ5" s="202"/>
      <c r="SK5" s="202"/>
      <c r="SL5" s="202"/>
      <c r="SM5" s="202"/>
      <c r="SN5" s="202"/>
      <c r="SO5" s="202"/>
      <c r="SP5" s="202"/>
      <c r="SQ5" s="202"/>
      <c r="SR5" s="202"/>
      <c r="SS5" s="202"/>
      <c r="ST5" s="202"/>
      <c r="SU5" s="202"/>
      <c r="SV5" s="202"/>
      <c r="SW5" s="202"/>
      <c r="SX5" s="202"/>
      <c r="SY5" s="202"/>
      <c r="SZ5" s="202"/>
      <c r="TA5" s="202"/>
      <c r="TB5" s="202"/>
      <c r="TC5" s="202"/>
      <c r="TD5" s="202"/>
      <c r="TE5" s="202"/>
      <c r="TF5" s="202"/>
      <c r="TG5" s="202"/>
      <c r="TH5" s="202"/>
      <c r="TI5" s="202"/>
      <c r="TJ5" s="202"/>
      <c r="TK5" s="202"/>
      <c r="TL5" s="202"/>
      <c r="TM5" s="202"/>
      <c r="TN5" s="202"/>
      <c r="TO5" s="202"/>
      <c r="TP5" s="202"/>
      <c r="TQ5" s="202"/>
      <c r="TR5" s="202"/>
      <c r="TS5" s="202"/>
      <c r="TT5" s="202"/>
      <c r="TU5" s="202"/>
      <c r="TV5" s="202"/>
      <c r="TW5" s="202"/>
      <c r="TX5" s="202"/>
      <c r="TY5" s="202"/>
      <c r="TZ5" s="202"/>
      <c r="UA5" s="202"/>
      <c r="UB5" s="202"/>
      <c r="UC5" s="202"/>
      <c r="UD5" s="202"/>
      <c r="UE5" s="202"/>
      <c r="UF5" s="202"/>
      <c r="UG5" s="202"/>
      <c r="UH5" s="202"/>
      <c r="UI5" s="202"/>
      <c r="UJ5" s="202"/>
      <c r="UK5" s="202"/>
      <c r="UL5" s="202"/>
      <c r="UM5" s="202"/>
      <c r="UN5" s="202"/>
      <c r="UO5" s="202"/>
      <c r="UP5" s="202"/>
      <c r="UQ5" s="202"/>
      <c r="UR5" s="202"/>
      <c r="US5" s="202"/>
      <c r="UT5" s="202"/>
      <c r="UU5" s="202"/>
      <c r="UV5" s="202"/>
      <c r="UW5" s="202"/>
      <c r="UX5" s="202"/>
      <c r="UY5" s="202"/>
      <c r="UZ5" s="202"/>
      <c r="VA5" s="202"/>
      <c r="VB5" s="202"/>
      <c r="VC5" s="202"/>
      <c r="VD5" s="202"/>
      <c r="VE5" s="202"/>
      <c r="VF5" s="202"/>
      <c r="VG5" s="202"/>
      <c r="VH5" s="202"/>
      <c r="VI5" s="202"/>
      <c r="VJ5" s="202"/>
      <c r="VK5" s="202"/>
      <c r="VL5" s="202"/>
      <c r="VM5" s="202"/>
      <c r="VN5" s="202"/>
      <c r="VO5" s="202"/>
      <c r="VP5" s="202"/>
      <c r="VQ5" s="202"/>
      <c r="VR5" s="202"/>
      <c r="VS5" s="202"/>
      <c r="VT5" s="202"/>
      <c r="VU5" s="202"/>
      <c r="VV5" s="202"/>
      <c r="VW5" s="202"/>
      <c r="VX5" s="202"/>
      <c r="VY5" s="202"/>
      <c r="VZ5" s="202"/>
      <c r="WA5" s="202"/>
      <c r="WB5" s="202"/>
      <c r="WC5" s="202"/>
      <c r="WD5" s="202"/>
      <c r="WE5" s="202"/>
      <c r="WF5" s="202"/>
      <c r="WG5" s="202"/>
      <c r="WH5" s="202"/>
      <c r="WI5" s="202"/>
      <c r="WJ5" s="202"/>
      <c r="WK5" s="202"/>
      <c r="WL5" s="202"/>
      <c r="WM5" s="202"/>
      <c r="WN5" s="202"/>
      <c r="WO5" s="202"/>
      <c r="WP5" s="202"/>
      <c r="WQ5" s="202"/>
      <c r="WR5" s="202"/>
      <c r="WS5" s="202"/>
      <c r="WT5" s="202"/>
      <c r="WU5" s="202"/>
      <c r="WV5" s="202"/>
      <c r="WW5" s="202"/>
      <c r="WX5" s="202"/>
      <c r="WY5" s="202"/>
      <c r="WZ5" s="202"/>
      <c r="XA5" s="202"/>
      <c r="XB5" s="202"/>
      <c r="XC5" s="202"/>
      <c r="XD5" s="202"/>
      <c r="XE5" s="202"/>
      <c r="XF5" s="202"/>
      <c r="XG5" s="202"/>
      <c r="XH5" s="202"/>
      <c r="XI5" s="202"/>
      <c r="XJ5" s="202"/>
      <c r="XK5" s="202"/>
      <c r="XL5" s="202"/>
      <c r="XM5" s="202"/>
      <c r="XN5" s="202"/>
      <c r="XO5" s="202"/>
      <c r="XP5" s="202"/>
      <c r="XQ5" s="202"/>
      <c r="XR5" s="202"/>
      <c r="XS5" s="202"/>
      <c r="XT5" s="202"/>
      <c r="XU5" s="202"/>
      <c r="XV5" s="202"/>
      <c r="XW5" s="202"/>
      <c r="XX5" s="202"/>
      <c r="XY5" s="202"/>
      <c r="XZ5" s="202"/>
      <c r="YA5" s="202"/>
      <c r="YB5" s="202"/>
      <c r="YC5" s="202"/>
      <c r="YD5" s="202"/>
      <c r="YE5" s="202"/>
      <c r="YF5" s="202"/>
      <c r="YG5" s="202"/>
      <c r="YH5" s="202"/>
      <c r="YI5" s="202"/>
      <c r="YJ5" s="202"/>
      <c r="YK5" s="202"/>
      <c r="YL5" s="202"/>
      <c r="YM5" s="202"/>
      <c r="YN5" s="202"/>
      <c r="YO5" s="202"/>
      <c r="YP5" s="202"/>
      <c r="YQ5" s="202"/>
      <c r="YR5" s="202"/>
      <c r="YS5" s="202"/>
      <c r="YT5" s="202"/>
      <c r="YU5" s="202"/>
      <c r="YV5" s="202"/>
      <c r="YW5" s="202"/>
      <c r="YX5" s="202"/>
      <c r="YY5" s="202"/>
      <c r="YZ5" s="202"/>
      <c r="ZA5" s="202"/>
      <c r="ZB5" s="202"/>
      <c r="ZC5" s="202"/>
      <c r="ZD5" s="202"/>
      <c r="ZE5" s="202"/>
      <c r="ZF5" s="202"/>
      <c r="ZG5" s="202"/>
      <c r="ZH5" s="202"/>
      <c r="ZI5" s="202"/>
      <c r="ZJ5" s="202"/>
      <c r="ZK5" s="202"/>
      <c r="ZL5" s="202"/>
      <c r="ZM5" s="202"/>
      <c r="ZN5" s="202"/>
      <c r="ZO5" s="202"/>
      <c r="ZP5" s="202"/>
      <c r="ZQ5" s="202"/>
      <c r="ZR5" s="202"/>
      <c r="ZS5" s="202"/>
      <c r="ZT5" s="202"/>
      <c r="ZU5" s="202"/>
      <c r="ZV5" s="202"/>
      <c r="ZW5" s="202"/>
      <c r="ZX5" s="202"/>
      <c r="ZY5" s="202"/>
      <c r="ZZ5" s="202"/>
      <c r="AAA5" s="202"/>
      <c r="AAB5" s="202"/>
      <c r="AAC5" s="202"/>
      <c r="AAD5" s="202"/>
      <c r="AAE5" s="202"/>
      <c r="AAF5" s="202"/>
      <c r="AAG5" s="202"/>
      <c r="AAH5" s="202"/>
      <c r="AAI5" s="202"/>
      <c r="AAJ5" s="202"/>
      <c r="AAK5" s="202"/>
      <c r="AAL5" s="202"/>
      <c r="AAM5" s="202"/>
      <c r="AAN5" s="202"/>
      <c r="AAO5" s="202"/>
      <c r="AAP5" s="202"/>
      <c r="AAQ5" s="202"/>
      <c r="AAR5" s="202"/>
      <c r="AAS5" s="202"/>
      <c r="AAT5" s="202"/>
      <c r="AAU5" s="202"/>
      <c r="AAV5" s="202"/>
      <c r="AAW5" s="202"/>
      <c r="AAX5" s="202"/>
      <c r="AAY5" s="202"/>
      <c r="AAZ5" s="202"/>
      <c r="ABA5" s="202"/>
      <c r="ABB5" s="202"/>
      <c r="ABC5" s="202"/>
      <c r="ABD5" s="202"/>
      <c r="ABE5" s="202"/>
      <c r="ABF5" s="202"/>
      <c r="ABG5" s="202"/>
      <c r="ABH5" s="202"/>
      <c r="ABI5" s="202"/>
      <c r="ABJ5" s="202"/>
      <c r="ABK5" s="202"/>
      <c r="ABL5" s="202"/>
      <c r="ABM5" s="202"/>
      <c r="ABN5" s="202"/>
      <c r="ABO5" s="202"/>
      <c r="ABP5" s="202"/>
      <c r="ABQ5" s="202"/>
      <c r="ABR5" s="202"/>
      <c r="ABS5" s="202"/>
      <c r="ABT5" s="202"/>
      <c r="ABU5" s="202"/>
      <c r="ABV5" s="202"/>
      <c r="ABW5" s="202"/>
      <c r="ABX5" s="202"/>
      <c r="ABY5" s="202"/>
      <c r="ABZ5" s="202"/>
      <c r="ACA5" s="202"/>
      <c r="ACB5" s="202"/>
      <c r="ACC5" s="202"/>
      <c r="ACD5" s="202"/>
      <c r="ACE5" s="202"/>
      <c r="ACF5" s="202"/>
      <c r="ACG5" s="202"/>
      <c r="ACH5" s="202"/>
      <c r="ACI5" s="202"/>
      <c r="ACJ5" s="202"/>
      <c r="ACK5" s="202"/>
      <c r="ACL5" s="202"/>
      <c r="ACM5" s="202"/>
      <c r="ACN5" s="202"/>
      <c r="ACO5" s="202"/>
      <c r="ACP5" s="202"/>
      <c r="ACQ5" s="202"/>
      <c r="ACR5" s="202"/>
      <c r="ACS5" s="202"/>
      <c r="ACT5" s="202"/>
      <c r="ACU5" s="202"/>
      <c r="ACV5" s="202"/>
      <c r="ACW5" s="202"/>
      <c r="ACX5" s="202"/>
      <c r="ACY5" s="202"/>
      <c r="ACZ5" s="202"/>
      <c r="ADA5" s="202"/>
      <c r="ADB5" s="202"/>
      <c r="ADC5" s="202"/>
      <c r="ADD5" s="202"/>
      <c r="ADE5" s="202"/>
      <c r="ADF5" s="202"/>
      <c r="ADG5" s="202"/>
      <c r="ADH5" s="202"/>
      <c r="ADI5" s="202"/>
      <c r="ADJ5" s="202"/>
      <c r="ADK5" s="202"/>
      <c r="ADL5" s="202"/>
      <c r="ADM5" s="202"/>
      <c r="ADN5" s="202"/>
      <c r="ADO5" s="202"/>
      <c r="ADP5" s="202"/>
      <c r="ADQ5" s="202"/>
      <c r="ADR5" s="202"/>
      <c r="ADS5" s="202"/>
      <c r="ADT5" s="202"/>
      <c r="ADU5" s="202"/>
      <c r="ADV5" s="202"/>
      <c r="ADW5" s="202"/>
      <c r="ADX5" s="202"/>
      <c r="ADY5" s="202"/>
      <c r="ADZ5" s="202"/>
      <c r="AEA5" s="202"/>
      <c r="AEB5" s="202"/>
      <c r="AEC5" s="202"/>
      <c r="AED5" s="202"/>
      <c r="AEE5" s="202"/>
      <c r="AEF5" s="202"/>
      <c r="AEG5" s="202"/>
      <c r="AEH5" s="202"/>
      <c r="AEI5" s="202"/>
      <c r="AEJ5" s="202"/>
      <c r="AEK5" s="202"/>
      <c r="AEL5" s="202"/>
      <c r="AEM5" s="202"/>
      <c r="AEN5" s="202"/>
      <c r="AEO5" s="202"/>
      <c r="AEP5" s="202"/>
      <c r="AEQ5" s="202"/>
      <c r="AER5" s="202"/>
      <c r="AES5" s="202"/>
      <c r="AET5" s="202"/>
      <c r="AEU5" s="202"/>
      <c r="AEV5" s="202"/>
      <c r="AEW5" s="202"/>
      <c r="AEX5" s="202"/>
      <c r="AEY5" s="202"/>
      <c r="AEZ5" s="202"/>
      <c r="AFA5" s="202"/>
      <c r="AFB5" s="202"/>
      <c r="AFC5" s="202"/>
      <c r="AFD5" s="202"/>
      <c r="AFE5" s="202"/>
      <c r="AFF5" s="202"/>
      <c r="AFG5" s="202"/>
      <c r="AFH5" s="202"/>
      <c r="AFI5" s="202"/>
      <c r="AFJ5" s="202"/>
      <c r="AFK5" s="202"/>
      <c r="AFL5" s="202"/>
      <c r="AFM5" s="202"/>
      <c r="AFN5" s="202"/>
      <c r="AFO5" s="202"/>
      <c r="AFP5" s="202"/>
      <c r="AFQ5" s="202"/>
      <c r="AFR5" s="202"/>
      <c r="AFS5" s="202"/>
      <c r="AFT5" s="202"/>
      <c r="AFU5" s="202"/>
      <c r="AFV5" s="202"/>
      <c r="AFW5" s="202"/>
      <c r="AFX5" s="202"/>
      <c r="AFY5" s="202"/>
      <c r="AFZ5" s="202"/>
      <c r="AGA5" s="202"/>
      <c r="AGB5" s="202"/>
      <c r="AGC5" s="202"/>
      <c r="AGD5" s="202"/>
      <c r="AGE5" s="202"/>
      <c r="AGF5" s="202"/>
      <c r="AGG5" s="202"/>
      <c r="AGH5" s="202"/>
      <c r="AGI5" s="202"/>
      <c r="AGJ5" s="202"/>
      <c r="AGK5" s="202"/>
      <c r="AGL5" s="202"/>
      <c r="AGM5" s="202"/>
      <c r="AGN5" s="202"/>
      <c r="AGO5" s="202"/>
      <c r="AGP5" s="202"/>
      <c r="AGQ5" s="202"/>
      <c r="AGR5" s="202"/>
      <c r="AGS5" s="202"/>
      <c r="AGT5" s="202"/>
      <c r="AGU5" s="202"/>
      <c r="AGV5" s="202"/>
      <c r="AGW5" s="202"/>
      <c r="AGX5" s="202"/>
      <c r="AGY5" s="202"/>
      <c r="AGZ5" s="202"/>
      <c r="AHA5" s="202"/>
      <c r="AHB5" s="202"/>
      <c r="AHC5" s="202"/>
      <c r="AHD5" s="202"/>
      <c r="AHE5" s="202"/>
      <c r="AHF5" s="202"/>
      <c r="AHG5" s="202"/>
      <c r="AHH5" s="202"/>
      <c r="AHI5" s="202"/>
      <c r="AHJ5" s="202"/>
      <c r="AHK5" s="202"/>
      <c r="AHL5" s="202"/>
      <c r="AHM5" s="202"/>
      <c r="AHN5" s="202"/>
      <c r="AHO5" s="202"/>
      <c r="AHP5" s="202"/>
      <c r="AHQ5" s="202"/>
      <c r="AHR5" s="202"/>
      <c r="AHS5" s="202"/>
      <c r="AHT5" s="202"/>
      <c r="AHU5" s="202"/>
      <c r="AHV5" s="202"/>
      <c r="AHW5" s="202"/>
      <c r="AHX5" s="202"/>
      <c r="AHY5" s="202"/>
      <c r="AHZ5" s="202"/>
      <c r="AIA5" s="202"/>
      <c r="AIB5" s="202"/>
      <c r="AIC5" s="202"/>
      <c r="AID5" s="202"/>
      <c r="AIE5" s="202"/>
      <c r="AIF5" s="202"/>
      <c r="AIG5" s="202"/>
      <c r="AIH5" s="202"/>
      <c r="AII5" s="202"/>
      <c r="AIJ5" s="202"/>
      <c r="AIK5" s="202"/>
      <c r="AIL5" s="202"/>
      <c r="AIM5" s="202"/>
      <c r="AIN5" s="202"/>
      <c r="AIO5" s="202"/>
      <c r="AIP5" s="202"/>
      <c r="AIQ5" s="202"/>
      <c r="AIR5" s="202"/>
      <c r="AIS5" s="202"/>
      <c r="AIT5" s="202"/>
      <c r="AIU5" s="202"/>
      <c r="AIV5" s="202"/>
      <c r="AIW5" s="202"/>
      <c r="AIX5" s="202"/>
      <c r="AIY5" s="202"/>
      <c r="AIZ5" s="202"/>
      <c r="AJA5" s="202"/>
      <c r="AJB5" s="202"/>
      <c r="AJC5" s="202"/>
      <c r="AJD5" s="202"/>
      <c r="AJE5" s="202"/>
      <c r="AJF5" s="202"/>
      <c r="AJG5" s="202"/>
      <c r="AJH5" s="202"/>
      <c r="AJI5" s="202"/>
      <c r="AJJ5" s="202"/>
      <c r="AJK5" s="202"/>
      <c r="AJL5" s="202"/>
      <c r="AJM5" s="202"/>
      <c r="AJN5" s="202"/>
      <c r="AJO5" s="202"/>
      <c r="AJP5" s="202"/>
      <c r="AJQ5" s="202"/>
      <c r="AJR5" s="202"/>
      <c r="AJS5" s="202"/>
      <c r="AJT5" s="202"/>
      <c r="AJU5" s="202"/>
      <c r="AJV5" s="202"/>
      <c r="AJW5" s="202"/>
      <c r="AJX5" s="202"/>
      <c r="AJY5" s="202"/>
      <c r="AJZ5" s="202"/>
      <c r="AKA5" s="202"/>
      <c r="AKB5" s="202"/>
      <c r="AKC5" s="202"/>
      <c r="AKD5" s="202"/>
      <c r="AKE5" s="202"/>
      <c r="AKF5" s="202"/>
      <c r="AKG5" s="202"/>
      <c r="AKH5" s="202"/>
      <c r="AKI5" s="202"/>
      <c r="AKJ5" s="202"/>
      <c r="AKK5" s="202"/>
      <c r="AKL5" s="202"/>
      <c r="AKM5" s="202"/>
      <c r="AKN5" s="202"/>
      <c r="AKO5" s="202"/>
      <c r="AKP5" s="202"/>
      <c r="AKQ5" s="202"/>
      <c r="AKR5" s="202"/>
      <c r="AKS5" s="202"/>
      <c r="AKT5" s="202"/>
      <c r="AKU5" s="202"/>
      <c r="AKV5" s="202"/>
      <c r="AKW5" s="202"/>
      <c r="AKX5" s="202"/>
      <c r="AKY5" s="202"/>
      <c r="AKZ5" s="202"/>
      <c r="ALA5" s="202"/>
      <c r="ALB5" s="202"/>
      <c r="ALC5" s="202"/>
      <c r="ALD5" s="202"/>
      <c r="ALE5" s="202"/>
      <c r="ALF5" s="202"/>
      <c r="ALG5" s="202"/>
      <c r="ALH5" s="202"/>
      <c r="ALI5" s="202"/>
      <c r="ALJ5" s="202"/>
      <c r="ALK5" s="202"/>
      <c r="ALL5" s="202"/>
      <c r="ALM5" s="202"/>
      <c r="ALN5" s="202"/>
      <c r="ALO5" s="202"/>
      <c r="ALP5" s="202"/>
      <c r="ALQ5" s="202"/>
      <c r="ALR5" s="202"/>
      <c r="ALS5" s="202"/>
      <c r="ALT5" s="202"/>
      <c r="ALU5" s="202"/>
      <c r="ALV5" s="202"/>
      <c r="ALW5" s="202"/>
      <c r="ALX5" s="202"/>
      <c r="ALY5" s="202"/>
      <c r="ALZ5" s="202"/>
      <c r="AMA5" s="202"/>
      <c r="AMB5" s="202"/>
      <c r="AMC5" s="202"/>
      <c r="AMD5" s="202"/>
      <c r="AME5" s="202"/>
      <c r="AMF5" s="202"/>
      <c r="AMG5" s="202"/>
      <c r="AMH5" s="202"/>
      <c r="AMI5" s="202"/>
      <c r="AMJ5" s="202"/>
    </row>
    <row r="6" spans="1:1024" s="203" customFormat="1" ht="14.25" customHeight="1">
      <c r="A6" s="205" t="s">
        <v>109</v>
      </c>
      <c r="B6" s="205" t="s">
        <v>110</v>
      </c>
      <c r="C6" s="585" t="s">
        <v>111</v>
      </c>
      <c r="D6" s="585" t="s">
        <v>112</v>
      </c>
      <c r="E6" s="585" t="s">
        <v>113</v>
      </c>
      <c r="F6" s="206" t="s">
        <v>114</v>
      </c>
      <c r="G6" s="206" t="s">
        <v>115</v>
      </c>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row>
    <row r="7" spans="1:1024" s="203" customFormat="1" ht="14.25" customHeight="1">
      <c r="A7" s="205" t="s">
        <v>116</v>
      </c>
      <c r="B7" s="205" t="s">
        <v>116</v>
      </c>
      <c r="C7" s="585"/>
      <c r="D7" s="585"/>
      <c r="E7" s="585"/>
      <c r="F7" s="206" t="s">
        <v>117</v>
      </c>
      <c r="G7" s="206" t="s">
        <v>117</v>
      </c>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row>
    <row r="8" spans="1:1024" s="203" customFormat="1" ht="14.25" customHeight="1">
      <c r="A8" s="207"/>
      <c r="B8" s="207"/>
      <c r="C8" s="208" t="s">
        <v>118</v>
      </c>
      <c r="D8" s="209"/>
      <c r="E8" s="210"/>
      <c r="F8" s="211"/>
      <c r="G8" s="21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row>
    <row r="9" spans="1:1024" s="203" customFormat="1" ht="14.25" customHeight="1">
      <c r="A9" s="213"/>
      <c r="B9" s="213"/>
      <c r="C9" s="214" t="s">
        <v>119</v>
      </c>
      <c r="D9" s="213"/>
      <c r="E9" s="215"/>
      <c r="F9" s="212"/>
      <c r="G9" s="21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c r="FU9" s="202"/>
      <c r="FV9" s="202"/>
      <c r="FW9" s="202"/>
      <c r="FX9" s="202"/>
      <c r="FY9" s="202"/>
      <c r="FZ9" s="202"/>
      <c r="GA9" s="202"/>
      <c r="GB9" s="202"/>
      <c r="GC9" s="202"/>
      <c r="GD9" s="202"/>
      <c r="GE9" s="202"/>
      <c r="GF9" s="202"/>
      <c r="GG9" s="202"/>
      <c r="GH9" s="202"/>
      <c r="GI9" s="202"/>
      <c r="GJ9" s="202"/>
      <c r="GK9" s="202"/>
      <c r="GL9" s="202"/>
      <c r="GM9" s="202"/>
      <c r="GN9" s="202"/>
      <c r="GO9" s="202"/>
      <c r="GP9" s="202"/>
      <c r="GQ9" s="202"/>
      <c r="GR9" s="202"/>
      <c r="GS9" s="202"/>
      <c r="GT9" s="202"/>
      <c r="GU9" s="202"/>
      <c r="GV9" s="202"/>
      <c r="GW9" s="202"/>
      <c r="GX9" s="202"/>
      <c r="GY9" s="202"/>
      <c r="GZ9" s="202"/>
      <c r="HA9" s="202"/>
      <c r="HB9" s="202"/>
      <c r="HC9" s="202"/>
      <c r="HD9" s="202"/>
      <c r="HE9" s="202"/>
      <c r="HF9" s="202"/>
      <c r="HG9" s="202"/>
      <c r="HH9" s="202"/>
      <c r="HI9" s="202"/>
      <c r="HJ9" s="202"/>
      <c r="HK9" s="202"/>
      <c r="HL9" s="202"/>
      <c r="HM9" s="202"/>
      <c r="HN9" s="202"/>
      <c r="HO9" s="202"/>
      <c r="HP9" s="202"/>
      <c r="HQ9" s="202"/>
      <c r="HR9" s="202"/>
      <c r="HS9" s="202"/>
      <c r="HT9" s="202"/>
      <c r="HU9" s="202"/>
      <c r="HV9" s="202"/>
      <c r="HW9" s="202"/>
      <c r="HX9" s="202"/>
      <c r="HY9" s="202"/>
      <c r="HZ9" s="202"/>
      <c r="IA9" s="202"/>
      <c r="IB9" s="202"/>
      <c r="IC9" s="202"/>
      <c r="ID9" s="202"/>
      <c r="IE9" s="202"/>
      <c r="IF9" s="202"/>
      <c r="IG9" s="202"/>
      <c r="IH9" s="202"/>
      <c r="II9" s="202"/>
      <c r="IJ9" s="202"/>
      <c r="IK9" s="202"/>
      <c r="IL9" s="202"/>
      <c r="IM9" s="202"/>
      <c r="IN9" s="202"/>
      <c r="IO9" s="202"/>
      <c r="IP9" s="202"/>
      <c r="IQ9" s="202"/>
      <c r="IR9" s="202"/>
      <c r="IS9" s="202"/>
      <c r="IT9" s="202"/>
      <c r="IU9" s="202"/>
      <c r="IV9" s="202"/>
      <c r="IW9" s="202"/>
      <c r="IX9" s="202"/>
      <c r="IY9" s="202"/>
      <c r="IZ9" s="202"/>
      <c r="JA9" s="202"/>
      <c r="JB9" s="202"/>
      <c r="JC9" s="202"/>
      <c r="JD9" s="202"/>
      <c r="JE9" s="202"/>
      <c r="JF9" s="202"/>
      <c r="JG9" s="202"/>
      <c r="JH9" s="202"/>
      <c r="JI9" s="202"/>
      <c r="JJ9" s="202"/>
      <c r="JK9" s="202"/>
      <c r="JL9" s="202"/>
      <c r="JM9" s="202"/>
      <c r="JN9" s="202"/>
      <c r="JO9" s="202"/>
      <c r="JP9" s="202"/>
      <c r="JQ9" s="202"/>
      <c r="JR9" s="202"/>
      <c r="JS9" s="202"/>
      <c r="JT9" s="202"/>
      <c r="JU9" s="202"/>
      <c r="JV9" s="202"/>
      <c r="JW9" s="202"/>
      <c r="JX9" s="202"/>
      <c r="JY9" s="202"/>
      <c r="JZ9" s="202"/>
      <c r="KA9" s="202"/>
      <c r="KB9" s="202"/>
      <c r="KC9" s="202"/>
      <c r="KD9" s="202"/>
      <c r="KE9" s="202"/>
      <c r="KF9" s="202"/>
      <c r="KG9" s="202"/>
      <c r="KH9" s="202"/>
      <c r="KI9" s="202"/>
      <c r="KJ9" s="202"/>
      <c r="KK9" s="202"/>
      <c r="KL9" s="202"/>
      <c r="KM9" s="202"/>
      <c r="KN9" s="202"/>
      <c r="KO9" s="202"/>
      <c r="KP9" s="202"/>
      <c r="KQ9" s="202"/>
      <c r="KR9" s="202"/>
      <c r="KS9" s="202"/>
      <c r="KT9" s="202"/>
      <c r="KU9" s="202"/>
      <c r="KV9" s="202"/>
      <c r="KW9" s="202"/>
      <c r="KX9" s="202"/>
      <c r="KY9" s="202"/>
      <c r="KZ9" s="202"/>
      <c r="LA9" s="202"/>
      <c r="LB9" s="202"/>
      <c r="LC9" s="202"/>
      <c r="LD9" s="202"/>
      <c r="LE9" s="202"/>
      <c r="LF9" s="202"/>
      <c r="LG9" s="202"/>
      <c r="LH9" s="202"/>
      <c r="LI9" s="202"/>
      <c r="LJ9" s="202"/>
      <c r="LK9" s="202"/>
      <c r="LL9" s="202"/>
      <c r="LM9" s="202"/>
      <c r="LN9" s="202"/>
      <c r="LO9" s="202"/>
      <c r="LP9" s="202"/>
      <c r="LQ9" s="202"/>
      <c r="LR9" s="202"/>
      <c r="LS9" s="202"/>
      <c r="LT9" s="202"/>
      <c r="LU9" s="202"/>
      <c r="LV9" s="202"/>
      <c r="LW9" s="202"/>
      <c r="LX9" s="202"/>
      <c r="LY9" s="202"/>
      <c r="LZ9" s="202"/>
      <c r="MA9" s="202"/>
      <c r="MB9" s="202"/>
      <c r="MC9" s="202"/>
      <c r="MD9" s="202"/>
      <c r="ME9" s="202"/>
      <c r="MF9" s="202"/>
      <c r="MG9" s="202"/>
      <c r="MH9" s="202"/>
      <c r="MI9" s="202"/>
      <c r="MJ9" s="202"/>
      <c r="MK9" s="202"/>
      <c r="ML9" s="202"/>
      <c r="MM9" s="202"/>
      <c r="MN9" s="202"/>
      <c r="MO9" s="202"/>
      <c r="MP9" s="202"/>
      <c r="MQ9" s="202"/>
      <c r="MR9" s="202"/>
      <c r="MS9" s="202"/>
      <c r="MT9" s="202"/>
      <c r="MU9" s="202"/>
      <c r="MV9" s="202"/>
      <c r="MW9" s="202"/>
      <c r="MX9" s="202"/>
      <c r="MY9" s="202"/>
      <c r="MZ9" s="202"/>
      <c r="NA9" s="202"/>
      <c r="NB9" s="202"/>
      <c r="NC9" s="202"/>
      <c r="ND9" s="202"/>
      <c r="NE9" s="202"/>
      <c r="NF9" s="202"/>
      <c r="NG9" s="202"/>
      <c r="NH9" s="202"/>
      <c r="NI9" s="202"/>
      <c r="NJ9" s="202"/>
      <c r="NK9" s="202"/>
      <c r="NL9" s="202"/>
      <c r="NM9" s="202"/>
      <c r="NN9" s="202"/>
      <c r="NO9" s="202"/>
      <c r="NP9" s="202"/>
      <c r="NQ9" s="202"/>
      <c r="NR9" s="202"/>
      <c r="NS9" s="202"/>
      <c r="NT9" s="202"/>
      <c r="NU9" s="202"/>
      <c r="NV9" s="202"/>
      <c r="NW9" s="202"/>
      <c r="NX9" s="202"/>
      <c r="NY9" s="202"/>
      <c r="NZ9" s="202"/>
      <c r="OA9" s="202"/>
      <c r="OB9" s="202"/>
      <c r="OC9" s="202"/>
      <c r="OD9" s="202"/>
      <c r="OE9" s="202"/>
      <c r="OF9" s="202"/>
      <c r="OG9" s="202"/>
      <c r="OH9" s="202"/>
      <c r="OI9" s="202"/>
      <c r="OJ9" s="202"/>
      <c r="OK9" s="202"/>
      <c r="OL9" s="202"/>
      <c r="OM9" s="202"/>
      <c r="ON9" s="202"/>
      <c r="OO9" s="202"/>
      <c r="OP9" s="202"/>
      <c r="OQ9" s="202"/>
      <c r="OR9" s="202"/>
      <c r="OS9" s="202"/>
      <c r="OT9" s="202"/>
      <c r="OU9" s="202"/>
      <c r="OV9" s="202"/>
      <c r="OW9" s="202"/>
      <c r="OX9" s="202"/>
      <c r="OY9" s="202"/>
      <c r="OZ9" s="202"/>
      <c r="PA9" s="202"/>
      <c r="PB9" s="202"/>
      <c r="PC9" s="202"/>
      <c r="PD9" s="202"/>
      <c r="PE9" s="202"/>
      <c r="PF9" s="202"/>
      <c r="PG9" s="202"/>
      <c r="PH9" s="202"/>
      <c r="PI9" s="202"/>
      <c r="PJ9" s="202"/>
      <c r="PK9" s="202"/>
      <c r="PL9" s="202"/>
      <c r="PM9" s="202"/>
      <c r="PN9" s="202"/>
      <c r="PO9" s="202"/>
      <c r="PP9" s="202"/>
      <c r="PQ9" s="202"/>
      <c r="PR9" s="202"/>
      <c r="PS9" s="202"/>
      <c r="PT9" s="202"/>
      <c r="PU9" s="202"/>
      <c r="PV9" s="202"/>
      <c r="PW9" s="202"/>
      <c r="PX9" s="202"/>
      <c r="PY9" s="202"/>
      <c r="PZ9" s="202"/>
      <c r="QA9" s="202"/>
      <c r="QB9" s="202"/>
      <c r="QC9" s="202"/>
      <c r="QD9" s="202"/>
      <c r="QE9" s="202"/>
      <c r="QF9" s="202"/>
      <c r="QG9" s="202"/>
      <c r="QH9" s="202"/>
      <c r="QI9" s="202"/>
      <c r="QJ9" s="202"/>
      <c r="QK9" s="202"/>
      <c r="QL9" s="202"/>
      <c r="QM9" s="202"/>
      <c r="QN9" s="202"/>
      <c r="QO9" s="202"/>
      <c r="QP9" s="202"/>
      <c r="QQ9" s="202"/>
      <c r="QR9" s="202"/>
      <c r="QS9" s="202"/>
      <c r="QT9" s="202"/>
      <c r="QU9" s="202"/>
      <c r="QV9" s="202"/>
      <c r="QW9" s="202"/>
      <c r="QX9" s="202"/>
      <c r="QY9" s="202"/>
      <c r="QZ9" s="202"/>
      <c r="RA9" s="202"/>
      <c r="RB9" s="202"/>
      <c r="RC9" s="202"/>
      <c r="RD9" s="202"/>
      <c r="RE9" s="202"/>
      <c r="RF9" s="202"/>
      <c r="RG9" s="202"/>
      <c r="RH9" s="202"/>
      <c r="RI9" s="202"/>
      <c r="RJ9" s="202"/>
      <c r="RK9" s="202"/>
      <c r="RL9" s="202"/>
      <c r="RM9" s="202"/>
      <c r="RN9" s="202"/>
      <c r="RO9" s="202"/>
      <c r="RP9" s="202"/>
      <c r="RQ9" s="202"/>
      <c r="RR9" s="202"/>
      <c r="RS9" s="202"/>
      <c r="RT9" s="202"/>
      <c r="RU9" s="202"/>
      <c r="RV9" s="202"/>
      <c r="RW9" s="202"/>
      <c r="RX9" s="202"/>
      <c r="RY9" s="202"/>
      <c r="RZ9" s="202"/>
      <c r="SA9" s="202"/>
      <c r="SB9" s="202"/>
      <c r="SC9" s="202"/>
      <c r="SD9" s="202"/>
      <c r="SE9" s="202"/>
      <c r="SF9" s="202"/>
      <c r="SG9" s="202"/>
      <c r="SH9" s="202"/>
      <c r="SI9" s="202"/>
      <c r="SJ9" s="202"/>
      <c r="SK9" s="202"/>
      <c r="SL9" s="202"/>
      <c r="SM9" s="202"/>
      <c r="SN9" s="202"/>
      <c r="SO9" s="202"/>
      <c r="SP9" s="202"/>
      <c r="SQ9" s="202"/>
      <c r="SR9" s="202"/>
      <c r="SS9" s="202"/>
      <c r="ST9" s="202"/>
      <c r="SU9" s="202"/>
      <c r="SV9" s="202"/>
      <c r="SW9" s="202"/>
      <c r="SX9" s="202"/>
      <c r="SY9" s="202"/>
      <c r="SZ9" s="202"/>
      <c r="TA9" s="202"/>
      <c r="TB9" s="202"/>
      <c r="TC9" s="202"/>
      <c r="TD9" s="202"/>
      <c r="TE9" s="202"/>
      <c r="TF9" s="202"/>
      <c r="TG9" s="202"/>
      <c r="TH9" s="202"/>
      <c r="TI9" s="202"/>
      <c r="TJ9" s="202"/>
      <c r="TK9" s="202"/>
      <c r="TL9" s="202"/>
      <c r="TM9" s="202"/>
      <c r="TN9" s="202"/>
      <c r="TO9" s="202"/>
      <c r="TP9" s="202"/>
      <c r="TQ9" s="202"/>
      <c r="TR9" s="202"/>
      <c r="TS9" s="202"/>
      <c r="TT9" s="202"/>
      <c r="TU9" s="202"/>
      <c r="TV9" s="202"/>
      <c r="TW9" s="202"/>
      <c r="TX9" s="202"/>
      <c r="TY9" s="202"/>
      <c r="TZ9" s="202"/>
      <c r="UA9" s="202"/>
      <c r="UB9" s="202"/>
      <c r="UC9" s="202"/>
      <c r="UD9" s="202"/>
      <c r="UE9" s="202"/>
      <c r="UF9" s="202"/>
      <c r="UG9" s="202"/>
      <c r="UH9" s="202"/>
      <c r="UI9" s="202"/>
      <c r="UJ9" s="202"/>
      <c r="UK9" s="202"/>
      <c r="UL9" s="202"/>
      <c r="UM9" s="202"/>
      <c r="UN9" s="202"/>
      <c r="UO9" s="202"/>
      <c r="UP9" s="202"/>
      <c r="UQ9" s="202"/>
      <c r="UR9" s="202"/>
      <c r="US9" s="202"/>
      <c r="UT9" s="202"/>
      <c r="UU9" s="202"/>
      <c r="UV9" s="202"/>
      <c r="UW9" s="202"/>
      <c r="UX9" s="202"/>
      <c r="UY9" s="202"/>
      <c r="UZ9" s="202"/>
      <c r="VA9" s="202"/>
      <c r="VB9" s="202"/>
      <c r="VC9" s="202"/>
      <c r="VD9" s="202"/>
      <c r="VE9" s="202"/>
      <c r="VF9" s="202"/>
      <c r="VG9" s="202"/>
      <c r="VH9" s="202"/>
      <c r="VI9" s="202"/>
      <c r="VJ9" s="202"/>
      <c r="VK9" s="202"/>
      <c r="VL9" s="202"/>
      <c r="VM9" s="202"/>
      <c r="VN9" s="202"/>
      <c r="VO9" s="202"/>
      <c r="VP9" s="202"/>
      <c r="VQ9" s="202"/>
      <c r="VR9" s="202"/>
      <c r="VS9" s="202"/>
      <c r="VT9" s="202"/>
      <c r="VU9" s="202"/>
      <c r="VV9" s="202"/>
      <c r="VW9" s="202"/>
      <c r="VX9" s="202"/>
      <c r="VY9" s="202"/>
      <c r="VZ9" s="202"/>
      <c r="WA9" s="202"/>
      <c r="WB9" s="202"/>
      <c r="WC9" s="202"/>
      <c r="WD9" s="202"/>
      <c r="WE9" s="202"/>
      <c r="WF9" s="202"/>
      <c r="WG9" s="202"/>
      <c r="WH9" s="202"/>
      <c r="WI9" s="202"/>
      <c r="WJ9" s="202"/>
      <c r="WK9" s="202"/>
      <c r="WL9" s="202"/>
      <c r="WM9" s="202"/>
      <c r="WN9" s="202"/>
      <c r="WO9" s="202"/>
      <c r="WP9" s="202"/>
      <c r="WQ9" s="202"/>
      <c r="WR9" s="202"/>
      <c r="WS9" s="202"/>
      <c r="WT9" s="202"/>
      <c r="WU9" s="202"/>
      <c r="WV9" s="202"/>
      <c r="WW9" s="202"/>
      <c r="WX9" s="202"/>
      <c r="WY9" s="202"/>
      <c r="WZ9" s="202"/>
      <c r="XA9" s="202"/>
      <c r="XB9" s="202"/>
      <c r="XC9" s="202"/>
      <c r="XD9" s="202"/>
      <c r="XE9" s="202"/>
      <c r="XF9" s="202"/>
      <c r="XG9" s="202"/>
      <c r="XH9" s="202"/>
      <c r="XI9" s="202"/>
      <c r="XJ9" s="202"/>
      <c r="XK9" s="202"/>
      <c r="XL9" s="202"/>
      <c r="XM9" s="202"/>
      <c r="XN9" s="202"/>
      <c r="XO9" s="202"/>
      <c r="XP9" s="202"/>
      <c r="XQ9" s="202"/>
      <c r="XR9" s="202"/>
      <c r="XS9" s="202"/>
      <c r="XT9" s="202"/>
      <c r="XU9" s="202"/>
      <c r="XV9" s="202"/>
      <c r="XW9" s="202"/>
      <c r="XX9" s="202"/>
      <c r="XY9" s="202"/>
      <c r="XZ9" s="202"/>
      <c r="YA9" s="202"/>
      <c r="YB9" s="202"/>
      <c r="YC9" s="202"/>
      <c r="YD9" s="202"/>
      <c r="YE9" s="202"/>
      <c r="YF9" s="202"/>
      <c r="YG9" s="202"/>
      <c r="YH9" s="202"/>
      <c r="YI9" s="202"/>
      <c r="YJ9" s="202"/>
      <c r="YK9" s="202"/>
      <c r="YL9" s="202"/>
      <c r="YM9" s="202"/>
      <c r="YN9" s="202"/>
      <c r="YO9" s="202"/>
      <c r="YP9" s="202"/>
      <c r="YQ9" s="202"/>
      <c r="YR9" s="202"/>
      <c r="YS9" s="202"/>
      <c r="YT9" s="202"/>
      <c r="YU9" s="202"/>
      <c r="YV9" s="202"/>
      <c r="YW9" s="202"/>
      <c r="YX9" s="202"/>
      <c r="YY9" s="202"/>
      <c r="YZ9" s="202"/>
      <c r="ZA9" s="202"/>
      <c r="ZB9" s="202"/>
      <c r="ZC9" s="202"/>
      <c r="ZD9" s="202"/>
      <c r="ZE9" s="202"/>
      <c r="ZF9" s="202"/>
      <c r="ZG9" s="202"/>
      <c r="ZH9" s="202"/>
      <c r="ZI9" s="202"/>
      <c r="ZJ9" s="202"/>
      <c r="ZK9" s="202"/>
      <c r="ZL9" s="202"/>
      <c r="ZM9" s="202"/>
      <c r="ZN9" s="202"/>
      <c r="ZO9" s="202"/>
      <c r="ZP9" s="202"/>
      <c r="ZQ9" s="202"/>
      <c r="ZR9" s="202"/>
      <c r="ZS9" s="202"/>
      <c r="ZT9" s="202"/>
      <c r="ZU9" s="202"/>
      <c r="ZV9" s="202"/>
      <c r="ZW9" s="202"/>
      <c r="ZX9" s="202"/>
      <c r="ZY9" s="202"/>
      <c r="ZZ9" s="202"/>
      <c r="AAA9" s="202"/>
      <c r="AAB9" s="202"/>
      <c r="AAC9" s="202"/>
      <c r="AAD9" s="202"/>
      <c r="AAE9" s="202"/>
      <c r="AAF9" s="202"/>
      <c r="AAG9" s="202"/>
      <c r="AAH9" s="202"/>
      <c r="AAI9" s="202"/>
      <c r="AAJ9" s="202"/>
      <c r="AAK9" s="202"/>
      <c r="AAL9" s="202"/>
      <c r="AAM9" s="202"/>
      <c r="AAN9" s="202"/>
      <c r="AAO9" s="202"/>
      <c r="AAP9" s="202"/>
      <c r="AAQ9" s="202"/>
      <c r="AAR9" s="202"/>
      <c r="AAS9" s="202"/>
      <c r="AAT9" s="202"/>
      <c r="AAU9" s="202"/>
      <c r="AAV9" s="202"/>
      <c r="AAW9" s="202"/>
      <c r="AAX9" s="202"/>
      <c r="AAY9" s="202"/>
      <c r="AAZ9" s="202"/>
      <c r="ABA9" s="202"/>
      <c r="ABB9" s="202"/>
      <c r="ABC9" s="202"/>
      <c r="ABD9" s="202"/>
      <c r="ABE9" s="202"/>
      <c r="ABF9" s="202"/>
      <c r="ABG9" s="202"/>
      <c r="ABH9" s="202"/>
      <c r="ABI9" s="202"/>
      <c r="ABJ9" s="202"/>
      <c r="ABK9" s="202"/>
      <c r="ABL9" s="202"/>
      <c r="ABM9" s="202"/>
      <c r="ABN9" s="202"/>
      <c r="ABO9" s="202"/>
      <c r="ABP9" s="202"/>
      <c r="ABQ9" s="202"/>
      <c r="ABR9" s="202"/>
      <c r="ABS9" s="202"/>
      <c r="ABT9" s="202"/>
      <c r="ABU9" s="202"/>
      <c r="ABV9" s="202"/>
      <c r="ABW9" s="202"/>
      <c r="ABX9" s="202"/>
      <c r="ABY9" s="202"/>
      <c r="ABZ9" s="202"/>
      <c r="ACA9" s="202"/>
      <c r="ACB9" s="202"/>
      <c r="ACC9" s="202"/>
      <c r="ACD9" s="202"/>
      <c r="ACE9" s="202"/>
      <c r="ACF9" s="202"/>
      <c r="ACG9" s="202"/>
      <c r="ACH9" s="202"/>
      <c r="ACI9" s="202"/>
      <c r="ACJ9" s="202"/>
      <c r="ACK9" s="202"/>
      <c r="ACL9" s="202"/>
      <c r="ACM9" s="202"/>
      <c r="ACN9" s="202"/>
      <c r="ACO9" s="202"/>
      <c r="ACP9" s="202"/>
      <c r="ACQ9" s="202"/>
      <c r="ACR9" s="202"/>
      <c r="ACS9" s="202"/>
      <c r="ACT9" s="202"/>
      <c r="ACU9" s="202"/>
      <c r="ACV9" s="202"/>
      <c r="ACW9" s="202"/>
      <c r="ACX9" s="202"/>
      <c r="ACY9" s="202"/>
      <c r="ACZ9" s="202"/>
      <c r="ADA9" s="202"/>
      <c r="ADB9" s="202"/>
      <c r="ADC9" s="202"/>
      <c r="ADD9" s="202"/>
      <c r="ADE9" s="202"/>
      <c r="ADF9" s="202"/>
      <c r="ADG9" s="202"/>
      <c r="ADH9" s="202"/>
      <c r="ADI9" s="202"/>
      <c r="ADJ9" s="202"/>
      <c r="ADK9" s="202"/>
      <c r="ADL9" s="202"/>
      <c r="ADM9" s="202"/>
      <c r="ADN9" s="202"/>
      <c r="ADO9" s="202"/>
      <c r="ADP9" s="202"/>
      <c r="ADQ9" s="202"/>
      <c r="ADR9" s="202"/>
      <c r="ADS9" s="202"/>
      <c r="ADT9" s="202"/>
      <c r="ADU9" s="202"/>
      <c r="ADV9" s="202"/>
      <c r="ADW9" s="202"/>
      <c r="ADX9" s="202"/>
      <c r="ADY9" s="202"/>
      <c r="ADZ9" s="202"/>
      <c r="AEA9" s="202"/>
      <c r="AEB9" s="202"/>
      <c r="AEC9" s="202"/>
      <c r="AED9" s="202"/>
      <c r="AEE9" s="202"/>
      <c r="AEF9" s="202"/>
      <c r="AEG9" s="202"/>
      <c r="AEH9" s="202"/>
      <c r="AEI9" s="202"/>
      <c r="AEJ9" s="202"/>
      <c r="AEK9" s="202"/>
      <c r="AEL9" s="202"/>
      <c r="AEM9" s="202"/>
      <c r="AEN9" s="202"/>
      <c r="AEO9" s="202"/>
      <c r="AEP9" s="202"/>
      <c r="AEQ9" s="202"/>
      <c r="AER9" s="202"/>
      <c r="AES9" s="202"/>
      <c r="AET9" s="202"/>
      <c r="AEU9" s="202"/>
      <c r="AEV9" s="202"/>
      <c r="AEW9" s="202"/>
      <c r="AEX9" s="202"/>
      <c r="AEY9" s="202"/>
      <c r="AEZ9" s="202"/>
      <c r="AFA9" s="202"/>
      <c r="AFB9" s="202"/>
      <c r="AFC9" s="202"/>
      <c r="AFD9" s="202"/>
      <c r="AFE9" s="202"/>
      <c r="AFF9" s="202"/>
      <c r="AFG9" s="202"/>
      <c r="AFH9" s="202"/>
      <c r="AFI9" s="202"/>
      <c r="AFJ9" s="202"/>
      <c r="AFK9" s="202"/>
      <c r="AFL9" s="202"/>
      <c r="AFM9" s="202"/>
      <c r="AFN9" s="202"/>
      <c r="AFO9" s="202"/>
      <c r="AFP9" s="202"/>
      <c r="AFQ9" s="202"/>
      <c r="AFR9" s="202"/>
      <c r="AFS9" s="202"/>
      <c r="AFT9" s="202"/>
      <c r="AFU9" s="202"/>
      <c r="AFV9" s="202"/>
      <c r="AFW9" s="202"/>
      <c r="AFX9" s="202"/>
      <c r="AFY9" s="202"/>
      <c r="AFZ9" s="202"/>
      <c r="AGA9" s="202"/>
      <c r="AGB9" s="202"/>
      <c r="AGC9" s="202"/>
      <c r="AGD9" s="202"/>
      <c r="AGE9" s="202"/>
      <c r="AGF9" s="202"/>
      <c r="AGG9" s="202"/>
      <c r="AGH9" s="202"/>
      <c r="AGI9" s="202"/>
      <c r="AGJ9" s="202"/>
      <c r="AGK9" s="202"/>
      <c r="AGL9" s="202"/>
      <c r="AGM9" s="202"/>
      <c r="AGN9" s="202"/>
      <c r="AGO9" s="202"/>
      <c r="AGP9" s="202"/>
      <c r="AGQ9" s="202"/>
      <c r="AGR9" s="202"/>
      <c r="AGS9" s="202"/>
      <c r="AGT9" s="202"/>
      <c r="AGU9" s="202"/>
      <c r="AGV9" s="202"/>
      <c r="AGW9" s="202"/>
      <c r="AGX9" s="202"/>
      <c r="AGY9" s="202"/>
      <c r="AGZ9" s="202"/>
      <c r="AHA9" s="202"/>
      <c r="AHB9" s="202"/>
      <c r="AHC9" s="202"/>
      <c r="AHD9" s="202"/>
      <c r="AHE9" s="202"/>
      <c r="AHF9" s="202"/>
      <c r="AHG9" s="202"/>
      <c r="AHH9" s="202"/>
      <c r="AHI9" s="202"/>
      <c r="AHJ9" s="202"/>
      <c r="AHK9" s="202"/>
      <c r="AHL9" s="202"/>
      <c r="AHM9" s="202"/>
      <c r="AHN9" s="202"/>
      <c r="AHO9" s="202"/>
      <c r="AHP9" s="202"/>
      <c r="AHQ9" s="202"/>
      <c r="AHR9" s="202"/>
      <c r="AHS9" s="202"/>
      <c r="AHT9" s="202"/>
      <c r="AHU9" s="202"/>
      <c r="AHV9" s="202"/>
      <c r="AHW9" s="202"/>
      <c r="AHX9" s="202"/>
      <c r="AHY9" s="202"/>
      <c r="AHZ9" s="202"/>
      <c r="AIA9" s="202"/>
      <c r="AIB9" s="202"/>
      <c r="AIC9" s="202"/>
      <c r="AID9" s="202"/>
      <c r="AIE9" s="202"/>
      <c r="AIF9" s="202"/>
      <c r="AIG9" s="202"/>
      <c r="AIH9" s="202"/>
      <c r="AII9" s="202"/>
      <c r="AIJ9" s="202"/>
      <c r="AIK9" s="202"/>
      <c r="AIL9" s="202"/>
      <c r="AIM9" s="202"/>
      <c r="AIN9" s="202"/>
      <c r="AIO9" s="202"/>
      <c r="AIP9" s="202"/>
      <c r="AIQ9" s="202"/>
      <c r="AIR9" s="202"/>
      <c r="AIS9" s="202"/>
      <c r="AIT9" s="202"/>
      <c r="AIU9" s="202"/>
      <c r="AIV9" s="202"/>
      <c r="AIW9" s="202"/>
      <c r="AIX9" s="202"/>
      <c r="AIY9" s="202"/>
      <c r="AIZ9" s="202"/>
      <c r="AJA9" s="202"/>
      <c r="AJB9" s="202"/>
      <c r="AJC9" s="202"/>
      <c r="AJD9" s="202"/>
      <c r="AJE9" s="202"/>
      <c r="AJF9" s="202"/>
      <c r="AJG9" s="202"/>
      <c r="AJH9" s="202"/>
      <c r="AJI9" s="202"/>
      <c r="AJJ9" s="202"/>
      <c r="AJK9" s="202"/>
      <c r="AJL9" s="202"/>
      <c r="AJM9" s="202"/>
      <c r="AJN9" s="202"/>
      <c r="AJO9" s="202"/>
      <c r="AJP9" s="202"/>
      <c r="AJQ9" s="202"/>
      <c r="AJR9" s="202"/>
      <c r="AJS9" s="202"/>
      <c r="AJT9" s="202"/>
      <c r="AJU9" s="202"/>
      <c r="AJV9" s="202"/>
      <c r="AJW9" s="202"/>
      <c r="AJX9" s="202"/>
      <c r="AJY9" s="202"/>
      <c r="AJZ9" s="202"/>
      <c r="AKA9" s="202"/>
      <c r="AKB9" s="202"/>
      <c r="AKC9" s="202"/>
      <c r="AKD9" s="202"/>
      <c r="AKE9" s="202"/>
      <c r="AKF9" s="202"/>
      <c r="AKG9" s="202"/>
      <c r="AKH9" s="202"/>
      <c r="AKI9" s="202"/>
      <c r="AKJ9" s="202"/>
      <c r="AKK9" s="202"/>
      <c r="AKL9" s="202"/>
      <c r="AKM9" s="202"/>
      <c r="AKN9" s="202"/>
      <c r="AKO9" s="202"/>
      <c r="AKP9" s="202"/>
      <c r="AKQ9" s="202"/>
      <c r="AKR9" s="202"/>
      <c r="AKS9" s="202"/>
      <c r="AKT9" s="202"/>
      <c r="AKU9" s="202"/>
      <c r="AKV9" s="202"/>
      <c r="AKW9" s="202"/>
      <c r="AKX9" s="202"/>
      <c r="AKY9" s="202"/>
      <c r="AKZ9" s="202"/>
      <c r="ALA9" s="202"/>
      <c r="ALB9" s="202"/>
      <c r="ALC9" s="202"/>
      <c r="ALD9" s="202"/>
      <c r="ALE9" s="202"/>
      <c r="ALF9" s="202"/>
      <c r="ALG9" s="202"/>
      <c r="ALH9" s="202"/>
      <c r="ALI9" s="202"/>
      <c r="ALJ9" s="202"/>
      <c r="ALK9" s="202"/>
      <c r="ALL9" s="202"/>
      <c r="ALM9" s="202"/>
      <c r="ALN9" s="202"/>
      <c r="ALO9" s="202"/>
      <c r="ALP9" s="202"/>
      <c r="ALQ9" s="202"/>
      <c r="ALR9" s="202"/>
      <c r="ALS9" s="202"/>
      <c r="ALT9" s="202"/>
      <c r="ALU9" s="202"/>
      <c r="ALV9" s="202"/>
      <c r="ALW9" s="202"/>
      <c r="ALX9" s="202"/>
      <c r="ALY9" s="202"/>
      <c r="ALZ9" s="202"/>
      <c r="AMA9" s="202"/>
      <c r="AMB9" s="202"/>
      <c r="AMC9" s="202"/>
      <c r="AMD9" s="202"/>
      <c r="AME9" s="202"/>
      <c r="AMF9" s="202"/>
      <c r="AMG9" s="202"/>
      <c r="AMH9" s="202"/>
      <c r="AMI9" s="202"/>
      <c r="AMJ9" s="202"/>
    </row>
    <row r="10" spans="1:1024" s="203" customFormat="1" ht="14.25" customHeight="1">
      <c r="A10" s="213">
        <v>1</v>
      </c>
      <c r="B10" s="213">
        <v>1.1000000000000001</v>
      </c>
      <c r="C10" s="227" t="s">
        <v>120</v>
      </c>
      <c r="D10" s="213"/>
      <c r="E10" s="215"/>
      <c r="F10" s="217"/>
      <c r="G10" s="21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202"/>
      <c r="BB10" s="202"/>
      <c r="BC10" s="202"/>
      <c r="BD10" s="202"/>
      <c r="BE10" s="202"/>
      <c r="BF10" s="202"/>
      <c r="BG10" s="202"/>
      <c r="BH10" s="202"/>
      <c r="BI10" s="202"/>
      <c r="BJ10" s="202"/>
      <c r="BK10" s="202"/>
      <c r="BL10" s="202"/>
      <c r="BM10" s="202"/>
      <c r="BN10" s="202"/>
      <c r="BO10" s="202"/>
      <c r="BP10" s="202"/>
      <c r="BQ10" s="202"/>
      <c r="BR10" s="202"/>
      <c r="BS10" s="202"/>
      <c r="BT10" s="202"/>
      <c r="BU10" s="202"/>
      <c r="BV10" s="202"/>
      <c r="BW10" s="202"/>
      <c r="BX10" s="202"/>
      <c r="BY10" s="202"/>
      <c r="BZ10" s="202"/>
      <c r="CA10" s="202"/>
      <c r="CB10" s="202"/>
      <c r="CC10" s="202"/>
      <c r="CD10" s="202"/>
      <c r="CE10" s="202"/>
      <c r="CF10" s="202"/>
      <c r="CG10" s="202"/>
      <c r="CH10" s="202"/>
      <c r="CI10" s="202"/>
      <c r="CJ10" s="202"/>
      <c r="CK10" s="202"/>
      <c r="CL10" s="202"/>
      <c r="CM10" s="202"/>
      <c r="CN10" s="202"/>
      <c r="CO10" s="202"/>
      <c r="CP10" s="202"/>
      <c r="CQ10" s="202"/>
      <c r="CR10" s="202"/>
      <c r="CS10" s="202"/>
      <c r="CT10" s="202"/>
      <c r="CU10" s="202"/>
      <c r="CV10" s="202"/>
      <c r="CW10" s="202"/>
      <c r="CX10" s="202"/>
      <c r="CY10" s="202"/>
      <c r="CZ10" s="202"/>
      <c r="DA10" s="202"/>
      <c r="DB10" s="202"/>
      <c r="DC10" s="202"/>
      <c r="DD10" s="202"/>
      <c r="DE10" s="202"/>
      <c r="DF10" s="202"/>
      <c r="DG10" s="202"/>
      <c r="DH10" s="202"/>
      <c r="DI10" s="202"/>
      <c r="DJ10" s="202"/>
      <c r="DK10" s="202"/>
      <c r="DL10" s="202"/>
      <c r="DM10" s="202"/>
      <c r="DN10" s="202"/>
      <c r="DO10" s="202"/>
      <c r="DP10" s="202"/>
      <c r="DQ10" s="202"/>
      <c r="DR10" s="202"/>
      <c r="DS10" s="202"/>
      <c r="DT10" s="202"/>
      <c r="DU10" s="202"/>
      <c r="DV10" s="202"/>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c r="FU10" s="202"/>
      <c r="FV10" s="202"/>
      <c r="FW10" s="202"/>
      <c r="FX10" s="202"/>
      <c r="FY10" s="202"/>
      <c r="FZ10" s="202"/>
      <c r="GA10" s="202"/>
      <c r="GB10" s="202"/>
      <c r="GC10" s="202"/>
      <c r="GD10" s="202"/>
      <c r="GE10" s="202"/>
      <c r="GF10" s="202"/>
      <c r="GG10" s="202"/>
      <c r="GH10" s="202"/>
      <c r="GI10" s="202"/>
      <c r="GJ10" s="202"/>
      <c r="GK10" s="202"/>
      <c r="GL10" s="202"/>
      <c r="GM10" s="202"/>
      <c r="GN10" s="202"/>
      <c r="GO10" s="202"/>
      <c r="GP10" s="202"/>
      <c r="GQ10" s="202"/>
      <c r="GR10" s="202"/>
      <c r="GS10" s="202"/>
      <c r="GT10" s="202"/>
      <c r="GU10" s="202"/>
      <c r="GV10" s="202"/>
      <c r="GW10" s="202"/>
      <c r="GX10" s="202"/>
      <c r="GY10" s="202"/>
      <c r="GZ10" s="202"/>
      <c r="HA10" s="202"/>
      <c r="HB10" s="202"/>
      <c r="HC10" s="202"/>
      <c r="HD10" s="202"/>
      <c r="HE10" s="202"/>
      <c r="HF10" s="202"/>
      <c r="HG10" s="202"/>
      <c r="HH10" s="202"/>
      <c r="HI10" s="202"/>
      <c r="HJ10" s="202"/>
      <c r="HK10" s="202"/>
      <c r="HL10" s="202"/>
      <c r="HM10" s="202"/>
      <c r="HN10" s="202"/>
      <c r="HO10" s="202"/>
      <c r="HP10" s="202"/>
      <c r="HQ10" s="202"/>
      <c r="HR10" s="202"/>
      <c r="HS10" s="202"/>
      <c r="HT10" s="202"/>
      <c r="HU10" s="202"/>
      <c r="HV10" s="202"/>
      <c r="HW10" s="202"/>
      <c r="HX10" s="202"/>
      <c r="HY10" s="202"/>
      <c r="HZ10" s="202"/>
      <c r="IA10" s="202"/>
      <c r="IB10" s="202"/>
      <c r="IC10" s="202"/>
      <c r="ID10" s="202"/>
      <c r="IE10" s="202"/>
      <c r="IF10" s="202"/>
      <c r="IG10" s="202"/>
      <c r="IH10" s="202"/>
      <c r="II10" s="202"/>
      <c r="IJ10" s="202"/>
      <c r="IK10" s="202"/>
      <c r="IL10" s="202"/>
      <c r="IM10" s="202"/>
      <c r="IN10" s="202"/>
      <c r="IO10" s="202"/>
      <c r="IP10" s="202"/>
      <c r="IQ10" s="202"/>
      <c r="IR10" s="202"/>
      <c r="IS10" s="202"/>
      <c r="IT10" s="202"/>
      <c r="IU10" s="202"/>
      <c r="IV10" s="202"/>
      <c r="IW10" s="202"/>
      <c r="IX10" s="202"/>
      <c r="IY10" s="202"/>
      <c r="IZ10" s="202"/>
      <c r="JA10" s="202"/>
      <c r="JB10" s="202"/>
      <c r="JC10" s="202"/>
      <c r="JD10" s="202"/>
      <c r="JE10" s="202"/>
      <c r="JF10" s="202"/>
      <c r="JG10" s="202"/>
      <c r="JH10" s="202"/>
      <c r="JI10" s="202"/>
      <c r="JJ10" s="202"/>
      <c r="JK10" s="202"/>
      <c r="JL10" s="202"/>
      <c r="JM10" s="202"/>
      <c r="JN10" s="202"/>
      <c r="JO10" s="202"/>
      <c r="JP10" s="202"/>
      <c r="JQ10" s="202"/>
      <c r="JR10" s="202"/>
      <c r="JS10" s="202"/>
      <c r="JT10" s="202"/>
      <c r="JU10" s="202"/>
      <c r="JV10" s="202"/>
      <c r="JW10" s="202"/>
      <c r="JX10" s="202"/>
      <c r="JY10" s="202"/>
      <c r="JZ10" s="202"/>
      <c r="KA10" s="202"/>
      <c r="KB10" s="202"/>
      <c r="KC10" s="202"/>
      <c r="KD10" s="202"/>
      <c r="KE10" s="202"/>
      <c r="KF10" s="202"/>
      <c r="KG10" s="202"/>
      <c r="KH10" s="202"/>
      <c r="KI10" s="202"/>
      <c r="KJ10" s="202"/>
      <c r="KK10" s="202"/>
      <c r="KL10" s="202"/>
      <c r="KM10" s="202"/>
      <c r="KN10" s="202"/>
      <c r="KO10" s="202"/>
      <c r="KP10" s="202"/>
      <c r="KQ10" s="202"/>
      <c r="KR10" s="202"/>
      <c r="KS10" s="202"/>
      <c r="KT10" s="202"/>
      <c r="KU10" s="202"/>
      <c r="KV10" s="202"/>
      <c r="KW10" s="202"/>
      <c r="KX10" s="202"/>
      <c r="KY10" s="202"/>
      <c r="KZ10" s="202"/>
      <c r="LA10" s="202"/>
      <c r="LB10" s="202"/>
      <c r="LC10" s="202"/>
      <c r="LD10" s="202"/>
      <c r="LE10" s="202"/>
      <c r="LF10" s="202"/>
      <c r="LG10" s="202"/>
      <c r="LH10" s="202"/>
      <c r="LI10" s="202"/>
      <c r="LJ10" s="202"/>
      <c r="LK10" s="202"/>
      <c r="LL10" s="202"/>
      <c r="LM10" s="202"/>
      <c r="LN10" s="202"/>
      <c r="LO10" s="202"/>
      <c r="LP10" s="202"/>
      <c r="LQ10" s="202"/>
      <c r="LR10" s="202"/>
      <c r="LS10" s="202"/>
      <c r="LT10" s="202"/>
      <c r="LU10" s="202"/>
      <c r="LV10" s="202"/>
      <c r="LW10" s="202"/>
      <c r="LX10" s="202"/>
      <c r="LY10" s="202"/>
      <c r="LZ10" s="202"/>
      <c r="MA10" s="202"/>
      <c r="MB10" s="202"/>
      <c r="MC10" s="202"/>
      <c r="MD10" s="202"/>
      <c r="ME10" s="202"/>
      <c r="MF10" s="202"/>
      <c r="MG10" s="202"/>
      <c r="MH10" s="202"/>
      <c r="MI10" s="202"/>
      <c r="MJ10" s="202"/>
      <c r="MK10" s="202"/>
      <c r="ML10" s="202"/>
      <c r="MM10" s="202"/>
      <c r="MN10" s="202"/>
      <c r="MO10" s="202"/>
      <c r="MP10" s="202"/>
      <c r="MQ10" s="202"/>
      <c r="MR10" s="202"/>
      <c r="MS10" s="202"/>
      <c r="MT10" s="202"/>
      <c r="MU10" s="202"/>
      <c r="MV10" s="202"/>
      <c r="MW10" s="202"/>
      <c r="MX10" s="202"/>
      <c r="MY10" s="202"/>
      <c r="MZ10" s="202"/>
      <c r="NA10" s="202"/>
      <c r="NB10" s="202"/>
      <c r="NC10" s="202"/>
      <c r="ND10" s="202"/>
      <c r="NE10" s="202"/>
      <c r="NF10" s="202"/>
      <c r="NG10" s="202"/>
      <c r="NH10" s="202"/>
      <c r="NI10" s="202"/>
      <c r="NJ10" s="202"/>
      <c r="NK10" s="202"/>
      <c r="NL10" s="202"/>
      <c r="NM10" s="202"/>
      <c r="NN10" s="202"/>
      <c r="NO10" s="202"/>
      <c r="NP10" s="202"/>
      <c r="NQ10" s="202"/>
      <c r="NR10" s="202"/>
      <c r="NS10" s="202"/>
      <c r="NT10" s="202"/>
      <c r="NU10" s="202"/>
      <c r="NV10" s="202"/>
      <c r="NW10" s="202"/>
      <c r="NX10" s="202"/>
      <c r="NY10" s="202"/>
      <c r="NZ10" s="202"/>
      <c r="OA10" s="202"/>
      <c r="OB10" s="202"/>
      <c r="OC10" s="202"/>
      <c r="OD10" s="202"/>
      <c r="OE10" s="202"/>
      <c r="OF10" s="202"/>
      <c r="OG10" s="202"/>
      <c r="OH10" s="202"/>
      <c r="OI10" s="202"/>
      <c r="OJ10" s="202"/>
      <c r="OK10" s="202"/>
      <c r="OL10" s="202"/>
      <c r="OM10" s="202"/>
      <c r="ON10" s="202"/>
      <c r="OO10" s="202"/>
      <c r="OP10" s="202"/>
      <c r="OQ10" s="202"/>
      <c r="OR10" s="202"/>
      <c r="OS10" s="202"/>
      <c r="OT10" s="202"/>
      <c r="OU10" s="202"/>
      <c r="OV10" s="202"/>
      <c r="OW10" s="202"/>
      <c r="OX10" s="202"/>
      <c r="OY10" s="202"/>
      <c r="OZ10" s="202"/>
      <c r="PA10" s="202"/>
      <c r="PB10" s="202"/>
      <c r="PC10" s="202"/>
      <c r="PD10" s="202"/>
      <c r="PE10" s="202"/>
      <c r="PF10" s="202"/>
      <c r="PG10" s="202"/>
      <c r="PH10" s="202"/>
      <c r="PI10" s="202"/>
      <c r="PJ10" s="202"/>
      <c r="PK10" s="202"/>
      <c r="PL10" s="202"/>
      <c r="PM10" s="202"/>
      <c r="PN10" s="202"/>
      <c r="PO10" s="202"/>
      <c r="PP10" s="202"/>
      <c r="PQ10" s="202"/>
      <c r="PR10" s="202"/>
      <c r="PS10" s="202"/>
      <c r="PT10" s="202"/>
      <c r="PU10" s="202"/>
      <c r="PV10" s="202"/>
      <c r="PW10" s="202"/>
      <c r="PX10" s="202"/>
      <c r="PY10" s="202"/>
      <c r="PZ10" s="202"/>
      <c r="QA10" s="202"/>
      <c r="QB10" s="202"/>
      <c r="QC10" s="202"/>
      <c r="QD10" s="202"/>
      <c r="QE10" s="202"/>
      <c r="QF10" s="202"/>
      <c r="QG10" s="202"/>
      <c r="QH10" s="202"/>
      <c r="QI10" s="202"/>
      <c r="QJ10" s="202"/>
      <c r="QK10" s="202"/>
      <c r="QL10" s="202"/>
      <c r="QM10" s="202"/>
      <c r="QN10" s="202"/>
      <c r="QO10" s="202"/>
      <c r="QP10" s="202"/>
      <c r="QQ10" s="202"/>
      <c r="QR10" s="202"/>
      <c r="QS10" s="202"/>
      <c r="QT10" s="202"/>
      <c r="QU10" s="202"/>
      <c r="QV10" s="202"/>
      <c r="QW10" s="202"/>
      <c r="QX10" s="202"/>
      <c r="QY10" s="202"/>
      <c r="QZ10" s="202"/>
      <c r="RA10" s="202"/>
      <c r="RB10" s="202"/>
      <c r="RC10" s="202"/>
      <c r="RD10" s="202"/>
      <c r="RE10" s="202"/>
      <c r="RF10" s="202"/>
      <c r="RG10" s="202"/>
      <c r="RH10" s="202"/>
      <c r="RI10" s="202"/>
      <c r="RJ10" s="202"/>
      <c r="RK10" s="202"/>
      <c r="RL10" s="202"/>
      <c r="RM10" s="202"/>
      <c r="RN10" s="202"/>
      <c r="RO10" s="202"/>
      <c r="RP10" s="202"/>
      <c r="RQ10" s="202"/>
      <c r="RR10" s="202"/>
      <c r="RS10" s="202"/>
      <c r="RT10" s="202"/>
      <c r="RU10" s="202"/>
      <c r="RV10" s="202"/>
      <c r="RW10" s="202"/>
      <c r="RX10" s="202"/>
      <c r="RY10" s="202"/>
      <c r="RZ10" s="202"/>
      <c r="SA10" s="202"/>
      <c r="SB10" s="202"/>
      <c r="SC10" s="202"/>
      <c r="SD10" s="202"/>
      <c r="SE10" s="202"/>
      <c r="SF10" s="202"/>
      <c r="SG10" s="202"/>
      <c r="SH10" s="202"/>
      <c r="SI10" s="202"/>
      <c r="SJ10" s="202"/>
      <c r="SK10" s="202"/>
      <c r="SL10" s="202"/>
      <c r="SM10" s="202"/>
      <c r="SN10" s="202"/>
      <c r="SO10" s="202"/>
      <c r="SP10" s="202"/>
      <c r="SQ10" s="202"/>
      <c r="SR10" s="202"/>
      <c r="SS10" s="202"/>
      <c r="ST10" s="202"/>
      <c r="SU10" s="202"/>
      <c r="SV10" s="202"/>
      <c r="SW10" s="202"/>
      <c r="SX10" s="202"/>
      <c r="SY10" s="202"/>
      <c r="SZ10" s="202"/>
      <c r="TA10" s="202"/>
      <c r="TB10" s="202"/>
      <c r="TC10" s="202"/>
      <c r="TD10" s="202"/>
      <c r="TE10" s="202"/>
      <c r="TF10" s="202"/>
      <c r="TG10" s="202"/>
      <c r="TH10" s="202"/>
      <c r="TI10" s="202"/>
      <c r="TJ10" s="202"/>
      <c r="TK10" s="202"/>
      <c r="TL10" s="202"/>
      <c r="TM10" s="202"/>
      <c r="TN10" s="202"/>
      <c r="TO10" s="202"/>
      <c r="TP10" s="202"/>
      <c r="TQ10" s="202"/>
      <c r="TR10" s="202"/>
      <c r="TS10" s="202"/>
      <c r="TT10" s="202"/>
      <c r="TU10" s="202"/>
      <c r="TV10" s="202"/>
      <c r="TW10" s="202"/>
      <c r="TX10" s="202"/>
      <c r="TY10" s="202"/>
      <c r="TZ10" s="202"/>
      <c r="UA10" s="202"/>
      <c r="UB10" s="202"/>
      <c r="UC10" s="202"/>
      <c r="UD10" s="202"/>
      <c r="UE10" s="202"/>
      <c r="UF10" s="202"/>
      <c r="UG10" s="202"/>
      <c r="UH10" s="202"/>
      <c r="UI10" s="202"/>
      <c r="UJ10" s="202"/>
      <c r="UK10" s="202"/>
      <c r="UL10" s="202"/>
      <c r="UM10" s="202"/>
      <c r="UN10" s="202"/>
      <c r="UO10" s="202"/>
      <c r="UP10" s="202"/>
      <c r="UQ10" s="202"/>
      <c r="UR10" s="202"/>
      <c r="US10" s="202"/>
      <c r="UT10" s="202"/>
      <c r="UU10" s="202"/>
      <c r="UV10" s="202"/>
      <c r="UW10" s="202"/>
      <c r="UX10" s="202"/>
      <c r="UY10" s="202"/>
      <c r="UZ10" s="202"/>
      <c r="VA10" s="202"/>
      <c r="VB10" s="202"/>
      <c r="VC10" s="202"/>
      <c r="VD10" s="202"/>
      <c r="VE10" s="202"/>
      <c r="VF10" s="202"/>
      <c r="VG10" s="202"/>
      <c r="VH10" s="202"/>
      <c r="VI10" s="202"/>
      <c r="VJ10" s="202"/>
      <c r="VK10" s="202"/>
      <c r="VL10" s="202"/>
      <c r="VM10" s="202"/>
      <c r="VN10" s="202"/>
      <c r="VO10" s="202"/>
      <c r="VP10" s="202"/>
      <c r="VQ10" s="202"/>
      <c r="VR10" s="202"/>
      <c r="VS10" s="202"/>
      <c r="VT10" s="202"/>
      <c r="VU10" s="202"/>
      <c r="VV10" s="202"/>
      <c r="VW10" s="202"/>
      <c r="VX10" s="202"/>
      <c r="VY10" s="202"/>
      <c r="VZ10" s="202"/>
      <c r="WA10" s="202"/>
      <c r="WB10" s="202"/>
      <c r="WC10" s="202"/>
      <c r="WD10" s="202"/>
      <c r="WE10" s="202"/>
      <c r="WF10" s="202"/>
      <c r="WG10" s="202"/>
      <c r="WH10" s="202"/>
      <c r="WI10" s="202"/>
      <c r="WJ10" s="202"/>
      <c r="WK10" s="202"/>
      <c r="WL10" s="202"/>
      <c r="WM10" s="202"/>
      <c r="WN10" s="202"/>
      <c r="WO10" s="202"/>
      <c r="WP10" s="202"/>
      <c r="WQ10" s="202"/>
      <c r="WR10" s="202"/>
      <c r="WS10" s="202"/>
      <c r="WT10" s="202"/>
      <c r="WU10" s="202"/>
      <c r="WV10" s="202"/>
      <c r="WW10" s="202"/>
      <c r="WX10" s="202"/>
      <c r="WY10" s="202"/>
      <c r="WZ10" s="202"/>
      <c r="XA10" s="202"/>
      <c r="XB10" s="202"/>
      <c r="XC10" s="202"/>
      <c r="XD10" s="202"/>
      <c r="XE10" s="202"/>
      <c r="XF10" s="202"/>
      <c r="XG10" s="202"/>
      <c r="XH10" s="202"/>
      <c r="XI10" s="202"/>
      <c r="XJ10" s="202"/>
      <c r="XK10" s="202"/>
      <c r="XL10" s="202"/>
      <c r="XM10" s="202"/>
      <c r="XN10" s="202"/>
      <c r="XO10" s="202"/>
      <c r="XP10" s="202"/>
      <c r="XQ10" s="202"/>
      <c r="XR10" s="202"/>
      <c r="XS10" s="202"/>
      <c r="XT10" s="202"/>
      <c r="XU10" s="202"/>
      <c r="XV10" s="202"/>
      <c r="XW10" s="202"/>
      <c r="XX10" s="202"/>
      <c r="XY10" s="202"/>
      <c r="XZ10" s="202"/>
      <c r="YA10" s="202"/>
      <c r="YB10" s="202"/>
      <c r="YC10" s="202"/>
      <c r="YD10" s="202"/>
      <c r="YE10" s="202"/>
      <c r="YF10" s="202"/>
      <c r="YG10" s="202"/>
      <c r="YH10" s="202"/>
      <c r="YI10" s="202"/>
      <c r="YJ10" s="202"/>
      <c r="YK10" s="202"/>
      <c r="YL10" s="202"/>
      <c r="YM10" s="202"/>
      <c r="YN10" s="202"/>
      <c r="YO10" s="202"/>
      <c r="YP10" s="202"/>
      <c r="YQ10" s="202"/>
      <c r="YR10" s="202"/>
      <c r="YS10" s="202"/>
      <c r="YT10" s="202"/>
      <c r="YU10" s="202"/>
      <c r="YV10" s="202"/>
      <c r="YW10" s="202"/>
      <c r="YX10" s="202"/>
      <c r="YY10" s="202"/>
      <c r="YZ10" s="202"/>
      <c r="ZA10" s="202"/>
      <c r="ZB10" s="202"/>
      <c r="ZC10" s="202"/>
      <c r="ZD10" s="202"/>
      <c r="ZE10" s="202"/>
      <c r="ZF10" s="202"/>
      <c r="ZG10" s="202"/>
      <c r="ZH10" s="202"/>
      <c r="ZI10" s="202"/>
      <c r="ZJ10" s="202"/>
      <c r="ZK10" s="202"/>
      <c r="ZL10" s="202"/>
      <c r="ZM10" s="202"/>
      <c r="ZN10" s="202"/>
      <c r="ZO10" s="202"/>
      <c r="ZP10" s="202"/>
      <c r="ZQ10" s="202"/>
      <c r="ZR10" s="202"/>
      <c r="ZS10" s="202"/>
      <c r="ZT10" s="202"/>
      <c r="ZU10" s="202"/>
      <c r="ZV10" s="202"/>
      <c r="ZW10" s="202"/>
      <c r="ZX10" s="202"/>
      <c r="ZY10" s="202"/>
      <c r="ZZ10" s="202"/>
      <c r="AAA10" s="202"/>
      <c r="AAB10" s="202"/>
      <c r="AAC10" s="202"/>
      <c r="AAD10" s="202"/>
      <c r="AAE10" s="202"/>
      <c r="AAF10" s="202"/>
      <c r="AAG10" s="202"/>
      <c r="AAH10" s="202"/>
      <c r="AAI10" s="202"/>
      <c r="AAJ10" s="202"/>
      <c r="AAK10" s="202"/>
      <c r="AAL10" s="202"/>
      <c r="AAM10" s="202"/>
      <c r="AAN10" s="202"/>
      <c r="AAO10" s="202"/>
      <c r="AAP10" s="202"/>
      <c r="AAQ10" s="202"/>
      <c r="AAR10" s="202"/>
      <c r="AAS10" s="202"/>
      <c r="AAT10" s="202"/>
      <c r="AAU10" s="202"/>
      <c r="AAV10" s="202"/>
      <c r="AAW10" s="202"/>
      <c r="AAX10" s="202"/>
      <c r="AAY10" s="202"/>
      <c r="AAZ10" s="202"/>
      <c r="ABA10" s="202"/>
      <c r="ABB10" s="202"/>
      <c r="ABC10" s="202"/>
      <c r="ABD10" s="202"/>
      <c r="ABE10" s="202"/>
      <c r="ABF10" s="202"/>
      <c r="ABG10" s="202"/>
      <c r="ABH10" s="202"/>
      <c r="ABI10" s="202"/>
      <c r="ABJ10" s="202"/>
      <c r="ABK10" s="202"/>
      <c r="ABL10" s="202"/>
      <c r="ABM10" s="202"/>
      <c r="ABN10" s="202"/>
      <c r="ABO10" s="202"/>
      <c r="ABP10" s="202"/>
      <c r="ABQ10" s="202"/>
      <c r="ABR10" s="202"/>
      <c r="ABS10" s="202"/>
      <c r="ABT10" s="202"/>
      <c r="ABU10" s="202"/>
      <c r="ABV10" s="202"/>
      <c r="ABW10" s="202"/>
      <c r="ABX10" s="202"/>
      <c r="ABY10" s="202"/>
      <c r="ABZ10" s="202"/>
      <c r="ACA10" s="202"/>
      <c r="ACB10" s="202"/>
      <c r="ACC10" s="202"/>
      <c r="ACD10" s="202"/>
      <c r="ACE10" s="202"/>
      <c r="ACF10" s="202"/>
      <c r="ACG10" s="202"/>
      <c r="ACH10" s="202"/>
      <c r="ACI10" s="202"/>
      <c r="ACJ10" s="202"/>
      <c r="ACK10" s="202"/>
      <c r="ACL10" s="202"/>
      <c r="ACM10" s="202"/>
      <c r="ACN10" s="202"/>
      <c r="ACO10" s="202"/>
      <c r="ACP10" s="202"/>
      <c r="ACQ10" s="202"/>
      <c r="ACR10" s="202"/>
      <c r="ACS10" s="202"/>
      <c r="ACT10" s="202"/>
      <c r="ACU10" s="202"/>
      <c r="ACV10" s="202"/>
      <c r="ACW10" s="202"/>
      <c r="ACX10" s="202"/>
      <c r="ACY10" s="202"/>
      <c r="ACZ10" s="202"/>
      <c r="ADA10" s="202"/>
      <c r="ADB10" s="202"/>
      <c r="ADC10" s="202"/>
      <c r="ADD10" s="202"/>
      <c r="ADE10" s="202"/>
      <c r="ADF10" s="202"/>
      <c r="ADG10" s="202"/>
      <c r="ADH10" s="202"/>
      <c r="ADI10" s="202"/>
      <c r="ADJ10" s="202"/>
      <c r="ADK10" s="202"/>
      <c r="ADL10" s="202"/>
      <c r="ADM10" s="202"/>
      <c r="ADN10" s="202"/>
      <c r="ADO10" s="202"/>
      <c r="ADP10" s="202"/>
      <c r="ADQ10" s="202"/>
      <c r="ADR10" s="202"/>
      <c r="ADS10" s="202"/>
      <c r="ADT10" s="202"/>
      <c r="ADU10" s="202"/>
      <c r="ADV10" s="202"/>
      <c r="ADW10" s="202"/>
      <c r="ADX10" s="202"/>
      <c r="ADY10" s="202"/>
      <c r="ADZ10" s="202"/>
      <c r="AEA10" s="202"/>
      <c r="AEB10" s="202"/>
      <c r="AEC10" s="202"/>
      <c r="AED10" s="202"/>
      <c r="AEE10" s="202"/>
      <c r="AEF10" s="202"/>
      <c r="AEG10" s="202"/>
      <c r="AEH10" s="202"/>
      <c r="AEI10" s="202"/>
      <c r="AEJ10" s="202"/>
      <c r="AEK10" s="202"/>
      <c r="AEL10" s="202"/>
      <c r="AEM10" s="202"/>
      <c r="AEN10" s="202"/>
      <c r="AEO10" s="202"/>
      <c r="AEP10" s="202"/>
      <c r="AEQ10" s="202"/>
      <c r="AER10" s="202"/>
      <c r="AES10" s="202"/>
      <c r="AET10" s="202"/>
      <c r="AEU10" s="202"/>
      <c r="AEV10" s="202"/>
      <c r="AEW10" s="202"/>
      <c r="AEX10" s="202"/>
      <c r="AEY10" s="202"/>
      <c r="AEZ10" s="202"/>
      <c r="AFA10" s="202"/>
      <c r="AFB10" s="202"/>
      <c r="AFC10" s="202"/>
      <c r="AFD10" s="202"/>
      <c r="AFE10" s="202"/>
      <c r="AFF10" s="202"/>
      <c r="AFG10" s="202"/>
      <c r="AFH10" s="202"/>
      <c r="AFI10" s="202"/>
      <c r="AFJ10" s="202"/>
      <c r="AFK10" s="202"/>
      <c r="AFL10" s="202"/>
      <c r="AFM10" s="202"/>
      <c r="AFN10" s="202"/>
      <c r="AFO10" s="202"/>
      <c r="AFP10" s="202"/>
      <c r="AFQ10" s="202"/>
      <c r="AFR10" s="202"/>
      <c r="AFS10" s="202"/>
      <c r="AFT10" s="202"/>
      <c r="AFU10" s="202"/>
      <c r="AFV10" s="202"/>
      <c r="AFW10" s="202"/>
      <c r="AFX10" s="202"/>
      <c r="AFY10" s="202"/>
      <c r="AFZ10" s="202"/>
      <c r="AGA10" s="202"/>
      <c r="AGB10" s="202"/>
      <c r="AGC10" s="202"/>
      <c r="AGD10" s="202"/>
      <c r="AGE10" s="202"/>
      <c r="AGF10" s="202"/>
      <c r="AGG10" s="202"/>
      <c r="AGH10" s="202"/>
      <c r="AGI10" s="202"/>
      <c r="AGJ10" s="202"/>
      <c r="AGK10" s="202"/>
      <c r="AGL10" s="202"/>
      <c r="AGM10" s="202"/>
      <c r="AGN10" s="202"/>
      <c r="AGO10" s="202"/>
      <c r="AGP10" s="202"/>
      <c r="AGQ10" s="202"/>
      <c r="AGR10" s="202"/>
      <c r="AGS10" s="202"/>
      <c r="AGT10" s="202"/>
      <c r="AGU10" s="202"/>
      <c r="AGV10" s="202"/>
      <c r="AGW10" s="202"/>
      <c r="AGX10" s="202"/>
      <c r="AGY10" s="202"/>
      <c r="AGZ10" s="202"/>
      <c r="AHA10" s="202"/>
      <c r="AHB10" s="202"/>
      <c r="AHC10" s="202"/>
      <c r="AHD10" s="202"/>
      <c r="AHE10" s="202"/>
      <c r="AHF10" s="202"/>
      <c r="AHG10" s="202"/>
      <c r="AHH10" s="202"/>
      <c r="AHI10" s="202"/>
      <c r="AHJ10" s="202"/>
      <c r="AHK10" s="202"/>
      <c r="AHL10" s="202"/>
      <c r="AHM10" s="202"/>
      <c r="AHN10" s="202"/>
      <c r="AHO10" s="202"/>
      <c r="AHP10" s="202"/>
      <c r="AHQ10" s="202"/>
      <c r="AHR10" s="202"/>
      <c r="AHS10" s="202"/>
      <c r="AHT10" s="202"/>
      <c r="AHU10" s="202"/>
      <c r="AHV10" s="202"/>
      <c r="AHW10" s="202"/>
      <c r="AHX10" s="202"/>
      <c r="AHY10" s="202"/>
      <c r="AHZ10" s="202"/>
      <c r="AIA10" s="202"/>
      <c r="AIB10" s="202"/>
      <c r="AIC10" s="202"/>
      <c r="AID10" s="202"/>
      <c r="AIE10" s="202"/>
      <c r="AIF10" s="202"/>
      <c r="AIG10" s="202"/>
      <c r="AIH10" s="202"/>
      <c r="AII10" s="202"/>
      <c r="AIJ10" s="202"/>
      <c r="AIK10" s="202"/>
      <c r="AIL10" s="202"/>
      <c r="AIM10" s="202"/>
      <c r="AIN10" s="202"/>
      <c r="AIO10" s="202"/>
      <c r="AIP10" s="202"/>
      <c r="AIQ10" s="202"/>
      <c r="AIR10" s="202"/>
      <c r="AIS10" s="202"/>
      <c r="AIT10" s="202"/>
      <c r="AIU10" s="202"/>
      <c r="AIV10" s="202"/>
      <c r="AIW10" s="202"/>
      <c r="AIX10" s="202"/>
      <c r="AIY10" s="202"/>
      <c r="AIZ10" s="202"/>
      <c r="AJA10" s="202"/>
      <c r="AJB10" s="202"/>
      <c r="AJC10" s="202"/>
      <c r="AJD10" s="202"/>
      <c r="AJE10" s="202"/>
      <c r="AJF10" s="202"/>
      <c r="AJG10" s="202"/>
      <c r="AJH10" s="202"/>
      <c r="AJI10" s="202"/>
      <c r="AJJ10" s="202"/>
      <c r="AJK10" s="202"/>
      <c r="AJL10" s="202"/>
      <c r="AJM10" s="202"/>
      <c r="AJN10" s="202"/>
      <c r="AJO10" s="202"/>
      <c r="AJP10" s="202"/>
      <c r="AJQ10" s="202"/>
      <c r="AJR10" s="202"/>
      <c r="AJS10" s="202"/>
      <c r="AJT10" s="202"/>
      <c r="AJU10" s="202"/>
      <c r="AJV10" s="202"/>
      <c r="AJW10" s="202"/>
      <c r="AJX10" s="202"/>
      <c r="AJY10" s="202"/>
      <c r="AJZ10" s="202"/>
      <c r="AKA10" s="202"/>
      <c r="AKB10" s="202"/>
      <c r="AKC10" s="202"/>
      <c r="AKD10" s="202"/>
      <c r="AKE10" s="202"/>
      <c r="AKF10" s="202"/>
      <c r="AKG10" s="202"/>
      <c r="AKH10" s="202"/>
      <c r="AKI10" s="202"/>
      <c r="AKJ10" s="202"/>
      <c r="AKK10" s="202"/>
      <c r="AKL10" s="202"/>
      <c r="AKM10" s="202"/>
      <c r="AKN10" s="202"/>
      <c r="AKO10" s="202"/>
      <c r="AKP10" s="202"/>
      <c r="AKQ10" s="202"/>
      <c r="AKR10" s="202"/>
      <c r="AKS10" s="202"/>
      <c r="AKT10" s="202"/>
      <c r="AKU10" s="202"/>
      <c r="AKV10" s="202"/>
      <c r="AKW10" s="202"/>
      <c r="AKX10" s="202"/>
      <c r="AKY10" s="202"/>
      <c r="AKZ10" s="202"/>
      <c r="ALA10" s="202"/>
      <c r="ALB10" s="202"/>
      <c r="ALC10" s="202"/>
      <c r="ALD10" s="202"/>
      <c r="ALE10" s="202"/>
      <c r="ALF10" s="202"/>
      <c r="ALG10" s="202"/>
      <c r="ALH10" s="202"/>
      <c r="ALI10" s="202"/>
      <c r="ALJ10" s="202"/>
      <c r="ALK10" s="202"/>
      <c r="ALL10" s="202"/>
      <c r="ALM10" s="202"/>
      <c r="ALN10" s="202"/>
      <c r="ALO10" s="202"/>
      <c r="ALP10" s="202"/>
      <c r="ALQ10" s="202"/>
      <c r="ALR10" s="202"/>
      <c r="ALS10" s="202"/>
      <c r="ALT10" s="202"/>
      <c r="ALU10" s="202"/>
      <c r="ALV10" s="202"/>
      <c r="ALW10" s="202"/>
      <c r="ALX10" s="202"/>
      <c r="ALY10" s="202"/>
      <c r="ALZ10" s="202"/>
      <c r="AMA10" s="202"/>
      <c r="AMB10" s="202"/>
      <c r="AMC10" s="202"/>
      <c r="AMD10" s="202"/>
      <c r="AME10" s="202"/>
      <c r="AMF10" s="202"/>
      <c r="AMG10" s="202"/>
      <c r="AMH10" s="202"/>
      <c r="AMI10" s="202"/>
      <c r="AMJ10" s="202"/>
    </row>
    <row r="11" spans="1:1024" s="203" customFormat="1" ht="14.25" customHeight="1">
      <c r="A11" s="213"/>
      <c r="B11" s="213"/>
      <c r="C11" s="216" t="s">
        <v>121</v>
      </c>
      <c r="D11" s="213"/>
      <c r="E11" s="215"/>
      <c r="F11" s="217"/>
      <c r="G11" s="21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c r="DF11" s="202"/>
      <c r="DG11" s="202"/>
      <c r="DH11" s="202"/>
      <c r="DI11" s="202"/>
      <c r="DJ11" s="202"/>
      <c r="DK11" s="202"/>
      <c r="DL11" s="202"/>
      <c r="DM11" s="202"/>
      <c r="DN11" s="202"/>
      <c r="DO11" s="202"/>
      <c r="DP11" s="202"/>
      <c r="DQ11" s="202"/>
      <c r="DR11" s="202"/>
      <c r="DS11" s="202"/>
      <c r="DT11" s="202"/>
      <c r="DU11" s="202"/>
      <c r="DV11" s="202"/>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c r="FU11" s="202"/>
      <c r="FV11" s="202"/>
      <c r="FW11" s="202"/>
      <c r="FX11" s="202"/>
      <c r="FY11" s="202"/>
      <c r="FZ11" s="202"/>
      <c r="GA11" s="202"/>
      <c r="GB11" s="202"/>
      <c r="GC11" s="202"/>
      <c r="GD11" s="202"/>
      <c r="GE11" s="202"/>
      <c r="GF11" s="202"/>
      <c r="GG11" s="202"/>
      <c r="GH11" s="202"/>
      <c r="GI11" s="202"/>
      <c r="GJ11" s="202"/>
      <c r="GK11" s="202"/>
      <c r="GL11" s="202"/>
      <c r="GM11" s="202"/>
      <c r="GN11" s="202"/>
      <c r="GO11" s="202"/>
      <c r="GP11" s="202"/>
      <c r="GQ11" s="202"/>
      <c r="GR11" s="202"/>
      <c r="GS11" s="202"/>
      <c r="GT11" s="202"/>
      <c r="GU11" s="202"/>
      <c r="GV11" s="202"/>
      <c r="GW11" s="202"/>
      <c r="GX11" s="202"/>
      <c r="GY11" s="202"/>
      <c r="GZ11" s="202"/>
      <c r="HA11" s="202"/>
      <c r="HB11" s="202"/>
      <c r="HC11" s="202"/>
      <c r="HD11" s="202"/>
      <c r="HE11" s="202"/>
      <c r="HF11" s="202"/>
      <c r="HG11" s="202"/>
      <c r="HH11" s="202"/>
      <c r="HI11" s="202"/>
      <c r="HJ11" s="202"/>
      <c r="HK11" s="202"/>
      <c r="HL11" s="202"/>
      <c r="HM11" s="202"/>
      <c r="HN11" s="202"/>
      <c r="HO11" s="202"/>
      <c r="HP11" s="202"/>
      <c r="HQ11" s="202"/>
      <c r="HR11" s="202"/>
      <c r="HS11" s="202"/>
      <c r="HT11" s="202"/>
      <c r="HU11" s="202"/>
      <c r="HV11" s="202"/>
      <c r="HW11" s="202"/>
      <c r="HX11" s="202"/>
      <c r="HY11" s="202"/>
      <c r="HZ11" s="202"/>
      <c r="IA11" s="202"/>
      <c r="IB11" s="202"/>
      <c r="IC11" s="202"/>
      <c r="ID11" s="202"/>
      <c r="IE11" s="202"/>
      <c r="IF11" s="202"/>
      <c r="IG11" s="202"/>
      <c r="IH11" s="202"/>
      <c r="II11" s="202"/>
      <c r="IJ11" s="202"/>
      <c r="IK11" s="202"/>
      <c r="IL11" s="202"/>
      <c r="IM11" s="202"/>
      <c r="IN11" s="202"/>
      <c r="IO11" s="202"/>
      <c r="IP11" s="202"/>
      <c r="IQ11" s="202"/>
      <c r="IR11" s="202"/>
      <c r="IS11" s="202"/>
      <c r="IT11" s="202"/>
      <c r="IU11" s="202"/>
      <c r="IV11" s="202"/>
      <c r="IW11" s="202"/>
      <c r="IX11" s="202"/>
      <c r="IY11" s="202"/>
      <c r="IZ11" s="202"/>
      <c r="JA11" s="202"/>
      <c r="JB11" s="202"/>
      <c r="JC11" s="202"/>
      <c r="JD11" s="202"/>
      <c r="JE11" s="202"/>
      <c r="JF11" s="202"/>
      <c r="JG11" s="202"/>
      <c r="JH11" s="202"/>
      <c r="JI11" s="202"/>
      <c r="JJ11" s="202"/>
      <c r="JK11" s="202"/>
      <c r="JL11" s="202"/>
      <c r="JM11" s="202"/>
      <c r="JN11" s="202"/>
      <c r="JO11" s="202"/>
      <c r="JP11" s="202"/>
      <c r="JQ11" s="202"/>
      <c r="JR11" s="202"/>
      <c r="JS11" s="202"/>
      <c r="JT11" s="202"/>
      <c r="JU11" s="202"/>
      <c r="JV11" s="202"/>
      <c r="JW11" s="202"/>
      <c r="JX11" s="202"/>
      <c r="JY11" s="202"/>
      <c r="JZ11" s="202"/>
      <c r="KA11" s="202"/>
      <c r="KB11" s="202"/>
      <c r="KC11" s="202"/>
      <c r="KD11" s="202"/>
      <c r="KE11" s="202"/>
      <c r="KF11" s="202"/>
      <c r="KG11" s="202"/>
      <c r="KH11" s="202"/>
      <c r="KI11" s="202"/>
      <c r="KJ11" s="202"/>
      <c r="KK11" s="202"/>
      <c r="KL11" s="202"/>
      <c r="KM11" s="202"/>
      <c r="KN11" s="202"/>
      <c r="KO11" s="202"/>
      <c r="KP11" s="202"/>
      <c r="KQ11" s="202"/>
      <c r="KR11" s="202"/>
      <c r="KS11" s="202"/>
      <c r="KT11" s="202"/>
      <c r="KU11" s="202"/>
      <c r="KV11" s="202"/>
      <c r="KW11" s="202"/>
      <c r="KX11" s="202"/>
      <c r="KY11" s="202"/>
      <c r="KZ11" s="202"/>
      <c r="LA11" s="202"/>
      <c r="LB11" s="202"/>
      <c r="LC11" s="202"/>
      <c r="LD11" s="202"/>
      <c r="LE11" s="202"/>
      <c r="LF11" s="202"/>
      <c r="LG11" s="202"/>
      <c r="LH11" s="202"/>
      <c r="LI11" s="202"/>
      <c r="LJ11" s="202"/>
      <c r="LK11" s="202"/>
      <c r="LL11" s="202"/>
      <c r="LM11" s="202"/>
      <c r="LN11" s="202"/>
      <c r="LO11" s="202"/>
      <c r="LP11" s="202"/>
      <c r="LQ11" s="202"/>
      <c r="LR11" s="202"/>
      <c r="LS11" s="202"/>
      <c r="LT11" s="202"/>
      <c r="LU11" s="202"/>
      <c r="LV11" s="202"/>
      <c r="LW11" s="202"/>
      <c r="LX11" s="202"/>
      <c r="LY11" s="202"/>
      <c r="LZ11" s="202"/>
      <c r="MA11" s="202"/>
      <c r="MB11" s="202"/>
      <c r="MC11" s="202"/>
      <c r="MD11" s="202"/>
      <c r="ME11" s="202"/>
      <c r="MF11" s="202"/>
      <c r="MG11" s="202"/>
      <c r="MH11" s="202"/>
      <c r="MI11" s="202"/>
      <c r="MJ11" s="202"/>
      <c r="MK11" s="202"/>
      <c r="ML11" s="202"/>
      <c r="MM11" s="202"/>
      <c r="MN11" s="202"/>
      <c r="MO11" s="202"/>
      <c r="MP11" s="202"/>
      <c r="MQ11" s="202"/>
      <c r="MR11" s="202"/>
      <c r="MS11" s="202"/>
      <c r="MT11" s="202"/>
      <c r="MU11" s="202"/>
      <c r="MV11" s="202"/>
      <c r="MW11" s="202"/>
      <c r="MX11" s="202"/>
      <c r="MY11" s="202"/>
      <c r="MZ11" s="202"/>
      <c r="NA11" s="202"/>
      <c r="NB11" s="202"/>
      <c r="NC11" s="202"/>
      <c r="ND11" s="202"/>
      <c r="NE11" s="202"/>
      <c r="NF11" s="202"/>
      <c r="NG11" s="202"/>
      <c r="NH11" s="202"/>
      <c r="NI11" s="202"/>
      <c r="NJ11" s="202"/>
      <c r="NK11" s="202"/>
      <c r="NL11" s="202"/>
      <c r="NM11" s="202"/>
      <c r="NN11" s="202"/>
      <c r="NO11" s="202"/>
      <c r="NP11" s="202"/>
      <c r="NQ11" s="202"/>
      <c r="NR11" s="202"/>
      <c r="NS11" s="202"/>
      <c r="NT11" s="202"/>
      <c r="NU11" s="202"/>
      <c r="NV11" s="202"/>
      <c r="NW11" s="202"/>
      <c r="NX11" s="202"/>
      <c r="NY11" s="202"/>
      <c r="NZ11" s="202"/>
      <c r="OA11" s="202"/>
      <c r="OB11" s="202"/>
      <c r="OC11" s="202"/>
      <c r="OD11" s="202"/>
      <c r="OE11" s="202"/>
      <c r="OF11" s="202"/>
      <c r="OG11" s="202"/>
      <c r="OH11" s="202"/>
      <c r="OI11" s="202"/>
      <c r="OJ11" s="202"/>
      <c r="OK11" s="202"/>
      <c r="OL11" s="202"/>
      <c r="OM11" s="202"/>
      <c r="ON11" s="202"/>
      <c r="OO11" s="202"/>
      <c r="OP11" s="202"/>
      <c r="OQ11" s="202"/>
      <c r="OR11" s="202"/>
      <c r="OS11" s="202"/>
      <c r="OT11" s="202"/>
      <c r="OU11" s="202"/>
      <c r="OV11" s="202"/>
      <c r="OW11" s="202"/>
      <c r="OX11" s="202"/>
      <c r="OY11" s="202"/>
      <c r="OZ11" s="202"/>
      <c r="PA11" s="202"/>
      <c r="PB11" s="202"/>
      <c r="PC11" s="202"/>
      <c r="PD11" s="202"/>
      <c r="PE11" s="202"/>
      <c r="PF11" s="202"/>
      <c r="PG11" s="202"/>
      <c r="PH11" s="202"/>
      <c r="PI11" s="202"/>
      <c r="PJ11" s="202"/>
      <c r="PK11" s="202"/>
      <c r="PL11" s="202"/>
      <c r="PM11" s="202"/>
      <c r="PN11" s="202"/>
      <c r="PO11" s="202"/>
      <c r="PP11" s="202"/>
      <c r="PQ11" s="202"/>
      <c r="PR11" s="202"/>
      <c r="PS11" s="202"/>
      <c r="PT11" s="202"/>
      <c r="PU11" s="202"/>
      <c r="PV11" s="202"/>
      <c r="PW11" s="202"/>
      <c r="PX11" s="202"/>
      <c r="PY11" s="202"/>
      <c r="PZ11" s="202"/>
      <c r="QA11" s="202"/>
      <c r="QB11" s="202"/>
      <c r="QC11" s="202"/>
      <c r="QD11" s="202"/>
      <c r="QE11" s="202"/>
      <c r="QF11" s="202"/>
      <c r="QG11" s="202"/>
      <c r="QH11" s="202"/>
      <c r="QI11" s="202"/>
      <c r="QJ11" s="202"/>
      <c r="QK11" s="202"/>
      <c r="QL11" s="202"/>
      <c r="QM11" s="202"/>
      <c r="QN11" s="202"/>
      <c r="QO11" s="202"/>
      <c r="QP11" s="202"/>
      <c r="QQ11" s="202"/>
      <c r="QR11" s="202"/>
      <c r="QS11" s="202"/>
      <c r="QT11" s="202"/>
      <c r="QU11" s="202"/>
      <c r="QV11" s="202"/>
      <c r="QW11" s="202"/>
      <c r="QX11" s="202"/>
      <c r="QY11" s="202"/>
      <c r="QZ11" s="202"/>
      <c r="RA11" s="202"/>
      <c r="RB11" s="202"/>
      <c r="RC11" s="202"/>
      <c r="RD11" s="202"/>
      <c r="RE11" s="202"/>
      <c r="RF11" s="202"/>
      <c r="RG11" s="202"/>
      <c r="RH11" s="202"/>
      <c r="RI11" s="202"/>
      <c r="RJ11" s="202"/>
      <c r="RK11" s="202"/>
      <c r="RL11" s="202"/>
      <c r="RM11" s="202"/>
      <c r="RN11" s="202"/>
      <c r="RO11" s="202"/>
      <c r="RP11" s="202"/>
      <c r="RQ11" s="202"/>
      <c r="RR11" s="202"/>
      <c r="RS11" s="202"/>
      <c r="RT11" s="202"/>
      <c r="RU11" s="202"/>
      <c r="RV11" s="202"/>
      <c r="RW11" s="202"/>
      <c r="RX11" s="202"/>
      <c r="RY11" s="202"/>
      <c r="RZ11" s="202"/>
      <c r="SA11" s="202"/>
      <c r="SB11" s="202"/>
      <c r="SC11" s="202"/>
      <c r="SD11" s="202"/>
      <c r="SE11" s="202"/>
      <c r="SF11" s="202"/>
      <c r="SG11" s="202"/>
      <c r="SH11" s="202"/>
      <c r="SI11" s="202"/>
      <c r="SJ11" s="202"/>
      <c r="SK11" s="202"/>
      <c r="SL11" s="202"/>
      <c r="SM11" s="202"/>
      <c r="SN11" s="202"/>
      <c r="SO11" s="202"/>
      <c r="SP11" s="202"/>
      <c r="SQ11" s="202"/>
      <c r="SR11" s="202"/>
      <c r="SS11" s="202"/>
      <c r="ST11" s="202"/>
      <c r="SU11" s="202"/>
      <c r="SV11" s="202"/>
      <c r="SW11" s="202"/>
      <c r="SX11" s="202"/>
      <c r="SY11" s="202"/>
      <c r="SZ11" s="202"/>
      <c r="TA11" s="202"/>
      <c r="TB11" s="202"/>
      <c r="TC11" s="202"/>
      <c r="TD11" s="202"/>
      <c r="TE11" s="202"/>
      <c r="TF11" s="202"/>
      <c r="TG11" s="202"/>
      <c r="TH11" s="202"/>
      <c r="TI11" s="202"/>
      <c r="TJ11" s="202"/>
      <c r="TK11" s="202"/>
      <c r="TL11" s="202"/>
      <c r="TM11" s="202"/>
      <c r="TN11" s="202"/>
      <c r="TO11" s="202"/>
      <c r="TP11" s="202"/>
      <c r="TQ11" s="202"/>
      <c r="TR11" s="202"/>
      <c r="TS11" s="202"/>
      <c r="TT11" s="202"/>
      <c r="TU11" s="202"/>
      <c r="TV11" s="202"/>
      <c r="TW11" s="202"/>
      <c r="TX11" s="202"/>
      <c r="TY11" s="202"/>
      <c r="TZ11" s="202"/>
      <c r="UA11" s="202"/>
      <c r="UB11" s="202"/>
      <c r="UC11" s="202"/>
      <c r="UD11" s="202"/>
      <c r="UE11" s="202"/>
      <c r="UF11" s="202"/>
      <c r="UG11" s="202"/>
      <c r="UH11" s="202"/>
      <c r="UI11" s="202"/>
      <c r="UJ11" s="202"/>
      <c r="UK11" s="202"/>
      <c r="UL11" s="202"/>
      <c r="UM11" s="202"/>
      <c r="UN11" s="202"/>
      <c r="UO11" s="202"/>
      <c r="UP11" s="202"/>
      <c r="UQ11" s="202"/>
      <c r="UR11" s="202"/>
      <c r="US11" s="202"/>
      <c r="UT11" s="202"/>
      <c r="UU11" s="202"/>
      <c r="UV11" s="202"/>
      <c r="UW11" s="202"/>
      <c r="UX11" s="202"/>
      <c r="UY11" s="202"/>
      <c r="UZ11" s="202"/>
      <c r="VA11" s="202"/>
      <c r="VB11" s="202"/>
      <c r="VC11" s="202"/>
      <c r="VD11" s="202"/>
      <c r="VE11" s="202"/>
      <c r="VF11" s="202"/>
      <c r="VG11" s="202"/>
      <c r="VH11" s="202"/>
      <c r="VI11" s="202"/>
      <c r="VJ11" s="202"/>
      <c r="VK11" s="202"/>
      <c r="VL11" s="202"/>
      <c r="VM11" s="202"/>
      <c r="VN11" s="202"/>
      <c r="VO11" s="202"/>
      <c r="VP11" s="202"/>
      <c r="VQ11" s="202"/>
      <c r="VR11" s="202"/>
      <c r="VS11" s="202"/>
      <c r="VT11" s="202"/>
      <c r="VU11" s="202"/>
      <c r="VV11" s="202"/>
      <c r="VW11" s="202"/>
      <c r="VX11" s="202"/>
      <c r="VY11" s="202"/>
      <c r="VZ11" s="202"/>
      <c r="WA11" s="202"/>
      <c r="WB11" s="202"/>
      <c r="WC11" s="202"/>
      <c r="WD11" s="202"/>
      <c r="WE11" s="202"/>
      <c r="WF11" s="202"/>
      <c r="WG11" s="202"/>
      <c r="WH11" s="202"/>
      <c r="WI11" s="202"/>
      <c r="WJ11" s="202"/>
      <c r="WK11" s="202"/>
      <c r="WL11" s="202"/>
      <c r="WM11" s="202"/>
      <c r="WN11" s="202"/>
      <c r="WO11" s="202"/>
      <c r="WP11" s="202"/>
      <c r="WQ11" s="202"/>
      <c r="WR11" s="202"/>
      <c r="WS11" s="202"/>
      <c r="WT11" s="202"/>
      <c r="WU11" s="202"/>
      <c r="WV11" s="202"/>
      <c r="WW11" s="202"/>
      <c r="WX11" s="202"/>
      <c r="WY11" s="202"/>
      <c r="WZ11" s="202"/>
      <c r="XA11" s="202"/>
      <c r="XB11" s="202"/>
      <c r="XC11" s="202"/>
      <c r="XD11" s="202"/>
      <c r="XE11" s="202"/>
      <c r="XF11" s="202"/>
      <c r="XG11" s="202"/>
      <c r="XH11" s="202"/>
      <c r="XI11" s="202"/>
      <c r="XJ11" s="202"/>
      <c r="XK11" s="202"/>
      <c r="XL11" s="202"/>
      <c r="XM11" s="202"/>
      <c r="XN11" s="202"/>
      <c r="XO11" s="202"/>
      <c r="XP11" s="202"/>
      <c r="XQ11" s="202"/>
      <c r="XR11" s="202"/>
      <c r="XS11" s="202"/>
      <c r="XT11" s="202"/>
      <c r="XU11" s="202"/>
      <c r="XV11" s="202"/>
      <c r="XW11" s="202"/>
      <c r="XX11" s="202"/>
      <c r="XY11" s="202"/>
      <c r="XZ11" s="202"/>
      <c r="YA11" s="202"/>
      <c r="YB11" s="202"/>
      <c r="YC11" s="202"/>
      <c r="YD11" s="202"/>
      <c r="YE11" s="202"/>
      <c r="YF11" s="202"/>
      <c r="YG11" s="202"/>
      <c r="YH11" s="202"/>
      <c r="YI11" s="202"/>
      <c r="YJ11" s="202"/>
      <c r="YK11" s="202"/>
      <c r="YL11" s="202"/>
      <c r="YM11" s="202"/>
      <c r="YN11" s="202"/>
      <c r="YO11" s="202"/>
      <c r="YP11" s="202"/>
      <c r="YQ11" s="202"/>
      <c r="YR11" s="202"/>
      <c r="YS11" s="202"/>
      <c r="YT11" s="202"/>
      <c r="YU11" s="202"/>
      <c r="YV11" s="202"/>
      <c r="YW11" s="202"/>
      <c r="YX11" s="202"/>
      <c r="YY11" s="202"/>
      <c r="YZ11" s="202"/>
      <c r="ZA11" s="202"/>
      <c r="ZB11" s="202"/>
      <c r="ZC11" s="202"/>
      <c r="ZD11" s="202"/>
      <c r="ZE11" s="202"/>
      <c r="ZF11" s="202"/>
      <c r="ZG11" s="202"/>
      <c r="ZH11" s="202"/>
      <c r="ZI11" s="202"/>
      <c r="ZJ11" s="202"/>
      <c r="ZK11" s="202"/>
      <c r="ZL11" s="202"/>
      <c r="ZM11" s="202"/>
      <c r="ZN11" s="202"/>
      <c r="ZO11" s="202"/>
      <c r="ZP11" s="202"/>
      <c r="ZQ11" s="202"/>
      <c r="ZR11" s="202"/>
      <c r="ZS11" s="202"/>
      <c r="ZT11" s="202"/>
      <c r="ZU11" s="202"/>
      <c r="ZV11" s="202"/>
      <c r="ZW11" s="202"/>
      <c r="ZX11" s="202"/>
      <c r="ZY11" s="202"/>
      <c r="ZZ11" s="202"/>
      <c r="AAA11" s="202"/>
      <c r="AAB11" s="202"/>
      <c r="AAC11" s="202"/>
      <c r="AAD11" s="202"/>
      <c r="AAE11" s="202"/>
      <c r="AAF11" s="202"/>
      <c r="AAG11" s="202"/>
      <c r="AAH11" s="202"/>
      <c r="AAI11" s="202"/>
      <c r="AAJ11" s="202"/>
      <c r="AAK11" s="202"/>
      <c r="AAL11" s="202"/>
      <c r="AAM11" s="202"/>
      <c r="AAN11" s="202"/>
      <c r="AAO11" s="202"/>
      <c r="AAP11" s="202"/>
      <c r="AAQ11" s="202"/>
      <c r="AAR11" s="202"/>
      <c r="AAS11" s="202"/>
      <c r="AAT11" s="202"/>
      <c r="AAU11" s="202"/>
      <c r="AAV11" s="202"/>
      <c r="AAW11" s="202"/>
      <c r="AAX11" s="202"/>
      <c r="AAY11" s="202"/>
      <c r="AAZ11" s="202"/>
      <c r="ABA11" s="202"/>
      <c r="ABB11" s="202"/>
      <c r="ABC11" s="202"/>
      <c r="ABD11" s="202"/>
      <c r="ABE11" s="202"/>
      <c r="ABF11" s="202"/>
      <c r="ABG11" s="202"/>
      <c r="ABH11" s="202"/>
      <c r="ABI11" s="202"/>
      <c r="ABJ11" s="202"/>
      <c r="ABK11" s="202"/>
      <c r="ABL11" s="202"/>
      <c r="ABM11" s="202"/>
      <c r="ABN11" s="202"/>
      <c r="ABO11" s="202"/>
      <c r="ABP11" s="202"/>
      <c r="ABQ11" s="202"/>
      <c r="ABR11" s="202"/>
      <c r="ABS11" s="202"/>
      <c r="ABT11" s="202"/>
      <c r="ABU11" s="202"/>
      <c r="ABV11" s="202"/>
      <c r="ABW11" s="202"/>
      <c r="ABX11" s="202"/>
      <c r="ABY11" s="202"/>
      <c r="ABZ11" s="202"/>
      <c r="ACA11" s="202"/>
      <c r="ACB11" s="202"/>
      <c r="ACC11" s="202"/>
      <c r="ACD11" s="202"/>
      <c r="ACE11" s="202"/>
      <c r="ACF11" s="202"/>
      <c r="ACG11" s="202"/>
      <c r="ACH11" s="202"/>
      <c r="ACI11" s="202"/>
      <c r="ACJ11" s="202"/>
      <c r="ACK11" s="202"/>
      <c r="ACL11" s="202"/>
      <c r="ACM11" s="202"/>
      <c r="ACN11" s="202"/>
      <c r="ACO11" s="202"/>
      <c r="ACP11" s="202"/>
      <c r="ACQ11" s="202"/>
      <c r="ACR11" s="202"/>
      <c r="ACS11" s="202"/>
      <c r="ACT11" s="202"/>
      <c r="ACU11" s="202"/>
      <c r="ACV11" s="202"/>
      <c r="ACW11" s="202"/>
      <c r="ACX11" s="202"/>
      <c r="ACY11" s="202"/>
      <c r="ACZ11" s="202"/>
      <c r="ADA11" s="202"/>
      <c r="ADB11" s="202"/>
      <c r="ADC11" s="202"/>
      <c r="ADD11" s="202"/>
      <c r="ADE11" s="202"/>
      <c r="ADF11" s="202"/>
      <c r="ADG11" s="202"/>
      <c r="ADH11" s="202"/>
      <c r="ADI11" s="202"/>
      <c r="ADJ11" s="202"/>
      <c r="ADK11" s="202"/>
      <c r="ADL11" s="202"/>
      <c r="ADM11" s="202"/>
      <c r="ADN11" s="202"/>
      <c r="ADO11" s="202"/>
      <c r="ADP11" s="202"/>
      <c r="ADQ11" s="202"/>
      <c r="ADR11" s="202"/>
      <c r="ADS11" s="202"/>
      <c r="ADT11" s="202"/>
      <c r="ADU11" s="202"/>
      <c r="ADV11" s="202"/>
      <c r="ADW11" s="202"/>
      <c r="ADX11" s="202"/>
      <c r="ADY11" s="202"/>
      <c r="ADZ11" s="202"/>
      <c r="AEA11" s="202"/>
      <c r="AEB11" s="202"/>
      <c r="AEC11" s="202"/>
      <c r="AED11" s="202"/>
      <c r="AEE11" s="202"/>
      <c r="AEF11" s="202"/>
      <c r="AEG11" s="202"/>
      <c r="AEH11" s="202"/>
      <c r="AEI11" s="202"/>
      <c r="AEJ11" s="202"/>
      <c r="AEK11" s="202"/>
      <c r="AEL11" s="202"/>
      <c r="AEM11" s="202"/>
      <c r="AEN11" s="202"/>
      <c r="AEO11" s="202"/>
      <c r="AEP11" s="202"/>
      <c r="AEQ11" s="202"/>
      <c r="AER11" s="202"/>
      <c r="AES11" s="202"/>
      <c r="AET11" s="202"/>
      <c r="AEU11" s="202"/>
      <c r="AEV11" s="202"/>
      <c r="AEW11" s="202"/>
      <c r="AEX11" s="202"/>
      <c r="AEY11" s="202"/>
      <c r="AEZ11" s="202"/>
      <c r="AFA11" s="202"/>
      <c r="AFB11" s="202"/>
      <c r="AFC11" s="202"/>
      <c r="AFD11" s="202"/>
      <c r="AFE11" s="202"/>
      <c r="AFF11" s="202"/>
      <c r="AFG11" s="202"/>
      <c r="AFH11" s="202"/>
      <c r="AFI11" s="202"/>
      <c r="AFJ11" s="202"/>
      <c r="AFK11" s="202"/>
      <c r="AFL11" s="202"/>
      <c r="AFM11" s="202"/>
      <c r="AFN11" s="202"/>
      <c r="AFO11" s="202"/>
      <c r="AFP11" s="202"/>
      <c r="AFQ11" s="202"/>
      <c r="AFR11" s="202"/>
      <c r="AFS11" s="202"/>
      <c r="AFT11" s="202"/>
      <c r="AFU11" s="202"/>
      <c r="AFV11" s="202"/>
      <c r="AFW11" s="202"/>
      <c r="AFX11" s="202"/>
      <c r="AFY11" s="202"/>
      <c r="AFZ11" s="202"/>
      <c r="AGA11" s="202"/>
      <c r="AGB11" s="202"/>
      <c r="AGC11" s="202"/>
      <c r="AGD11" s="202"/>
      <c r="AGE11" s="202"/>
      <c r="AGF11" s="202"/>
      <c r="AGG11" s="202"/>
      <c r="AGH11" s="202"/>
      <c r="AGI11" s="202"/>
      <c r="AGJ11" s="202"/>
      <c r="AGK11" s="202"/>
      <c r="AGL11" s="202"/>
      <c r="AGM11" s="202"/>
      <c r="AGN11" s="202"/>
      <c r="AGO11" s="202"/>
      <c r="AGP11" s="202"/>
      <c r="AGQ11" s="202"/>
      <c r="AGR11" s="202"/>
      <c r="AGS11" s="202"/>
      <c r="AGT11" s="202"/>
      <c r="AGU11" s="202"/>
      <c r="AGV11" s="202"/>
      <c r="AGW11" s="202"/>
      <c r="AGX11" s="202"/>
      <c r="AGY11" s="202"/>
      <c r="AGZ11" s="202"/>
      <c r="AHA11" s="202"/>
      <c r="AHB11" s="202"/>
      <c r="AHC11" s="202"/>
      <c r="AHD11" s="202"/>
      <c r="AHE11" s="202"/>
      <c r="AHF11" s="202"/>
      <c r="AHG11" s="202"/>
      <c r="AHH11" s="202"/>
      <c r="AHI11" s="202"/>
      <c r="AHJ11" s="202"/>
      <c r="AHK11" s="202"/>
      <c r="AHL11" s="202"/>
      <c r="AHM11" s="202"/>
      <c r="AHN11" s="202"/>
      <c r="AHO11" s="202"/>
      <c r="AHP11" s="202"/>
      <c r="AHQ11" s="202"/>
      <c r="AHR11" s="202"/>
      <c r="AHS11" s="202"/>
      <c r="AHT11" s="202"/>
      <c r="AHU11" s="202"/>
      <c r="AHV11" s="202"/>
      <c r="AHW11" s="202"/>
      <c r="AHX11" s="202"/>
      <c r="AHY11" s="202"/>
      <c r="AHZ11" s="202"/>
      <c r="AIA11" s="202"/>
      <c r="AIB11" s="202"/>
      <c r="AIC11" s="202"/>
      <c r="AID11" s="202"/>
      <c r="AIE11" s="202"/>
      <c r="AIF11" s="202"/>
      <c r="AIG11" s="202"/>
      <c r="AIH11" s="202"/>
      <c r="AII11" s="202"/>
      <c r="AIJ11" s="202"/>
      <c r="AIK11" s="202"/>
      <c r="AIL11" s="202"/>
      <c r="AIM11" s="202"/>
      <c r="AIN11" s="202"/>
      <c r="AIO11" s="202"/>
      <c r="AIP11" s="202"/>
      <c r="AIQ11" s="202"/>
      <c r="AIR11" s="202"/>
      <c r="AIS11" s="202"/>
      <c r="AIT11" s="202"/>
      <c r="AIU11" s="202"/>
      <c r="AIV11" s="202"/>
      <c r="AIW11" s="202"/>
      <c r="AIX11" s="202"/>
      <c r="AIY11" s="202"/>
      <c r="AIZ11" s="202"/>
      <c r="AJA11" s="202"/>
      <c r="AJB11" s="202"/>
      <c r="AJC11" s="202"/>
      <c r="AJD11" s="202"/>
      <c r="AJE11" s="202"/>
      <c r="AJF11" s="202"/>
      <c r="AJG11" s="202"/>
      <c r="AJH11" s="202"/>
      <c r="AJI11" s="202"/>
      <c r="AJJ11" s="202"/>
      <c r="AJK11" s="202"/>
      <c r="AJL11" s="202"/>
      <c r="AJM11" s="202"/>
      <c r="AJN11" s="202"/>
      <c r="AJO11" s="202"/>
      <c r="AJP11" s="202"/>
      <c r="AJQ11" s="202"/>
      <c r="AJR11" s="202"/>
      <c r="AJS11" s="202"/>
      <c r="AJT11" s="202"/>
      <c r="AJU11" s="202"/>
      <c r="AJV11" s="202"/>
      <c r="AJW11" s="202"/>
      <c r="AJX11" s="202"/>
      <c r="AJY11" s="202"/>
      <c r="AJZ11" s="202"/>
      <c r="AKA11" s="202"/>
      <c r="AKB11" s="202"/>
      <c r="AKC11" s="202"/>
      <c r="AKD11" s="202"/>
      <c r="AKE11" s="202"/>
      <c r="AKF11" s="202"/>
      <c r="AKG11" s="202"/>
      <c r="AKH11" s="202"/>
      <c r="AKI11" s="202"/>
      <c r="AKJ11" s="202"/>
      <c r="AKK11" s="202"/>
      <c r="AKL11" s="202"/>
      <c r="AKM11" s="202"/>
      <c r="AKN11" s="202"/>
      <c r="AKO11" s="202"/>
      <c r="AKP11" s="202"/>
      <c r="AKQ11" s="202"/>
      <c r="AKR11" s="202"/>
      <c r="AKS11" s="202"/>
      <c r="AKT11" s="202"/>
      <c r="AKU11" s="202"/>
      <c r="AKV11" s="202"/>
      <c r="AKW11" s="202"/>
      <c r="AKX11" s="202"/>
      <c r="AKY11" s="202"/>
      <c r="AKZ11" s="202"/>
      <c r="ALA11" s="202"/>
      <c r="ALB11" s="202"/>
      <c r="ALC11" s="202"/>
      <c r="ALD11" s="202"/>
      <c r="ALE11" s="202"/>
      <c r="ALF11" s="202"/>
      <c r="ALG11" s="202"/>
      <c r="ALH11" s="202"/>
      <c r="ALI11" s="202"/>
      <c r="ALJ11" s="202"/>
      <c r="ALK11" s="202"/>
      <c r="ALL11" s="202"/>
      <c r="ALM11" s="202"/>
      <c r="ALN11" s="202"/>
      <c r="ALO11" s="202"/>
      <c r="ALP11" s="202"/>
      <c r="ALQ11" s="202"/>
      <c r="ALR11" s="202"/>
      <c r="ALS11" s="202"/>
      <c r="ALT11" s="202"/>
      <c r="ALU11" s="202"/>
      <c r="ALV11" s="202"/>
      <c r="ALW11" s="202"/>
      <c r="ALX11" s="202"/>
      <c r="ALY11" s="202"/>
      <c r="ALZ11" s="202"/>
      <c r="AMA11" s="202"/>
      <c r="AMB11" s="202"/>
      <c r="AMC11" s="202"/>
      <c r="AMD11" s="202"/>
      <c r="AME11" s="202"/>
      <c r="AMF11" s="202"/>
      <c r="AMG11" s="202"/>
      <c r="AMH11" s="202"/>
      <c r="AMI11" s="202"/>
      <c r="AMJ11" s="202"/>
    </row>
    <row r="12" spans="1:1024" s="203" customFormat="1" ht="14.25" customHeight="1">
      <c r="A12" s="213"/>
      <c r="B12" s="213"/>
      <c r="C12" s="218" t="s">
        <v>122</v>
      </c>
      <c r="D12" s="219" t="s">
        <v>123</v>
      </c>
      <c r="E12" s="220">
        <v>13.5</v>
      </c>
      <c r="F12" s="220">
        <v>108.82</v>
      </c>
      <c r="G12" s="221">
        <f>ROUND(E12*F12,0)</f>
        <v>1469</v>
      </c>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c r="DF12" s="202"/>
      <c r="DG12" s="202"/>
      <c r="DH12" s="202"/>
      <c r="DI12" s="202"/>
      <c r="DJ12" s="202"/>
      <c r="DK12" s="202"/>
      <c r="DL12" s="202"/>
      <c r="DM12" s="202"/>
      <c r="DN12" s="202"/>
      <c r="DO12" s="202"/>
      <c r="DP12" s="202"/>
      <c r="DQ12" s="202"/>
      <c r="DR12" s="202"/>
      <c r="DS12" s="202"/>
      <c r="DT12" s="202"/>
      <c r="DU12" s="202"/>
      <c r="DV12" s="202"/>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c r="FU12" s="202"/>
      <c r="FV12" s="202"/>
      <c r="FW12" s="202"/>
      <c r="FX12" s="202"/>
      <c r="FY12" s="202"/>
      <c r="FZ12" s="202"/>
      <c r="GA12" s="202"/>
      <c r="GB12" s="202"/>
      <c r="GC12" s="202"/>
      <c r="GD12" s="202"/>
      <c r="GE12" s="202"/>
      <c r="GF12" s="202"/>
      <c r="GG12" s="202"/>
      <c r="GH12" s="202"/>
      <c r="GI12" s="202"/>
      <c r="GJ12" s="202"/>
      <c r="GK12" s="202"/>
      <c r="GL12" s="202"/>
      <c r="GM12" s="202"/>
      <c r="GN12" s="202"/>
      <c r="GO12" s="202"/>
      <c r="GP12" s="202"/>
      <c r="GQ12" s="202"/>
      <c r="GR12" s="202"/>
      <c r="GS12" s="202"/>
      <c r="GT12" s="202"/>
      <c r="GU12" s="202"/>
      <c r="GV12" s="202"/>
      <c r="GW12" s="202"/>
      <c r="GX12" s="202"/>
      <c r="GY12" s="202"/>
      <c r="GZ12" s="202"/>
      <c r="HA12" s="202"/>
      <c r="HB12" s="202"/>
      <c r="HC12" s="202"/>
      <c r="HD12" s="202"/>
      <c r="HE12" s="202"/>
      <c r="HF12" s="202"/>
      <c r="HG12" s="202"/>
      <c r="HH12" s="202"/>
      <c r="HI12" s="202"/>
      <c r="HJ12" s="202"/>
      <c r="HK12" s="202"/>
      <c r="HL12" s="202"/>
      <c r="HM12" s="202"/>
      <c r="HN12" s="202"/>
      <c r="HO12" s="202"/>
      <c r="HP12" s="202"/>
      <c r="HQ12" s="202"/>
      <c r="HR12" s="202"/>
      <c r="HS12" s="202"/>
      <c r="HT12" s="202"/>
      <c r="HU12" s="202"/>
      <c r="HV12" s="202"/>
      <c r="HW12" s="202"/>
      <c r="HX12" s="202"/>
      <c r="HY12" s="202"/>
      <c r="HZ12" s="202"/>
      <c r="IA12" s="202"/>
      <c r="IB12" s="202"/>
      <c r="IC12" s="202"/>
      <c r="ID12" s="202"/>
      <c r="IE12" s="202"/>
      <c r="IF12" s="202"/>
      <c r="IG12" s="202"/>
      <c r="IH12" s="202"/>
      <c r="II12" s="202"/>
      <c r="IJ12" s="202"/>
      <c r="IK12" s="202"/>
      <c r="IL12" s="202"/>
      <c r="IM12" s="202"/>
      <c r="IN12" s="202"/>
      <c r="IO12" s="202"/>
      <c r="IP12" s="202"/>
      <c r="IQ12" s="202"/>
      <c r="IR12" s="202"/>
      <c r="IS12" s="202"/>
      <c r="IT12" s="202"/>
      <c r="IU12" s="202"/>
      <c r="IV12" s="202"/>
      <c r="IW12" s="202"/>
      <c r="IX12" s="202"/>
      <c r="IY12" s="202"/>
      <c r="IZ12" s="202"/>
      <c r="JA12" s="202"/>
      <c r="JB12" s="202"/>
      <c r="JC12" s="202"/>
      <c r="JD12" s="202"/>
      <c r="JE12" s="202"/>
      <c r="JF12" s="202"/>
      <c r="JG12" s="202"/>
      <c r="JH12" s="202"/>
      <c r="JI12" s="202"/>
      <c r="JJ12" s="202"/>
      <c r="JK12" s="202"/>
      <c r="JL12" s="202"/>
      <c r="JM12" s="202"/>
      <c r="JN12" s="202"/>
      <c r="JO12" s="202"/>
      <c r="JP12" s="202"/>
      <c r="JQ12" s="202"/>
      <c r="JR12" s="202"/>
      <c r="JS12" s="202"/>
      <c r="JT12" s="202"/>
      <c r="JU12" s="202"/>
      <c r="JV12" s="202"/>
      <c r="JW12" s="202"/>
      <c r="JX12" s="202"/>
      <c r="JY12" s="202"/>
      <c r="JZ12" s="202"/>
      <c r="KA12" s="202"/>
      <c r="KB12" s="202"/>
      <c r="KC12" s="202"/>
      <c r="KD12" s="202"/>
      <c r="KE12" s="202"/>
      <c r="KF12" s="202"/>
      <c r="KG12" s="202"/>
      <c r="KH12" s="202"/>
      <c r="KI12" s="202"/>
      <c r="KJ12" s="202"/>
      <c r="KK12" s="202"/>
      <c r="KL12" s="202"/>
      <c r="KM12" s="202"/>
      <c r="KN12" s="202"/>
      <c r="KO12" s="202"/>
      <c r="KP12" s="202"/>
      <c r="KQ12" s="202"/>
      <c r="KR12" s="202"/>
      <c r="KS12" s="202"/>
      <c r="KT12" s="202"/>
      <c r="KU12" s="202"/>
      <c r="KV12" s="202"/>
      <c r="KW12" s="202"/>
      <c r="KX12" s="202"/>
      <c r="KY12" s="202"/>
      <c r="KZ12" s="202"/>
      <c r="LA12" s="202"/>
      <c r="LB12" s="202"/>
      <c r="LC12" s="202"/>
      <c r="LD12" s="202"/>
      <c r="LE12" s="202"/>
      <c r="LF12" s="202"/>
      <c r="LG12" s="202"/>
      <c r="LH12" s="202"/>
      <c r="LI12" s="202"/>
      <c r="LJ12" s="202"/>
      <c r="LK12" s="202"/>
      <c r="LL12" s="202"/>
      <c r="LM12" s="202"/>
      <c r="LN12" s="202"/>
      <c r="LO12" s="202"/>
      <c r="LP12" s="202"/>
      <c r="LQ12" s="202"/>
      <c r="LR12" s="202"/>
      <c r="LS12" s="202"/>
      <c r="LT12" s="202"/>
      <c r="LU12" s="202"/>
      <c r="LV12" s="202"/>
      <c r="LW12" s="202"/>
      <c r="LX12" s="202"/>
      <c r="LY12" s="202"/>
      <c r="LZ12" s="202"/>
      <c r="MA12" s="202"/>
      <c r="MB12" s="202"/>
      <c r="MC12" s="202"/>
      <c r="MD12" s="202"/>
      <c r="ME12" s="202"/>
      <c r="MF12" s="202"/>
      <c r="MG12" s="202"/>
      <c r="MH12" s="202"/>
      <c r="MI12" s="202"/>
      <c r="MJ12" s="202"/>
      <c r="MK12" s="202"/>
      <c r="ML12" s="202"/>
      <c r="MM12" s="202"/>
      <c r="MN12" s="202"/>
      <c r="MO12" s="202"/>
      <c r="MP12" s="202"/>
      <c r="MQ12" s="202"/>
      <c r="MR12" s="202"/>
      <c r="MS12" s="202"/>
      <c r="MT12" s="202"/>
      <c r="MU12" s="202"/>
      <c r="MV12" s="202"/>
      <c r="MW12" s="202"/>
      <c r="MX12" s="202"/>
      <c r="MY12" s="202"/>
      <c r="MZ12" s="202"/>
      <c r="NA12" s="202"/>
      <c r="NB12" s="202"/>
      <c r="NC12" s="202"/>
      <c r="ND12" s="202"/>
      <c r="NE12" s="202"/>
      <c r="NF12" s="202"/>
      <c r="NG12" s="202"/>
      <c r="NH12" s="202"/>
      <c r="NI12" s="202"/>
      <c r="NJ12" s="202"/>
      <c r="NK12" s="202"/>
      <c r="NL12" s="202"/>
      <c r="NM12" s="202"/>
      <c r="NN12" s="202"/>
      <c r="NO12" s="202"/>
      <c r="NP12" s="202"/>
      <c r="NQ12" s="202"/>
      <c r="NR12" s="202"/>
      <c r="NS12" s="202"/>
      <c r="NT12" s="202"/>
      <c r="NU12" s="202"/>
      <c r="NV12" s="202"/>
      <c r="NW12" s="202"/>
      <c r="NX12" s="202"/>
      <c r="NY12" s="202"/>
      <c r="NZ12" s="202"/>
      <c r="OA12" s="202"/>
      <c r="OB12" s="202"/>
      <c r="OC12" s="202"/>
      <c r="OD12" s="202"/>
      <c r="OE12" s="202"/>
      <c r="OF12" s="202"/>
      <c r="OG12" s="202"/>
      <c r="OH12" s="202"/>
      <c r="OI12" s="202"/>
      <c r="OJ12" s="202"/>
      <c r="OK12" s="202"/>
      <c r="OL12" s="202"/>
      <c r="OM12" s="202"/>
      <c r="ON12" s="202"/>
      <c r="OO12" s="202"/>
      <c r="OP12" s="202"/>
      <c r="OQ12" s="202"/>
      <c r="OR12" s="202"/>
      <c r="OS12" s="202"/>
      <c r="OT12" s="202"/>
      <c r="OU12" s="202"/>
      <c r="OV12" s="202"/>
      <c r="OW12" s="202"/>
      <c r="OX12" s="202"/>
      <c r="OY12" s="202"/>
      <c r="OZ12" s="202"/>
      <c r="PA12" s="202"/>
      <c r="PB12" s="202"/>
      <c r="PC12" s="202"/>
      <c r="PD12" s="202"/>
      <c r="PE12" s="202"/>
      <c r="PF12" s="202"/>
      <c r="PG12" s="202"/>
      <c r="PH12" s="202"/>
      <c r="PI12" s="202"/>
      <c r="PJ12" s="202"/>
      <c r="PK12" s="202"/>
      <c r="PL12" s="202"/>
      <c r="PM12" s="202"/>
      <c r="PN12" s="202"/>
      <c r="PO12" s="202"/>
      <c r="PP12" s="202"/>
      <c r="PQ12" s="202"/>
      <c r="PR12" s="202"/>
      <c r="PS12" s="202"/>
      <c r="PT12" s="202"/>
      <c r="PU12" s="202"/>
      <c r="PV12" s="202"/>
      <c r="PW12" s="202"/>
      <c r="PX12" s="202"/>
      <c r="PY12" s="202"/>
      <c r="PZ12" s="202"/>
      <c r="QA12" s="202"/>
      <c r="QB12" s="202"/>
      <c r="QC12" s="202"/>
      <c r="QD12" s="202"/>
      <c r="QE12" s="202"/>
      <c r="QF12" s="202"/>
      <c r="QG12" s="202"/>
      <c r="QH12" s="202"/>
      <c r="QI12" s="202"/>
      <c r="QJ12" s="202"/>
      <c r="QK12" s="202"/>
      <c r="QL12" s="202"/>
      <c r="QM12" s="202"/>
      <c r="QN12" s="202"/>
      <c r="QO12" s="202"/>
      <c r="QP12" s="202"/>
      <c r="QQ12" s="202"/>
      <c r="QR12" s="202"/>
      <c r="QS12" s="202"/>
      <c r="QT12" s="202"/>
      <c r="QU12" s="202"/>
      <c r="QV12" s="202"/>
      <c r="QW12" s="202"/>
      <c r="QX12" s="202"/>
      <c r="QY12" s="202"/>
      <c r="QZ12" s="202"/>
      <c r="RA12" s="202"/>
      <c r="RB12" s="202"/>
      <c r="RC12" s="202"/>
      <c r="RD12" s="202"/>
      <c r="RE12" s="202"/>
      <c r="RF12" s="202"/>
      <c r="RG12" s="202"/>
      <c r="RH12" s="202"/>
      <c r="RI12" s="202"/>
      <c r="RJ12" s="202"/>
      <c r="RK12" s="202"/>
      <c r="RL12" s="202"/>
      <c r="RM12" s="202"/>
      <c r="RN12" s="202"/>
      <c r="RO12" s="202"/>
      <c r="RP12" s="202"/>
      <c r="RQ12" s="202"/>
      <c r="RR12" s="202"/>
      <c r="RS12" s="202"/>
      <c r="RT12" s="202"/>
      <c r="RU12" s="202"/>
      <c r="RV12" s="202"/>
      <c r="RW12" s="202"/>
      <c r="RX12" s="202"/>
      <c r="RY12" s="202"/>
      <c r="RZ12" s="202"/>
      <c r="SA12" s="202"/>
      <c r="SB12" s="202"/>
      <c r="SC12" s="202"/>
      <c r="SD12" s="202"/>
      <c r="SE12" s="202"/>
      <c r="SF12" s="202"/>
      <c r="SG12" s="202"/>
      <c r="SH12" s="202"/>
      <c r="SI12" s="202"/>
      <c r="SJ12" s="202"/>
      <c r="SK12" s="202"/>
      <c r="SL12" s="202"/>
      <c r="SM12" s="202"/>
      <c r="SN12" s="202"/>
      <c r="SO12" s="202"/>
      <c r="SP12" s="202"/>
      <c r="SQ12" s="202"/>
      <c r="SR12" s="202"/>
      <c r="SS12" s="202"/>
      <c r="ST12" s="202"/>
      <c r="SU12" s="202"/>
      <c r="SV12" s="202"/>
      <c r="SW12" s="202"/>
      <c r="SX12" s="202"/>
      <c r="SY12" s="202"/>
      <c r="SZ12" s="202"/>
      <c r="TA12" s="202"/>
      <c r="TB12" s="202"/>
      <c r="TC12" s="202"/>
      <c r="TD12" s="202"/>
      <c r="TE12" s="202"/>
      <c r="TF12" s="202"/>
      <c r="TG12" s="202"/>
      <c r="TH12" s="202"/>
      <c r="TI12" s="202"/>
      <c r="TJ12" s="202"/>
      <c r="TK12" s="202"/>
      <c r="TL12" s="202"/>
      <c r="TM12" s="202"/>
      <c r="TN12" s="202"/>
      <c r="TO12" s="202"/>
      <c r="TP12" s="202"/>
      <c r="TQ12" s="202"/>
      <c r="TR12" s="202"/>
      <c r="TS12" s="202"/>
      <c r="TT12" s="202"/>
      <c r="TU12" s="202"/>
      <c r="TV12" s="202"/>
      <c r="TW12" s="202"/>
      <c r="TX12" s="202"/>
      <c r="TY12" s="202"/>
      <c r="TZ12" s="202"/>
      <c r="UA12" s="202"/>
      <c r="UB12" s="202"/>
      <c r="UC12" s="202"/>
      <c r="UD12" s="202"/>
      <c r="UE12" s="202"/>
      <c r="UF12" s="202"/>
      <c r="UG12" s="202"/>
      <c r="UH12" s="202"/>
      <c r="UI12" s="202"/>
      <c r="UJ12" s="202"/>
      <c r="UK12" s="202"/>
      <c r="UL12" s="202"/>
      <c r="UM12" s="202"/>
      <c r="UN12" s="202"/>
      <c r="UO12" s="202"/>
      <c r="UP12" s="202"/>
      <c r="UQ12" s="202"/>
      <c r="UR12" s="202"/>
      <c r="US12" s="202"/>
      <c r="UT12" s="202"/>
      <c r="UU12" s="202"/>
      <c r="UV12" s="202"/>
      <c r="UW12" s="202"/>
      <c r="UX12" s="202"/>
      <c r="UY12" s="202"/>
      <c r="UZ12" s="202"/>
      <c r="VA12" s="202"/>
      <c r="VB12" s="202"/>
      <c r="VC12" s="202"/>
      <c r="VD12" s="202"/>
      <c r="VE12" s="202"/>
      <c r="VF12" s="202"/>
      <c r="VG12" s="202"/>
      <c r="VH12" s="202"/>
      <c r="VI12" s="202"/>
      <c r="VJ12" s="202"/>
      <c r="VK12" s="202"/>
      <c r="VL12" s="202"/>
      <c r="VM12" s="202"/>
      <c r="VN12" s="202"/>
      <c r="VO12" s="202"/>
      <c r="VP12" s="202"/>
      <c r="VQ12" s="202"/>
      <c r="VR12" s="202"/>
      <c r="VS12" s="202"/>
      <c r="VT12" s="202"/>
      <c r="VU12" s="202"/>
      <c r="VV12" s="202"/>
      <c r="VW12" s="202"/>
      <c r="VX12" s="202"/>
      <c r="VY12" s="202"/>
      <c r="VZ12" s="202"/>
      <c r="WA12" s="202"/>
      <c r="WB12" s="202"/>
      <c r="WC12" s="202"/>
      <c r="WD12" s="202"/>
      <c r="WE12" s="202"/>
      <c r="WF12" s="202"/>
      <c r="WG12" s="202"/>
      <c r="WH12" s="202"/>
      <c r="WI12" s="202"/>
      <c r="WJ12" s="202"/>
      <c r="WK12" s="202"/>
      <c r="WL12" s="202"/>
      <c r="WM12" s="202"/>
      <c r="WN12" s="202"/>
      <c r="WO12" s="202"/>
      <c r="WP12" s="202"/>
      <c r="WQ12" s="202"/>
      <c r="WR12" s="202"/>
      <c r="WS12" s="202"/>
      <c r="WT12" s="202"/>
      <c r="WU12" s="202"/>
      <c r="WV12" s="202"/>
      <c r="WW12" s="202"/>
      <c r="WX12" s="202"/>
      <c r="WY12" s="202"/>
      <c r="WZ12" s="202"/>
      <c r="XA12" s="202"/>
      <c r="XB12" s="202"/>
      <c r="XC12" s="202"/>
      <c r="XD12" s="202"/>
      <c r="XE12" s="202"/>
      <c r="XF12" s="202"/>
      <c r="XG12" s="202"/>
      <c r="XH12" s="202"/>
      <c r="XI12" s="202"/>
      <c r="XJ12" s="202"/>
      <c r="XK12" s="202"/>
      <c r="XL12" s="202"/>
      <c r="XM12" s="202"/>
      <c r="XN12" s="202"/>
      <c r="XO12" s="202"/>
      <c r="XP12" s="202"/>
      <c r="XQ12" s="202"/>
      <c r="XR12" s="202"/>
      <c r="XS12" s="202"/>
      <c r="XT12" s="202"/>
      <c r="XU12" s="202"/>
      <c r="XV12" s="202"/>
      <c r="XW12" s="202"/>
      <c r="XX12" s="202"/>
      <c r="XY12" s="202"/>
      <c r="XZ12" s="202"/>
      <c r="YA12" s="202"/>
      <c r="YB12" s="202"/>
      <c r="YC12" s="202"/>
      <c r="YD12" s="202"/>
      <c r="YE12" s="202"/>
      <c r="YF12" s="202"/>
      <c r="YG12" s="202"/>
      <c r="YH12" s="202"/>
      <c r="YI12" s="202"/>
      <c r="YJ12" s="202"/>
      <c r="YK12" s="202"/>
      <c r="YL12" s="202"/>
      <c r="YM12" s="202"/>
      <c r="YN12" s="202"/>
      <c r="YO12" s="202"/>
      <c r="YP12" s="202"/>
      <c r="YQ12" s="202"/>
      <c r="YR12" s="202"/>
      <c r="YS12" s="202"/>
      <c r="YT12" s="202"/>
      <c r="YU12" s="202"/>
      <c r="YV12" s="202"/>
      <c r="YW12" s="202"/>
      <c r="YX12" s="202"/>
      <c r="YY12" s="202"/>
      <c r="YZ12" s="202"/>
      <c r="ZA12" s="202"/>
      <c r="ZB12" s="202"/>
      <c r="ZC12" s="202"/>
      <c r="ZD12" s="202"/>
      <c r="ZE12" s="202"/>
      <c r="ZF12" s="202"/>
      <c r="ZG12" s="202"/>
      <c r="ZH12" s="202"/>
      <c r="ZI12" s="202"/>
      <c r="ZJ12" s="202"/>
      <c r="ZK12" s="202"/>
      <c r="ZL12" s="202"/>
      <c r="ZM12" s="202"/>
      <c r="ZN12" s="202"/>
      <c r="ZO12" s="202"/>
      <c r="ZP12" s="202"/>
      <c r="ZQ12" s="202"/>
      <c r="ZR12" s="202"/>
      <c r="ZS12" s="202"/>
      <c r="ZT12" s="202"/>
      <c r="ZU12" s="202"/>
      <c r="ZV12" s="202"/>
      <c r="ZW12" s="202"/>
      <c r="ZX12" s="202"/>
      <c r="ZY12" s="202"/>
      <c r="ZZ12" s="202"/>
      <c r="AAA12" s="202"/>
      <c r="AAB12" s="202"/>
      <c r="AAC12" s="202"/>
      <c r="AAD12" s="202"/>
      <c r="AAE12" s="202"/>
      <c r="AAF12" s="202"/>
      <c r="AAG12" s="202"/>
      <c r="AAH12" s="202"/>
      <c r="AAI12" s="202"/>
      <c r="AAJ12" s="202"/>
      <c r="AAK12" s="202"/>
      <c r="AAL12" s="202"/>
      <c r="AAM12" s="202"/>
      <c r="AAN12" s="202"/>
      <c r="AAO12" s="202"/>
      <c r="AAP12" s="202"/>
      <c r="AAQ12" s="202"/>
      <c r="AAR12" s="202"/>
      <c r="AAS12" s="202"/>
      <c r="AAT12" s="202"/>
      <c r="AAU12" s="202"/>
      <c r="AAV12" s="202"/>
      <c r="AAW12" s="202"/>
      <c r="AAX12" s="202"/>
      <c r="AAY12" s="202"/>
      <c r="AAZ12" s="202"/>
      <c r="ABA12" s="202"/>
      <c r="ABB12" s="202"/>
      <c r="ABC12" s="202"/>
      <c r="ABD12" s="202"/>
      <c r="ABE12" s="202"/>
      <c r="ABF12" s="202"/>
      <c r="ABG12" s="202"/>
      <c r="ABH12" s="202"/>
      <c r="ABI12" s="202"/>
      <c r="ABJ12" s="202"/>
      <c r="ABK12" s="202"/>
      <c r="ABL12" s="202"/>
      <c r="ABM12" s="202"/>
      <c r="ABN12" s="202"/>
      <c r="ABO12" s="202"/>
      <c r="ABP12" s="202"/>
      <c r="ABQ12" s="202"/>
      <c r="ABR12" s="202"/>
      <c r="ABS12" s="202"/>
      <c r="ABT12" s="202"/>
      <c r="ABU12" s="202"/>
      <c r="ABV12" s="202"/>
      <c r="ABW12" s="202"/>
      <c r="ABX12" s="202"/>
      <c r="ABY12" s="202"/>
      <c r="ABZ12" s="202"/>
      <c r="ACA12" s="202"/>
      <c r="ACB12" s="202"/>
      <c r="ACC12" s="202"/>
      <c r="ACD12" s="202"/>
      <c r="ACE12" s="202"/>
      <c r="ACF12" s="202"/>
      <c r="ACG12" s="202"/>
      <c r="ACH12" s="202"/>
      <c r="ACI12" s="202"/>
      <c r="ACJ12" s="202"/>
      <c r="ACK12" s="202"/>
      <c r="ACL12" s="202"/>
      <c r="ACM12" s="202"/>
      <c r="ACN12" s="202"/>
      <c r="ACO12" s="202"/>
      <c r="ACP12" s="202"/>
      <c r="ACQ12" s="202"/>
      <c r="ACR12" s="202"/>
      <c r="ACS12" s="202"/>
      <c r="ACT12" s="202"/>
      <c r="ACU12" s="202"/>
      <c r="ACV12" s="202"/>
      <c r="ACW12" s="202"/>
      <c r="ACX12" s="202"/>
      <c r="ACY12" s="202"/>
      <c r="ACZ12" s="202"/>
      <c r="ADA12" s="202"/>
      <c r="ADB12" s="202"/>
      <c r="ADC12" s="202"/>
      <c r="ADD12" s="202"/>
      <c r="ADE12" s="202"/>
      <c r="ADF12" s="202"/>
      <c r="ADG12" s="202"/>
      <c r="ADH12" s="202"/>
      <c r="ADI12" s="202"/>
      <c r="ADJ12" s="202"/>
      <c r="ADK12" s="202"/>
      <c r="ADL12" s="202"/>
      <c r="ADM12" s="202"/>
      <c r="ADN12" s="202"/>
      <c r="ADO12" s="202"/>
      <c r="ADP12" s="202"/>
      <c r="ADQ12" s="202"/>
      <c r="ADR12" s="202"/>
      <c r="ADS12" s="202"/>
      <c r="ADT12" s="202"/>
      <c r="ADU12" s="202"/>
      <c r="ADV12" s="202"/>
      <c r="ADW12" s="202"/>
      <c r="ADX12" s="202"/>
      <c r="ADY12" s="202"/>
      <c r="ADZ12" s="202"/>
      <c r="AEA12" s="202"/>
      <c r="AEB12" s="202"/>
      <c r="AEC12" s="202"/>
      <c r="AED12" s="202"/>
      <c r="AEE12" s="202"/>
      <c r="AEF12" s="202"/>
      <c r="AEG12" s="202"/>
      <c r="AEH12" s="202"/>
      <c r="AEI12" s="202"/>
      <c r="AEJ12" s="202"/>
      <c r="AEK12" s="202"/>
      <c r="AEL12" s="202"/>
      <c r="AEM12" s="202"/>
      <c r="AEN12" s="202"/>
      <c r="AEO12" s="202"/>
      <c r="AEP12" s="202"/>
      <c r="AEQ12" s="202"/>
      <c r="AER12" s="202"/>
      <c r="AES12" s="202"/>
      <c r="AET12" s="202"/>
      <c r="AEU12" s="202"/>
      <c r="AEV12" s="202"/>
      <c r="AEW12" s="202"/>
      <c r="AEX12" s="202"/>
      <c r="AEY12" s="202"/>
      <c r="AEZ12" s="202"/>
      <c r="AFA12" s="202"/>
      <c r="AFB12" s="202"/>
      <c r="AFC12" s="202"/>
      <c r="AFD12" s="202"/>
      <c r="AFE12" s="202"/>
      <c r="AFF12" s="202"/>
      <c r="AFG12" s="202"/>
      <c r="AFH12" s="202"/>
      <c r="AFI12" s="202"/>
      <c r="AFJ12" s="202"/>
      <c r="AFK12" s="202"/>
      <c r="AFL12" s="202"/>
      <c r="AFM12" s="202"/>
      <c r="AFN12" s="202"/>
      <c r="AFO12" s="202"/>
      <c r="AFP12" s="202"/>
      <c r="AFQ12" s="202"/>
      <c r="AFR12" s="202"/>
      <c r="AFS12" s="202"/>
      <c r="AFT12" s="202"/>
      <c r="AFU12" s="202"/>
      <c r="AFV12" s="202"/>
      <c r="AFW12" s="202"/>
      <c r="AFX12" s="202"/>
      <c r="AFY12" s="202"/>
      <c r="AFZ12" s="202"/>
      <c r="AGA12" s="202"/>
      <c r="AGB12" s="202"/>
      <c r="AGC12" s="202"/>
      <c r="AGD12" s="202"/>
      <c r="AGE12" s="202"/>
      <c r="AGF12" s="202"/>
      <c r="AGG12" s="202"/>
      <c r="AGH12" s="202"/>
      <c r="AGI12" s="202"/>
      <c r="AGJ12" s="202"/>
      <c r="AGK12" s="202"/>
      <c r="AGL12" s="202"/>
      <c r="AGM12" s="202"/>
      <c r="AGN12" s="202"/>
      <c r="AGO12" s="202"/>
      <c r="AGP12" s="202"/>
      <c r="AGQ12" s="202"/>
      <c r="AGR12" s="202"/>
      <c r="AGS12" s="202"/>
      <c r="AGT12" s="202"/>
      <c r="AGU12" s="202"/>
      <c r="AGV12" s="202"/>
      <c r="AGW12" s="202"/>
      <c r="AGX12" s="202"/>
      <c r="AGY12" s="202"/>
      <c r="AGZ12" s="202"/>
      <c r="AHA12" s="202"/>
      <c r="AHB12" s="202"/>
      <c r="AHC12" s="202"/>
      <c r="AHD12" s="202"/>
      <c r="AHE12" s="202"/>
      <c r="AHF12" s="202"/>
      <c r="AHG12" s="202"/>
      <c r="AHH12" s="202"/>
      <c r="AHI12" s="202"/>
      <c r="AHJ12" s="202"/>
      <c r="AHK12" s="202"/>
      <c r="AHL12" s="202"/>
      <c r="AHM12" s="202"/>
      <c r="AHN12" s="202"/>
      <c r="AHO12" s="202"/>
      <c r="AHP12" s="202"/>
      <c r="AHQ12" s="202"/>
      <c r="AHR12" s="202"/>
      <c r="AHS12" s="202"/>
      <c r="AHT12" s="202"/>
      <c r="AHU12" s="202"/>
      <c r="AHV12" s="202"/>
      <c r="AHW12" s="202"/>
      <c r="AHX12" s="202"/>
      <c r="AHY12" s="202"/>
      <c r="AHZ12" s="202"/>
      <c r="AIA12" s="202"/>
      <c r="AIB12" s="202"/>
      <c r="AIC12" s="202"/>
      <c r="AID12" s="202"/>
      <c r="AIE12" s="202"/>
      <c r="AIF12" s="202"/>
      <c r="AIG12" s="202"/>
      <c r="AIH12" s="202"/>
      <c r="AII12" s="202"/>
      <c r="AIJ12" s="202"/>
      <c r="AIK12" s="202"/>
      <c r="AIL12" s="202"/>
      <c r="AIM12" s="202"/>
      <c r="AIN12" s="202"/>
      <c r="AIO12" s="202"/>
      <c r="AIP12" s="202"/>
      <c r="AIQ12" s="202"/>
      <c r="AIR12" s="202"/>
      <c r="AIS12" s="202"/>
      <c r="AIT12" s="202"/>
      <c r="AIU12" s="202"/>
      <c r="AIV12" s="202"/>
      <c r="AIW12" s="202"/>
      <c r="AIX12" s="202"/>
      <c r="AIY12" s="202"/>
      <c r="AIZ12" s="202"/>
      <c r="AJA12" s="202"/>
      <c r="AJB12" s="202"/>
      <c r="AJC12" s="202"/>
      <c r="AJD12" s="202"/>
      <c r="AJE12" s="202"/>
      <c r="AJF12" s="202"/>
      <c r="AJG12" s="202"/>
      <c r="AJH12" s="202"/>
      <c r="AJI12" s="202"/>
      <c r="AJJ12" s="202"/>
      <c r="AJK12" s="202"/>
      <c r="AJL12" s="202"/>
      <c r="AJM12" s="202"/>
      <c r="AJN12" s="202"/>
      <c r="AJO12" s="202"/>
      <c r="AJP12" s="202"/>
      <c r="AJQ12" s="202"/>
      <c r="AJR12" s="202"/>
      <c r="AJS12" s="202"/>
      <c r="AJT12" s="202"/>
      <c r="AJU12" s="202"/>
      <c r="AJV12" s="202"/>
      <c r="AJW12" s="202"/>
      <c r="AJX12" s="202"/>
      <c r="AJY12" s="202"/>
      <c r="AJZ12" s="202"/>
      <c r="AKA12" s="202"/>
      <c r="AKB12" s="202"/>
      <c r="AKC12" s="202"/>
      <c r="AKD12" s="202"/>
      <c r="AKE12" s="202"/>
      <c r="AKF12" s="202"/>
      <c r="AKG12" s="202"/>
      <c r="AKH12" s="202"/>
      <c r="AKI12" s="202"/>
      <c r="AKJ12" s="202"/>
      <c r="AKK12" s="202"/>
      <c r="AKL12" s="202"/>
      <c r="AKM12" s="202"/>
      <c r="AKN12" s="202"/>
      <c r="AKO12" s="202"/>
      <c r="AKP12" s="202"/>
      <c r="AKQ12" s="202"/>
      <c r="AKR12" s="202"/>
      <c r="AKS12" s="202"/>
      <c r="AKT12" s="202"/>
      <c r="AKU12" s="202"/>
      <c r="AKV12" s="202"/>
      <c r="AKW12" s="202"/>
      <c r="AKX12" s="202"/>
      <c r="AKY12" s="202"/>
      <c r="AKZ12" s="202"/>
      <c r="ALA12" s="202"/>
      <c r="ALB12" s="202"/>
      <c r="ALC12" s="202"/>
      <c r="ALD12" s="202"/>
      <c r="ALE12" s="202"/>
      <c r="ALF12" s="202"/>
      <c r="ALG12" s="202"/>
      <c r="ALH12" s="202"/>
      <c r="ALI12" s="202"/>
      <c r="ALJ12" s="202"/>
      <c r="ALK12" s="202"/>
      <c r="ALL12" s="202"/>
      <c r="ALM12" s="202"/>
      <c r="ALN12" s="202"/>
      <c r="ALO12" s="202"/>
      <c r="ALP12" s="202"/>
      <c r="ALQ12" s="202"/>
      <c r="ALR12" s="202"/>
      <c r="ALS12" s="202"/>
      <c r="ALT12" s="202"/>
      <c r="ALU12" s="202"/>
      <c r="ALV12" s="202"/>
      <c r="ALW12" s="202"/>
      <c r="ALX12" s="202"/>
      <c r="ALY12" s="202"/>
      <c r="ALZ12" s="202"/>
      <c r="AMA12" s="202"/>
      <c r="AMB12" s="202"/>
      <c r="AMC12" s="202"/>
      <c r="AMD12" s="202"/>
      <c r="AME12" s="202"/>
      <c r="AMF12" s="202"/>
      <c r="AMG12" s="202"/>
      <c r="AMH12" s="202"/>
      <c r="AMI12" s="202"/>
      <c r="AMJ12" s="202"/>
    </row>
    <row r="13" spans="1:1024" s="203" customFormat="1" ht="14.25" customHeight="1">
      <c r="A13" s="213"/>
      <c r="B13" s="213"/>
      <c r="C13" s="218"/>
      <c r="D13" s="219"/>
      <c r="E13" s="219"/>
      <c r="F13" s="219"/>
      <c r="G13" s="221"/>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2"/>
      <c r="DR13" s="202"/>
      <c r="DS13" s="202"/>
      <c r="DT13" s="202"/>
      <c r="DU13" s="202"/>
      <c r="DV13" s="202"/>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c r="FU13" s="202"/>
      <c r="FV13" s="202"/>
      <c r="FW13" s="202"/>
      <c r="FX13" s="202"/>
      <c r="FY13" s="202"/>
      <c r="FZ13" s="202"/>
      <c r="GA13" s="202"/>
      <c r="GB13" s="202"/>
      <c r="GC13" s="202"/>
      <c r="GD13" s="202"/>
      <c r="GE13" s="202"/>
      <c r="GF13" s="202"/>
      <c r="GG13" s="202"/>
      <c r="GH13" s="202"/>
      <c r="GI13" s="202"/>
      <c r="GJ13" s="202"/>
      <c r="GK13" s="202"/>
      <c r="GL13" s="202"/>
      <c r="GM13" s="202"/>
      <c r="GN13" s="202"/>
      <c r="GO13" s="202"/>
      <c r="GP13" s="202"/>
      <c r="GQ13" s="202"/>
      <c r="GR13" s="202"/>
      <c r="GS13" s="202"/>
      <c r="GT13" s="202"/>
      <c r="GU13" s="202"/>
      <c r="GV13" s="202"/>
      <c r="GW13" s="202"/>
      <c r="GX13" s="202"/>
      <c r="GY13" s="202"/>
      <c r="GZ13" s="202"/>
      <c r="HA13" s="202"/>
      <c r="HB13" s="202"/>
      <c r="HC13" s="202"/>
      <c r="HD13" s="202"/>
      <c r="HE13" s="202"/>
      <c r="HF13" s="202"/>
      <c r="HG13" s="202"/>
      <c r="HH13" s="202"/>
      <c r="HI13" s="202"/>
      <c r="HJ13" s="202"/>
      <c r="HK13" s="202"/>
      <c r="HL13" s="202"/>
      <c r="HM13" s="202"/>
      <c r="HN13" s="202"/>
      <c r="HO13" s="202"/>
      <c r="HP13" s="202"/>
      <c r="HQ13" s="202"/>
      <c r="HR13" s="202"/>
      <c r="HS13" s="202"/>
      <c r="HT13" s="202"/>
      <c r="HU13" s="202"/>
      <c r="HV13" s="202"/>
      <c r="HW13" s="202"/>
      <c r="HX13" s="202"/>
      <c r="HY13" s="202"/>
      <c r="HZ13" s="202"/>
      <c r="IA13" s="202"/>
      <c r="IB13" s="202"/>
      <c r="IC13" s="202"/>
      <c r="ID13" s="202"/>
      <c r="IE13" s="202"/>
      <c r="IF13" s="202"/>
      <c r="IG13" s="202"/>
      <c r="IH13" s="202"/>
      <c r="II13" s="202"/>
      <c r="IJ13" s="202"/>
      <c r="IK13" s="202"/>
      <c r="IL13" s="202"/>
      <c r="IM13" s="202"/>
      <c r="IN13" s="202"/>
      <c r="IO13" s="202"/>
      <c r="IP13" s="202"/>
      <c r="IQ13" s="202"/>
      <c r="IR13" s="202"/>
      <c r="IS13" s="202"/>
      <c r="IT13" s="202"/>
      <c r="IU13" s="202"/>
      <c r="IV13" s="202"/>
      <c r="IW13" s="202"/>
      <c r="IX13" s="202"/>
      <c r="IY13" s="202"/>
      <c r="IZ13" s="202"/>
      <c r="JA13" s="202"/>
      <c r="JB13" s="202"/>
      <c r="JC13" s="202"/>
      <c r="JD13" s="202"/>
      <c r="JE13" s="202"/>
      <c r="JF13" s="202"/>
      <c r="JG13" s="202"/>
      <c r="JH13" s="202"/>
      <c r="JI13" s="202"/>
      <c r="JJ13" s="202"/>
      <c r="JK13" s="202"/>
      <c r="JL13" s="202"/>
      <c r="JM13" s="202"/>
      <c r="JN13" s="202"/>
      <c r="JO13" s="202"/>
      <c r="JP13" s="202"/>
      <c r="JQ13" s="202"/>
      <c r="JR13" s="202"/>
      <c r="JS13" s="202"/>
      <c r="JT13" s="202"/>
      <c r="JU13" s="202"/>
      <c r="JV13" s="202"/>
      <c r="JW13" s="202"/>
      <c r="JX13" s="202"/>
      <c r="JY13" s="202"/>
      <c r="JZ13" s="202"/>
      <c r="KA13" s="202"/>
      <c r="KB13" s="202"/>
      <c r="KC13" s="202"/>
      <c r="KD13" s="202"/>
      <c r="KE13" s="202"/>
      <c r="KF13" s="202"/>
      <c r="KG13" s="202"/>
      <c r="KH13" s="202"/>
      <c r="KI13" s="202"/>
      <c r="KJ13" s="202"/>
      <c r="KK13" s="202"/>
      <c r="KL13" s="202"/>
      <c r="KM13" s="202"/>
      <c r="KN13" s="202"/>
      <c r="KO13" s="202"/>
      <c r="KP13" s="202"/>
      <c r="KQ13" s="202"/>
      <c r="KR13" s="202"/>
      <c r="KS13" s="202"/>
      <c r="KT13" s="202"/>
      <c r="KU13" s="202"/>
      <c r="KV13" s="202"/>
      <c r="KW13" s="202"/>
      <c r="KX13" s="202"/>
      <c r="KY13" s="202"/>
      <c r="KZ13" s="202"/>
      <c r="LA13" s="202"/>
      <c r="LB13" s="202"/>
      <c r="LC13" s="202"/>
      <c r="LD13" s="202"/>
      <c r="LE13" s="202"/>
      <c r="LF13" s="202"/>
      <c r="LG13" s="202"/>
      <c r="LH13" s="202"/>
      <c r="LI13" s="202"/>
      <c r="LJ13" s="202"/>
      <c r="LK13" s="202"/>
      <c r="LL13" s="202"/>
      <c r="LM13" s="202"/>
      <c r="LN13" s="202"/>
      <c r="LO13" s="202"/>
      <c r="LP13" s="202"/>
      <c r="LQ13" s="202"/>
      <c r="LR13" s="202"/>
      <c r="LS13" s="202"/>
      <c r="LT13" s="202"/>
      <c r="LU13" s="202"/>
      <c r="LV13" s="202"/>
      <c r="LW13" s="202"/>
      <c r="LX13" s="202"/>
      <c r="LY13" s="202"/>
      <c r="LZ13" s="202"/>
      <c r="MA13" s="202"/>
      <c r="MB13" s="202"/>
      <c r="MC13" s="202"/>
      <c r="MD13" s="202"/>
      <c r="ME13" s="202"/>
      <c r="MF13" s="202"/>
      <c r="MG13" s="202"/>
      <c r="MH13" s="202"/>
      <c r="MI13" s="202"/>
      <c r="MJ13" s="202"/>
      <c r="MK13" s="202"/>
      <c r="ML13" s="202"/>
      <c r="MM13" s="202"/>
      <c r="MN13" s="202"/>
      <c r="MO13" s="202"/>
      <c r="MP13" s="202"/>
      <c r="MQ13" s="202"/>
      <c r="MR13" s="202"/>
      <c r="MS13" s="202"/>
      <c r="MT13" s="202"/>
      <c r="MU13" s="202"/>
      <c r="MV13" s="202"/>
      <c r="MW13" s="202"/>
      <c r="MX13" s="202"/>
      <c r="MY13" s="202"/>
      <c r="MZ13" s="202"/>
      <c r="NA13" s="202"/>
      <c r="NB13" s="202"/>
      <c r="NC13" s="202"/>
      <c r="ND13" s="202"/>
      <c r="NE13" s="202"/>
      <c r="NF13" s="202"/>
      <c r="NG13" s="202"/>
      <c r="NH13" s="202"/>
      <c r="NI13" s="202"/>
      <c r="NJ13" s="202"/>
      <c r="NK13" s="202"/>
      <c r="NL13" s="202"/>
      <c r="NM13" s="202"/>
      <c r="NN13" s="202"/>
      <c r="NO13" s="202"/>
      <c r="NP13" s="202"/>
      <c r="NQ13" s="202"/>
      <c r="NR13" s="202"/>
      <c r="NS13" s="202"/>
      <c r="NT13" s="202"/>
      <c r="NU13" s="202"/>
      <c r="NV13" s="202"/>
      <c r="NW13" s="202"/>
      <c r="NX13" s="202"/>
      <c r="NY13" s="202"/>
      <c r="NZ13" s="202"/>
      <c r="OA13" s="202"/>
      <c r="OB13" s="202"/>
      <c r="OC13" s="202"/>
      <c r="OD13" s="202"/>
      <c r="OE13" s="202"/>
      <c r="OF13" s="202"/>
      <c r="OG13" s="202"/>
      <c r="OH13" s="202"/>
      <c r="OI13" s="202"/>
      <c r="OJ13" s="202"/>
      <c r="OK13" s="202"/>
      <c r="OL13" s="202"/>
      <c r="OM13" s="202"/>
      <c r="ON13" s="202"/>
      <c r="OO13" s="202"/>
      <c r="OP13" s="202"/>
      <c r="OQ13" s="202"/>
      <c r="OR13" s="202"/>
      <c r="OS13" s="202"/>
      <c r="OT13" s="202"/>
      <c r="OU13" s="202"/>
      <c r="OV13" s="202"/>
      <c r="OW13" s="202"/>
      <c r="OX13" s="202"/>
      <c r="OY13" s="202"/>
      <c r="OZ13" s="202"/>
      <c r="PA13" s="202"/>
      <c r="PB13" s="202"/>
      <c r="PC13" s="202"/>
      <c r="PD13" s="202"/>
      <c r="PE13" s="202"/>
      <c r="PF13" s="202"/>
      <c r="PG13" s="202"/>
      <c r="PH13" s="202"/>
      <c r="PI13" s="202"/>
      <c r="PJ13" s="202"/>
      <c r="PK13" s="202"/>
      <c r="PL13" s="202"/>
      <c r="PM13" s="202"/>
      <c r="PN13" s="202"/>
      <c r="PO13" s="202"/>
      <c r="PP13" s="202"/>
      <c r="PQ13" s="202"/>
      <c r="PR13" s="202"/>
      <c r="PS13" s="202"/>
      <c r="PT13" s="202"/>
      <c r="PU13" s="202"/>
      <c r="PV13" s="202"/>
      <c r="PW13" s="202"/>
      <c r="PX13" s="202"/>
      <c r="PY13" s="202"/>
      <c r="PZ13" s="202"/>
      <c r="QA13" s="202"/>
      <c r="QB13" s="202"/>
      <c r="QC13" s="202"/>
      <c r="QD13" s="202"/>
      <c r="QE13" s="202"/>
      <c r="QF13" s="202"/>
      <c r="QG13" s="202"/>
      <c r="QH13" s="202"/>
      <c r="QI13" s="202"/>
      <c r="QJ13" s="202"/>
      <c r="QK13" s="202"/>
      <c r="QL13" s="202"/>
      <c r="QM13" s="202"/>
      <c r="QN13" s="202"/>
      <c r="QO13" s="202"/>
      <c r="QP13" s="202"/>
      <c r="QQ13" s="202"/>
      <c r="QR13" s="202"/>
      <c r="QS13" s="202"/>
      <c r="QT13" s="202"/>
      <c r="QU13" s="202"/>
      <c r="QV13" s="202"/>
      <c r="QW13" s="202"/>
      <c r="QX13" s="202"/>
      <c r="QY13" s="202"/>
      <c r="QZ13" s="202"/>
      <c r="RA13" s="202"/>
      <c r="RB13" s="202"/>
      <c r="RC13" s="202"/>
      <c r="RD13" s="202"/>
      <c r="RE13" s="202"/>
      <c r="RF13" s="202"/>
      <c r="RG13" s="202"/>
      <c r="RH13" s="202"/>
      <c r="RI13" s="202"/>
      <c r="RJ13" s="202"/>
      <c r="RK13" s="202"/>
      <c r="RL13" s="202"/>
      <c r="RM13" s="202"/>
      <c r="RN13" s="202"/>
      <c r="RO13" s="202"/>
      <c r="RP13" s="202"/>
      <c r="RQ13" s="202"/>
      <c r="RR13" s="202"/>
      <c r="RS13" s="202"/>
      <c r="RT13" s="202"/>
      <c r="RU13" s="202"/>
      <c r="RV13" s="202"/>
      <c r="RW13" s="202"/>
      <c r="RX13" s="202"/>
      <c r="RY13" s="202"/>
      <c r="RZ13" s="202"/>
      <c r="SA13" s="202"/>
      <c r="SB13" s="202"/>
      <c r="SC13" s="202"/>
      <c r="SD13" s="202"/>
      <c r="SE13" s="202"/>
      <c r="SF13" s="202"/>
      <c r="SG13" s="202"/>
      <c r="SH13" s="202"/>
      <c r="SI13" s="202"/>
      <c r="SJ13" s="202"/>
      <c r="SK13" s="202"/>
      <c r="SL13" s="202"/>
      <c r="SM13" s="202"/>
      <c r="SN13" s="202"/>
      <c r="SO13" s="202"/>
      <c r="SP13" s="202"/>
      <c r="SQ13" s="202"/>
      <c r="SR13" s="202"/>
      <c r="SS13" s="202"/>
      <c r="ST13" s="202"/>
      <c r="SU13" s="202"/>
      <c r="SV13" s="202"/>
      <c r="SW13" s="202"/>
      <c r="SX13" s="202"/>
      <c r="SY13" s="202"/>
      <c r="SZ13" s="202"/>
      <c r="TA13" s="202"/>
      <c r="TB13" s="202"/>
      <c r="TC13" s="202"/>
      <c r="TD13" s="202"/>
      <c r="TE13" s="202"/>
      <c r="TF13" s="202"/>
      <c r="TG13" s="202"/>
      <c r="TH13" s="202"/>
      <c r="TI13" s="202"/>
      <c r="TJ13" s="202"/>
      <c r="TK13" s="202"/>
      <c r="TL13" s="202"/>
      <c r="TM13" s="202"/>
      <c r="TN13" s="202"/>
      <c r="TO13" s="202"/>
      <c r="TP13" s="202"/>
      <c r="TQ13" s="202"/>
      <c r="TR13" s="202"/>
      <c r="TS13" s="202"/>
      <c r="TT13" s="202"/>
      <c r="TU13" s="202"/>
      <c r="TV13" s="202"/>
      <c r="TW13" s="202"/>
      <c r="TX13" s="202"/>
      <c r="TY13" s="202"/>
      <c r="TZ13" s="202"/>
      <c r="UA13" s="202"/>
      <c r="UB13" s="202"/>
      <c r="UC13" s="202"/>
      <c r="UD13" s="202"/>
      <c r="UE13" s="202"/>
      <c r="UF13" s="202"/>
      <c r="UG13" s="202"/>
      <c r="UH13" s="202"/>
      <c r="UI13" s="202"/>
      <c r="UJ13" s="202"/>
      <c r="UK13" s="202"/>
      <c r="UL13" s="202"/>
      <c r="UM13" s="202"/>
      <c r="UN13" s="202"/>
      <c r="UO13" s="202"/>
      <c r="UP13" s="202"/>
      <c r="UQ13" s="202"/>
      <c r="UR13" s="202"/>
      <c r="US13" s="202"/>
      <c r="UT13" s="202"/>
      <c r="UU13" s="202"/>
      <c r="UV13" s="202"/>
      <c r="UW13" s="202"/>
      <c r="UX13" s="202"/>
      <c r="UY13" s="202"/>
      <c r="UZ13" s="202"/>
      <c r="VA13" s="202"/>
      <c r="VB13" s="202"/>
      <c r="VC13" s="202"/>
      <c r="VD13" s="202"/>
      <c r="VE13" s="202"/>
      <c r="VF13" s="202"/>
      <c r="VG13" s="202"/>
      <c r="VH13" s="202"/>
      <c r="VI13" s="202"/>
      <c r="VJ13" s="202"/>
      <c r="VK13" s="202"/>
      <c r="VL13" s="202"/>
      <c r="VM13" s="202"/>
      <c r="VN13" s="202"/>
      <c r="VO13" s="202"/>
      <c r="VP13" s="202"/>
      <c r="VQ13" s="202"/>
      <c r="VR13" s="202"/>
      <c r="VS13" s="202"/>
      <c r="VT13" s="202"/>
      <c r="VU13" s="202"/>
      <c r="VV13" s="202"/>
      <c r="VW13" s="202"/>
      <c r="VX13" s="202"/>
      <c r="VY13" s="202"/>
      <c r="VZ13" s="202"/>
      <c r="WA13" s="202"/>
      <c r="WB13" s="202"/>
      <c r="WC13" s="202"/>
      <c r="WD13" s="202"/>
      <c r="WE13" s="202"/>
      <c r="WF13" s="202"/>
      <c r="WG13" s="202"/>
      <c r="WH13" s="202"/>
      <c r="WI13" s="202"/>
      <c r="WJ13" s="202"/>
      <c r="WK13" s="202"/>
      <c r="WL13" s="202"/>
      <c r="WM13" s="202"/>
      <c r="WN13" s="202"/>
      <c r="WO13" s="202"/>
      <c r="WP13" s="202"/>
      <c r="WQ13" s="202"/>
      <c r="WR13" s="202"/>
      <c r="WS13" s="202"/>
      <c r="WT13" s="202"/>
      <c r="WU13" s="202"/>
      <c r="WV13" s="202"/>
      <c r="WW13" s="202"/>
      <c r="WX13" s="202"/>
      <c r="WY13" s="202"/>
      <c r="WZ13" s="202"/>
      <c r="XA13" s="202"/>
      <c r="XB13" s="202"/>
      <c r="XC13" s="202"/>
      <c r="XD13" s="202"/>
      <c r="XE13" s="202"/>
      <c r="XF13" s="202"/>
      <c r="XG13" s="202"/>
      <c r="XH13" s="202"/>
      <c r="XI13" s="202"/>
      <c r="XJ13" s="202"/>
      <c r="XK13" s="202"/>
      <c r="XL13" s="202"/>
      <c r="XM13" s="202"/>
      <c r="XN13" s="202"/>
      <c r="XO13" s="202"/>
      <c r="XP13" s="202"/>
      <c r="XQ13" s="202"/>
      <c r="XR13" s="202"/>
      <c r="XS13" s="202"/>
      <c r="XT13" s="202"/>
      <c r="XU13" s="202"/>
      <c r="XV13" s="202"/>
      <c r="XW13" s="202"/>
      <c r="XX13" s="202"/>
      <c r="XY13" s="202"/>
      <c r="XZ13" s="202"/>
      <c r="YA13" s="202"/>
      <c r="YB13" s="202"/>
      <c r="YC13" s="202"/>
      <c r="YD13" s="202"/>
      <c r="YE13" s="202"/>
      <c r="YF13" s="202"/>
      <c r="YG13" s="202"/>
      <c r="YH13" s="202"/>
      <c r="YI13" s="202"/>
      <c r="YJ13" s="202"/>
      <c r="YK13" s="202"/>
      <c r="YL13" s="202"/>
      <c r="YM13" s="202"/>
      <c r="YN13" s="202"/>
      <c r="YO13" s="202"/>
      <c r="YP13" s="202"/>
      <c r="YQ13" s="202"/>
      <c r="YR13" s="202"/>
      <c r="YS13" s="202"/>
      <c r="YT13" s="202"/>
      <c r="YU13" s="202"/>
      <c r="YV13" s="202"/>
      <c r="YW13" s="202"/>
      <c r="YX13" s="202"/>
      <c r="YY13" s="202"/>
      <c r="YZ13" s="202"/>
      <c r="ZA13" s="202"/>
      <c r="ZB13" s="202"/>
      <c r="ZC13" s="202"/>
      <c r="ZD13" s="202"/>
      <c r="ZE13" s="202"/>
      <c r="ZF13" s="202"/>
      <c r="ZG13" s="202"/>
      <c r="ZH13" s="202"/>
      <c r="ZI13" s="202"/>
      <c r="ZJ13" s="202"/>
      <c r="ZK13" s="202"/>
      <c r="ZL13" s="202"/>
      <c r="ZM13" s="202"/>
      <c r="ZN13" s="202"/>
      <c r="ZO13" s="202"/>
      <c r="ZP13" s="202"/>
      <c r="ZQ13" s="202"/>
      <c r="ZR13" s="202"/>
      <c r="ZS13" s="202"/>
      <c r="ZT13" s="202"/>
      <c r="ZU13" s="202"/>
      <c r="ZV13" s="202"/>
      <c r="ZW13" s="202"/>
      <c r="ZX13" s="202"/>
      <c r="ZY13" s="202"/>
      <c r="ZZ13" s="202"/>
      <c r="AAA13" s="202"/>
      <c r="AAB13" s="202"/>
      <c r="AAC13" s="202"/>
      <c r="AAD13" s="202"/>
      <c r="AAE13" s="202"/>
      <c r="AAF13" s="202"/>
      <c r="AAG13" s="202"/>
      <c r="AAH13" s="202"/>
      <c r="AAI13" s="202"/>
      <c r="AAJ13" s="202"/>
      <c r="AAK13" s="202"/>
      <c r="AAL13" s="202"/>
      <c r="AAM13" s="202"/>
      <c r="AAN13" s="202"/>
      <c r="AAO13" s="202"/>
      <c r="AAP13" s="202"/>
      <c r="AAQ13" s="202"/>
      <c r="AAR13" s="202"/>
      <c r="AAS13" s="202"/>
      <c r="AAT13" s="202"/>
      <c r="AAU13" s="202"/>
      <c r="AAV13" s="202"/>
      <c r="AAW13" s="202"/>
      <c r="AAX13" s="202"/>
      <c r="AAY13" s="202"/>
      <c r="AAZ13" s="202"/>
      <c r="ABA13" s="202"/>
      <c r="ABB13" s="202"/>
      <c r="ABC13" s="202"/>
      <c r="ABD13" s="202"/>
      <c r="ABE13" s="202"/>
      <c r="ABF13" s="202"/>
      <c r="ABG13" s="202"/>
      <c r="ABH13" s="202"/>
      <c r="ABI13" s="202"/>
      <c r="ABJ13" s="202"/>
      <c r="ABK13" s="202"/>
      <c r="ABL13" s="202"/>
      <c r="ABM13" s="202"/>
      <c r="ABN13" s="202"/>
      <c r="ABO13" s="202"/>
      <c r="ABP13" s="202"/>
      <c r="ABQ13" s="202"/>
      <c r="ABR13" s="202"/>
      <c r="ABS13" s="202"/>
      <c r="ABT13" s="202"/>
      <c r="ABU13" s="202"/>
      <c r="ABV13" s="202"/>
      <c r="ABW13" s="202"/>
      <c r="ABX13" s="202"/>
      <c r="ABY13" s="202"/>
      <c r="ABZ13" s="202"/>
      <c r="ACA13" s="202"/>
      <c r="ACB13" s="202"/>
      <c r="ACC13" s="202"/>
      <c r="ACD13" s="202"/>
      <c r="ACE13" s="202"/>
      <c r="ACF13" s="202"/>
      <c r="ACG13" s="202"/>
      <c r="ACH13" s="202"/>
      <c r="ACI13" s="202"/>
      <c r="ACJ13" s="202"/>
      <c r="ACK13" s="202"/>
      <c r="ACL13" s="202"/>
      <c r="ACM13" s="202"/>
      <c r="ACN13" s="202"/>
      <c r="ACO13" s="202"/>
      <c r="ACP13" s="202"/>
      <c r="ACQ13" s="202"/>
      <c r="ACR13" s="202"/>
      <c r="ACS13" s="202"/>
      <c r="ACT13" s="202"/>
      <c r="ACU13" s="202"/>
      <c r="ACV13" s="202"/>
      <c r="ACW13" s="202"/>
      <c r="ACX13" s="202"/>
      <c r="ACY13" s="202"/>
      <c r="ACZ13" s="202"/>
      <c r="ADA13" s="202"/>
      <c r="ADB13" s="202"/>
      <c r="ADC13" s="202"/>
      <c r="ADD13" s="202"/>
      <c r="ADE13" s="202"/>
      <c r="ADF13" s="202"/>
      <c r="ADG13" s="202"/>
      <c r="ADH13" s="202"/>
      <c r="ADI13" s="202"/>
      <c r="ADJ13" s="202"/>
      <c r="ADK13" s="202"/>
      <c r="ADL13" s="202"/>
      <c r="ADM13" s="202"/>
      <c r="ADN13" s="202"/>
      <c r="ADO13" s="202"/>
      <c r="ADP13" s="202"/>
      <c r="ADQ13" s="202"/>
      <c r="ADR13" s="202"/>
      <c r="ADS13" s="202"/>
      <c r="ADT13" s="202"/>
      <c r="ADU13" s="202"/>
      <c r="ADV13" s="202"/>
      <c r="ADW13" s="202"/>
      <c r="ADX13" s="202"/>
      <c r="ADY13" s="202"/>
      <c r="ADZ13" s="202"/>
      <c r="AEA13" s="202"/>
      <c r="AEB13" s="202"/>
      <c r="AEC13" s="202"/>
      <c r="AED13" s="202"/>
      <c r="AEE13" s="202"/>
      <c r="AEF13" s="202"/>
      <c r="AEG13" s="202"/>
      <c r="AEH13" s="202"/>
      <c r="AEI13" s="202"/>
      <c r="AEJ13" s="202"/>
      <c r="AEK13" s="202"/>
      <c r="AEL13" s="202"/>
      <c r="AEM13" s="202"/>
      <c r="AEN13" s="202"/>
      <c r="AEO13" s="202"/>
      <c r="AEP13" s="202"/>
      <c r="AEQ13" s="202"/>
      <c r="AER13" s="202"/>
      <c r="AES13" s="202"/>
      <c r="AET13" s="202"/>
      <c r="AEU13" s="202"/>
      <c r="AEV13" s="202"/>
      <c r="AEW13" s="202"/>
      <c r="AEX13" s="202"/>
      <c r="AEY13" s="202"/>
      <c r="AEZ13" s="202"/>
      <c r="AFA13" s="202"/>
      <c r="AFB13" s="202"/>
      <c r="AFC13" s="202"/>
      <c r="AFD13" s="202"/>
      <c r="AFE13" s="202"/>
      <c r="AFF13" s="202"/>
      <c r="AFG13" s="202"/>
      <c r="AFH13" s="202"/>
      <c r="AFI13" s="202"/>
      <c r="AFJ13" s="202"/>
      <c r="AFK13" s="202"/>
      <c r="AFL13" s="202"/>
      <c r="AFM13" s="202"/>
      <c r="AFN13" s="202"/>
      <c r="AFO13" s="202"/>
      <c r="AFP13" s="202"/>
      <c r="AFQ13" s="202"/>
      <c r="AFR13" s="202"/>
      <c r="AFS13" s="202"/>
      <c r="AFT13" s="202"/>
      <c r="AFU13" s="202"/>
      <c r="AFV13" s="202"/>
      <c r="AFW13" s="202"/>
      <c r="AFX13" s="202"/>
      <c r="AFY13" s="202"/>
      <c r="AFZ13" s="202"/>
      <c r="AGA13" s="202"/>
      <c r="AGB13" s="202"/>
      <c r="AGC13" s="202"/>
      <c r="AGD13" s="202"/>
      <c r="AGE13" s="202"/>
      <c r="AGF13" s="202"/>
      <c r="AGG13" s="202"/>
      <c r="AGH13" s="202"/>
      <c r="AGI13" s="202"/>
      <c r="AGJ13" s="202"/>
      <c r="AGK13" s="202"/>
      <c r="AGL13" s="202"/>
      <c r="AGM13" s="202"/>
      <c r="AGN13" s="202"/>
      <c r="AGO13" s="202"/>
      <c r="AGP13" s="202"/>
      <c r="AGQ13" s="202"/>
      <c r="AGR13" s="202"/>
      <c r="AGS13" s="202"/>
      <c r="AGT13" s="202"/>
      <c r="AGU13" s="202"/>
      <c r="AGV13" s="202"/>
      <c r="AGW13" s="202"/>
      <c r="AGX13" s="202"/>
      <c r="AGY13" s="202"/>
      <c r="AGZ13" s="202"/>
      <c r="AHA13" s="202"/>
      <c r="AHB13" s="202"/>
      <c r="AHC13" s="202"/>
      <c r="AHD13" s="202"/>
      <c r="AHE13" s="202"/>
      <c r="AHF13" s="202"/>
      <c r="AHG13" s="202"/>
      <c r="AHH13" s="202"/>
      <c r="AHI13" s="202"/>
      <c r="AHJ13" s="202"/>
      <c r="AHK13" s="202"/>
      <c r="AHL13" s="202"/>
      <c r="AHM13" s="202"/>
      <c r="AHN13" s="202"/>
      <c r="AHO13" s="202"/>
      <c r="AHP13" s="202"/>
      <c r="AHQ13" s="202"/>
      <c r="AHR13" s="202"/>
      <c r="AHS13" s="202"/>
      <c r="AHT13" s="202"/>
      <c r="AHU13" s="202"/>
      <c r="AHV13" s="202"/>
      <c r="AHW13" s="202"/>
      <c r="AHX13" s="202"/>
      <c r="AHY13" s="202"/>
      <c r="AHZ13" s="202"/>
      <c r="AIA13" s="202"/>
      <c r="AIB13" s="202"/>
      <c r="AIC13" s="202"/>
      <c r="AID13" s="202"/>
      <c r="AIE13" s="202"/>
      <c r="AIF13" s="202"/>
      <c r="AIG13" s="202"/>
      <c r="AIH13" s="202"/>
      <c r="AII13" s="202"/>
      <c r="AIJ13" s="202"/>
      <c r="AIK13" s="202"/>
      <c r="AIL13" s="202"/>
      <c r="AIM13" s="202"/>
      <c r="AIN13" s="202"/>
      <c r="AIO13" s="202"/>
      <c r="AIP13" s="202"/>
      <c r="AIQ13" s="202"/>
      <c r="AIR13" s="202"/>
      <c r="AIS13" s="202"/>
      <c r="AIT13" s="202"/>
      <c r="AIU13" s="202"/>
      <c r="AIV13" s="202"/>
      <c r="AIW13" s="202"/>
      <c r="AIX13" s="202"/>
      <c r="AIY13" s="202"/>
      <c r="AIZ13" s="202"/>
      <c r="AJA13" s="202"/>
      <c r="AJB13" s="202"/>
      <c r="AJC13" s="202"/>
      <c r="AJD13" s="202"/>
      <c r="AJE13" s="202"/>
      <c r="AJF13" s="202"/>
      <c r="AJG13" s="202"/>
      <c r="AJH13" s="202"/>
      <c r="AJI13" s="202"/>
      <c r="AJJ13" s="202"/>
      <c r="AJK13" s="202"/>
      <c r="AJL13" s="202"/>
      <c r="AJM13" s="202"/>
      <c r="AJN13" s="202"/>
      <c r="AJO13" s="202"/>
      <c r="AJP13" s="202"/>
      <c r="AJQ13" s="202"/>
      <c r="AJR13" s="202"/>
      <c r="AJS13" s="202"/>
      <c r="AJT13" s="202"/>
      <c r="AJU13" s="202"/>
      <c r="AJV13" s="202"/>
      <c r="AJW13" s="202"/>
      <c r="AJX13" s="202"/>
      <c r="AJY13" s="202"/>
      <c r="AJZ13" s="202"/>
      <c r="AKA13" s="202"/>
      <c r="AKB13" s="202"/>
      <c r="AKC13" s="202"/>
      <c r="AKD13" s="202"/>
      <c r="AKE13" s="202"/>
      <c r="AKF13" s="202"/>
      <c r="AKG13" s="202"/>
      <c r="AKH13" s="202"/>
      <c r="AKI13" s="202"/>
      <c r="AKJ13" s="202"/>
      <c r="AKK13" s="202"/>
      <c r="AKL13" s="202"/>
      <c r="AKM13" s="202"/>
      <c r="AKN13" s="202"/>
      <c r="AKO13" s="202"/>
      <c r="AKP13" s="202"/>
      <c r="AKQ13" s="202"/>
      <c r="AKR13" s="202"/>
      <c r="AKS13" s="202"/>
      <c r="AKT13" s="202"/>
      <c r="AKU13" s="202"/>
      <c r="AKV13" s="202"/>
      <c r="AKW13" s="202"/>
      <c r="AKX13" s="202"/>
      <c r="AKY13" s="202"/>
      <c r="AKZ13" s="202"/>
      <c r="ALA13" s="202"/>
      <c r="ALB13" s="202"/>
      <c r="ALC13" s="202"/>
      <c r="ALD13" s="202"/>
      <c r="ALE13" s="202"/>
      <c r="ALF13" s="202"/>
      <c r="ALG13" s="202"/>
      <c r="ALH13" s="202"/>
      <c r="ALI13" s="202"/>
      <c r="ALJ13" s="202"/>
      <c r="ALK13" s="202"/>
      <c r="ALL13" s="202"/>
      <c r="ALM13" s="202"/>
      <c r="ALN13" s="202"/>
      <c r="ALO13" s="202"/>
      <c r="ALP13" s="202"/>
      <c r="ALQ13" s="202"/>
      <c r="ALR13" s="202"/>
      <c r="ALS13" s="202"/>
      <c r="ALT13" s="202"/>
      <c r="ALU13" s="202"/>
      <c r="ALV13" s="202"/>
      <c r="ALW13" s="202"/>
      <c r="ALX13" s="202"/>
      <c r="ALY13" s="202"/>
      <c r="ALZ13" s="202"/>
      <c r="AMA13" s="202"/>
      <c r="AMB13" s="202"/>
      <c r="AMC13" s="202"/>
      <c r="AMD13" s="202"/>
      <c r="AME13" s="202"/>
      <c r="AMF13" s="202"/>
      <c r="AMG13" s="202"/>
      <c r="AMH13" s="202"/>
      <c r="AMI13" s="202"/>
      <c r="AMJ13" s="202"/>
    </row>
    <row r="14" spans="1:1024" s="203" customFormat="1" ht="14.25" customHeight="1">
      <c r="A14" s="213"/>
      <c r="B14" s="213"/>
      <c r="C14" s="214" t="s">
        <v>124</v>
      </c>
      <c r="D14" s="219"/>
      <c r="E14" s="219"/>
      <c r="F14" s="219"/>
      <c r="G14" s="221"/>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c r="CI14" s="202"/>
      <c r="CJ14" s="202"/>
      <c r="CK14" s="202"/>
      <c r="CL14" s="202"/>
      <c r="CM14" s="202"/>
      <c r="CN14" s="202"/>
      <c r="CO14" s="202"/>
      <c r="CP14" s="202"/>
      <c r="CQ14" s="202"/>
      <c r="CR14" s="202"/>
      <c r="CS14" s="202"/>
      <c r="CT14" s="202"/>
      <c r="CU14" s="202"/>
      <c r="CV14" s="202"/>
      <c r="CW14" s="202"/>
      <c r="CX14" s="202"/>
      <c r="CY14" s="202"/>
      <c r="CZ14" s="202"/>
      <c r="DA14" s="202"/>
      <c r="DB14" s="202"/>
      <c r="DC14" s="202"/>
      <c r="DD14" s="202"/>
      <c r="DE14" s="202"/>
      <c r="DF14" s="202"/>
      <c r="DG14" s="202"/>
      <c r="DH14" s="202"/>
      <c r="DI14" s="202"/>
      <c r="DJ14" s="202"/>
      <c r="DK14" s="202"/>
      <c r="DL14" s="202"/>
      <c r="DM14" s="202"/>
      <c r="DN14" s="202"/>
      <c r="DO14" s="202"/>
      <c r="DP14" s="202"/>
      <c r="DQ14" s="202"/>
      <c r="DR14" s="202"/>
      <c r="DS14" s="202"/>
      <c r="DT14" s="202"/>
      <c r="DU14" s="202"/>
      <c r="DV14" s="202"/>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c r="FU14" s="202"/>
      <c r="FV14" s="202"/>
      <c r="FW14" s="202"/>
      <c r="FX14" s="202"/>
      <c r="FY14" s="202"/>
      <c r="FZ14" s="202"/>
      <c r="GA14" s="202"/>
      <c r="GB14" s="202"/>
      <c r="GC14" s="202"/>
      <c r="GD14" s="202"/>
      <c r="GE14" s="202"/>
      <c r="GF14" s="202"/>
      <c r="GG14" s="202"/>
      <c r="GH14" s="202"/>
      <c r="GI14" s="202"/>
      <c r="GJ14" s="202"/>
      <c r="GK14" s="202"/>
      <c r="GL14" s="202"/>
      <c r="GM14" s="202"/>
      <c r="GN14" s="202"/>
      <c r="GO14" s="202"/>
      <c r="GP14" s="202"/>
      <c r="GQ14" s="202"/>
      <c r="GR14" s="202"/>
      <c r="GS14" s="202"/>
      <c r="GT14" s="202"/>
      <c r="GU14" s="202"/>
      <c r="GV14" s="202"/>
      <c r="GW14" s="202"/>
      <c r="GX14" s="202"/>
      <c r="GY14" s="202"/>
      <c r="GZ14" s="202"/>
      <c r="HA14" s="202"/>
      <c r="HB14" s="202"/>
      <c r="HC14" s="202"/>
      <c r="HD14" s="202"/>
      <c r="HE14" s="202"/>
      <c r="HF14" s="202"/>
      <c r="HG14" s="202"/>
      <c r="HH14" s="202"/>
      <c r="HI14" s="202"/>
      <c r="HJ14" s="202"/>
      <c r="HK14" s="202"/>
      <c r="HL14" s="202"/>
      <c r="HM14" s="202"/>
      <c r="HN14" s="202"/>
      <c r="HO14" s="202"/>
      <c r="HP14" s="202"/>
      <c r="HQ14" s="202"/>
      <c r="HR14" s="202"/>
      <c r="HS14" s="202"/>
      <c r="HT14" s="202"/>
      <c r="HU14" s="202"/>
      <c r="HV14" s="202"/>
      <c r="HW14" s="202"/>
      <c r="HX14" s="202"/>
      <c r="HY14" s="202"/>
      <c r="HZ14" s="202"/>
      <c r="IA14" s="202"/>
      <c r="IB14" s="202"/>
      <c r="IC14" s="202"/>
      <c r="ID14" s="202"/>
      <c r="IE14" s="202"/>
      <c r="IF14" s="202"/>
      <c r="IG14" s="202"/>
      <c r="IH14" s="202"/>
      <c r="II14" s="202"/>
      <c r="IJ14" s="202"/>
      <c r="IK14" s="202"/>
      <c r="IL14" s="202"/>
      <c r="IM14" s="202"/>
      <c r="IN14" s="202"/>
      <c r="IO14" s="202"/>
      <c r="IP14" s="202"/>
      <c r="IQ14" s="202"/>
      <c r="IR14" s="202"/>
      <c r="IS14" s="202"/>
      <c r="IT14" s="202"/>
      <c r="IU14" s="202"/>
      <c r="IV14" s="202"/>
      <c r="IW14" s="202"/>
      <c r="IX14" s="202"/>
      <c r="IY14" s="202"/>
      <c r="IZ14" s="202"/>
      <c r="JA14" s="202"/>
      <c r="JB14" s="202"/>
      <c r="JC14" s="202"/>
      <c r="JD14" s="202"/>
      <c r="JE14" s="202"/>
      <c r="JF14" s="202"/>
      <c r="JG14" s="202"/>
      <c r="JH14" s="202"/>
      <c r="JI14" s="202"/>
      <c r="JJ14" s="202"/>
      <c r="JK14" s="202"/>
      <c r="JL14" s="202"/>
      <c r="JM14" s="202"/>
      <c r="JN14" s="202"/>
      <c r="JO14" s="202"/>
      <c r="JP14" s="202"/>
      <c r="JQ14" s="202"/>
      <c r="JR14" s="202"/>
      <c r="JS14" s="202"/>
      <c r="JT14" s="202"/>
      <c r="JU14" s="202"/>
      <c r="JV14" s="202"/>
      <c r="JW14" s="202"/>
      <c r="JX14" s="202"/>
      <c r="JY14" s="202"/>
      <c r="JZ14" s="202"/>
      <c r="KA14" s="202"/>
      <c r="KB14" s="202"/>
      <c r="KC14" s="202"/>
      <c r="KD14" s="202"/>
      <c r="KE14" s="202"/>
      <c r="KF14" s="202"/>
      <c r="KG14" s="202"/>
      <c r="KH14" s="202"/>
      <c r="KI14" s="202"/>
      <c r="KJ14" s="202"/>
      <c r="KK14" s="202"/>
      <c r="KL14" s="202"/>
      <c r="KM14" s="202"/>
      <c r="KN14" s="202"/>
      <c r="KO14" s="202"/>
      <c r="KP14" s="202"/>
      <c r="KQ14" s="202"/>
      <c r="KR14" s="202"/>
      <c r="KS14" s="202"/>
      <c r="KT14" s="202"/>
      <c r="KU14" s="202"/>
      <c r="KV14" s="202"/>
      <c r="KW14" s="202"/>
      <c r="KX14" s="202"/>
      <c r="KY14" s="202"/>
      <c r="KZ14" s="202"/>
      <c r="LA14" s="202"/>
      <c r="LB14" s="202"/>
      <c r="LC14" s="202"/>
      <c r="LD14" s="202"/>
      <c r="LE14" s="202"/>
      <c r="LF14" s="202"/>
      <c r="LG14" s="202"/>
      <c r="LH14" s="202"/>
      <c r="LI14" s="202"/>
      <c r="LJ14" s="202"/>
      <c r="LK14" s="202"/>
      <c r="LL14" s="202"/>
      <c r="LM14" s="202"/>
      <c r="LN14" s="202"/>
      <c r="LO14" s="202"/>
      <c r="LP14" s="202"/>
      <c r="LQ14" s="202"/>
      <c r="LR14" s="202"/>
      <c r="LS14" s="202"/>
      <c r="LT14" s="202"/>
      <c r="LU14" s="202"/>
      <c r="LV14" s="202"/>
      <c r="LW14" s="202"/>
      <c r="LX14" s="202"/>
      <c r="LY14" s="202"/>
      <c r="LZ14" s="202"/>
      <c r="MA14" s="202"/>
      <c r="MB14" s="202"/>
      <c r="MC14" s="202"/>
      <c r="MD14" s="202"/>
      <c r="ME14" s="202"/>
      <c r="MF14" s="202"/>
      <c r="MG14" s="202"/>
      <c r="MH14" s="202"/>
      <c r="MI14" s="202"/>
      <c r="MJ14" s="202"/>
      <c r="MK14" s="202"/>
      <c r="ML14" s="202"/>
      <c r="MM14" s="202"/>
      <c r="MN14" s="202"/>
      <c r="MO14" s="202"/>
      <c r="MP14" s="202"/>
      <c r="MQ14" s="202"/>
      <c r="MR14" s="202"/>
      <c r="MS14" s="202"/>
      <c r="MT14" s="202"/>
      <c r="MU14" s="202"/>
      <c r="MV14" s="202"/>
      <c r="MW14" s="202"/>
      <c r="MX14" s="202"/>
      <c r="MY14" s="202"/>
      <c r="MZ14" s="202"/>
      <c r="NA14" s="202"/>
      <c r="NB14" s="202"/>
      <c r="NC14" s="202"/>
      <c r="ND14" s="202"/>
      <c r="NE14" s="202"/>
      <c r="NF14" s="202"/>
      <c r="NG14" s="202"/>
      <c r="NH14" s="202"/>
      <c r="NI14" s="202"/>
      <c r="NJ14" s="202"/>
      <c r="NK14" s="202"/>
      <c r="NL14" s="202"/>
      <c r="NM14" s="202"/>
      <c r="NN14" s="202"/>
      <c r="NO14" s="202"/>
      <c r="NP14" s="202"/>
      <c r="NQ14" s="202"/>
      <c r="NR14" s="202"/>
      <c r="NS14" s="202"/>
      <c r="NT14" s="202"/>
      <c r="NU14" s="202"/>
      <c r="NV14" s="202"/>
      <c r="NW14" s="202"/>
      <c r="NX14" s="202"/>
      <c r="NY14" s="202"/>
      <c r="NZ14" s="202"/>
      <c r="OA14" s="202"/>
      <c r="OB14" s="202"/>
      <c r="OC14" s="202"/>
      <c r="OD14" s="202"/>
      <c r="OE14" s="202"/>
      <c r="OF14" s="202"/>
      <c r="OG14" s="202"/>
      <c r="OH14" s="202"/>
      <c r="OI14" s="202"/>
      <c r="OJ14" s="202"/>
      <c r="OK14" s="202"/>
      <c r="OL14" s="202"/>
      <c r="OM14" s="202"/>
      <c r="ON14" s="202"/>
      <c r="OO14" s="202"/>
      <c r="OP14" s="202"/>
      <c r="OQ14" s="202"/>
      <c r="OR14" s="202"/>
      <c r="OS14" s="202"/>
      <c r="OT14" s="202"/>
      <c r="OU14" s="202"/>
      <c r="OV14" s="202"/>
      <c r="OW14" s="202"/>
      <c r="OX14" s="202"/>
      <c r="OY14" s="202"/>
      <c r="OZ14" s="202"/>
      <c r="PA14" s="202"/>
      <c r="PB14" s="202"/>
      <c r="PC14" s="202"/>
      <c r="PD14" s="202"/>
      <c r="PE14" s="202"/>
      <c r="PF14" s="202"/>
      <c r="PG14" s="202"/>
      <c r="PH14" s="202"/>
      <c r="PI14" s="202"/>
      <c r="PJ14" s="202"/>
      <c r="PK14" s="202"/>
      <c r="PL14" s="202"/>
      <c r="PM14" s="202"/>
      <c r="PN14" s="202"/>
      <c r="PO14" s="202"/>
      <c r="PP14" s="202"/>
      <c r="PQ14" s="202"/>
      <c r="PR14" s="202"/>
      <c r="PS14" s="202"/>
      <c r="PT14" s="202"/>
      <c r="PU14" s="202"/>
      <c r="PV14" s="202"/>
      <c r="PW14" s="202"/>
      <c r="PX14" s="202"/>
      <c r="PY14" s="202"/>
      <c r="PZ14" s="202"/>
      <c r="QA14" s="202"/>
      <c r="QB14" s="202"/>
      <c r="QC14" s="202"/>
      <c r="QD14" s="202"/>
      <c r="QE14" s="202"/>
      <c r="QF14" s="202"/>
      <c r="QG14" s="202"/>
      <c r="QH14" s="202"/>
      <c r="QI14" s="202"/>
      <c r="QJ14" s="202"/>
      <c r="QK14" s="202"/>
      <c r="QL14" s="202"/>
      <c r="QM14" s="202"/>
      <c r="QN14" s="202"/>
      <c r="QO14" s="202"/>
      <c r="QP14" s="202"/>
      <c r="QQ14" s="202"/>
      <c r="QR14" s="202"/>
      <c r="QS14" s="202"/>
      <c r="QT14" s="202"/>
      <c r="QU14" s="202"/>
      <c r="QV14" s="202"/>
      <c r="QW14" s="202"/>
      <c r="QX14" s="202"/>
      <c r="QY14" s="202"/>
      <c r="QZ14" s="202"/>
      <c r="RA14" s="202"/>
      <c r="RB14" s="202"/>
      <c r="RC14" s="202"/>
      <c r="RD14" s="202"/>
      <c r="RE14" s="202"/>
      <c r="RF14" s="202"/>
      <c r="RG14" s="202"/>
      <c r="RH14" s="202"/>
      <c r="RI14" s="202"/>
      <c r="RJ14" s="202"/>
      <c r="RK14" s="202"/>
      <c r="RL14" s="202"/>
      <c r="RM14" s="202"/>
      <c r="RN14" s="202"/>
      <c r="RO14" s="202"/>
      <c r="RP14" s="202"/>
      <c r="RQ14" s="202"/>
      <c r="RR14" s="202"/>
      <c r="RS14" s="202"/>
      <c r="RT14" s="202"/>
      <c r="RU14" s="202"/>
      <c r="RV14" s="202"/>
      <c r="RW14" s="202"/>
      <c r="RX14" s="202"/>
      <c r="RY14" s="202"/>
      <c r="RZ14" s="202"/>
      <c r="SA14" s="202"/>
      <c r="SB14" s="202"/>
      <c r="SC14" s="202"/>
      <c r="SD14" s="202"/>
      <c r="SE14" s="202"/>
      <c r="SF14" s="202"/>
      <c r="SG14" s="202"/>
      <c r="SH14" s="202"/>
      <c r="SI14" s="202"/>
      <c r="SJ14" s="202"/>
      <c r="SK14" s="202"/>
      <c r="SL14" s="202"/>
      <c r="SM14" s="202"/>
      <c r="SN14" s="202"/>
      <c r="SO14" s="202"/>
      <c r="SP14" s="202"/>
      <c r="SQ14" s="202"/>
      <c r="SR14" s="202"/>
      <c r="SS14" s="202"/>
      <c r="ST14" s="202"/>
      <c r="SU14" s="202"/>
      <c r="SV14" s="202"/>
      <c r="SW14" s="202"/>
      <c r="SX14" s="202"/>
      <c r="SY14" s="202"/>
      <c r="SZ14" s="202"/>
      <c r="TA14" s="202"/>
      <c r="TB14" s="202"/>
      <c r="TC14" s="202"/>
      <c r="TD14" s="202"/>
      <c r="TE14" s="202"/>
      <c r="TF14" s="202"/>
      <c r="TG14" s="202"/>
      <c r="TH14" s="202"/>
      <c r="TI14" s="202"/>
      <c r="TJ14" s="202"/>
      <c r="TK14" s="202"/>
      <c r="TL14" s="202"/>
      <c r="TM14" s="202"/>
      <c r="TN14" s="202"/>
      <c r="TO14" s="202"/>
      <c r="TP14" s="202"/>
      <c r="TQ14" s="202"/>
      <c r="TR14" s="202"/>
      <c r="TS14" s="202"/>
      <c r="TT14" s="202"/>
      <c r="TU14" s="202"/>
      <c r="TV14" s="202"/>
      <c r="TW14" s="202"/>
      <c r="TX14" s="202"/>
      <c r="TY14" s="202"/>
      <c r="TZ14" s="202"/>
      <c r="UA14" s="202"/>
      <c r="UB14" s="202"/>
      <c r="UC14" s="202"/>
      <c r="UD14" s="202"/>
      <c r="UE14" s="202"/>
      <c r="UF14" s="202"/>
      <c r="UG14" s="202"/>
      <c r="UH14" s="202"/>
      <c r="UI14" s="202"/>
      <c r="UJ14" s="202"/>
      <c r="UK14" s="202"/>
      <c r="UL14" s="202"/>
      <c r="UM14" s="202"/>
      <c r="UN14" s="202"/>
      <c r="UO14" s="202"/>
      <c r="UP14" s="202"/>
      <c r="UQ14" s="202"/>
      <c r="UR14" s="202"/>
      <c r="US14" s="202"/>
      <c r="UT14" s="202"/>
      <c r="UU14" s="202"/>
      <c r="UV14" s="202"/>
      <c r="UW14" s="202"/>
      <c r="UX14" s="202"/>
      <c r="UY14" s="202"/>
      <c r="UZ14" s="202"/>
      <c r="VA14" s="202"/>
      <c r="VB14" s="202"/>
      <c r="VC14" s="202"/>
      <c r="VD14" s="202"/>
      <c r="VE14" s="202"/>
      <c r="VF14" s="202"/>
      <c r="VG14" s="202"/>
      <c r="VH14" s="202"/>
      <c r="VI14" s="202"/>
      <c r="VJ14" s="202"/>
      <c r="VK14" s="202"/>
      <c r="VL14" s="202"/>
      <c r="VM14" s="202"/>
      <c r="VN14" s="202"/>
      <c r="VO14" s="202"/>
      <c r="VP14" s="202"/>
      <c r="VQ14" s="202"/>
      <c r="VR14" s="202"/>
      <c r="VS14" s="202"/>
      <c r="VT14" s="202"/>
      <c r="VU14" s="202"/>
      <c r="VV14" s="202"/>
      <c r="VW14" s="202"/>
      <c r="VX14" s="202"/>
      <c r="VY14" s="202"/>
      <c r="VZ14" s="202"/>
      <c r="WA14" s="202"/>
      <c r="WB14" s="202"/>
      <c r="WC14" s="202"/>
      <c r="WD14" s="202"/>
      <c r="WE14" s="202"/>
      <c r="WF14" s="202"/>
      <c r="WG14" s="202"/>
      <c r="WH14" s="202"/>
      <c r="WI14" s="202"/>
      <c r="WJ14" s="202"/>
      <c r="WK14" s="202"/>
      <c r="WL14" s="202"/>
      <c r="WM14" s="202"/>
      <c r="WN14" s="202"/>
      <c r="WO14" s="202"/>
      <c r="WP14" s="202"/>
      <c r="WQ14" s="202"/>
      <c r="WR14" s="202"/>
      <c r="WS14" s="202"/>
      <c r="WT14" s="202"/>
      <c r="WU14" s="202"/>
      <c r="WV14" s="202"/>
      <c r="WW14" s="202"/>
      <c r="WX14" s="202"/>
      <c r="WY14" s="202"/>
      <c r="WZ14" s="202"/>
      <c r="XA14" s="202"/>
      <c r="XB14" s="202"/>
      <c r="XC14" s="202"/>
      <c r="XD14" s="202"/>
      <c r="XE14" s="202"/>
      <c r="XF14" s="202"/>
      <c r="XG14" s="202"/>
      <c r="XH14" s="202"/>
      <c r="XI14" s="202"/>
      <c r="XJ14" s="202"/>
      <c r="XK14" s="202"/>
      <c r="XL14" s="202"/>
      <c r="XM14" s="202"/>
      <c r="XN14" s="202"/>
      <c r="XO14" s="202"/>
      <c r="XP14" s="202"/>
      <c r="XQ14" s="202"/>
      <c r="XR14" s="202"/>
      <c r="XS14" s="202"/>
      <c r="XT14" s="202"/>
      <c r="XU14" s="202"/>
      <c r="XV14" s="202"/>
      <c r="XW14" s="202"/>
      <c r="XX14" s="202"/>
      <c r="XY14" s="202"/>
      <c r="XZ14" s="202"/>
      <c r="YA14" s="202"/>
      <c r="YB14" s="202"/>
      <c r="YC14" s="202"/>
      <c r="YD14" s="202"/>
      <c r="YE14" s="202"/>
      <c r="YF14" s="202"/>
      <c r="YG14" s="202"/>
      <c r="YH14" s="202"/>
      <c r="YI14" s="202"/>
      <c r="YJ14" s="202"/>
      <c r="YK14" s="202"/>
      <c r="YL14" s="202"/>
      <c r="YM14" s="202"/>
      <c r="YN14" s="202"/>
      <c r="YO14" s="202"/>
      <c r="YP14" s="202"/>
      <c r="YQ14" s="202"/>
      <c r="YR14" s="202"/>
      <c r="YS14" s="202"/>
      <c r="YT14" s="202"/>
      <c r="YU14" s="202"/>
      <c r="YV14" s="202"/>
      <c r="YW14" s="202"/>
      <c r="YX14" s="202"/>
      <c r="YY14" s="202"/>
      <c r="YZ14" s="202"/>
      <c r="ZA14" s="202"/>
      <c r="ZB14" s="202"/>
      <c r="ZC14" s="202"/>
      <c r="ZD14" s="202"/>
      <c r="ZE14" s="202"/>
      <c r="ZF14" s="202"/>
      <c r="ZG14" s="202"/>
      <c r="ZH14" s="202"/>
      <c r="ZI14" s="202"/>
      <c r="ZJ14" s="202"/>
      <c r="ZK14" s="202"/>
      <c r="ZL14" s="202"/>
      <c r="ZM14" s="202"/>
      <c r="ZN14" s="202"/>
      <c r="ZO14" s="202"/>
      <c r="ZP14" s="202"/>
      <c r="ZQ14" s="202"/>
      <c r="ZR14" s="202"/>
      <c r="ZS14" s="202"/>
      <c r="ZT14" s="202"/>
      <c r="ZU14" s="202"/>
      <c r="ZV14" s="202"/>
      <c r="ZW14" s="202"/>
      <c r="ZX14" s="202"/>
      <c r="ZY14" s="202"/>
      <c r="ZZ14" s="202"/>
      <c r="AAA14" s="202"/>
      <c r="AAB14" s="202"/>
      <c r="AAC14" s="202"/>
      <c r="AAD14" s="202"/>
      <c r="AAE14" s="202"/>
      <c r="AAF14" s="202"/>
      <c r="AAG14" s="202"/>
      <c r="AAH14" s="202"/>
      <c r="AAI14" s="202"/>
      <c r="AAJ14" s="202"/>
      <c r="AAK14" s="202"/>
      <c r="AAL14" s="202"/>
      <c r="AAM14" s="202"/>
      <c r="AAN14" s="202"/>
      <c r="AAO14" s="202"/>
      <c r="AAP14" s="202"/>
      <c r="AAQ14" s="202"/>
      <c r="AAR14" s="202"/>
      <c r="AAS14" s="202"/>
      <c r="AAT14" s="202"/>
      <c r="AAU14" s="202"/>
      <c r="AAV14" s="202"/>
      <c r="AAW14" s="202"/>
      <c r="AAX14" s="202"/>
      <c r="AAY14" s="202"/>
      <c r="AAZ14" s="202"/>
      <c r="ABA14" s="202"/>
      <c r="ABB14" s="202"/>
      <c r="ABC14" s="202"/>
      <c r="ABD14" s="202"/>
      <c r="ABE14" s="202"/>
      <c r="ABF14" s="202"/>
      <c r="ABG14" s="202"/>
      <c r="ABH14" s="202"/>
      <c r="ABI14" s="202"/>
      <c r="ABJ14" s="202"/>
      <c r="ABK14" s="202"/>
      <c r="ABL14" s="202"/>
      <c r="ABM14" s="202"/>
      <c r="ABN14" s="202"/>
      <c r="ABO14" s="202"/>
      <c r="ABP14" s="202"/>
      <c r="ABQ14" s="202"/>
      <c r="ABR14" s="202"/>
      <c r="ABS14" s="202"/>
      <c r="ABT14" s="202"/>
      <c r="ABU14" s="202"/>
      <c r="ABV14" s="202"/>
      <c r="ABW14" s="202"/>
      <c r="ABX14" s="202"/>
      <c r="ABY14" s="202"/>
      <c r="ABZ14" s="202"/>
      <c r="ACA14" s="202"/>
      <c r="ACB14" s="202"/>
      <c r="ACC14" s="202"/>
      <c r="ACD14" s="202"/>
      <c r="ACE14" s="202"/>
      <c r="ACF14" s="202"/>
      <c r="ACG14" s="202"/>
      <c r="ACH14" s="202"/>
      <c r="ACI14" s="202"/>
      <c r="ACJ14" s="202"/>
      <c r="ACK14" s="202"/>
      <c r="ACL14" s="202"/>
      <c r="ACM14" s="202"/>
      <c r="ACN14" s="202"/>
      <c r="ACO14" s="202"/>
      <c r="ACP14" s="202"/>
      <c r="ACQ14" s="202"/>
      <c r="ACR14" s="202"/>
      <c r="ACS14" s="202"/>
      <c r="ACT14" s="202"/>
      <c r="ACU14" s="202"/>
      <c r="ACV14" s="202"/>
      <c r="ACW14" s="202"/>
      <c r="ACX14" s="202"/>
      <c r="ACY14" s="202"/>
      <c r="ACZ14" s="202"/>
      <c r="ADA14" s="202"/>
      <c r="ADB14" s="202"/>
      <c r="ADC14" s="202"/>
      <c r="ADD14" s="202"/>
      <c r="ADE14" s="202"/>
      <c r="ADF14" s="202"/>
      <c r="ADG14" s="202"/>
      <c r="ADH14" s="202"/>
      <c r="ADI14" s="202"/>
      <c r="ADJ14" s="202"/>
      <c r="ADK14" s="202"/>
      <c r="ADL14" s="202"/>
      <c r="ADM14" s="202"/>
      <c r="ADN14" s="202"/>
      <c r="ADO14" s="202"/>
      <c r="ADP14" s="202"/>
      <c r="ADQ14" s="202"/>
      <c r="ADR14" s="202"/>
      <c r="ADS14" s="202"/>
      <c r="ADT14" s="202"/>
      <c r="ADU14" s="202"/>
      <c r="ADV14" s="202"/>
      <c r="ADW14" s="202"/>
      <c r="ADX14" s="202"/>
      <c r="ADY14" s="202"/>
      <c r="ADZ14" s="202"/>
      <c r="AEA14" s="202"/>
      <c r="AEB14" s="202"/>
      <c r="AEC14" s="202"/>
      <c r="AED14" s="202"/>
      <c r="AEE14" s="202"/>
      <c r="AEF14" s="202"/>
      <c r="AEG14" s="202"/>
      <c r="AEH14" s="202"/>
      <c r="AEI14" s="202"/>
      <c r="AEJ14" s="202"/>
      <c r="AEK14" s="202"/>
      <c r="AEL14" s="202"/>
      <c r="AEM14" s="202"/>
      <c r="AEN14" s="202"/>
      <c r="AEO14" s="202"/>
      <c r="AEP14" s="202"/>
      <c r="AEQ14" s="202"/>
      <c r="AER14" s="202"/>
      <c r="AES14" s="202"/>
      <c r="AET14" s="202"/>
      <c r="AEU14" s="202"/>
      <c r="AEV14" s="202"/>
      <c r="AEW14" s="202"/>
      <c r="AEX14" s="202"/>
      <c r="AEY14" s="202"/>
      <c r="AEZ14" s="202"/>
      <c r="AFA14" s="202"/>
      <c r="AFB14" s="202"/>
      <c r="AFC14" s="202"/>
      <c r="AFD14" s="202"/>
      <c r="AFE14" s="202"/>
      <c r="AFF14" s="202"/>
      <c r="AFG14" s="202"/>
      <c r="AFH14" s="202"/>
      <c r="AFI14" s="202"/>
      <c r="AFJ14" s="202"/>
      <c r="AFK14" s="202"/>
      <c r="AFL14" s="202"/>
      <c r="AFM14" s="202"/>
      <c r="AFN14" s="202"/>
      <c r="AFO14" s="202"/>
      <c r="AFP14" s="202"/>
      <c r="AFQ14" s="202"/>
      <c r="AFR14" s="202"/>
      <c r="AFS14" s="202"/>
      <c r="AFT14" s="202"/>
      <c r="AFU14" s="202"/>
      <c r="AFV14" s="202"/>
      <c r="AFW14" s="202"/>
      <c r="AFX14" s="202"/>
      <c r="AFY14" s="202"/>
      <c r="AFZ14" s="202"/>
      <c r="AGA14" s="202"/>
      <c r="AGB14" s="202"/>
      <c r="AGC14" s="202"/>
      <c r="AGD14" s="202"/>
      <c r="AGE14" s="202"/>
      <c r="AGF14" s="202"/>
      <c r="AGG14" s="202"/>
      <c r="AGH14" s="202"/>
      <c r="AGI14" s="202"/>
      <c r="AGJ14" s="202"/>
      <c r="AGK14" s="202"/>
      <c r="AGL14" s="202"/>
      <c r="AGM14" s="202"/>
      <c r="AGN14" s="202"/>
      <c r="AGO14" s="202"/>
      <c r="AGP14" s="202"/>
      <c r="AGQ14" s="202"/>
      <c r="AGR14" s="202"/>
      <c r="AGS14" s="202"/>
      <c r="AGT14" s="202"/>
      <c r="AGU14" s="202"/>
      <c r="AGV14" s="202"/>
      <c r="AGW14" s="202"/>
      <c r="AGX14" s="202"/>
      <c r="AGY14" s="202"/>
      <c r="AGZ14" s="202"/>
      <c r="AHA14" s="202"/>
      <c r="AHB14" s="202"/>
      <c r="AHC14" s="202"/>
      <c r="AHD14" s="202"/>
      <c r="AHE14" s="202"/>
      <c r="AHF14" s="202"/>
      <c r="AHG14" s="202"/>
      <c r="AHH14" s="202"/>
      <c r="AHI14" s="202"/>
      <c r="AHJ14" s="202"/>
      <c r="AHK14" s="202"/>
      <c r="AHL14" s="202"/>
      <c r="AHM14" s="202"/>
      <c r="AHN14" s="202"/>
      <c r="AHO14" s="202"/>
      <c r="AHP14" s="202"/>
      <c r="AHQ14" s="202"/>
      <c r="AHR14" s="202"/>
      <c r="AHS14" s="202"/>
      <c r="AHT14" s="202"/>
      <c r="AHU14" s="202"/>
      <c r="AHV14" s="202"/>
      <c r="AHW14" s="202"/>
      <c r="AHX14" s="202"/>
      <c r="AHY14" s="202"/>
      <c r="AHZ14" s="202"/>
      <c r="AIA14" s="202"/>
      <c r="AIB14" s="202"/>
      <c r="AIC14" s="202"/>
      <c r="AID14" s="202"/>
      <c r="AIE14" s="202"/>
      <c r="AIF14" s="202"/>
      <c r="AIG14" s="202"/>
      <c r="AIH14" s="202"/>
      <c r="AII14" s="202"/>
      <c r="AIJ14" s="202"/>
      <c r="AIK14" s="202"/>
      <c r="AIL14" s="202"/>
      <c r="AIM14" s="202"/>
      <c r="AIN14" s="202"/>
      <c r="AIO14" s="202"/>
      <c r="AIP14" s="202"/>
      <c r="AIQ14" s="202"/>
      <c r="AIR14" s="202"/>
      <c r="AIS14" s="202"/>
      <c r="AIT14" s="202"/>
      <c r="AIU14" s="202"/>
      <c r="AIV14" s="202"/>
      <c r="AIW14" s="202"/>
      <c r="AIX14" s="202"/>
      <c r="AIY14" s="202"/>
      <c r="AIZ14" s="202"/>
      <c r="AJA14" s="202"/>
      <c r="AJB14" s="202"/>
      <c r="AJC14" s="202"/>
      <c r="AJD14" s="202"/>
      <c r="AJE14" s="202"/>
      <c r="AJF14" s="202"/>
      <c r="AJG14" s="202"/>
      <c r="AJH14" s="202"/>
      <c r="AJI14" s="202"/>
      <c r="AJJ14" s="202"/>
      <c r="AJK14" s="202"/>
      <c r="AJL14" s="202"/>
      <c r="AJM14" s="202"/>
      <c r="AJN14" s="202"/>
      <c r="AJO14" s="202"/>
      <c r="AJP14" s="202"/>
      <c r="AJQ14" s="202"/>
      <c r="AJR14" s="202"/>
      <c r="AJS14" s="202"/>
      <c r="AJT14" s="202"/>
      <c r="AJU14" s="202"/>
      <c r="AJV14" s="202"/>
      <c r="AJW14" s="202"/>
      <c r="AJX14" s="202"/>
      <c r="AJY14" s="202"/>
      <c r="AJZ14" s="202"/>
      <c r="AKA14" s="202"/>
      <c r="AKB14" s="202"/>
      <c r="AKC14" s="202"/>
      <c r="AKD14" s="202"/>
      <c r="AKE14" s="202"/>
      <c r="AKF14" s="202"/>
      <c r="AKG14" s="202"/>
      <c r="AKH14" s="202"/>
      <c r="AKI14" s="202"/>
      <c r="AKJ14" s="202"/>
      <c r="AKK14" s="202"/>
      <c r="AKL14" s="202"/>
      <c r="AKM14" s="202"/>
      <c r="AKN14" s="202"/>
      <c r="AKO14" s="202"/>
      <c r="AKP14" s="202"/>
      <c r="AKQ14" s="202"/>
      <c r="AKR14" s="202"/>
      <c r="AKS14" s="202"/>
      <c r="AKT14" s="202"/>
      <c r="AKU14" s="202"/>
      <c r="AKV14" s="202"/>
      <c r="AKW14" s="202"/>
      <c r="AKX14" s="202"/>
      <c r="AKY14" s="202"/>
      <c r="AKZ14" s="202"/>
      <c r="ALA14" s="202"/>
      <c r="ALB14" s="202"/>
      <c r="ALC14" s="202"/>
      <c r="ALD14" s="202"/>
      <c r="ALE14" s="202"/>
      <c r="ALF14" s="202"/>
      <c r="ALG14" s="202"/>
      <c r="ALH14" s="202"/>
      <c r="ALI14" s="202"/>
      <c r="ALJ14" s="202"/>
      <c r="ALK14" s="202"/>
      <c r="ALL14" s="202"/>
      <c r="ALM14" s="202"/>
      <c r="ALN14" s="202"/>
      <c r="ALO14" s="202"/>
      <c r="ALP14" s="202"/>
      <c r="ALQ14" s="202"/>
      <c r="ALR14" s="202"/>
      <c r="ALS14" s="202"/>
      <c r="ALT14" s="202"/>
      <c r="ALU14" s="202"/>
      <c r="ALV14" s="202"/>
      <c r="ALW14" s="202"/>
      <c r="ALX14" s="202"/>
      <c r="ALY14" s="202"/>
      <c r="ALZ14" s="202"/>
      <c r="AMA14" s="202"/>
      <c r="AMB14" s="202"/>
      <c r="AMC14" s="202"/>
      <c r="AMD14" s="202"/>
      <c r="AME14" s="202"/>
      <c r="AMF14" s="202"/>
      <c r="AMG14" s="202"/>
      <c r="AMH14" s="202"/>
      <c r="AMI14" s="202"/>
      <c r="AMJ14" s="202"/>
    </row>
    <row r="15" spans="1:1024" s="203" customFormat="1" ht="14.25" customHeight="1">
      <c r="A15" s="213">
        <v>2</v>
      </c>
      <c r="B15" s="213" t="s">
        <v>125</v>
      </c>
      <c r="C15" s="216" t="s">
        <v>126</v>
      </c>
      <c r="D15" s="219"/>
      <c r="E15" s="219"/>
      <c r="F15" s="219"/>
      <c r="G15" s="221"/>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c r="FU15" s="202"/>
      <c r="FV15" s="202"/>
      <c r="FW15" s="202"/>
      <c r="FX15" s="202"/>
      <c r="FY15" s="202"/>
      <c r="FZ15" s="202"/>
      <c r="GA15" s="202"/>
      <c r="GB15" s="202"/>
      <c r="GC15" s="202"/>
      <c r="GD15" s="202"/>
      <c r="GE15" s="202"/>
      <c r="GF15" s="202"/>
      <c r="GG15" s="202"/>
      <c r="GH15" s="202"/>
      <c r="GI15" s="202"/>
      <c r="GJ15" s="202"/>
      <c r="GK15" s="202"/>
      <c r="GL15" s="202"/>
      <c r="GM15" s="202"/>
      <c r="GN15" s="202"/>
      <c r="GO15" s="202"/>
      <c r="GP15" s="202"/>
      <c r="GQ15" s="202"/>
      <c r="GR15" s="202"/>
      <c r="GS15" s="202"/>
      <c r="GT15" s="202"/>
      <c r="GU15" s="202"/>
      <c r="GV15" s="202"/>
      <c r="GW15" s="202"/>
      <c r="GX15" s="202"/>
      <c r="GY15" s="202"/>
      <c r="GZ15" s="202"/>
      <c r="HA15" s="202"/>
      <c r="HB15" s="202"/>
      <c r="HC15" s="202"/>
      <c r="HD15" s="202"/>
      <c r="HE15" s="202"/>
      <c r="HF15" s="202"/>
      <c r="HG15" s="202"/>
      <c r="HH15" s="202"/>
      <c r="HI15" s="202"/>
      <c r="HJ15" s="202"/>
      <c r="HK15" s="202"/>
      <c r="HL15" s="202"/>
      <c r="HM15" s="202"/>
      <c r="HN15" s="202"/>
      <c r="HO15" s="202"/>
      <c r="HP15" s="202"/>
      <c r="HQ15" s="202"/>
      <c r="HR15" s="202"/>
      <c r="HS15" s="202"/>
      <c r="HT15" s="202"/>
      <c r="HU15" s="202"/>
      <c r="HV15" s="202"/>
      <c r="HW15" s="202"/>
      <c r="HX15" s="202"/>
      <c r="HY15" s="202"/>
      <c r="HZ15" s="202"/>
      <c r="IA15" s="202"/>
      <c r="IB15" s="202"/>
      <c r="IC15" s="202"/>
      <c r="ID15" s="202"/>
      <c r="IE15" s="202"/>
      <c r="IF15" s="202"/>
      <c r="IG15" s="202"/>
      <c r="IH15" s="202"/>
      <c r="II15" s="202"/>
      <c r="IJ15" s="202"/>
      <c r="IK15" s="202"/>
      <c r="IL15" s="202"/>
      <c r="IM15" s="202"/>
      <c r="IN15" s="202"/>
      <c r="IO15" s="202"/>
      <c r="IP15" s="202"/>
      <c r="IQ15" s="202"/>
      <c r="IR15" s="202"/>
      <c r="IS15" s="202"/>
      <c r="IT15" s="202"/>
      <c r="IU15" s="202"/>
      <c r="IV15" s="202"/>
      <c r="IW15" s="202"/>
      <c r="IX15" s="202"/>
      <c r="IY15" s="202"/>
      <c r="IZ15" s="202"/>
      <c r="JA15" s="202"/>
      <c r="JB15" s="202"/>
      <c r="JC15" s="202"/>
      <c r="JD15" s="202"/>
      <c r="JE15" s="202"/>
      <c r="JF15" s="202"/>
      <c r="JG15" s="202"/>
      <c r="JH15" s="202"/>
      <c r="JI15" s="202"/>
      <c r="JJ15" s="202"/>
      <c r="JK15" s="202"/>
      <c r="JL15" s="202"/>
      <c r="JM15" s="202"/>
      <c r="JN15" s="202"/>
      <c r="JO15" s="202"/>
      <c r="JP15" s="202"/>
      <c r="JQ15" s="202"/>
      <c r="JR15" s="202"/>
      <c r="JS15" s="202"/>
      <c r="JT15" s="202"/>
      <c r="JU15" s="202"/>
      <c r="JV15" s="202"/>
      <c r="JW15" s="202"/>
      <c r="JX15" s="202"/>
      <c r="JY15" s="202"/>
      <c r="JZ15" s="202"/>
      <c r="KA15" s="202"/>
      <c r="KB15" s="202"/>
      <c r="KC15" s="202"/>
      <c r="KD15" s="202"/>
      <c r="KE15" s="202"/>
      <c r="KF15" s="202"/>
      <c r="KG15" s="202"/>
      <c r="KH15" s="202"/>
      <c r="KI15" s="202"/>
      <c r="KJ15" s="202"/>
      <c r="KK15" s="202"/>
      <c r="KL15" s="202"/>
      <c r="KM15" s="202"/>
      <c r="KN15" s="202"/>
      <c r="KO15" s="202"/>
      <c r="KP15" s="202"/>
      <c r="KQ15" s="202"/>
      <c r="KR15" s="202"/>
      <c r="KS15" s="202"/>
      <c r="KT15" s="202"/>
      <c r="KU15" s="202"/>
      <c r="KV15" s="202"/>
      <c r="KW15" s="202"/>
      <c r="KX15" s="202"/>
      <c r="KY15" s="202"/>
      <c r="KZ15" s="202"/>
      <c r="LA15" s="202"/>
      <c r="LB15" s="202"/>
      <c r="LC15" s="202"/>
      <c r="LD15" s="202"/>
      <c r="LE15" s="202"/>
      <c r="LF15" s="202"/>
      <c r="LG15" s="202"/>
      <c r="LH15" s="202"/>
      <c r="LI15" s="202"/>
      <c r="LJ15" s="202"/>
      <c r="LK15" s="202"/>
      <c r="LL15" s="202"/>
      <c r="LM15" s="202"/>
      <c r="LN15" s="202"/>
      <c r="LO15" s="202"/>
      <c r="LP15" s="202"/>
      <c r="LQ15" s="202"/>
      <c r="LR15" s="202"/>
      <c r="LS15" s="202"/>
      <c r="LT15" s="202"/>
      <c r="LU15" s="202"/>
      <c r="LV15" s="202"/>
      <c r="LW15" s="202"/>
      <c r="LX15" s="202"/>
      <c r="LY15" s="202"/>
      <c r="LZ15" s="202"/>
      <c r="MA15" s="202"/>
      <c r="MB15" s="202"/>
      <c r="MC15" s="202"/>
      <c r="MD15" s="202"/>
      <c r="ME15" s="202"/>
      <c r="MF15" s="202"/>
      <c r="MG15" s="202"/>
      <c r="MH15" s="202"/>
      <c r="MI15" s="202"/>
      <c r="MJ15" s="202"/>
      <c r="MK15" s="202"/>
      <c r="ML15" s="202"/>
      <c r="MM15" s="202"/>
      <c r="MN15" s="202"/>
      <c r="MO15" s="202"/>
      <c r="MP15" s="202"/>
      <c r="MQ15" s="202"/>
      <c r="MR15" s="202"/>
      <c r="MS15" s="202"/>
      <c r="MT15" s="202"/>
      <c r="MU15" s="202"/>
      <c r="MV15" s="202"/>
      <c r="MW15" s="202"/>
      <c r="MX15" s="202"/>
      <c r="MY15" s="202"/>
      <c r="MZ15" s="202"/>
      <c r="NA15" s="202"/>
      <c r="NB15" s="202"/>
      <c r="NC15" s="202"/>
      <c r="ND15" s="202"/>
      <c r="NE15" s="202"/>
      <c r="NF15" s="202"/>
      <c r="NG15" s="202"/>
      <c r="NH15" s="202"/>
      <c r="NI15" s="202"/>
      <c r="NJ15" s="202"/>
      <c r="NK15" s="202"/>
      <c r="NL15" s="202"/>
      <c r="NM15" s="202"/>
      <c r="NN15" s="202"/>
      <c r="NO15" s="202"/>
      <c r="NP15" s="202"/>
      <c r="NQ15" s="202"/>
      <c r="NR15" s="202"/>
      <c r="NS15" s="202"/>
      <c r="NT15" s="202"/>
      <c r="NU15" s="202"/>
      <c r="NV15" s="202"/>
      <c r="NW15" s="202"/>
      <c r="NX15" s="202"/>
      <c r="NY15" s="202"/>
      <c r="NZ15" s="202"/>
      <c r="OA15" s="202"/>
      <c r="OB15" s="202"/>
      <c r="OC15" s="202"/>
      <c r="OD15" s="202"/>
      <c r="OE15" s="202"/>
      <c r="OF15" s="202"/>
      <c r="OG15" s="202"/>
      <c r="OH15" s="202"/>
      <c r="OI15" s="202"/>
      <c r="OJ15" s="202"/>
      <c r="OK15" s="202"/>
      <c r="OL15" s="202"/>
      <c r="OM15" s="202"/>
      <c r="ON15" s="202"/>
      <c r="OO15" s="202"/>
      <c r="OP15" s="202"/>
      <c r="OQ15" s="202"/>
      <c r="OR15" s="202"/>
      <c r="OS15" s="202"/>
      <c r="OT15" s="202"/>
      <c r="OU15" s="202"/>
      <c r="OV15" s="202"/>
      <c r="OW15" s="202"/>
      <c r="OX15" s="202"/>
      <c r="OY15" s="202"/>
      <c r="OZ15" s="202"/>
      <c r="PA15" s="202"/>
      <c r="PB15" s="202"/>
      <c r="PC15" s="202"/>
      <c r="PD15" s="202"/>
      <c r="PE15" s="202"/>
      <c r="PF15" s="202"/>
      <c r="PG15" s="202"/>
      <c r="PH15" s="202"/>
      <c r="PI15" s="202"/>
      <c r="PJ15" s="202"/>
      <c r="PK15" s="202"/>
      <c r="PL15" s="202"/>
      <c r="PM15" s="202"/>
      <c r="PN15" s="202"/>
      <c r="PO15" s="202"/>
      <c r="PP15" s="202"/>
      <c r="PQ15" s="202"/>
      <c r="PR15" s="202"/>
      <c r="PS15" s="202"/>
      <c r="PT15" s="202"/>
      <c r="PU15" s="202"/>
      <c r="PV15" s="202"/>
      <c r="PW15" s="202"/>
      <c r="PX15" s="202"/>
      <c r="PY15" s="202"/>
      <c r="PZ15" s="202"/>
      <c r="QA15" s="202"/>
      <c r="QB15" s="202"/>
      <c r="QC15" s="202"/>
      <c r="QD15" s="202"/>
      <c r="QE15" s="202"/>
      <c r="QF15" s="202"/>
      <c r="QG15" s="202"/>
      <c r="QH15" s="202"/>
      <c r="QI15" s="202"/>
      <c r="QJ15" s="202"/>
      <c r="QK15" s="202"/>
      <c r="QL15" s="202"/>
      <c r="QM15" s="202"/>
      <c r="QN15" s="202"/>
      <c r="QO15" s="202"/>
      <c r="QP15" s="202"/>
      <c r="QQ15" s="202"/>
      <c r="QR15" s="202"/>
      <c r="QS15" s="202"/>
      <c r="QT15" s="202"/>
      <c r="QU15" s="202"/>
      <c r="QV15" s="202"/>
      <c r="QW15" s="202"/>
      <c r="QX15" s="202"/>
      <c r="QY15" s="202"/>
      <c r="QZ15" s="202"/>
      <c r="RA15" s="202"/>
      <c r="RB15" s="202"/>
      <c r="RC15" s="202"/>
      <c r="RD15" s="202"/>
      <c r="RE15" s="202"/>
      <c r="RF15" s="202"/>
      <c r="RG15" s="202"/>
      <c r="RH15" s="202"/>
      <c r="RI15" s="202"/>
      <c r="RJ15" s="202"/>
      <c r="RK15" s="202"/>
      <c r="RL15" s="202"/>
      <c r="RM15" s="202"/>
      <c r="RN15" s="202"/>
      <c r="RO15" s="202"/>
      <c r="RP15" s="202"/>
      <c r="RQ15" s="202"/>
      <c r="RR15" s="202"/>
      <c r="RS15" s="202"/>
      <c r="RT15" s="202"/>
      <c r="RU15" s="202"/>
      <c r="RV15" s="202"/>
      <c r="RW15" s="202"/>
      <c r="RX15" s="202"/>
      <c r="RY15" s="202"/>
      <c r="RZ15" s="202"/>
      <c r="SA15" s="202"/>
      <c r="SB15" s="202"/>
      <c r="SC15" s="202"/>
      <c r="SD15" s="202"/>
      <c r="SE15" s="202"/>
      <c r="SF15" s="202"/>
      <c r="SG15" s="202"/>
      <c r="SH15" s="202"/>
      <c r="SI15" s="202"/>
      <c r="SJ15" s="202"/>
      <c r="SK15" s="202"/>
      <c r="SL15" s="202"/>
      <c r="SM15" s="202"/>
      <c r="SN15" s="202"/>
      <c r="SO15" s="202"/>
      <c r="SP15" s="202"/>
      <c r="SQ15" s="202"/>
      <c r="SR15" s="202"/>
      <c r="SS15" s="202"/>
      <c r="ST15" s="202"/>
      <c r="SU15" s="202"/>
      <c r="SV15" s="202"/>
      <c r="SW15" s="202"/>
      <c r="SX15" s="202"/>
      <c r="SY15" s="202"/>
      <c r="SZ15" s="202"/>
      <c r="TA15" s="202"/>
      <c r="TB15" s="202"/>
      <c r="TC15" s="202"/>
      <c r="TD15" s="202"/>
      <c r="TE15" s="202"/>
      <c r="TF15" s="202"/>
      <c r="TG15" s="202"/>
      <c r="TH15" s="202"/>
      <c r="TI15" s="202"/>
      <c r="TJ15" s="202"/>
      <c r="TK15" s="202"/>
      <c r="TL15" s="202"/>
      <c r="TM15" s="202"/>
      <c r="TN15" s="202"/>
      <c r="TO15" s="202"/>
      <c r="TP15" s="202"/>
      <c r="TQ15" s="202"/>
      <c r="TR15" s="202"/>
      <c r="TS15" s="202"/>
      <c r="TT15" s="202"/>
      <c r="TU15" s="202"/>
      <c r="TV15" s="202"/>
      <c r="TW15" s="202"/>
      <c r="TX15" s="202"/>
      <c r="TY15" s="202"/>
      <c r="TZ15" s="202"/>
      <c r="UA15" s="202"/>
      <c r="UB15" s="202"/>
      <c r="UC15" s="202"/>
      <c r="UD15" s="202"/>
      <c r="UE15" s="202"/>
      <c r="UF15" s="202"/>
      <c r="UG15" s="202"/>
      <c r="UH15" s="202"/>
      <c r="UI15" s="202"/>
      <c r="UJ15" s="202"/>
      <c r="UK15" s="202"/>
      <c r="UL15" s="202"/>
      <c r="UM15" s="202"/>
      <c r="UN15" s="202"/>
      <c r="UO15" s="202"/>
      <c r="UP15" s="202"/>
      <c r="UQ15" s="202"/>
      <c r="UR15" s="202"/>
      <c r="US15" s="202"/>
      <c r="UT15" s="202"/>
      <c r="UU15" s="202"/>
      <c r="UV15" s="202"/>
      <c r="UW15" s="202"/>
      <c r="UX15" s="202"/>
      <c r="UY15" s="202"/>
      <c r="UZ15" s="202"/>
      <c r="VA15" s="202"/>
      <c r="VB15" s="202"/>
      <c r="VC15" s="202"/>
      <c r="VD15" s="202"/>
      <c r="VE15" s="202"/>
      <c r="VF15" s="202"/>
      <c r="VG15" s="202"/>
      <c r="VH15" s="202"/>
      <c r="VI15" s="202"/>
      <c r="VJ15" s="202"/>
      <c r="VK15" s="202"/>
      <c r="VL15" s="202"/>
      <c r="VM15" s="202"/>
      <c r="VN15" s="202"/>
      <c r="VO15" s="202"/>
      <c r="VP15" s="202"/>
      <c r="VQ15" s="202"/>
      <c r="VR15" s="202"/>
      <c r="VS15" s="202"/>
      <c r="VT15" s="202"/>
      <c r="VU15" s="202"/>
      <c r="VV15" s="202"/>
      <c r="VW15" s="202"/>
      <c r="VX15" s="202"/>
      <c r="VY15" s="202"/>
      <c r="VZ15" s="202"/>
      <c r="WA15" s="202"/>
      <c r="WB15" s="202"/>
      <c r="WC15" s="202"/>
      <c r="WD15" s="202"/>
      <c r="WE15" s="202"/>
      <c r="WF15" s="202"/>
      <c r="WG15" s="202"/>
      <c r="WH15" s="202"/>
      <c r="WI15" s="202"/>
      <c r="WJ15" s="202"/>
      <c r="WK15" s="202"/>
      <c r="WL15" s="202"/>
      <c r="WM15" s="202"/>
      <c r="WN15" s="202"/>
      <c r="WO15" s="202"/>
      <c r="WP15" s="202"/>
      <c r="WQ15" s="202"/>
      <c r="WR15" s="202"/>
      <c r="WS15" s="202"/>
      <c r="WT15" s="202"/>
      <c r="WU15" s="202"/>
      <c r="WV15" s="202"/>
      <c r="WW15" s="202"/>
      <c r="WX15" s="202"/>
      <c r="WY15" s="202"/>
      <c r="WZ15" s="202"/>
      <c r="XA15" s="202"/>
      <c r="XB15" s="202"/>
      <c r="XC15" s="202"/>
      <c r="XD15" s="202"/>
      <c r="XE15" s="202"/>
      <c r="XF15" s="202"/>
      <c r="XG15" s="202"/>
      <c r="XH15" s="202"/>
      <c r="XI15" s="202"/>
      <c r="XJ15" s="202"/>
      <c r="XK15" s="202"/>
      <c r="XL15" s="202"/>
      <c r="XM15" s="202"/>
      <c r="XN15" s="202"/>
      <c r="XO15" s="202"/>
      <c r="XP15" s="202"/>
      <c r="XQ15" s="202"/>
      <c r="XR15" s="202"/>
      <c r="XS15" s="202"/>
      <c r="XT15" s="202"/>
      <c r="XU15" s="202"/>
      <c r="XV15" s="202"/>
      <c r="XW15" s="202"/>
      <c r="XX15" s="202"/>
      <c r="XY15" s="202"/>
      <c r="XZ15" s="202"/>
      <c r="YA15" s="202"/>
      <c r="YB15" s="202"/>
      <c r="YC15" s="202"/>
      <c r="YD15" s="202"/>
      <c r="YE15" s="202"/>
      <c r="YF15" s="202"/>
      <c r="YG15" s="202"/>
      <c r="YH15" s="202"/>
      <c r="YI15" s="202"/>
      <c r="YJ15" s="202"/>
      <c r="YK15" s="202"/>
      <c r="YL15" s="202"/>
      <c r="YM15" s="202"/>
      <c r="YN15" s="202"/>
      <c r="YO15" s="202"/>
      <c r="YP15" s="202"/>
      <c r="YQ15" s="202"/>
      <c r="YR15" s="202"/>
      <c r="YS15" s="202"/>
      <c r="YT15" s="202"/>
      <c r="YU15" s="202"/>
      <c r="YV15" s="202"/>
      <c r="YW15" s="202"/>
      <c r="YX15" s="202"/>
      <c r="YY15" s="202"/>
      <c r="YZ15" s="202"/>
      <c r="ZA15" s="202"/>
      <c r="ZB15" s="202"/>
      <c r="ZC15" s="202"/>
      <c r="ZD15" s="202"/>
      <c r="ZE15" s="202"/>
      <c r="ZF15" s="202"/>
      <c r="ZG15" s="202"/>
      <c r="ZH15" s="202"/>
      <c r="ZI15" s="202"/>
      <c r="ZJ15" s="202"/>
      <c r="ZK15" s="202"/>
      <c r="ZL15" s="202"/>
      <c r="ZM15" s="202"/>
      <c r="ZN15" s="202"/>
      <c r="ZO15" s="202"/>
      <c r="ZP15" s="202"/>
      <c r="ZQ15" s="202"/>
      <c r="ZR15" s="202"/>
      <c r="ZS15" s="202"/>
      <c r="ZT15" s="202"/>
      <c r="ZU15" s="202"/>
      <c r="ZV15" s="202"/>
      <c r="ZW15" s="202"/>
      <c r="ZX15" s="202"/>
      <c r="ZY15" s="202"/>
      <c r="ZZ15" s="202"/>
      <c r="AAA15" s="202"/>
      <c r="AAB15" s="202"/>
      <c r="AAC15" s="202"/>
      <c r="AAD15" s="202"/>
      <c r="AAE15" s="202"/>
      <c r="AAF15" s="202"/>
      <c r="AAG15" s="202"/>
      <c r="AAH15" s="202"/>
      <c r="AAI15" s="202"/>
      <c r="AAJ15" s="202"/>
      <c r="AAK15" s="202"/>
      <c r="AAL15" s="202"/>
      <c r="AAM15" s="202"/>
      <c r="AAN15" s="202"/>
      <c r="AAO15" s="202"/>
      <c r="AAP15" s="202"/>
      <c r="AAQ15" s="202"/>
      <c r="AAR15" s="202"/>
      <c r="AAS15" s="202"/>
      <c r="AAT15" s="202"/>
      <c r="AAU15" s="202"/>
      <c r="AAV15" s="202"/>
      <c r="AAW15" s="202"/>
      <c r="AAX15" s="202"/>
      <c r="AAY15" s="202"/>
      <c r="AAZ15" s="202"/>
      <c r="ABA15" s="202"/>
      <c r="ABB15" s="202"/>
      <c r="ABC15" s="202"/>
      <c r="ABD15" s="202"/>
      <c r="ABE15" s="202"/>
      <c r="ABF15" s="202"/>
      <c r="ABG15" s="202"/>
      <c r="ABH15" s="202"/>
      <c r="ABI15" s="202"/>
      <c r="ABJ15" s="202"/>
      <c r="ABK15" s="202"/>
      <c r="ABL15" s="202"/>
      <c r="ABM15" s="202"/>
      <c r="ABN15" s="202"/>
      <c r="ABO15" s="202"/>
      <c r="ABP15" s="202"/>
      <c r="ABQ15" s="202"/>
      <c r="ABR15" s="202"/>
      <c r="ABS15" s="202"/>
      <c r="ABT15" s="202"/>
      <c r="ABU15" s="202"/>
      <c r="ABV15" s="202"/>
      <c r="ABW15" s="202"/>
      <c r="ABX15" s="202"/>
      <c r="ABY15" s="202"/>
      <c r="ABZ15" s="202"/>
      <c r="ACA15" s="202"/>
      <c r="ACB15" s="202"/>
      <c r="ACC15" s="202"/>
      <c r="ACD15" s="202"/>
      <c r="ACE15" s="202"/>
      <c r="ACF15" s="202"/>
      <c r="ACG15" s="202"/>
      <c r="ACH15" s="202"/>
      <c r="ACI15" s="202"/>
      <c r="ACJ15" s="202"/>
      <c r="ACK15" s="202"/>
      <c r="ACL15" s="202"/>
      <c r="ACM15" s="202"/>
      <c r="ACN15" s="202"/>
      <c r="ACO15" s="202"/>
      <c r="ACP15" s="202"/>
      <c r="ACQ15" s="202"/>
      <c r="ACR15" s="202"/>
      <c r="ACS15" s="202"/>
      <c r="ACT15" s="202"/>
      <c r="ACU15" s="202"/>
      <c r="ACV15" s="202"/>
      <c r="ACW15" s="202"/>
      <c r="ACX15" s="202"/>
      <c r="ACY15" s="202"/>
      <c r="ACZ15" s="202"/>
      <c r="ADA15" s="202"/>
      <c r="ADB15" s="202"/>
      <c r="ADC15" s="202"/>
      <c r="ADD15" s="202"/>
      <c r="ADE15" s="202"/>
      <c r="ADF15" s="202"/>
      <c r="ADG15" s="202"/>
      <c r="ADH15" s="202"/>
      <c r="ADI15" s="202"/>
      <c r="ADJ15" s="202"/>
      <c r="ADK15" s="202"/>
      <c r="ADL15" s="202"/>
      <c r="ADM15" s="202"/>
      <c r="ADN15" s="202"/>
      <c r="ADO15" s="202"/>
      <c r="ADP15" s="202"/>
      <c r="ADQ15" s="202"/>
      <c r="ADR15" s="202"/>
      <c r="ADS15" s="202"/>
      <c r="ADT15" s="202"/>
      <c r="ADU15" s="202"/>
      <c r="ADV15" s="202"/>
      <c r="ADW15" s="202"/>
      <c r="ADX15" s="202"/>
      <c r="ADY15" s="202"/>
      <c r="ADZ15" s="202"/>
      <c r="AEA15" s="202"/>
      <c r="AEB15" s="202"/>
      <c r="AEC15" s="202"/>
      <c r="AED15" s="202"/>
      <c r="AEE15" s="202"/>
      <c r="AEF15" s="202"/>
      <c r="AEG15" s="202"/>
      <c r="AEH15" s="202"/>
      <c r="AEI15" s="202"/>
      <c r="AEJ15" s="202"/>
      <c r="AEK15" s="202"/>
      <c r="AEL15" s="202"/>
      <c r="AEM15" s="202"/>
      <c r="AEN15" s="202"/>
      <c r="AEO15" s="202"/>
      <c r="AEP15" s="202"/>
      <c r="AEQ15" s="202"/>
      <c r="AER15" s="202"/>
      <c r="AES15" s="202"/>
      <c r="AET15" s="202"/>
      <c r="AEU15" s="202"/>
      <c r="AEV15" s="202"/>
      <c r="AEW15" s="202"/>
      <c r="AEX15" s="202"/>
      <c r="AEY15" s="202"/>
      <c r="AEZ15" s="202"/>
      <c r="AFA15" s="202"/>
      <c r="AFB15" s="202"/>
      <c r="AFC15" s="202"/>
      <c r="AFD15" s="202"/>
      <c r="AFE15" s="202"/>
      <c r="AFF15" s="202"/>
      <c r="AFG15" s="202"/>
      <c r="AFH15" s="202"/>
      <c r="AFI15" s="202"/>
      <c r="AFJ15" s="202"/>
      <c r="AFK15" s="202"/>
      <c r="AFL15" s="202"/>
      <c r="AFM15" s="202"/>
      <c r="AFN15" s="202"/>
      <c r="AFO15" s="202"/>
      <c r="AFP15" s="202"/>
      <c r="AFQ15" s="202"/>
      <c r="AFR15" s="202"/>
      <c r="AFS15" s="202"/>
      <c r="AFT15" s="202"/>
      <c r="AFU15" s="202"/>
      <c r="AFV15" s="202"/>
      <c r="AFW15" s="202"/>
      <c r="AFX15" s="202"/>
      <c r="AFY15" s="202"/>
      <c r="AFZ15" s="202"/>
      <c r="AGA15" s="202"/>
      <c r="AGB15" s="202"/>
      <c r="AGC15" s="202"/>
      <c r="AGD15" s="202"/>
      <c r="AGE15" s="202"/>
      <c r="AGF15" s="202"/>
      <c r="AGG15" s="202"/>
      <c r="AGH15" s="202"/>
      <c r="AGI15" s="202"/>
      <c r="AGJ15" s="202"/>
      <c r="AGK15" s="202"/>
      <c r="AGL15" s="202"/>
      <c r="AGM15" s="202"/>
      <c r="AGN15" s="202"/>
      <c r="AGO15" s="202"/>
      <c r="AGP15" s="202"/>
      <c r="AGQ15" s="202"/>
      <c r="AGR15" s="202"/>
      <c r="AGS15" s="202"/>
      <c r="AGT15" s="202"/>
      <c r="AGU15" s="202"/>
      <c r="AGV15" s="202"/>
      <c r="AGW15" s="202"/>
      <c r="AGX15" s="202"/>
      <c r="AGY15" s="202"/>
      <c r="AGZ15" s="202"/>
      <c r="AHA15" s="202"/>
      <c r="AHB15" s="202"/>
      <c r="AHC15" s="202"/>
      <c r="AHD15" s="202"/>
      <c r="AHE15" s="202"/>
      <c r="AHF15" s="202"/>
      <c r="AHG15" s="202"/>
      <c r="AHH15" s="202"/>
      <c r="AHI15" s="202"/>
      <c r="AHJ15" s="202"/>
      <c r="AHK15" s="202"/>
      <c r="AHL15" s="202"/>
      <c r="AHM15" s="202"/>
      <c r="AHN15" s="202"/>
      <c r="AHO15" s="202"/>
      <c r="AHP15" s="202"/>
      <c r="AHQ15" s="202"/>
      <c r="AHR15" s="202"/>
      <c r="AHS15" s="202"/>
      <c r="AHT15" s="202"/>
      <c r="AHU15" s="202"/>
      <c r="AHV15" s="202"/>
      <c r="AHW15" s="202"/>
      <c r="AHX15" s="202"/>
      <c r="AHY15" s="202"/>
      <c r="AHZ15" s="202"/>
      <c r="AIA15" s="202"/>
      <c r="AIB15" s="202"/>
      <c r="AIC15" s="202"/>
      <c r="AID15" s="202"/>
      <c r="AIE15" s="202"/>
      <c r="AIF15" s="202"/>
      <c r="AIG15" s="202"/>
      <c r="AIH15" s="202"/>
      <c r="AII15" s="202"/>
      <c r="AIJ15" s="202"/>
      <c r="AIK15" s="202"/>
      <c r="AIL15" s="202"/>
      <c r="AIM15" s="202"/>
      <c r="AIN15" s="202"/>
      <c r="AIO15" s="202"/>
      <c r="AIP15" s="202"/>
      <c r="AIQ15" s="202"/>
      <c r="AIR15" s="202"/>
      <c r="AIS15" s="202"/>
      <c r="AIT15" s="202"/>
      <c r="AIU15" s="202"/>
      <c r="AIV15" s="202"/>
      <c r="AIW15" s="202"/>
      <c r="AIX15" s="202"/>
      <c r="AIY15" s="202"/>
      <c r="AIZ15" s="202"/>
      <c r="AJA15" s="202"/>
      <c r="AJB15" s="202"/>
      <c r="AJC15" s="202"/>
      <c r="AJD15" s="202"/>
      <c r="AJE15" s="202"/>
      <c r="AJF15" s="202"/>
      <c r="AJG15" s="202"/>
      <c r="AJH15" s="202"/>
      <c r="AJI15" s="202"/>
      <c r="AJJ15" s="202"/>
      <c r="AJK15" s="202"/>
      <c r="AJL15" s="202"/>
      <c r="AJM15" s="202"/>
      <c r="AJN15" s="202"/>
      <c r="AJO15" s="202"/>
      <c r="AJP15" s="202"/>
      <c r="AJQ15" s="202"/>
      <c r="AJR15" s="202"/>
      <c r="AJS15" s="202"/>
      <c r="AJT15" s="202"/>
      <c r="AJU15" s="202"/>
      <c r="AJV15" s="202"/>
      <c r="AJW15" s="202"/>
      <c r="AJX15" s="202"/>
      <c r="AJY15" s="202"/>
      <c r="AJZ15" s="202"/>
      <c r="AKA15" s="202"/>
      <c r="AKB15" s="202"/>
      <c r="AKC15" s="202"/>
      <c r="AKD15" s="202"/>
      <c r="AKE15" s="202"/>
      <c r="AKF15" s="202"/>
      <c r="AKG15" s="202"/>
      <c r="AKH15" s="202"/>
      <c r="AKI15" s="202"/>
      <c r="AKJ15" s="202"/>
      <c r="AKK15" s="202"/>
      <c r="AKL15" s="202"/>
      <c r="AKM15" s="202"/>
      <c r="AKN15" s="202"/>
      <c r="AKO15" s="202"/>
      <c r="AKP15" s="202"/>
      <c r="AKQ15" s="202"/>
      <c r="AKR15" s="202"/>
      <c r="AKS15" s="202"/>
      <c r="AKT15" s="202"/>
      <c r="AKU15" s="202"/>
      <c r="AKV15" s="202"/>
      <c r="AKW15" s="202"/>
      <c r="AKX15" s="202"/>
      <c r="AKY15" s="202"/>
      <c r="AKZ15" s="202"/>
      <c r="ALA15" s="202"/>
      <c r="ALB15" s="202"/>
      <c r="ALC15" s="202"/>
      <c r="ALD15" s="202"/>
      <c r="ALE15" s="202"/>
      <c r="ALF15" s="202"/>
      <c r="ALG15" s="202"/>
      <c r="ALH15" s="202"/>
      <c r="ALI15" s="202"/>
      <c r="ALJ15" s="202"/>
      <c r="ALK15" s="202"/>
      <c r="ALL15" s="202"/>
      <c r="ALM15" s="202"/>
      <c r="ALN15" s="202"/>
      <c r="ALO15" s="202"/>
      <c r="ALP15" s="202"/>
      <c r="ALQ15" s="202"/>
      <c r="ALR15" s="202"/>
      <c r="ALS15" s="202"/>
      <c r="ALT15" s="202"/>
      <c r="ALU15" s="202"/>
      <c r="ALV15" s="202"/>
      <c r="ALW15" s="202"/>
      <c r="ALX15" s="202"/>
      <c r="ALY15" s="202"/>
      <c r="ALZ15" s="202"/>
      <c r="AMA15" s="202"/>
      <c r="AMB15" s="202"/>
      <c r="AMC15" s="202"/>
      <c r="AMD15" s="202"/>
      <c r="AME15" s="202"/>
      <c r="AMF15" s="202"/>
      <c r="AMG15" s="202"/>
      <c r="AMH15" s="202"/>
      <c r="AMI15" s="202"/>
      <c r="AMJ15" s="202"/>
    </row>
    <row r="16" spans="1:1024" s="203" customFormat="1" ht="14.25" customHeight="1">
      <c r="A16" s="213"/>
      <c r="B16" s="213"/>
      <c r="C16" s="216" t="s">
        <v>127</v>
      </c>
      <c r="D16" s="219" t="s">
        <v>128</v>
      </c>
      <c r="E16" s="220">
        <v>1.38</v>
      </c>
      <c r="F16" s="220">
        <v>368.71</v>
      </c>
      <c r="G16" s="221">
        <f>ROUND(E16*F16,0)</f>
        <v>509</v>
      </c>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c r="CY16" s="202"/>
      <c r="CZ16" s="202"/>
      <c r="DA16" s="202"/>
      <c r="DB16" s="202"/>
      <c r="DC16" s="202"/>
      <c r="DD16" s="202"/>
      <c r="DE16" s="202"/>
      <c r="DF16" s="202"/>
      <c r="DG16" s="202"/>
      <c r="DH16" s="202"/>
      <c r="DI16" s="202"/>
      <c r="DJ16" s="202"/>
      <c r="DK16" s="202"/>
      <c r="DL16" s="202"/>
      <c r="DM16" s="202"/>
      <c r="DN16" s="202"/>
      <c r="DO16" s="202"/>
      <c r="DP16" s="202"/>
      <c r="DQ16" s="202"/>
      <c r="DR16" s="202"/>
      <c r="DS16" s="202"/>
      <c r="DT16" s="202"/>
      <c r="DU16" s="202"/>
      <c r="DV16" s="202"/>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c r="FU16" s="202"/>
      <c r="FV16" s="202"/>
      <c r="FW16" s="202"/>
      <c r="FX16" s="202"/>
      <c r="FY16" s="202"/>
      <c r="FZ16" s="202"/>
      <c r="GA16" s="202"/>
      <c r="GB16" s="202"/>
      <c r="GC16" s="202"/>
      <c r="GD16" s="202"/>
      <c r="GE16" s="202"/>
      <c r="GF16" s="202"/>
      <c r="GG16" s="202"/>
      <c r="GH16" s="202"/>
      <c r="GI16" s="202"/>
      <c r="GJ16" s="202"/>
      <c r="GK16" s="202"/>
      <c r="GL16" s="202"/>
      <c r="GM16" s="202"/>
      <c r="GN16" s="202"/>
      <c r="GO16" s="202"/>
      <c r="GP16" s="202"/>
      <c r="GQ16" s="202"/>
      <c r="GR16" s="202"/>
      <c r="GS16" s="202"/>
      <c r="GT16" s="202"/>
      <c r="GU16" s="202"/>
      <c r="GV16" s="202"/>
      <c r="GW16" s="202"/>
      <c r="GX16" s="202"/>
      <c r="GY16" s="202"/>
      <c r="GZ16" s="202"/>
      <c r="HA16" s="202"/>
      <c r="HB16" s="202"/>
      <c r="HC16" s="202"/>
      <c r="HD16" s="202"/>
      <c r="HE16" s="202"/>
      <c r="HF16" s="202"/>
      <c r="HG16" s="202"/>
      <c r="HH16" s="202"/>
      <c r="HI16" s="202"/>
      <c r="HJ16" s="202"/>
      <c r="HK16" s="202"/>
      <c r="HL16" s="202"/>
      <c r="HM16" s="202"/>
      <c r="HN16" s="202"/>
      <c r="HO16" s="202"/>
      <c r="HP16" s="202"/>
      <c r="HQ16" s="202"/>
      <c r="HR16" s="202"/>
      <c r="HS16" s="202"/>
      <c r="HT16" s="202"/>
      <c r="HU16" s="202"/>
      <c r="HV16" s="202"/>
      <c r="HW16" s="202"/>
      <c r="HX16" s="202"/>
      <c r="HY16" s="202"/>
      <c r="HZ16" s="202"/>
      <c r="IA16" s="202"/>
      <c r="IB16" s="202"/>
      <c r="IC16" s="202"/>
      <c r="ID16" s="202"/>
      <c r="IE16" s="202"/>
      <c r="IF16" s="202"/>
      <c r="IG16" s="202"/>
      <c r="IH16" s="202"/>
      <c r="II16" s="202"/>
      <c r="IJ16" s="202"/>
      <c r="IK16" s="202"/>
      <c r="IL16" s="202"/>
      <c r="IM16" s="202"/>
      <c r="IN16" s="202"/>
      <c r="IO16" s="202"/>
      <c r="IP16" s="202"/>
      <c r="IQ16" s="202"/>
      <c r="IR16" s="202"/>
      <c r="IS16" s="202"/>
      <c r="IT16" s="202"/>
      <c r="IU16" s="202"/>
      <c r="IV16" s="202"/>
      <c r="IW16" s="202"/>
      <c r="IX16" s="202"/>
      <c r="IY16" s="202"/>
      <c r="IZ16" s="202"/>
      <c r="JA16" s="202"/>
      <c r="JB16" s="202"/>
      <c r="JC16" s="202"/>
      <c r="JD16" s="202"/>
      <c r="JE16" s="202"/>
      <c r="JF16" s="202"/>
      <c r="JG16" s="202"/>
      <c r="JH16" s="202"/>
      <c r="JI16" s="202"/>
      <c r="JJ16" s="202"/>
      <c r="JK16" s="202"/>
      <c r="JL16" s="202"/>
      <c r="JM16" s="202"/>
      <c r="JN16" s="202"/>
      <c r="JO16" s="202"/>
      <c r="JP16" s="202"/>
      <c r="JQ16" s="202"/>
      <c r="JR16" s="202"/>
      <c r="JS16" s="202"/>
      <c r="JT16" s="202"/>
      <c r="JU16" s="202"/>
      <c r="JV16" s="202"/>
      <c r="JW16" s="202"/>
      <c r="JX16" s="202"/>
      <c r="JY16" s="202"/>
      <c r="JZ16" s="202"/>
      <c r="KA16" s="202"/>
      <c r="KB16" s="202"/>
      <c r="KC16" s="202"/>
      <c r="KD16" s="202"/>
      <c r="KE16" s="202"/>
      <c r="KF16" s="202"/>
      <c r="KG16" s="202"/>
      <c r="KH16" s="202"/>
      <c r="KI16" s="202"/>
      <c r="KJ16" s="202"/>
      <c r="KK16" s="202"/>
      <c r="KL16" s="202"/>
      <c r="KM16" s="202"/>
      <c r="KN16" s="202"/>
      <c r="KO16" s="202"/>
      <c r="KP16" s="202"/>
      <c r="KQ16" s="202"/>
      <c r="KR16" s="202"/>
      <c r="KS16" s="202"/>
      <c r="KT16" s="202"/>
      <c r="KU16" s="202"/>
      <c r="KV16" s="202"/>
      <c r="KW16" s="202"/>
      <c r="KX16" s="202"/>
      <c r="KY16" s="202"/>
      <c r="KZ16" s="202"/>
      <c r="LA16" s="202"/>
      <c r="LB16" s="202"/>
      <c r="LC16" s="202"/>
      <c r="LD16" s="202"/>
      <c r="LE16" s="202"/>
      <c r="LF16" s="202"/>
      <c r="LG16" s="202"/>
      <c r="LH16" s="202"/>
      <c r="LI16" s="202"/>
      <c r="LJ16" s="202"/>
      <c r="LK16" s="202"/>
      <c r="LL16" s="202"/>
      <c r="LM16" s="202"/>
      <c r="LN16" s="202"/>
      <c r="LO16" s="202"/>
      <c r="LP16" s="202"/>
      <c r="LQ16" s="202"/>
      <c r="LR16" s="202"/>
      <c r="LS16" s="202"/>
      <c r="LT16" s="202"/>
      <c r="LU16" s="202"/>
      <c r="LV16" s="202"/>
      <c r="LW16" s="202"/>
      <c r="LX16" s="202"/>
      <c r="LY16" s="202"/>
      <c r="LZ16" s="202"/>
      <c r="MA16" s="202"/>
      <c r="MB16" s="202"/>
      <c r="MC16" s="202"/>
      <c r="MD16" s="202"/>
      <c r="ME16" s="202"/>
      <c r="MF16" s="202"/>
      <c r="MG16" s="202"/>
      <c r="MH16" s="202"/>
      <c r="MI16" s="202"/>
      <c r="MJ16" s="202"/>
      <c r="MK16" s="202"/>
      <c r="ML16" s="202"/>
      <c r="MM16" s="202"/>
      <c r="MN16" s="202"/>
      <c r="MO16" s="202"/>
      <c r="MP16" s="202"/>
      <c r="MQ16" s="202"/>
      <c r="MR16" s="202"/>
      <c r="MS16" s="202"/>
      <c r="MT16" s="202"/>
      <c r="MU16" s="202"/>
      <c r="MV16" s="202"/>
      <c r="MW16" s="202"/>
      <c r="MX16" s="202"/>
      <c r="MY16" s="202"/>
      <c r="MZ16" s="202"/>
      <c r="NA16" s="202"/>
      <c r="NB16" s="202"/>
      <c r="NC16" s="202"/>
      <c r="ND16" s="202"/>
      <c r="NE16" s="202"/>
      <c r="NF16" s="202"/>
      <c r="NG16" s="202"/>
      <c r="NH16" s="202"/>
      <c r="NI16" s="202"/>
      <c r="NJ16" s="202"/>
      <c r="NK16" s="202"/>
      <c r="NL16" s="202"/>
      <c r="NM16" s="202"/>
      <c r="NN16" s="202"/>
      <c r="NO16" s="202"/>
      <c r="NP16" s="202"/>
      <c r="NQ16" s="202"/>
      <c r="NR16" s="202"/>
      <c r="NS16" s="202"/>
      <c r="NT16" s="202"/>
      <c r="NU16" s="202"/>
      <c r="NV16" s="202"/>
      <c r="NW16" s="202"/>
      <c r="NX16" s="202"/>
      <c r="NY16" s="202"/>
      <c r="NZ16" s="202"/>
      <c r="OA16" s="202"/>
      <c r="OB16" s="202"/>
      <c r="OC16" s="202"/>
      <c r="OD16" s="202"/>
      <c r="OE16" s="202"/>
      <c r="OF16" s="202"/>
      <c r="OG16" s="202"/>
      <c r="OH16" s="202"/>
      <c r="OI16" s="202"/>
      <c r="OJ16" s="202"/>
      <c r="OK16" s="202"/>
      <c r="OL16" s="202"/>
      <c r="OM16" s="202"/>
      <c r="ON16" s="202"/>
      <c r="OO16" s="202"/>
      <c r="OP16" s="202"/>
      <c r="OQ16" s="202"/>
      <c r="OR16" s="202"/>
      <c r="OS16" s="202"/>
      <c r="OT16" s="202"/>
      <c r="OU16" s="202"/>
      <c r="OV16" s="202"/>
      <c r="OW16" s="202"/>
      <c r="OX16" s="202"/>
      <c r="OY16" s="202"/>
      <c r="OZ16" s="202"/>
      <c r="PA16" s="202"/>
      <c r="PB16" s="202"/>
      <c r="PC16" s="202"/>
      <c r="PD16" s="202"/>
      <c r="PE16" s="202"/>
      <c r="PF16" s="202"/>
      <c r="PG16" s="202"/>
      <c r="PH16" s="202"/>
      <c r="PI16" s="202"/>
      <c r="PJ16" s="202"/>
      <c r="PK16" s="202"/>
      <c r="PL16" s="202"/>
      <c r="PM16" s="202"/>
      <c r="PN16" s="202"/>
      <c r="PO16" s="202"/>
      <c r="PP16" s="202"/>
      <c r="PQ16" s="202"/>
      <c r="PR16" s="202"/>
      <c r="PS16" s="202"/>
      <c r="PT16" s="202"/>
      <c r="PU16" s="202"/>
      <c r="PV16" s="202"/>
      <c r="PW16" s="202"/>
      <c r="PX16" s="202"/>
      <c r="PY16" s="202"/>
      <c r="PZ16" s="202"/>
      <c r="QA16" s="202"/>
      <c r="QB16" s="202"/>
      <c r="QC16" s="202"/>
      <c r="QD16" s="202"/>
      <c r="QE16" s="202"/>
      <c r="QF16" s="202"/>
      <c r="QG16" s="202"/>
      <c r="QH16" s="202"/>
      <c r="QI16" s="202"/>
      <c r="QJ16" s="202"/>
      <c r="QK16" s="202"/>
      <c r="QL16" s="202"/>
      <c r="QM16" s="202"/>
      <c r="QN16" s="202"/>
      <c r="QO16" s="202"/>
      <c r="QP16" s="202"/>
      <c r="QQ16" s="202"/>
      <c r="QR16" s="202"/>
      <c r="QS16" s="202"/>
      <c r="QT16" s="202"/>
      <c r="QU16" s="202"/>
      <c r="QV16" s="202"/>
      <c r="QW16" s="202"/>
      <c r="QX16" s="202"/>
      <c r="QY16" s="202"/>
      <c r="QZ16" s="202"/>
      <c r="RA16" s="202"/>
      <c r="RB16" s="202"/>
      <c r="RC16" s="202"/>
      <c r="RD16" s="202"/>
      <c r="RE16" s="202"/>
      <c r="RF16" s="202"/>
      <c r="RG16" s="202"/>
      <c r="RH16" s="202"/>
      <c r="RI16" s="202"/>
      <c r="RJ16" s="202"/>
      <c r="RK16" s="202"/>
      <c r="RL16" s="202"/>
      <c r="RM16" s="202"/>
      <c r="RN16" s="202"/>
      <c r="RO16" s="202"/>
      <c r="RP16" s="202"/>
      <c r="RQ16" s="202"/>
      <c r="RR16" s="202"/>
      <c r="RS16" s="202"/>
      <c r="RT16" s="202"/>
      <c r="RU16" s="202"/>
      <c r="RV16" s="202"/>
      <c r="RW16" s="202"/>
      <c r="RX16" s="202"/>
      <c r="RY16" s="202"/>
      <c r="RZ16" s="202"/>
      <c r="SA16" s="202"/>
      <c r="SB16" s="202"/>
      <c r="SC16" s="202"/>
      <c r="SD16" s="202"/>
      <c r="SE16" s="202"/>
      <c r="SF16" s="202"/>
      <c r="SG16" s="202"/>
      <c r="SH16" s="202"/>
      <c r="SI16" s="202"/>
      <c r="SJ16" s="202"/>
      <c r="SK16" s="202"/>
      <c r="SL16" s="202"/>
      <c r="SM16" s="202"/>
      <c r="SN16" s="202"/>
      <c r="SO16" s="202"/>
      <c r="SP16" s="202"/>
      <c r="SQ16" s="202"/>
      <c r="SR16" s="202"/>
      <c r="SS16" s="202"/>
      <c r="ST16" s="202"/>
      <c r="SU16" s="202"/>
      <c r="SV16" s="202"/>
      <c r="SW16" s="202"/>
      <c r="SX16" s="202"/>
      <c r="SY16" s="202"/>
      <c r="SZ16" s="202"/>
      <c r="TA16" s="202"/>
      <c r="TB16" s="202"/>
      <c r="TC16" s="202"/>
      <c r="TD16" s="202"/>
      <c r="TE16" s="202"/>
      <c r="TF16" s="202"/>
      <c r="TG16" s="202"/>
      <c r="TH16" s="202"/>
      <c r="TI16" s="202"/>
      <c r="TJ16" s="202"/>
      <c r="TK16" s="202"/>
      <c r="TL16" s="202"/>
      <c r="TM16" s="202"/>
      <c r="TN16" s="202"/>
      <c r="TO16" s="202"/>
      <c r="TP16" s="202"/>
      <c r="TQ16" s="202"/>
      <c r="TR16" s="202"/>
      <c r="TS16" s="202"/>
      <c r="TT16" s="202"/>
      <c r="TU16" s="202"/>
      <c r="TV16" s="202"/>
      <c r="TW16" s="202"/>
      <c r="TX16" s="202"/>
      <c r="TY16" s="202"/>
      <c r="TZ16" s="202"/>
      <c r="UA16" s="202"/>
      <c r="UB16" s="202"/>
      <c r="UC16" s="202"/>
      <c r="UD16" s="202"/>
      <c r="UE16" s="202"/>
      <c r="UF16" s="202"/>
      <c r="UG16" s="202"/>
      <c r="UH16" s="202"/>
      <c r="UI16" s="202"/>
      <c r="UJ16" s="202"/>
      <c r="UK16" s="202"/>
      <c r="UL16" s="202"/>
      <c r="UM16" s="202"/>
      <c r="UN16" s="202"/>
      <c r="UO16" s="202"/>
      <c r="UP16" s="202"/>
      <c r="UQ16" s="202"/>
      <c r="UR16" s="202"/>
      <c r="US16" s="202"/>
      <c r="UT16" s="202"/>
      <c r="UU16" s="202"/>
      <c r="UV16" s="202"/>
      <c r="UW16" s="202"/>
      <c r="UX16" s="202"/>
      <c r="UY16" s="202"/>
      <c r="UZ16" s="202"/>
      <c r="VA16" s="202"/>
      <c r="VB16" s="202"/>
      <c r="VC16" s="202"/>
      <c r="VD16" s="202"/>
      <c r="VE16" s="202"/>
      <c r="VF16" s="202"/>
      <c r="VG16" s="202"/>
      <c r="VH16" s="202"/>
      <c r="VI16" s="202"/>
      <c r="VJ16" s="202"/>
      <c r="VK16" s="202"/>
      <c r="VL16" s="202"/>
      <c r="VM16" s="202"/>
      <c r="VN16" s="202"/>
      <c r="VO16" s="202"/>
      <c r="VP16" s="202"/>
      <c r="VQ16" s="202"/>
      <c r="VR16" s="202"/>
      <c r="VS16" s="202"/>
      <c r="VT16" s="202"/>
      <c r="VU16" s="202"/>
      <c r="VV16" s="202"/>
      <c r="VW16" s="202"/>
      <c r="VX16" s="202"/>
      <c r="VY16" s="202"/>
      <c r="VZ16" s="202"/>
      <c r="WA16" s="202"/>
      <c r="WB16" s="202"/>
      <c r="WC16" s="202"/>
      <c r="WD16" s="202"/>
      <c r="WE16" s="202"/>
      <c r="WF16" s="202"/>
      <c r="WG16" s="202"/>
      <c r="WH16" s="202"/>
      <c r="WI16" s="202"/>
      <c r="WJ16" s="202"/>
      <c r="WK16" s="202"/>
      <c r="WL16" s="202"/>
      <c r="WM16" s="202"/>
      <c r="WN16" s="202"/>
      <c r="WO16" s="202"/>
      <c r="WP16" s="202"/>
      <c r="WQ16" s="202"/>
      <c r="WR16" s="202"/>
      <c r="WS16" s="202"/>
      <c r="WT16" s="202"/>
      <c r="WU16" s="202"/>
      <c r="WV16" s="202"/>
      <c r="WW16" s="202"/>
      <c r="WX16" s="202"/>
      <c r="WY16" s="202"/>
      <c r="WZ16" s="202"/>
      <c r="XA16" s="202"/>
      <c r="XB16" s="202"/>
      <c r="XC16" s="202"/>
      <c r="XD16" s="202"/>
      <c r="XE16" s="202"/>
      <c r="XF16" s="202"/>
      <c r="XG16" s="202"/>
      <c r="XH16" s="202"/>
      <c r="XI16" s="202"/>
      <c r="XJ16" s="202"/>
      <c r="XK16" s="202"/>
      <c r="XL16" s="202"/>
      <c r="XM16" s="202"/>
      <c r="XN16" s="202"/>
      <c r="XO16" s="202"/>
      <c r="XP16" s="202"/>
      <c r="XQ16" s="202"/>
      <c r="XR16" s="202"/>
      <c r="XS16" s="202"/>
      <c r="XT16" s="202"/>
      <c r="XU16" s="202"/>
      <c r="XV16" s="202"/>
      <c r="XW16" s="202"/>
      <c r="XX16" s="202"/>
      <c r="XY16" s="202"/>
      <c r="XZ16" s="202"/>
      <c r="YA16" s="202"/>
      <c r="YB16" s="202"/>
      <c r="YC16" s="202"/>
      <c r="YD16" s="202"/>
      <c r="YE16" s="202"/>
      <c r="YF16" s="202"/>
      <c r="YG16" s="202"/>
      <c r="YH16" s="202"/>
      <c r="YI16" s="202"/>
      <c r="YJ16" s="202"/>
      <c r="YK16" s="202"/>
      <c r="YL16" s="202"/>
      <c r="YM16" s="202"/>
      <c r="YN16" s="202"/>
      <c r="YO16" s="202"/>
      <c r="YP16" s="202"/>
      <c r="YQ16" s="202"/>
      <c r="YR16" s="202"/>
      <c r="YS16" s="202"/>
      <c r="YT16" s="202"/>
      <c r="YU16" s="202"/>
      <c r="YV16" s="202"/>
      <c r="YW16" s="202"/>
      <c r="YX16" s="202"/>
      <c r="YY16" s="202"/>
      <c r="YZ16" s="202"/>
      <c r="ZA16" s="202"/>
      <c r="ZB16" s="202"/>
      <c r="ZC16" s="202"/>
      <c r="ZD16" s="202"/>
      <c r="ZE16" s="202"/>
      <c r="ZF16" s="202"/>
      <c r="ZG16" s="202"/>
      <c r="ZH16" s="202"/>
      <c r="ZI16" s="202"/>
      <c r="ZJ16" s="202"/>
      <c r="ZK16" s="202"/>
      <c r="ZL16" s="202"/>
      <c r="ZM16" s="202"/>
      <c r="ZN16" s="202"/>
      <c r="ZO16" s="202"/>
      <c r="ZP16" s="202"/>
      <c r="ZQ16" s="202"/>
      <c r="ZR16" s="202"/>
      <c r="ZS16" s="202"/>
      <c r="ZT16" s="202"/>
      <c r="ZU16" s="202"/>
      <c r="ZV16" s="202"/>
      <c r="ZW16" s="202"/>
      <c r="ZX16" s="202"/>
      <c r="ZY16" s="202"/>
      <c r="ZZ16" s="202"/>
      <c r="AAA16" s="202"/>
      <c r="AAB16" s="202"/>
      <c r="AAC16" s="202"/>
      <c r="AAD16" s="202"/>
      <c r="AAE16" s="202"/>
      <c r="AAF16" s="202"/>
      <c r="AAG16" s="202"/>
      <c r="AAH16" s="202"/>
      <c r="AAI16" s="202"/>
      <c r="AAJ16" s="202"/>
      <c r="AAK16" s="202"/>
      <c r="AAL16" s="202"/>
      <c r="AAM16" s="202"/>
      <c r="AAN16" s="202"/>
      <c r="AAO16" s="202"/>
      <c r="AAP16" s="202"/>
      <c r="AAQ16" s="202"/>
      <c r="AAR16" s="202"/>
      <c r="AAS16" s="202"/>
      <c r="AAT16" s="202"/>
      <c r="AAU16" s="202"/>
      <c r="AAV16" s="202"/>
      <c r="AAW16" s="202"/>
      <c r="AAX16" s="202"/>
      <c r="AAY16" s="202"/>
      <c r="AAZ16" s="202"/>
      <c r="ABA16" s="202"/>
      <c r="ABB16" s="202"/>
      <c r="ABC16" s="202"/>
      <c r="ABD16" s="202"/>
      <c r="ABE16" s="202"/>
      <c r="ABF16" s="202"/>
      <c r="ABG16" s="202"/>
      <c r="ABH16" s="202"/>
      <c r="ABI16" s="202"/>
      <c r="ABJ16" s="202"/>
      <c r="ABK16" s="202"/>
      <c r="ABL16" s="202"/>
      <c r="ABM16" s="202"/>
      <c r="ABN16" s="202"/>
      <c r="ABO16" s="202"/>
      <c r="ABP16" s="202"/>
      <c r="ABQ16" s="202"/>
      <c r="ABR16" s="202"/>
      <c r="ABS16" s="202"/>
      <c r="ABT16" s="202"/>
      <c r="ABU16" s="202"/>
      <c r="ABV16" s="202"/>
      <c r="ABW16" s="202"/>
      <c r="ABX16" s="202"/>
      <c r="ABY16" s="202"/>
      <c r="ABZ16" s="202"/>
      <c r="ACA16" s="202"/>
      <c r="ACB16" s="202"/>
      <c r="ACC16" s="202"/>
      <c r="ACD16" s="202"/>
      <c r="ACE16" s="202"/>
      <c r="ACF16" s="202"/>
      <c r="ACG16" s="202"/>
      <c r="ACH16" s="202"/>
      <c r="ACI16" s="202"/>
      <c r="ACJ16" s="202"/>
      <c r="ACK16" s="202"/>
      <c r="ACL16" s="202"/>
      <c r="ACM16" s="202"/>
      <c r="ACN16" s="202"/>
      <c r="ACO16" s="202"/>
      <c r="ACP16" s="202"/>
      <c r="ACQ16" s="202"/>
      <c r="ACR16" s="202"/>
      <c r="ACS16" s="202"/>
      <c r="ACT16" s="202"/>
      <c r="ACU16" s="202"/>
      <c r="ACV16" s="202"/>
      <c r="ACW16" s="202"/>
      <c r="ACX16" s="202"/>
      <c r="ACY16" s="202"/>
      <c r="ACZ16" s="202"/>
      <c r="ADA16" s="202"/>
      <c r="ADB16" s="202"/>
      <c r="ADC16" s="202"/>
      <c r="ADD16" s="202"/>
      <c r="ADE16" s="202"/>
      <c r="ADF16" s="202"/>
      <c r="ADG16" s="202"/>
      <c r="ADH16" s="202"/>
      <c r="ADI16" s="202"/>
      <c r="ADJ16" s="202"/>
      <c r="ADK16" s="202"/>
      <c r="ADL16" s="202"/>
      <c r="ADM16" s="202"/>
      <c r="ADN16" s="202"/>
      <c r="ADO16" s="202"/>
      <c r="ADP16" s="202"/>
      <c r="ADQ16" s="202"/>
      <c r="ADR16" s="202"/>
      <c r="ADS16" s="202"/>
      <c r="ADT16" s="202"/>
      <c r="ADU16" s="202"/>
      <c r="ADV16" s="202"/>
      <c r="ADW16" s="202"/>
      <c r="ADX16" s="202"/>
      <c r="ADY16" s="202"/>
      <c r="ADZ16" s="202"/>
      <c r="AEA16" s="202"/>
      <c r="AEB16" s="202"/>
      <c r="AEC16" s="202"/>
      <c r="AED16" s="202"/>
      <c r="AEE16" s="202"/>
      <c r="AEF16" s="202"/>
      <c r="AEG16" s="202"/>
      <c r="AEH16" s="202"/>
      <c r="AEI16" s="202"/>
      <c r="AEJ16" s="202"/>
      <c r="AEK16" s="202"/>
      <c r="AEL16" s="202"/>
      <c r="AEM16" s="202"/>
      <c r="AEN16" s="202"/>
      <c r="AEO16" s="202"/>
      <c r="AEP16" s="202"/>
      <c r="AEQ16" s="202"/>
      <c r="AER16" s="202"/>
      <c r="AES16" s="202"/>
      <c r="AET16" s="202"/>
      <c r="AEU16" s="202"/>
      <c r="AEV16" s="202"/>
      <c r="AEW16" s="202"/>
      <c r="AEX16" s="202"/>
      <c r="AEY16" s="202"/>
      <c r="AEZ16" s="202"/>
      <c r="AFA16" s="202"/>
      <c r="AFB16" s="202"/>
      <c r="AFC16" s="202"/>
      <c r="AFD16" s="202"/>
      <c r="AFE16" s="202"/>
      <c r="AFF16" s="202"/>
      <c r="AFG16" s="202"/>
      <c r="AFH16" s="202"/>
      <c r="AFI16" s="202"/>
      <c r="AFJ16" s="202"/>
      <c r="AFK16" s="202"/>
      <c r="AFL16" s="202"/>
      <c r="AFM16" s="202"/>
      <c r="AFN16" s="202"/>
      <c r="AFO16" s="202"/>
      <c r="AFP16" s="202"/>
      <c r="AFQ16" s="202"/>
      <c r="AFR16" s="202"/>
      <c r="AFS16" s="202"/>
      <c r="AFT16" s="202"/>
      <c r="AFU16" s="202"/>
      <c r="AFV16" s="202"/>
      <c r="AFW16" s="202"/>
      <c r="AFX16" s="202"/>
      <c r="AFY16" s="202"/>
      <c r="AFZ16" s="202"/>
      <c r="AGA16" s="202"/>
      <c r="AGB16" s="202"/>
      <c r="AGC16" s="202"/>
      <c r="AGD16" s="202"/>
      <c r="AGE16" s="202"/>
      <c r="AGF16" s="202"/>
      <c r="AGG16" s="202"/>
      <c r="AGH16" s="202"/>
      <c r="AGI16" s="202"/>
      <c r="AGJ16" s="202"/>
      <c r="AGK16" s="202"/>
      <c r="AGL16" s="202"/>
      <c r="AGM16" s="202"/>
      <c r="AGN16" s="202"/>
      <c r="AGO16" s="202"/>
      <c r="AGP16" s="202"/>
      <c r="AGQ16" s="202"/>
      <c r="AGR16" s="202"/>
      <c r="AGS16" s="202"/>
      <c r="AGT16" s="202"/>
      <c r="AGU16" s="202"/>
      <c r="AGV16" s="202"/>
      <c r="AGW16" s="202"/>
      <c r="AGX16" s="202"/>
      <c r="AGY16" s="202"/>
      <c r="AGZ16" s="202"/>
      <c r="AHA16" s="202"/>
      <c r="AHB16" s="202"/>
      <c r="AHC16" s="202"/>
      <c r="AHD16" s="202"/>
      <c r="AHE16" s="202"/>
      <c r="AHF16" s="202"/>
      <c r="AHG16" s="202"/>
      <c r="AHH16" s="202"/>
      <c r="AHI16" s="202"/>
      <c r="AHJ16" s="202"/>
      <c r="AHK16" s="202"/>
      <c r="AHL16" s="202"/>
      <c r="AHM16" s="202"/>
      <c r="AHN16" s="202"/>
      <c r="AHO16" s="202"/>
      <c r="AHP16" s="202"/>
      <c r="AHQ16" s="202"/>
      <c r="AHR16" s="202"/>
      <c r="AHS16" s="202"/>
      <c r="AHT16" s="202"/>
      <c r="AHU16" s="202"/>
      <c r="AHV16" s="202"/>
      <c r="AHW16" s="202"/>
      <c r="AHX16" s="202"/>
      <c r="AHY16" s="202"/>
      <c r="AHZ16" s="202"/>
      <c r="AIA16" s="202"/>
      <c r="AIB16" s="202"/>
      <c r="AIC16" s="202"/>
      <c r="AID16" s="202"/>
      <c r="AIE16" s="202"/>
      <c r="AIF16" s="202"/>
      <c r="AIG16" s="202"/>
      <c r="AIH16" s="202"/>
      <c r="AII16" s="202"/>
      <c r="AIJ16" s="202"/>
      <c r="AIK16" s="202"/>
      <c r="AIL16" s="202"/>
      <c r="AIM16" s="202"/>
      <c r="AIN16" s="202"/>
      <c r="AIO16" s="202"/>
      <c r="AIP16" s="202"/>
      <c r="AIQ16" s="202"/>
      <c r="AIR16" s="202"/>
      <c r="AIS16" s="202"/>
      <c r="AIT16" s="202"/>
      <c r="AIU16" s="202"/>
      <c r="AIV16" s="202"/>
      <c r="AIW16" s="202"/>
      <c r="AIX16" s="202"/>
      <c r="AIY16" s="202"/>
      <c r="AIZ16" s="202"/>
      <c r="AJA16" s="202"/>
      <c r="AJB16" s="202"/>
      <c r="AJC16" s="202"/>
      <c r="AJD16" s="202"/>
      <c r="AJE16" s="202"/>
      <c r="AJF16" s="202"/>
      <c r="AJG16" s="202"/>
      <c r="AJH16" s="202"/>
      <c r="AJI16" s="202"/>
      <c r="AJJ16" s="202"/>
      <c r="AJK16" s="202"/>
      <c r="AJL16" s="202"/>
      <c r="AJM16" s="202"/>
      <c r="AJN16" s="202"/>
      <c r="AJO16" s="202"/>
      <c r="AJP16" s="202"/>
      <c r="AJQ16" s="202"/>
      <c r="AJR16" s="202"/>
      <c r="AJS16" s="202"/>
      <c r="AJT16" s="202"/>
      <c r="AJU16" s="202"/>
      <c r="AJV16" s="202"/>
      <c r="AJW16" s="202"/>
      <c r="AJX16" s="202"/>
      <c r="AJY16" s="202"/>
      <c r="AJZ16" s="202"/>
      <c r="AKA16" s="202"/>
      <c r="AKB16" s="202"/>
      <c r="AKC16" s="202"/>
      <c r="AKD16" s="202"/>
      <c r="AKE16" s="202"/>
      <c r="AKF16" s="202"/>
      <c r="AKG16" s="202"/>
      <c r="AKH16" s="202"/>
      <c r="AKI16" s="202"/>
      <c r="AKJ16" s="202"/>
      <c r="AKK16" s="202"/>
      <c r="AKL16" s="202"/>
      <c r="AKM16" s="202"/>
      <c r="AKN16" s="202"/>
      <c r="AKO16" s="202"/>
      <c r="AKP16" s="202"/>
      <c r="AKQ16" s="202"/>
      <c r="AKR16" s="202"/>
      <c r="AKS16" s="202"/>
      <c r="AKT16" s="202"/>
      <c r="AKU16" s="202"/>
      <c r="AKV16" s="202"/>
      <c r="AKW16" s="202"/>
      <c r="AKX16" s="202"/>
      <c r="AKY16" s="202"/>
      <c r="AKZ16" s="202"/>
      <c r="ALA16" s="202"/>
      <c r="ALB16" s="202"/>
      <c r="ALC16" s="202"/>
      <c r="ALD16" s="202"/>
      <c r="ALE16" s="202"/>
      <c r="ALF16" s="202"/>
      <c r="ALG16" s="202"/>
      <c r="ALH16" s="202"/>
      <c r="ALI16" s="202"/>
      <c r="ALJ16" s="202"/>
      <c r="ALK16" s="202"/>
      <c r="ALL16" s="202"/>
      <c r="ALM16" s="202"/>
      <c r="ALN16" s="202"/>
      <c r="ALO16" s="202"/>
      <c r="ALP16" s="202"/>
      <c r="ALQ16" s="202"/>
      <c r="ALR16" s="202"/>
      <c r="ALS16" s="202"/>
      <c r="ALT16" s="202"/>
      <c r="ALU16" s="202"/>
      <c r="ALV16" s="202"/>
      <c r="ALW16" s="202"/>
      <c r="ALX16" s="202"/>
      <c r="ALY16" s="202"/>
      <c r="ALZ16" s="202"/>
      <c r="AMA16" s="202"/>
      <c r="AMB16" s="202"/>
      <c r="AMC16" s="202"/>
      <c r="AMD16" s="202"/>
      <c r="AME16" s="202"/>
      <c r="AMF16" s="202"/>
      <c r="AMG16" s="202"/>
      <c r="AMH16" s="202"/>
      <c r="AMI16" s="202"/>
      <c r="AMJ16" s="202"/>
    </row>
    <row r="17" spans="1:1024" s="203" customFormat="1" ht="14.25" customHeight="1">
      <c r="A17" s="213"/>
      <c r="B17" s="213"/>
      <c r="C17" s="216"/>
      <c r="D17" s="213"/>
      <c r="E17" s="215"/>
      <c r="F17" s="217"/>
      <c r="G17" s="21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c r="CP17" s="202"/>
      <c r="CQ17" s="202"/>
      <c r="CR17" s="202"/>
      <c r="CS17" s="202"/>
      <c r="CT17" s="202"/>
      <c r="CU17" s="202"/>
      <c r="CV17" s="202"/>
      <c r="CW17" s="202"/>
      <c r="CX17" s="202"/>
      <c r="CY17" s="202"/>
      <c r="CZ17" s="202"/>
      <c r="DA17" s="202"/>
      <c r="DB17" s="202"/>
      <c r="DC17" s="202"/>
      <c r="DD17" s="202"/>
      <c r="DE17" s="202"/>
      <c r="DF17" s="202"/>
      <c r="DG17" s="202"/>
      <c r="DH17" s="202"/>
      <c r="DI17" s="202"/>
      <c r="DJ17" s="202"/>
      <c r="DK17" s="202"/>
      <c r="DL17" s="202"/>
      <c r="DM17" s="202"/>
      <c r="DN17" s="202"/>
      <c r="DO17" s="202"/>
      <c r="DP17" s="202"/>
      <c r="DQ17" s="202"/>
      <c r="DR17" s="202"/>
      <c r="DS17" s="202"/>
      <c r="DT17" s="202"/>
      <c r="DU17" s="202"/>
      <c r="DV17" s="202"/>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c r="FU17" s="202"/>
      <c r="FV17" s="202"/>
      <c r="FW17" s="202"/>
      <c r="FX17" s="202"/>
      <c r="FY17" s="202"/>
      <c r="FZ17" s="202"/>
      <c r="GA17" s="202"/>
      <c r="GB17" s="202"/>
      <c r="GC17" s="202"/>
      <c r="GD17" s="202"/>
      <c r="GE17" s="202"/>
      <c r="GF17" s="202"/>
      <c r="GG17" s="202"/>
      <c r="GH17" s="202"/>
      <c r="GI17" s="202"/>
      <c r="GJ17" s="202"/>
      <c r="GK17" s="202"/>
      <c r="GL17" s="202"/>
      <c r="GM17" s="202"/>
      <c r="GN17" s="202"/>
      <c r="GO17" s="202"/>
      <c r="GP17" s="202"/>
      <c r="GQ17" s="202"/>
      <c r="GR17" s="202"/>
      <c r="GS17" s="202"/>
      <c r="GT17" s="202"/>
      <c r="GU17" s="202"/>
      <c r="GV17" s="202"/>
      <c r="GW17" s="202"/>
      <c r="GX17" s="202"/>
      <c r="GY17" s="202"/>
      <c r="GZ17" s="202"/>
      <c r="HA17" s="202"/>
      <c r="HB17" s="202"/>
      <c r="HC17" s="202"/>
      <c r="HD17" s="202"/>
      <c r="HE17" s="202"/>
      <c r="HF17" s="202"/>
      <c r="HG17" s="202"/>
      <c r="HH17" s="202"/>
      <c r="HI17" s="202"/>
      <c r="HJ17" s="202"/>
      <c r="HK17" s="202"/>
      <c r="HL17" s="202"/>
      <c r="HM17" s="202"/>
      <c r="HN17" s="202"/>
      <c r="HO17" s="202"/>
      <c r="HP17" s="202"/>
      <c r="HQ17" s="202"/>
      <c r="HR17" s="202"/>
      <c r="HS17" s="202"/>
      <c r="HT17" s="202"/>
      <c r="HU17" s="202"/>
      <c r="HV17" s="202"/>
      <c r="HW17" s="202"/>
      <c r="HX17" s="202"/>
      <c r="HY17" s="202"/>
      <c r="HZ17" s="202"/>
      <c r="IA17" s="202"/>
      <c r="IB17" s="202"/>
      <c r="IC17" s="202"/>
      <c r="ID17" s="202"/>
      <c r="IE17" s="202"/>
      <c r="IF17" s="202"/>
      <c r="IG17" s="202"/>
      <c r="IH17" s="202"/>
      <c r="II17" s="202"/>
      <c r="IJ17" s="202"/>
      <c r="IK17" s="202"/>
      <c r="IL17" s="202"/>
      <c r="IM17" s="202"/>
      <c r="IN17" s="202"/>
      <c r="IO17" s="202"/>
      <c r="IP17" s="202"/>
      <c r="IQ17" s="202"/>
      <c r="IR17" s="202"/>
      <c r="IS17" s="202"/>
      <c r="IT17" s="202"/>
      <c r="IU17" s="202"/>
      <c r="IV17" s="202"/>
      <c r="IW17" s="202"/>
      <c r="IX17" s="202"/>
      <c r="IY17" s="202"/>
      <c r="IZ17" s="202"/>
      <c r="JA17" s="202"/>
      <c r="JB17" s="202"/>
      <c r="JC17" s="202"/>
      <c r="JD17" s="202"/>
      <c r="JE17" s="202"/>
      <c r="JF17" s="202"/>
      <c r="JG17" s="202"/>
      <c r="JH17" s="202"/>
      <c r="JI17" s="202"/>
      <c r="JJ17" s="202"/>
      <c r="JK17" s="202"/>
      <c r="JL17" s="202"/>
      <c r="JM17" s="202"/>
      <c r="JN17" s="202"/>
      <c r="JO17" s="202"/>
      <c r="JP17" s="202"/>
      <c r="JQ17" s="202"/>
      <c r="JR17" s="202"/>
      <c r="JS17" s="202"/>
      <c r="JT17" s="202"/>
      <c r="JU17" s="202"/>
      <c r="JV17" s="202"/>
      <c r="JW17" s="202"/>
      <c r="JX17" s="202"/>
      <c r="JY17" s="202"/>
      <c r="JZ17" s="202"/>
      <c r="KA17" s="202"/>
      <c r="KB17" s="202"/>
      <c r="KC17" s="202"/>
      <c r="KD17" s="202"/>
      <c r="KE17" s="202"/>
      <c r="KF17" s="202"/>
      <c r="KG17" s="202"/>
      <c r="KH17" s="202"/>
      <c r="KI17" s="202"/>
      <c r="KJ17" s="202"/>
      <c r="KK17" s="202"/>
      <c r="KL17" s="202"/>
      <c r="KM17" s="202"/>
      <c r="KN17" s="202"/>
      <c r="KO17" s="202"/>
      <c r="KP17" s="202"/>
      <c r="KQ17" s="202"/>
      <c r="KR17" s="202"/>
      <c r="KS17" s="202"/>
      <c r="KT17" s="202"/>
      <c r="KU17" s="202"/>
      <c r="KV17" s="202"/>
      <c r="KW17" s="202"/>
      <c r="KX17" s="202"/>
      <c r="KY17" s="202"/>
      <c r="KZ17" s="202"/>
      <c r="LA17" s="202"/>
      <c r="LB17" s="202"/>
      <c r="LC17" s="202"/>
      <c r="LD17" s="202"/>
      <c r="LE17" s="202"/>
      <c r="LF17" s="202"/>
      <c r="LG17" s="202"/>
      <c r="LH17" s="202"/>
      <c r="LI17" s="202"/>
      <c r="LJ17" s="202"/>
      <c r="LK17" s="202"/>
      <c r="LL17" s="202"/>
      <c r="LM17" s="202"/>
      <c r="LN17" s="202"/>
      <c r="LO17" s="202"/>
      <c r="LP17" s="202"/>
      <c r="LQ17" s="202"/>
      <c r="LR17" s="202"/>
      <c r="LS17" s="202"/>
      <c r="LT17" s="202"/>
      <c r="LU17" s="202"/>
      <c r="LV17" s="202"/>
      <c r="LW17" s="202"/>
      <c r="LX17" s="202"/>
      <c r="LY17" s="202"/>
      <c r="LZ17" s="202"/>
      <c r="MA17" s="202"/>
      <c r="MB17" s="202"/>
      <c r="MC17" s="202"/>
      <c r="MD17" s="202"/>
      <c r="ME17" s="202"/>
      <c r="MF17" s="202"/>
      <c r="MG17" s="202"/>
      <c r="MH17" s="202"/>
      <c r="MI17" s="202"/>
      <c r="MJ17" s="202"/>
      <c r="MK17" s="202"/>
      <c r="ML17" s="202"/>
      <c r="MM17" s="202"/>
      <c r="MN17" s="202"/>
      <c r="MO17" s="202"/>
      <c r="MP17" s="202"/>
      <c r="MQ17" s="202"/>
      <c r="MR17" s="202"/>
      <c r="MS17" s="202"/>
      <c r="MT17" s="202"/>
      <c r="MU17" s="202"/>
      <c r="MV17" s="202"/>
      <c r="MW17" s="202"/>
      <c r="MX17" s="202"/>
      <c r="MY17" s="202"/>
      <c r="MZ17" s="202"/>
      <c r="NA17" s="202"/>
      <c r="NB17" s="202"/>
      <c r="NC17" s="202"/>
      <c r="ND17" s="202"/>
      <c r="NE17" s="202"/>
      <c r="NF17" s="202"/>
      <c r="NG17" s="202"/>
      <c r="NH17" s="202"/>
      <c r="NI17" s="202"/>
      <c r="NJ17" s="202"/>
      <c r="NK17" s="202"/>
      <c r="NL17" s="202"/>
      <c r="NM17" s="202"/>
      <c r="NN17" s="202"/>
      <c r="NO17" s="202"/>
      <c r="NP17" s="202"/>
      <c r="NQ17" s="202"/>
      <c r="NR17" s="202"/>
      <c r="NS17" s="202"/>
      <c r="NT17" s="202"/>
      <c r="NU17" s="202"/>
      <c r="NV17" s="202"/>
      <c r="NW17" s="202"/>
      <c r="NX17" s="202"/>
      <c r="NY17" s="202"/>
      <c r="NZ17" s="202"/>
      <c r="OA17" s="202"/>
      <c r="OB17" s="202"/>
      <c r="OC17" s="202"/>
      <c r="OD17" s="202"/>
      <c r="OE17" s="202"/>
      <c r="OF17" s="202"/>
      <c r="OG17" s="202"/>
      <c r="OH17" s="202"/>
      <c r="OI17" s="202"/>
      <c r="OJ17" s="202"/>
      <c r="OK17" s="202"/>
      <c r="OL17" s="202"/>
      <c r="OM17" s="202"/>
      <c r="ON17" s="202"/>
      <c r="OO17" s="202"/>
      <c r="OP17" s="202"/>
      <c r="OQ17" s="202"/>
      <c r="OR17" s="202"/>
      <c r="OS17" s="202"/>
      <c r="OT17" s="202"/>
      <c r="OU17" s="202"/>
      <c r="OV17" s="202"/>
      <c r="OW17" s="202"/>
      <c r="OX17" s="202"/>
      <c r="OY17" s="202"/>
      <c r="OZ17" s="202"/>
      <c r="PA17" s="202"/>
      <c r="PB17" s="202"/>
      <c r="PC17" s="202"/>
      <c r="PD17" s="202"/>
      <c r="PE17" s="202"/>
      <c r="PF17" s="202"/>
      <c r="PG17" s="202"/>
      <c r="PH17" s="202"/>
      <c r="PI17" s="202"/>
      <c r="PJ17" s="202"/>
      <c r="PK17" s="202"/>
      <c r="PL17" s="202"/>
      <c r="PM17" s="202"/>
      <c r="PN17" s="202"/>
      <c r="PO17" s="202"/>
      <c r="PP17" s="202"/>
      <c r="PQ17" s="202"/>
      <c r="PR17" s="202"/>
      <c r="PS17" s="202"/>
      <c r="PT17" s="202"/>
      <c r="PU17" s="202"/>
      <c r="PV17" s="202"/>
      <c r="PW17" s="202"/>
      <c r="PX17" s="202"/>
      <c r="PY17" s="202"/>
      <c r="PZ17" s="202"/>
      <c r="QA17" s="202"/>
      <c r="QB17" s="202"/>
      <c r="QC17" s="202"/>
      <c r="QD17" s="202"/>
      <c r="QE17" s="202"/>
      <c r="QF17" s="202"/>
      <c r="QG17" s="202"/>
      <c r="QH17" s="202"/>
      <c r="QI17" s="202"/>
      <c r="QJ17" s="202"/>
      <c r="QK17" s="202"/>
      <c r="QL17" s="202"/>
      <c r="QM17" s="202"/>
      <c r="QN17" s="202"/>
      <c r="QO17" s="202"/>
      <c r="QP17" s="202"/>
      <c r="QQ17" s="202"/>
      <c r="QR17" s="202"/>
      <c r="QS17" s="202"/>
      <c r="QT17" s="202"/>
      <c r="QU17" s="202"/>
      <c r="QV17" s="202"/>
      <c r="QW17" s="202"/>
      <c r="QX17" s="202"/>
      <c r="QY17" s="202"/>
      <c r="QZ17" s="202"/>
      <c r="RA17" s="202"/>
      <c r="RB17" s="202"/>
      <c r="RC17" s="202"/>
      <c r="RD17" s="202"/>
      <c r="RE17" s="202"/>
      <c r="RF17" s="202"/>
      <c r="RG17" s="202"/>
      <c r="RH17" s="202"/>
      <c r="RI17" s="202"/>
      <c r="RJ17" s="202"/>
      <c r="RK17" s="202"/>
      <c r="RL17" s="202"/>
      <c r="RM17" s="202"/>
      <c r="RN17" s="202"/>
      <c r="RO17" s="202"/>
      <c r="RP17" s="202"/>
      <c r="RQ17" s="202"/>
      <c r="RR17" s="202"/>
      <c r="RS17" s="202"/>
      <c r="RT17" s="202"/>
      <c r="RU17" s="202"/>
      <c r="RV17" s="202"/>
      <c r="RW17" s="202"/>
      <c r="RX17" s="202"/>
      <c r="RY17" s="202"/>
      <c r="RZ17" s="202"/>
      <c r="SA17" s="202"/>
      <c r="SB17" s="202"/>
      <c r="SC17" s="202"/>
      <c r="SD17" s="202"/>
      <c r="SE17" s="202"/>
      <c r="SF17" s="202"/>
      <c r="SG17" s="202"/>
      <c r="SH17" s="202"/>
      <c r="SI17" s="202"/>
      <c r="SJ17" s="202"/>
      <c r="SK17" s="202"/>
      <c r="SL17" s="202"/>
      <c r="SM17" s="202"/>
      <c r="SN17" s="202"/>
      <c r="SO17" s="202"/>
      <c r="SP17" s="202"/>
      <c r="SQ17" s="202"/>
      <c r="SR17" s="202"/>
      <c r="SS17" s="202"/>
      <c r="ST17" s="202"/>
      <c r="SU17" s="202"/>
      <c r="SV17" s="202"/>
      <c r="SW17" s="202"/>
      <c r="SX17" s="202"/>
      <c r="SY17" s="202"/>
      <c r="SZ17" s="202"/>
      <c r="TA17" s="202"/>
      <c r="TB17" s="202"/>
      <c r="TC17" s="202"/>
      <c r="TD17" s="202"/>
      <c r="TE17" s="202"/>
      <c r="TF17" s="202"/>
      <c r="TG17" s="202"/>
      <c r="TH17" s="202"/>
      <c r="TI17" s="202"/>
      <c r="TJ17" s="202"/>
      <c r="TK17" s="202"/>
      <c r="TL17" s="202"/>
      <c r="TM17" s="202"/>
      <c r="TN17" s="202"/>
      <c r="TO17" s="202"/>
      <c r="TP17" s="202"/>
      <c r="TQ17" s="202"/>
      <c r="TR17" s="202"/>
      <c r="TS17" s="202"/>
      <c r="TT17" s="202"/>
      <c r="TU17" s="202"/>
      <c r="TV17" s="202"/>
      <c r="TW17" s="202"/>
      <c r="TX17" s="202"/>
      <c r="TY17" s="202"/>
      <c r="TZ17" s="202"/>
      <c r="UA17" s="202"/>
      <c r="UB17" s="202"/>
      <c r="UC17" s="202"/>
      <c r="UD17" s="202"/>
      <c r="UE17" s="202"/>
      <c r="UF17" s="202"/>
      <c r="UG17" s="202"/>
      <c r="UH17" s="202"/>
      <c r="UI17" s="202"/>
      <c r="UJ17" s="202"/>
      <c r="UK17" s="202"/>
      <c r="UL17" s="202"/>
      <c r="UM17" s="202"/>
      <c r="UN17" s="202"/>
      <c r="UO17" s="202"/>
      <c r="UP17" s="202"/>
      <c r="UQ17" s="202"/>
      <c r="UR17" s="202"/>
      <c r="US17" s="202"/>
      <c r="UT17" s="202"/>
      <c r="UU17" s="202"/>
      <c r="UV17" s="202"/>
      <c r="UW17" s="202"/>
      <c r="UX17" s="202"/>
      <c r="UY17" s="202"/>
      <c r="UZ17" s="202"/>
      <c r="VA17" s="202"/>
      <c r="VB17" s="202"/>
      <c r="VC17" s="202"/>
      <c r="VD17" s="202"/>
      <c r="VE17" s="202"/>
      <c r="VF17" s="202"/>
      <c r="VG17" s="202"/>
      <c r="VH17" s="202"/>
      <c r="VI17" s="202"/>
      <c r="VJ17" s="202"/>
      <c r="VK17" s="202"/>
      <c r="VL17" s="202"/>
      <c r="VM17" s="202"/>
      <c r="VN17" s="202"/>
      <c r="VO17" s="202"/>
      <c r="VP17" s="202"/>
      <c r="VQ17" s="202"/>
      <c r="VR17" s="202"/>
      <c r="VS17" s="202"/>
      <c r="VT17" s="202"/>
      <c r="VU17" s="202"/>
      <c r="VV17" s="202"/>
      <c r="VW17" s="202"/>
      <c r="VX17" s="202"/>
      <c r="VY17" s="202"/>
      <c r="VZ17" s="202"/>
      <c r="WA17" s="202"/>
      <c r="WB17" s="202"/>
      <c r="WC17" s="202"/>
      <c r="WD17" s="202"/>
      <c r="WE17" s="202"/>
      <c r="WF17" s="202"/>
      <c r="WG17" s="202"/>
      <c r="WH17" s="202"/>
      <c r="WI17" s="202"/>
      <c r="WJ17" s="202"/>
      <c r="WK17" s="202"/>
      <c r="WL17" s="202"/>
      <c r="WM17" s="202"/>
      <c r="WN17" s="202"/>
      <c r="WO17" s="202"/>
      <c r="WP17" s="202"/>
      <c r="WQ17" s="202"/>
      <c r="WR17" s="202"/>
      <c r="WS17" s="202"/>
      <c r="WT17" s="202"/>
      <c r="WU17" s="202"/>
      <c r="WV17" s="202"/>
      <c r="WW17" s="202"/>
      <c r="WX17" s="202"/>
      <c r="WY17" s="202"/>
      <c r="WZ17" s="202"/>
      <c r="XA17" s="202"/>
      <c r="XB17" s="202"/>
      <c r="XC17" s="202"/>
      <c r="XD17" s="202"/>
      <c r="XE17" s="202"/>
      <c r="XF17" s="202"/>
      <c r="XG17" s="202"/>
      <c r="XH17" s="202"/>
      <c r="XI17" s="202"/>
      <c r="XJ17" s="202"/>
      <c r="XK17" s="202"/>
      <c r="XL17" s="202"/>
      <c r="XM17" s="202"/>
      <c r="XN17" s="202"/>
      <c r="XO17" s="202"/>
      <c r="XP17" s="202"/>
      <c r="XQ17" s="202"/>
      <c r="XR17" s="202"/>
      <c r="XS17" s="202"/>
      <c r="XT17" s="202"/>
      <c r="XU17" s="202"/>
      <c r="XV17" s="202"/>
      <c r="XW17" s="202"/>
      <c r="XX17" s="202"/>
      <c r="XY17" s="202"/>
      <c r="XZ17" s="202"/>
      <c r="YA17" s="202"/>
      <c r="YB17" s="202"/>
      <c r="YC17" s="202"/>
      <c r="YD17" s="202"/>
      <c r="YE17" s="202"/>
      <c r="YF17" s="202"/>
      <c r="YG17" s="202"/>
      <c r="YH17" s="202"/>
      <c r="YI17" s="202"/>
      <c r="YJ17" s="202"/>
      <c r="YK17" s="202"/>
      <c r="YL17" s="202"/>
      <c r="YM17" s="202"/>
      <c r="YN17" s="202"/>
      <c r="YO17" s="202"/>
      <c r="YP17" s="202"/>
      <c r="YQ17" s="202"/>
      <c r="YR17" s="202"/>
      <c r="YS17" s="202"/>
      <c r="YT17" s="202"/>
      <c r="YU17" s="202"/>
      <c r="YV17" s="202"/>
      <c r="YW17" s="202"/>
      <c r="YX17" s="202"/>
      <c r="YY17" s="202"/>
      <c r="YZ17" s="202"/>
      <c r="ZA17" s="202"/>
      <c r="ZB17" s="202"/>
      <c r="ZC17" s="202"/>
      <c r="ZD17" s="202"/>
      <c r="ZE17" s="202"/>
      <c r="ZF17" s="202"/>
      <c r="ZG17" s="202"/>
      <c r="ZH17" s="202"/>
      <c r="ZI17" s="202"/>
      <c r="ZJ17" s="202"/>
      <c r="ZK17" s="202"/>
      <c r="ZL17" s="202"/>
      <c r="ZM17" s="202"/>
      <c r="ZN17" s="202"/>
      <c r="ZO17" s="202"/>
      <c r="ZP17" s="202"/>
      <c r="ZQ17" s="202"/>
      <c r="ZR17" s="202"/>
      <c r="ZS17" s="202"/>
      <c r="ZT17" s="202"/>
      <c r="ZU17" s="202"/>
      <c r="ZV17" s="202"/>
      <c r="ZW17" s="202"/>
      <c r="ZX17" s="202"/>
      <c r="ZY17" s="202"/>
      <c r="ZZ17" s="202"/>
      <c r="AAA17" s="202"/>
      <c r="AAB17" s="202"/>
      <c r="AAC17" s="202"/>
      <c r="AAD17" s="202"/>
      <c r="AAE17" s="202"/>
      <c r="AAF17" s="202"/>
      <c r="AAG17" s="202"/>
      <c r="AAH17" s="202"/>
      <c r="AAI17" s="202"/>
      <c r="AAJ17" s="202"/>
      <c r="AAK17" s="202"/>
      <c r="AAL17" s="202"/>
      <c r="AAM17" s="202"/>
      <c r="AAN17" s="202"/>
      <c r="AAO17" s="202"/>
      <c r="AAP17" s="202"/>
      <c r="AAQ17" s="202"/>
      <c r="AAR17" s="202"/>
      <c r="AAS17" s="202"/>
      <c r="AAT17" s="202"/>
      <c r="AAU17" s="202"/>
      <c r="AAV17" s="202"/>
      <c r="AAW17" s="202"/>
      <c r="AAX17" s="202"/>
      <c r="AAY17" s="202"/>
      <c r="AAZ17" s="202"/>
      <c r="ABA17" s="202"/>
      <c r="ABB17" s="202"/>
      <c r="ABC17" s="202"/>
      <c r="ABD17" s="202"/>
      <c r="ABE17" s="202"/>
      <c r="ABF17" s="202"/>
      <c r="ABG17" s="202"/>
      <c r="ABH17" s="202"/>
      <c r="ABI17" s="202"/>
      <c r="ABJ17" s="202"/>
      <c r="ABK17" s="202"/>
      <c r="ABL17" s="202"/>
      <c r="ABM17" s="202"/>
      <c r="ABN17" s="202"/>
      <c r="ABO17" s="202"/>
      <c r="ABP17" s="202"/>
      <c r="ABQ17" s="202"/>
      <c r="ABR17" s="202"/>
      <c r="ABS17" s="202"/>
      <c r="ABT17" s="202"/>
      <c r="ABU17" s="202"/>
      <c r="ABV17" s="202"/>
      <c r="ABW17" s="202"/>
      <c r="ABX17" s="202"/>
      <c r="ABY17" s="202"/>
      <c r="ABZ17" s="202"/>
      <c r="ACA17" s="202"/>
      <c r="ACB17" s="202"/>
      <c r="ACC17" s="202"/>
      <c r="ACD17" s="202"/>
      <c r="ACE17" s="202"/>
      <c r="ACF17" s="202"/>
      <c r="ACG17" s="202"/>
      <c r="ACH17" s="202"/>
      <c r="ACI17" s="202"/>
      <c r="ACJ17" s="202"/>
      <c r="ACK17" s="202"/>
      <c r="ACL17" s="202"/>
      <c r="ACM17" s="202"/>
      <c r="ACN17" s="202"/>
      <c r="ACO17" s="202"/>
      <c r="ACP17" s="202"/>
      <c r="ACQ17" s="202"/>
      <c r="ACR17" s="202"/>
      <c r="ACS17" s="202"/>
      <c r="ACT17" s="202"/>
      <c r="ACU17" s="202"/>
      <c r="ACV17" s="202"/>
      <c r="ACW17" s="202"/>
      <c r="ACX17" s="202"/>
      <c r="ACY17" s="202"/>
      <c r="ACZ17" s="202"/>
      <c r="ADA17" s="202"/>
      <c r="ADB17" s="202"/>
      <c r="ADC17" s="202"/>
      <c r="ADD17" s="202"/>
      <c r="ADE17" s="202"/>
      <c r="ADF17" s="202"/>
      <c r="ADG17" s="202"/>
      <c r="ADH17" s="202"/>
      <c r="ADI17" s="202"/>
      <c r="ADJ17" s="202"/>
      <c r="ADK17" s="202"/>
      <c r="ADL17" s="202"/>
      <c r="ADM17" s="202"/>
      <c r="ADN17" s="202"/>
      <c r="ADO17" s="202"/>
      <c r="ADP17" s="202"/>
      <c r="ADQ17" s="202"/>
      <c r="ADR17" s="202"/>
      <c r="ADS17" s="202"/>
      <c r="ADT17" s="202"/>
      <c r="ADU17" s="202"/>
      <c r="ADV17" s="202"/>
      <c r="ADW17" s="202"/>
      <c r="ADX17" s="202"/>
      <c r="ADY17" s="202"/>
      <c r="ADZ17" s="202"/>
      <c r="AEA17" s="202"/>
      <c r="AEB17" s="202"/>
      <c r="AEC17" s="202"/>
      <c r="AED17" s="202"/>
      <c r="AEE17" s="202"/>
      <c r="AEF17" s="202"/>
      <c r="AEG17" s="202"/>
      <c r="AEH17" s="202"/>
      <c r="AEI17" s="202"/>
      <c r="AEJ17" s="202"/>
      <c r="AEK17" s="202"/>
      <c r="AEL17" s="202"/>
      <c r="AEM17" s="202"/>
      <c r="AEN17" s="202"/>
      <c r="AEO17" s="202"/>
      <c r="AEP17" s="202"/>
      <c r="AEQ17" s="202"/>
      <c r="AER17" s="202"/>
      <c r="AES17" s="202"/>
      <c r="AET17" s="202"/>
      <c r="AEU17" s="202"/>
      <c r="AEV17" s="202"/>
      <c r="AEW17" s="202"/>
      <c r="AEX17" s="202"/>
      <c r="AEY17" s="202"/>
      <c r="AEZ17" s="202"/>
      <c r="AFA17" s="202"/>
      <c r="AFB17" s="202"/>
      <c r="AFC17" s="202"/>
      <c r="AFD17" s="202"/>
      <c r="AFE17" s="202"/>
      <c r="AFF17" s="202"/>
      <c r="AFG17" s="202"/>
      <c r="AFH17" s="202"/>
      <c r="AFI17" s="202"/>
      <c r="AFJ17" s="202"/>
      <c r="AFK17" s="202"/>
      <c r="AFL17" s="202"/>
      <c r="AFM17" s="202"/>
      <c r="AFN17" s="202"/>
      <c r="AFO17" s="202"/>
      <c r="AFP17" s="202"/>
      <c r="AFQ17" s="202"/>
      <c r="AFR17" s="202"/>
      <c r="AFS17" s="202"/>
      <c r="AFT17" s="202"/>
      <c r="AFU17" s="202"/>
      <c r="AFV17" s="202"/>
      <c r="AFW17" s="202"/>
      <c r="AFX17" s="202"/>
      <c r="AFY17" s="202"/>
      <c r="AFZ17" s="202"/>
      <c r="AGA17" s="202"/>
      <c r="AGB17" s="202"/>
      <c r="AGC17" s="202"/>
      <c r="AGD17" s="202"/>
      <c r="AGE17" s="202"/>
      <c r="AGF17" s="202"/>
      <c r="AGG17" s="202"/>
      <c r="AGH17" s="202"/>
      <c r="AGI17" s="202"/>
      <c r="AGJ17" s="202"/>
      <c r="AGK17" s="202"/>
      <c r="AGL17" s="202"/>
      <c r="AGM17" s="202"/>
      <c r="AGN17" s="202"/>
      <c r="AGO17" s="202"/>
      <c r="AGP17" s="202"/>
      <c r="AGQ17" s="202"/>
      <c r="AGR17" s="202"/>
      <c r="AGS17" s="202"/>
      <c r="AGT17" s="202"/>
      <c r="AGU17" s="202"/>
      <c r="AGV17" s="202"/>
      <c r="AGW17" s="202"/>
      <c r="AGX17" s="202"/>
      <c r="AGY17" s="202"/>
      <c r="AGZ17" s="202"/>
      <c r="AHA17" s="202"/>
      <c r="AHB17" s="202"/>
      <c r="AHC17" s="202"/>
      <c r="AHD17" s="202"/>
      <c r="AHE17" s="202"/>
      <c r="AHF17" s="202"/>
      <c r="AHG17" s="202"/>
      <c r="AHH17" s="202"/>
      <c r="AHI17" s="202"/>
      <c r="AHJ17" s="202"/>
      <c r="AHK17" s="202"/>
      <c r="AHL17" s="202"/>
      <c r="AHM17" s="202"/>
      <c r="AHN17" s="202"/>
      <c r="AHO17" s="202"/>
      <c r="AHP17" s="202"/>
      <c r="AHQ17" s="202"/>
      <c r="AHR17" s="202"/>
      <c r="AHS17" s="202"/>
      <c r="AHT17" s="202"/>
      <c r="AHU17" s="202"/>
      <c r="AHV17" s="202"/>
      <c r="AHW17" s="202"/>
      <c r="AHX17" s="202"/>
      <c r="AHY17" s="202"/>
      <c r="AHZ17" s="202"/>
      <c r="AIA17" s="202"/>
      <c r="AIB17" s="202"/>
      <c r="AIC17" s="202"/>
      <c r="AID17" s="202"/>
      <c r="AIE17" s="202"/>
      <c r="AIF17" s="202"/>
      <c r="AIG17" s="202"/>
      <c r="AIH17" s="202"/>
      <c r="AII17" s="202"/>
      <c r="AIJ17" s="202"/>
      <c r="AIK17" s="202"/>
      <c r="AIL17" s="202"/>
      <c r="AIM17" s="202"/>
      <c r="AIN17" s="202"/>
      <c r="AIO17" s="202"/>
      <c r="AIP17" s="202"/>
      <c r="AIQ17" s="202"/>
      <c r="AIR17" s="202"/>
      <c r="AIS17" s="202"/>
      <c r="AIT17" s="202"/>
      <c r="AIU17" s="202"/>
      <c r="AIV17" s="202"/>
      <c r="AIW17" s="202"/>
      <c r="AIX17" s="202"/>
      <c r="AIY17" s="202"/>
      <c r="AIZ17" s="202"/>
      <c r="AJA17" s="202"/>
      <c r="AJB17" s="202"/>
      <c r="AJC17" s="202"/>
      <c r="AJD17" s="202"/>
      <c r="AJE17" s="202"/>
      <c r="AJF17" s="202"/>
      <c r="AJG17" s="202"/>
      <c r="AJH17" s="202"/>
      <c r="AJI17" s="202"/>
      <c r="AJJ17" s="202"/>
      <c r="AJK17" s="202"/>
      <c r="AJL17" s="202"/>
      <c r="AJM17" s="202"/>
      <c r="AJN17" s="202"/>
      <c r="AJO17" s="202"/>
      <c r="AJP17" s="202"/>
      <c r="AJQ17" s="202"/>
      <c r="AJR17" s="202"/>
      <c r="AJS17" s="202"/>
      <c r="AJT17" s="202"/>
      <c r="AJU17" s="202"/>
      <c r="AJV17" s="202"/>
      <c r="AJW17" s="202"/>
      <c r="AJX17" s="202"/>
      <c r="AJY17" s="202"/>
      <c r="AJZ17" s="202"/>
      <c r="AKA17" s="202"/>
      <c r="AKB17" s="202"/>
      <c r="AKC17" s="202"/>
      <c r="AKD17" s="202"/>
      <c r="AKE17" s="202"/>
      <c r="AKF17" s="202"/>
      <c r="AKG17" s="202"/>
      <c r="AKH17" s="202"/>
      <c r="AKI17" s="202"/>
      <c r="AKJ17" s="202"/>
      <c r="AKK17" s="202"/>
      <c r="AKL17" s="202"/>
      <c r="AKM17" s="202"/>
      <c r="AKN17" s="202"/>
      <c r="AKO17" s="202"/>
      <c r="AKP17" s="202"/>
      <c r="AKQ17" s="202"/>
      <c r="AKR17" s="202"/>
      <c r="AKS17" s="202"/>
      <c r="AKT17" s="202"/>
      <c r="AKU17" s="202"/>
      <c r="AKV17" s="202"/>
      <c r="AKW17" s="202"/>
      <c r="AKX17" s="202"/>
      <c r="AKY17" s="202"/>
      <c r="AKZ17" s="202"/>
      <c r="ALA17" s="202"/>
      <c r="ALB17" s="202"/>
      <c r="ALC17" s="202"/>
      <c r="ALD17" s="202"/>
      <c r="ALE17" s="202"/>
      <c r="ALF17" s="202"/>
      <c r="ALG17" s="202"/>
      <c r="ALH17" s="202"/>
      <c r="ALI17" s="202"/>
      <c r="ALJ17" s="202"/>
      <c r="ALK17" s="202"/>
      <c r="ALL17" s="202"/>
      <c r="ALM17" s="202"/>
      <c r="ALN17" s="202"/>
      <c r="ALO17" s="202"/>
      <c r="ALP17" s="202"/>
      <c r="ALQ17" s="202"/>
      <c r="ALR17" s="202"/>
      <c r="ALS17" s="202"/>
      <c r="ALT17" s="202"/>
      <c r="ALU17" s="202"/>
      <c r="ALV17" s="202"/>
      <c r="ALW17" s="202"/>
      <c r="ALX17" s="202"/>
      <c r="ALY17" s="202"/>
      <c r="ALZ17" s="202"/>
      <c r="AMA17" s="202"/>
      <c r="AMB17" s="202"/>
      <c r="AMC17" s="202"/>
      <c r="AMD17" s="202"/>
      <c r="AME17" s="202"/>
      <c r="AMF17" s="202"/>
      <c r="AMG17" s="202"/>
      <c r="AMH17" s="202"/>
      <c r="AMI17" s="202"/>
      <c r="AMJ17" s="202"/>
    </row>
    <row r="18" spans="1:1024" s="203" customFormat="1" ht="14.25" customHeight="1">
      <c r="A18" s="213"/>
      <c r="B18" s="213"/>
      <c r="C18" s="214" t="s">
        <v>129</v>
      </c>
      <c r="D18" s="219"/>
      <c r="E18" s="219"/>
      <c r="F18" s="219"/>
      <c r="G18" s="221"/>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2"/>
      <c r="AZ18" s="202"/>
      <c r="BA18" s="202"/>
      <c r="BB18" s="202"/>
      <c r="BC18" s="202"/>
      <c r="BD18" s="202"/>
      <c r="BE18" s="202"/>
      <c r="BF18" s="202"/>
      <c r="BG18" s="202"/>
      <c r="BH18" s="202"/>
      <c r="BI18" s="202"/>
      <c r="BJ18" s="202"/>
      <c r="BK18" s="202"/>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c r="FP18" s="202"/>
      <c r="FQ18" s="202"/>
      <c r="FR18" s="202"/>
      <c r="FS18" s="202"/>
      <c r="FT18" s="202"/>
      <c r="FU18" s="202"/>
      <c r="FV18" s="202"/>
      <c r="FW18" s="202"/>
      <c r="FX18" s="202"/>
      <c r="FY18" s="202"/>
      <c r="FZ18" s="202"/>
      <c r="GA18" s="202"/>
      <c r="GB18" s="202"/>
      <c r="GC18" s="202"/>
      <c r="GD18" s="202"/>
      <c r="GE18" s="202"/>
      <c r="GF18" s="202"/>
      <c r="GG18" s="202"/>
      <c r="GH18" s="202"/>
      <c r="GI18" s="202"/>
      <c r="GJ18" s="202"/>
      <c r="GK18" s="202"/>
      <c r="GL18" s="202"/>
      <c r="GM18" s="202"/>
      <c r="GN18" s="202"/>
      <c r="GO18" s="202"/>
      <c r="GP18" s="202"/>
      <c r="GQ18" s="202"/>
      <c r="GR18" s="202"/>
      <c r="GS18" s="202"/>
      <c r="GT18" s="202"/>
      <c r="GU18" s="202"/>
      <c r="GV18" s="202"/>
      <c r="GW18" s="202"/>
      <c r="GX18" s="202"/>
      <c r="GY18" s="202"/>
      <c r="GZ18" s="202"/>
      <c r="HA18" s="202"/>
      <c r="HB18" s="202"/>
      <c r="HC18" s="202"/>
      <c r="HD18" s="202"/>
      <c r="HE18" s="202"/>
      <c r="HF18" s="202"/>
      <c r="HG18" s="202"/>
      <c r="HH18" s="202"/>
      <c r="HI18" s="202"/>
      <c r="HJ18" s="202"/>
      <c r="HK18" s="202"/>
      <c r="HL18" s="202"/>
      <c r="HM18" s="202"/>
      <c r="HN18" s="202"/>
      <c r="HO18" s="202"/>
      <c r="HP18" s="202"/>
      <c r="HQ18" s="202"/>
      <c r="HR18" s="202"/>
      <c r="HS18" s="202"/>
      <c r="HT18" s="202"/>
      <c r="HU18" s="202"/>
      <c r="HV18" s="202"/>
      <c r="HW18" s="202"/>
      <c r="HX18" s="202"/>
      <c r="HY18" s="202"/>
      <c r="HZ18" s="202"/>
      <c r="IA18" s="202"/>
      <c r="IB18" s="202"/>
      <c r="IC18" s="202"/>
      <c r="ID18" s="202"/>
      <c r="IE18" s="202"/>
      <c r="IF18" s="202"/>
      <c r="IG18" s="202"/>
      <c r="IH18" s="202"/>
      <c r="II18" s="202"/>
      <c r="IJ18" s="202"/>
      <c r="IK18" s="202"/>
      <c r="IL18" s="202"/>
      <c r="IM18" s="202"/>
      <c r="IN18" s="202"/>
      <c r="IO18" s="202"/>
      <c r="IP18" s="202"/>
      <c r="IQ18" s="202"/>
      <c r="IR18" s="202"/>
      <c r="IS18" s="202"/>
      <c r="IT18" s="202"/>
      <c r="IU18" s="202"/>
      <c r="IV18" s="202"/>
      <c r="IW18" s="202"/>
      <c r="IX18" s="202"/>
      <c r="IY18" s="202"/>
      <c r="IZ18" s="202"/>
      <c r="JA18" s="202"/>
      <c r="JB18" s="202"/>
      <c r="JC18" s="202"/>
      <c r="JD18" s="202"/>
      <c r="JE18" s="202"/>
      <c r="JF18" s="202"/>
      <c r="JG18" s="202"/>
      <c r="JH18" s="202"/>
      <c r="JI18" s="202"/>
      <c r="JJ18" s="202"/>
      <c r="JK18" s="202"/>
      <c r="JL18" s="202"/>
      <c r="JM18" s="202"/>
      <c r="JN18" s="202"/>
      <c r="JO18" s="202"/>
      <c r="JP18" s="202"/>
      <c r="JQ18" s="202"/>
      <c r="JR18" s="202"/>
      <c r="JS18" s="202"/>
      <c r="JT18" s="202"/>
      <c r="JU18" s="202"/>
      <c r="JV18" s="202"/>
      <c r="JW18" s="202"/>
      <c r="JX18" s="202"/>
      <c r="JY18" s="202"/>
      <c r="JZ18" s="202"/>
      <c r="KA18" s="202"/>
      <c r="KB18" s="202"/>
      <c r="KC18" s="202"/>
      <c r="KD18" s="202"/>
      <c r="KE18" s="202"/>
      <c r="KF18" s="202"/>
      <c r="KG18" s="202"/>
      <c r="KH18" s="202"/>
      <c r="KI18" s="202"/>
      <c r="KJ18" s="202"/>
      <c r="KK18" s="202"/>
      <c r="KL18" s="202"/>
      <c r="KM18" s="202"/>
      <c r="KN18" s="202"/>
      <c r="KO18" s="202"/>
      <c r="KP18" s="202"/>
      <c r="KQ18" s="202"/>
      <c r="KR18" s="202"/>
      <c r="KS18" s="202"/>
      <c r="KT18" s="202"/>
      <c r="KU18" s="202"/>
      <c r="KV18" s="202"/>
      <c r="KW18" s="202"/>
      <c r="KX18" s="202"/>
      <c r="KY18" s="202"/>
      <c r="KZ18" s="202"/>
      <c r="LA18" s="202"/>
      <c r="LB18" s="202"/>
      <c r="LC18" s="202"/>
      <c r="LD18" s="202"/>
      <c r="LE18" s="202"/>
      <c r="LF18" s="202"/>
      <c r="LG18" s="202"/>
      <c r="LH18" s="202"/>
      <c r="LI18" s="202"/>
      <c r="LJ18" s="202"/>
      <c r="LK18" s="202"/>
      <c r="LL18" s="202"/>
      <c r="LM18" s="202"/>
      <c r="LN18" s="202"/>
      <c r="LO18" s="202"/>
      <c r="LP18" s="202"/>
      <c r="LQ18" s="202"/>
      <c r="LR18" s="202"/>
      <c r="LS18" s="202"/>
      <c r="LT18" s="202"/>
      <c r="LU18" s="202"/>
      <c r="LV18" s="202"/>
      <c r="LW18" s="202"/>
      <c r="LX18" s="202"/>
      <c r="LY18" s="202"/>
      <c r="LZ18" s="202"/>
      <c r="MA18" s="202"/>
      <c r="MB18" s="202"/>
      <c r="MC18" s="202"/>
      <c r="MD18" s="202"/>
      <c r="ME18" s="202"/>
      <c r="MF18" s="202"/>
      <c r="MG18" s="202"/>
      <c r="MH18" s="202"/>
      <c r="MI18" s="202"/>
      <c r="MJ18" s="202"/>
      <c r="MK18" s="202"/>
      <c r="ML18" s="202"/>
      <c r="MM18" s="202"/>
      <c r="MN18" s="202"/>
      <c r="MO18" s="202"/>
      <c r="MP18" s="202"/>
      <c r="MQ18" s="202"/>
      <c r="MR18" s="202"/>
      <c r="MS18" s="202"/>
      <c r="MT18" s="202"/>
      <c r="MU18" s="202"/>
      <c r="MV18" s="202"/>
      <c r="MW18" s="202"/>
      <c r="MX18" s="202"/>
      <c r="MY18" s="202"/>
      <c r="MZ18" s="202"/>
      <c r="NA18" s="202"/>
      <c r="NB18" s="202"/>
      <c r="NC18" s="202"/>
      <c r="ND18" s="202"/>
      <c r="NE18" s="202"/>
      <c r="NF18" s="202"/>
      <c r="NG18" s="202"/>
      <c r="NH18" s="202"/>
      <c r="NI18" s="202"/>
      <c r="NJ18" s="202"/>
      <c r="NK18" s="202"/>
      <c r="NL18" s="202"/>
      <c r="NM18" s="202"/>
      <c r="NN18" s="202"/>
      <c r="NO18" s="202"/>
      <c r="NP18" s="202"/>
      <c r="NQ18" s="202"/>
      <c r="NR18" s="202"/>
      <c r="NS18" s="202"/>
      <c r="NT18" s="202"/>
      <c r="NU18" s="202"/>
      <c r="NV18" s="202"/>
      <c r="NW18" s="202"/>
      <c r="NX18" s="202"/>
      <c r="NY18" s="202"/>
      <c r="NZ18" s="202"/>
      <c r="OA18" s="202"/>
      <c r="OB18" s="202"/>
      <c r="OC18" s="202"/>
      <c r="OD18" s="202"/>
      <c r="OE18" s="202"/>
      <c r="OF18" s="202"/>
      <c r="OG18" s="202"/>
      <c r="OH18" s="202"/>
      <c r="OI18" s="202"/>
      <c r="OJ18" s="202"/>
      <c r="OK18" s="202"/>
      <c r="OL18" s="202"/>
      <c r="OM18" s="202"/>
      <c r="ON18" s="202"/>
      <c r="OO18" s="202"/>
      <c r="OP18" s="202"/>
      <c r="OQ18" s="202"/>
      <c r="OR18" s="202"/>
      <c r="OS18" s="202"/>
      <c r="OT18" s="202"/>
      <c r="OU18" s="202"/>
      <c r="OV18" s="202"/>
      <c r="OW18" s="202"/>
      <c r="OX18" s="202"/>
      <c r="OY18" s="202"/>
      <c r="OZ18" s="202"/>
      <c r="PA18" s="202"/>
      <c r="PB18" s="202"/>
      <c r="PC18" s="202"/>
      <c r="PD18" s="202"/>
      <c r="PE18" s="202"/>
      <c r="PF18" s="202"/>
      <c r="PG18" s="202"/>
      <c r="PH18" s="202"/>
      <c r="PI18" s="202"/>
      <c r="PJ18" s="202"/>
      <c r="PK18" s="202"/>
      <c r="PL18" s="202"/>
      <c r="PM18" s="202"/>
      <c r="PN18" s="202"/>
      <c r="PO18" s="202"/>
      <c r="PP18" s="202"/>
      <c r="PQ18" s="202"/>
      <c r="PR18" s="202"/>
      <c r="PS18" s="202"/>
      <c r="PT18" s="202"/>
      <c r="PU18" s="202"/>
      <c r="PV18" s="202"/>
      <c r="PW18" s="202"/>
      <c r="PX18" s="202"/>
      <c r="PY18" s="202"/>
      <c r="PZ18" s="202"/>
      <c r="QA18" s="202"/>
      <c r="QB18" s="202"/>
      <c r="QC18" s="202"/>
      <c r="QD18" s="202"/>
      <c r="QE18" s="202"/>
      <c r="QF18" s="202"/>
      <c r="QG18" s="202"/>
      <c r="QH18" s="202"/>
      <c r="QI18" s="202"/>
      <c r="QJ18" s="202"/>
      <c r="QK18" s="202"/>
      <c r="QL18" s="202"/>
      <c r="QM18" s="202"/>
      <c r="QN18" s="202"/>
      <c r="QO18" s="202"/>
      <c r="QP18" s="202"/>
      <c r="QQ18" s="202"/>
      <c r="QR18" s="202"/>
      <c r="QS18" s="202"/>
      <c r="QT18" s="202"/>
      <c r="QU18" s="202"/>
      <c r="QV18" s="202"/>
      <c r="QW18" s="202"/>
      <c r="QX18" s="202"/>
      <c r="QY18" s="202"/>
      <c r="QZ18" s="202"/>
      <c r="RA18" s="202"/>
      <c r="RB18" s="202"/>
      <c r="RC18" s="202"/>
      <c r="RD18" s="202"/>
      <c r="RE18" s="202"/>
      <c r="RF18" s="202"/>
      <c r="RG18" s="202"/>
      <c r="RH18" s="202"/>
      <c r="RI18" s="202"/>
      <c r="RJ18" s="202"/>
      <c r="RK18" s="202"/>
      <c r="RL18" s="202"/>
      <c r="RM18" s="202"/>
      <c r="RN18" s="202"/>
      <c r="RO18" s="202"/>
      <c r="RP18" s="202"/>
      <c r="RQ18" s="202"/>
      <c r="RR18" s="202"/>
      <c r="RS18" s="202"/>
      <c r="RT18" s="202"/>
      <c r="RU18" s="202"/>
      <c r="RV18" s="202"/>
      <c r="RW18" s="202"/>
      <c r="RX18" s="202"/>
      <c r="RY18" s="202"/>
      <c r="RZ18" s="202"/>
      <c r="SA18" s="202"/>
      <c r="SB18" s="202"/>
      <c r="SC18" s="202"/>
      <c r="SD18" s="202"/>
      <c r="SE18" s="202"/>
      <c r="SF18" s="202"/>
      <c r="SG18" s="202"/>
      <c r="SH18" s="202"/>
      <c r="SI18" s="202"/>
      <c r="SJ18" s="202"/>
      <c r="SK18" s="202"/>
      <c r="SL18" s="202"/>
      <c r="SM18" s="202"/>
      <c r="SN18" s="202"/>
      <c r="SO18" s="202"/>
      <c r="SP18" s="202"/>
      <c r="SQ18" s="202"/>
      <c r="SR18" s="202"/>
      <c r="SS18" s="202"/>
      <c r="ST18" s="202"/>
      <c r="SU18" s="202"/>
      <c r="SV18" s="202"/>
      <c r="SW18" s="202"/>
      <c r="SX18" s="202"/>
      <c r="SY18" s="202"/>
      <c r="SZ18" s="202"/>
      <c r="TA18" s="202"/>
      <c r="TB18" s="202"/>
      <c r="TC18" s="202"/>
      <c r="TD18" s="202"/>
      <c r="TE18" s="202"/>
      <c r="TF18" s="202"/>
      <c r="TG18" s="202"/>
      <c r="TH18" s="202"/>
      <c r="TI18" s="202"/>
      <c r="TJ18" s="202"/>
      <c r="TK18" s="202"/>
      <c r="TL18" s="202"/>
      <c r="TM18" s="202"/>
      <c r="TN18" s="202"/>
      <c r="TO18" s="202"/>
      <c r="TP18" s="202"/>
      <c r="TQ18" s="202"/>
      <c r="TR18" s="202"/>
      <c r="TS18" s="202"/>
      <c r="TT18" s="202"/>
      <c r="TU18" s="202"/>
      <c r="TV18" s="202"/>
      <c r="TW18" s="202"/>
      <c r="TX18" s="202"/>
      <c r="TY18" s="202"/>
      <c r="TZ18" s="202"/>
      <c r="UA18" s="202"/>
      <c r="UB18" s="202"/>
      <c r="UC18" s="202"/>
      <c r="UD18" s="202"/>
      <c r="UE18" s="202"/>
      <c r="UF18" s="202"/>
      <c r="UG18" s="202"/>
      <c r="UH18" s="202"/>
      <c r="UI18" s="202"/>
      <c r="UJ18" s="202"/>
      <c r="UK18" s="202"/>
      <c r="UL18" s="202"/>
      <c r="UM18" s="202"/>
      <c r="UN18" s="202"/>
      <c r="UO18" s="202"/>
      <c r="UP18" s="202"/>
      <c r="UQ18" s="202"/>
      <c r="UR18" s="202"/>
      <c r="US18" s="202"/>
      <c r="UT18" s="202"/>
      <c r="UU18" s="202"/>
      <c r="UV18" s="202"/>
      <c r="UW18" s="202"/>
      <c r="UX18" s="202"/>
      <c r="UY18" s="202"/>
      <c r="UZ18" s="202"/>
      <c r="VA18" s="202"/>
      <c r="VB18" s="202"/>
      <c r="VC18" s="202"/>
      <c r="VD18" s="202"/>
      <c r="VE18" s="202"/>
      <c r="VF18" s="202"/>
      <c r="VG18" s="202"/>
      <c r="VH18" s="202"/>
      <c r="VI18" s="202"/>
      <c r="VJ18" s="202"/>
      <c r="VK18" s="202"/>
      <c r="VL18" s="202"/>
      <c r="VM18" s="202"/>
      <c r="VN18" s="202"/>
      <c r="VO18" s="202"/>
      <c r="VP18" s="202"/>
      <c r="VQ18" s="202"/>
      <c r="VR18" s="202"/>
      <c r="VS18" s="202"/>
      <c r="VT18" s="202"/>
      <c r="VU18" s="202"/>
      <c r="VV18" s="202"/>
      <c r="VW18" s="202"/>
      <c r="VX18" s="202"/>
      <c r="VY18" s="202"/>
      <c r="VZ18" s="202"/>
      <c r="WA18" s="202"/>
      <c r="WB18" s="202"/>
      <c r="WC18" s="202"/>
      <c r="WD18" s="202"/>
      <c r="WE18" s="202"/>
      <c r="WF18" s="202"/>
      <c r="WG18" s="202"/>
      <c r="WH18" s="202"/>
      <c r="WI18" s="202"/>
      <c r="WJ18" s="202"/>
      <c r="WK18" s="202"/>
      <c r="WL18" s="202"/>
      <c r="WM18" s="202"/>
      <c r="WN18" s="202"/>
      <c r="WO18" s="202"/>
      <c r="WP18" s="202"/>
      <c r="WQ18" s="202"/>
      <c r="WR18" s="202"/>
      <c r="WS18" s="202"/>
      <c r="WT18" s="202"/>
      <c r="WU18" s="202"/>
      <c r="WV18" s="202"/>
      <c r="WW18" s="202"/>
      <c r="WX18" s="202"/>
      <c r="WY18" s="202"/>
      <c r="WZ18" s="202"/>
      <c r="XA18" s="202"/>
      <c r="XB18" s="202"/>
      <c r="XC18" s="202"/>
      <c r="XD18" s="202"/>
      <c r="XE18" s="202"/>
      <c r="XF18" s="202"/>
      <c r="XG18" s="202"/>
      <c r="XH18" s="202"/>
      <c r="XI18" s="202"/>
      <c r="XJ18" s="202"/>
      <c r="XK18" s="202"/>
      <c r="XL18" s="202"/>
      <c r="XM18" s="202"/>
      <c r="XN18" s="202"/>
      <c r="XO18" s="202"/>
      <c r="XP18" s="202"/>
      <c r="XQ18" s="202"/>
      <c r="XR18" s="202"/>
      <c r="XS18" s="202"/>
      <c r="XT18" s="202"/>
      <c r="XU18" s="202"/>
      <c r="XV18" s="202"/>
      <c r="XW18" s="202"/>
      <c r="XX18" s="202"/>
      <c r="XY18" s="202"/>
      <c r="XZ18" s="202"/>
      <c r="YA18" s="202"/>
      <c r="YB18" s="202"/>
      <c r="YC18" s="202"/>
      <c r="YD18" s="202"/>
      <c r="YE18" s="202"/>
      <c r="YF18" s="202"/>
      <c r="YG18" s="202"/>
      <c r="YH18" s="202"/>
      <c r="YI18" s="202"/>
      <c r="YJ18" s="202"/>
      <c r="YK18" s="202"/>
      <c r="YL18" s="202"/>
      <c r="YM18" s="202"/>
      <c r="YN18" s="202"/>
      <c r="YO18" s="202"/>
      <c r="YP18" s="202"/>
      <c r="YQ18" s="202"/>
      <c r="YR18" s="202"/>
      <c r="YS18" s="202"/>
      <c r="YT18" s="202"/>
      <c r="YU18" s="202"/>
      <c r="YV18" s="202"/>
      <c r="YW18" s="202"/>
      <c r="YX18" s="202"/>
      <c r="YY18" s="202"/>
      <c r="YZ18" s="202"/>
      <c r="ZA18" s="202"/>
      <c r="ZB18" s="202"/>
      <c r="ZC18" s="202"/>
      <c r="ZD18" s="202"/>
      <c r="ZE18" s="202"/>
      <c r="ZF18" s="202"/>
      <c r="ZG18" s="202"/>
      <c r="ZH18" s="202"/>
      <c r="ZI18" s="202"/>
      <c r="ZJ18" s="202"/>
      <c r="ZK18" s="202"/>
      <c r="ZL18" s="202"/>
      <c r="ZM18" s="202"/>
      <c r="ZN18" s="202"/>
      <c r="ZO18" s="202"/>
      <c r="ZP18" s="202"/>
      <c r="ZQ18" s="202"/>
      <c r="ZR18" s="202"/>
      <c r="ZS18" s="202"/>
      <c r="ZT18" s="202"/>
      <c r="ZU18" s="202"/>
      <c r="ZV18" s="202"/>
      <c r="ZW18" s="202"/>
      <c r="ZX18" s="202"/>
      <c r="ZY18" s="202"/>
      <c r="ZZ18" s="202"/>
      <c r="AAA18" s="202"/>
      <c r="AAB18" s="202"/>
      <c r="AAC18" s="202"/>
      <c r="AAD18" s="202"/>
      <c r="AAE18" s="202"/>
      <c r="AAF18" s="202"/>
      <c r="AAG18" s="202"/>
      <c r="AAH18" s="202"/>
      <c r="AAI18" s="202"/>
      <c r="AAJ18" s="202"/>
      <c r="AAK18" s="202"/>
      <c r="AAL18" s="202"/>
      <c r="AAM18" s="202"/>
      <c r="AAN18" s="202"/>
      <c r="AAO18" s="202"/>
      <c r="AAP18" s="202"/>
      <c r="AAQ18" s="202"/>
      <c r="AAR18" s="202"/>
      <c r="AAS18" s="202"/>
      <c r="AAT18" s="202"/>
      <c r="AAU18" s="202"/>
      <c r="AAV18" s="202"/>
      <c r="AAW18" s="202"/>
      <c r="AAX18" s="202"/>
      <c r="AAY18" s="202"/>
      <c r="AAZ18" s="202"/>
      <c r="ABA18" s="202"/>
      <c r="ABB18" s="202"/>
      <c r="ABC18" s="202"/>
      <c r="ABD18" s="202"/>
      <c r="ABE18" s="202"/>
      <c r="ABF18" s="202"/>
      <c r="ABG18" s="202"/>
      <c r="ABH18" s="202"/>
      <c r="ABI18" s="202"/>
      <c r="ABJ18" s="202"/>
      <c r="ABK18" s="202"/>
      <c r="ABL18" s="202"/>
      <c r="ABM18" s="202"/>
      <c r="ABN18" s="202"/>
      <c r="ABO18" s="202"/>
      <c r="ABP18" s="202"/>
      <c r="ABQ18" s="202"/>
      <c r="ABR18" s="202"/>
      <c r="ABS18" s="202"/>
      <c r="ABT18" s="202"/>
      <c r="ABU18" s="202"/>
      <c r="ABV18" s="202"/>
      <c r="ABW18" s="202"/>
      <c r="ABX18" s="202"/>
      <c r="ABY18" s="202"/>
      <c r="ABZ18" s="202"/>
      <c r="ACA18" s="202"/>
      <c r="ACB18" s="202"/>
      <c r="ACC18" s="202"/>
      <c r="ACD18" s="202"/>
      <c r="ACE18" s="202"/>
      <c r="ACF18" s="202"/>
      <c r="ACG18" s="202"/>
      <c r="ACH18" s="202"/>
      <c r="ACI18" s="202"/>
      <c r="ACJ18" s="202"/>
      <c r="ACK18" s="202"/>
      <c r="ACL18" s="202"/>
      <c r="ACM18" s="202"/>
      <c r="ACN18" s="202"/>
      <c r="ACO18" s="202"/>
      <c r="ACP18" s="202"/>
      <c r="ACQ18" s="202"/>
      <c r="ACR18" s="202"/>
      <c r="ACS18" s="202"/>
      <c r="ACT18" s="202"/>
      <c r="ACU18" s="202"/>
      <c r="ACV18" s="202"/>
      <c r="ACW18" s="202"/>
      <c r="ACX18" s="202"/>
      <c r="ACY18" s="202"/>
      <c r="ACZ18" s="202"/>
      <c r="ADA18" s="202"/>
      <c r="ADB18" s="202"/>
      <c r="ADC18" s="202"/>
      <c r="ADD18" s="202"/>
      <c r="ADE18" s="202"/>
      <c r="ADF18" s="202"/>
      <c r="ADG18" s="202"/>
      <c r="ADH18" s="202"/>
      <c r="ADI18" s="202"/>
      <c r="ADJ18" s="202"/>
      <c r="ADK18" s="202"/>
      <c r="ADL18" s="202"/>
      <c r="ADM18" s="202"/>
      <c r="ADN18" s="202"/>
      <c r="ADO18" s="202"/>
      <c r="ADP18" s="202"/>
      <c r="ADQ18" s="202"/>
      <c r="ADR18" s="202"/>
      <c r="ADS18" s="202"/>
      <c r="ADT18" s="202"/>
      <c r="ADU18" s="202"/>
      <c r="ADV18" s="202"/>
      <c r="ADW18" s="202"/>
      <c r="ADX18" s="202"/>
      <c r="ADY18" s="202"/>
      <c r="ADZ18" s="202"/>
      <c r="AEA18" s="202"/>
      <c r="AEB18" s="202"/>
      <c r="AEC18" s="202"/>
      <c r="AED18" s="202"/>
      <c r="AEE18" s="202"/>
      <c r="AEF18" s="202"/>
      <c r="AEG18" s="202"/>
      <c r="AEH18" s="202"/>
      <c r="AEI18" s="202"/>
      <c r="AEJ18" s="202"/>
      <c r="AEK18" s="202"/>
      <c r="AEL18" s="202"/>
      <c r="AEM18" s="202"/>
      <c r="AEN18" s="202"/>
      <c r="AEO18" s="202"/>
      <c r="AEP18" s="202"/>
      <c r="AEQ18" s="202"/>
      <c r="AER18" s="202"/>
      <c r="AES18" s="202"/>
      <c r="AET18" s="202"/>
      <c r="AEU18" s="202"/>
      <c r="AEV18" s="202"/>
      <c r="AEW18" s="202"/>
      <c r="AEX18" s="202"/>
      <c r="AEY18" s="202"/>
      <c r="AEZ18" s="202"/>
      <c r="AFA18" s="202"/>
      <c r="AFB18" s="202"/>
      <c r="AFC18" s="202"/>
      <c r="AFD18" s="202"/>
      <c r="AFE18" s="202"/>
      <c r="AFF18" s="202"/>
      <c r="AFG18" s="202"/>
      <c r="AFH18" s="202"/>
      <c r="AFI18" s="202"/>
      <c r="AFJ18" s="202"/>
      <c r="AFK18" s="202"/>
      <c r="AFL18" s="202"/>
      <c r="AFM18" s="202"/>
      <c r="AFN18" s="202"/>
      <c r="AFO18" s="202"/>
      <c r="AFP18" s="202"/>
      <c r="AFQ18" s="202"/>
      <c r="AFR18" s="202"/>
      <c r="AFS18" s="202"/>
      <c r="AFT18" s="202"/>
      <c r="AFU18" s="202"/>
      <c r="AFV18" s="202"/>
      <c r="AFW18" s="202"/>
      <c r="AFX18" s="202"/>
      <c r="AFY18" s="202"/>
      <c r="AFZ18" s="202"/>
      <c r="AGA18" s="202"/>
      <c r="AGB18" s="202"/>
      <c r="AGC18" s="202"/>
      <c r="AGD18" s="202"/>
      <c r="AGE18" s="202"/>
      <c r="AGF18" s="202"/>
      <c r="AGG18" s="202"/>
      <c r="AGH18" s="202"/>
      <c r="AGI18" s="202"/>
      <c r="AGJ18" s="202"/>
      <c r="AGK18" s="202"/>
      <c r="AGL18" s="202"/>
      <c r="AGM18" s="202"/>
      <c r="AGN18" s="202"/>
      <c r="AGO18" s="202"/>
      <c r="AGP18" s="202"/>
      <c r="AGQ18" s="202"/>
      <c r="AGR18" s="202"/>
      <c r="AGS18" s="202"/>
      <c r="AGT18" s="202"/>
      <c r="AGU18" s="202"/>
      <c r="AGV18" s="202"/>
      <c r="AGW18" s="202"/>
      <c r="AGX18" s="202"/>
      <c r="AGY18" s="202"/>
      <c r="AGZ18" s="202"/>
      <c r="AHA18" s="202"/>
      <c r="AHB18" s="202"/>
      <c r="AHC18" s="202"/>
      <c r="AHD18" s="202"/>
      <c r="AHE18" s="202"/>
      <c r="AHF18" s="202"/>
      <c r="AHG18" s="202"/>
      <c r="AHH18" s="202"/>
      <c r="AHI18" s="202"/>
      <c r="AHJ18" s="202"/>
      <c r="AHK18" s="202"/>
      <c r="AHL18" s="202"/>
      <c r="AHM18" s="202"/>
      <c r="AHN18" s="202"/>
      <c r="AHO18" s="202"/>
      <c r="AHP18" s="202"/>
      <c r="AHQ18" s="202"/>
      <c r="AHR18" s="202"/>
      <c r="AHS18" s="202"/>
      <c r="AHT18" s="202"/>
      <c r="AHU18" s="202"/>
      <c r="AHV18" s="202"/>
      <c r="AHW18" s="202"/>
      <c r="AHX18" s="202"/>
      <c r="AHY18" s="202"/>
      <c r="AHZ18" s="202"/>
      <c r="AIA18" s="202"/>
      <c r="AIB18" s="202"/>
      <c r="AIC18" s="202"/>
      <c r="AID18" s="202"/>
      <c r="AIE18" s="202"/>
      <c r="AIF18" s="202"/>
      <c r="AIG18" s="202"/>
      <c r="AIH18" s="202"/>
      <c r="AII18" s="202"/>
      <c r="AIJ18" s="202"/>
      <c r="AIK18" s="202"/>
      <c r="AIL18" s="202"/>
      <c r="AIM18" s="202"/>
      <c r="AIN18" s="202"/>
      <c r="AIO18" s="202"/>
      <c r="AIP18" s="202"/>
      <c r="AIQ18" s="202"/>
      <c r="AIR18" s="202"/>
      <c r="AIS18" s="202"/>
      <c r="AIT18" s="202"/>
      <c r="AIU18" s="202"/>
      <c r="AIV18" s="202"/>
      <c r="AIW18" s="202"/>
      <c r="AIX18" s="202"/>
      <c r="AIY18" s="202"/>
      <c r="AIZ18" s="202"/>
      <c r="AJA18" s="202"/>
      <c r="AJB18" s="202"/>
      <c r="AJC18" s="202"/>
      <c r="AJD18" s="202"/>
      <c r="AJE18" s="202"/>
      <c r="AJF18" s="202"/>
      <c r="AJG18" s="202"/>
      <c r="AJH18" s="202"/>
      <c r="AJI18" s="202"/>
      <c r="AJJ18" s="202"/>
      <c r="AJK18" s="202"/>
      <c r="AJL18" s="202"/>
      <c r="AJM18" s="202"/>
      <c r="AJN18" s="202"/>
      <c r="AJO18" s="202"/>
      <c r="AJP18" s="202"/>
      <c r="AJQ18" s="202"/>
      <c r="AJR18" s="202"/>
      <c r="AJS18" s="202"/>
      <c r="AJT18" s="202"/>
      <c r="AJU18" s="202"/>
      <c r="AJV18" s="202"/>
      <c r="AJW18" s="202"/>
      <c r="AJX18" s="202"/>
      <c r="AJY18" s="202"/>
      <c r="AJZ18" s="202"/>
      <c r="AKA18" s="202"/>
      <c r="AKB18" s="202"/>
      <c r="AKC18" s="202"/>
      <c r="AKD18" s="202"/>
      <c r="AKE18" s="202"/>
      <c r="AKF18" s="202"/>
      <c r="AKG18" s="202"/>
      <c r="AKH18" s="202"/>
      <c r="AKI18" s="202"/>
      <c r="AKJ18" s="202"/>
      <c r="AKK18" s="202"/>
      <c r="AKL18" s="202"/>
      <c r="AKM18" s="202"/>
      <c r="AKN18" s="202"/>
      <c r="AKO18" s="202"/>
      <c r="AKP18" s="202"/>
      <c r="AKQ18" s="202"/>
      <c r="AKR18" s="202"/>
      <c r="AKS18" s="202"/>
      <c r="AKT18" s="202"/>
      <c r="AKU18" s="202"/>
      <c r="AKV18" s="202"/>
      <c r="AKW18" s="202"/>
      <c r="AKX18" s="202"/>
      <c r="AKY18" s="202"/>
      <c r="AKZ18" s="202"/>
      <c r="ALA18" s="202"/>
      <c r="ALB18" s="202"/>
      <c r="ALC18" s="202"/>
      <c r="ALD18" s="202"/>
      <c r="ALE18" s="202"/>
      <c r="ALF18" s="202"/>
      <c r="ALG18" s="202"/>
      <c r="ALH18" s="202"/>
      <c r="ALI18" s="202"/>
      <c r="ALJ18" s="202"/>
      <c r="ALK18" s="202"/>
      <c r="ALL18" s="202"/>
      <c r="ALM18" s="202"/>
      <c r="ALN18" s="202"/>
      <c r="ALO18" s="202"/>
      <c r="ALP18" s="202"/>
      <c r="ALQ18" s="202"/>
      <c r="ALR18" s="202"/>
      <c r="ALS18" s="202"/>
      <c r="ALT18" s="202"/>
      <c r="ALU18" s="202"/>
      <c r="ALV18" s="202"/>
      <c r="ALW18" s="202"/>
      <c r="ALX18" s="202"/>
      <c r="ALY18" s="202"/>
      <c r="ALZ18" s="202"/>
      <c r="AMA18" s="202"/>
      <c r="AMB18" s="202"/>
      <c r="AMC18" s="202"/>
      <c r="AMD18" s="202"/>
      <c r="AME18" s="202"/>
      <c r="AMF18" s="202"/>
      <c r="AMG18" s="202"/>
      <c r="AMH18" s="202"/>
      <c r="AMI18" s="202"/>
      <c r="AMJ18" s="202"/>
    </row>
    <row r="19" spans="1:1024" s="203" customFormat="1" ht="14.25" customHeight="1">
      <c r="A19" s="213">
        <v>3</v>
      </c>
      <c r="B19" s="213" t="s">
        <v>130</v>
      </c>
      <c r="C19" s="216" t="s">
        <v>131</v>
      </c>
      <c r="D19" s="219"/>
      <c r="E19" s="219"/>
      <c r="F19" s="219"/>
      <c r="G19" s="221"/>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2"/>
      <c r="GA19" s="202"/>
      <c r="GB19" s="202"/>
      <c r="GC19" s="202"/>
      <c r="GD19" s="202"/>
      <c r="GE19" s="202"/>
      <c r="GF19" s="202"/>
      <c r="GG19" s="202"/>
      <c r="GH19" s="202"/>
      <c r="GI19" s="202"/>
      <c r="GJ19" s="202"/>
      <c r="GK19" s="202"/>
      <c r="GL19" s="202"/>
      <c r="GM19" s="202"/>
      <c r="GN19" s="202"/>
      <c r="GO19" s="202"/>
      <c r="GP19" s="202"/>
      <c r="GQ19" s="202"/>
      <c r="GR19" s="202"/>
      <c r="GS19" s="202"/>
      <c r="GT19" s="202"/>
      <c r="GU19" s="202"/>
      <c r="GV19" s="202"/>
      <c r="GW19" s="202"/>
      <c r="GX19" s="202"/>
      <c r="GY19" s="202"/>
      <c r="GZ19" s="202"/>
      <c r="HA19" s="202"/>
      <c r="HB19" s="202"/>
      <c r="HC19" s="202"/>
      <c r="HD19" s="202"/>
      <c r="HE19" s="202"/>
      <c r="HF19" s="202"/>
      <c r="HG19" s="202"/>
      <c r="HH19" s="202"/>
      <c r="HI19" s="202"/>
      <c r="HJ19" s="202"/>
      <c r="HK19" s="202"/>
      <c r="HL19" s="202"/>
      <c r="HM19" s="202"/>
      <c r="HN19" s="202"/>
      <c r="HO19" s="202"/>
      <c r="HP19" s="202"/>
      <c r="HQ19" s="202"/>
      <c r="HR19" s="202"/>
      <c r="HS19" s="202"/>
      <c r="HT19" s="202"/>
      <c r="HU19" s="202"/>
      <c r="HV19" s="202"/>
      <c r="HW19" s="202"/>
      <c r="HX19" s="202"/>
      <c r="HY19" s="202"/>
      <c r="HZ19" s="202"/>
      <c r="IA19" s="202"/>
      <c r="IB19" s="202"/>
      <c r="IC19" s="202"/>
      <c r="ID19" s="202"/>
      <c r="IE19" s="202"/>
      <c r="IF19" s="202"/>
      <c r="IG19" s="202"/>
      <c r="IH19" s="202"/>
      <c r="II19" s="202"/>
      <c r="IJ19" s="202"/>
      <c r="IK19" s="202"/>
      <c r="IL19" s="202"/>
      <c r="IM19" s="202"/>
      <c r="IN19" s="202"/>
      <c r="IO19" s="202"/>
      <c r="IP19" s="202"/>
      <c r="IQ19" s="202"/>
      <c r="IR19" s="202"/>
      <c r="IS19" s="202"/>
      <c r="IT19" s="202"/>
      <c r="IU19" s="202"/>
      <c r="IV19" s="202"/>
      <c r="IW19" s="202"/>
      <c r="IX19" s="202"/>
      <c r="IY19" s="202"/>
      <c r="IZ19" s="202"/>
      <c r="JA19" s="202"/>
      <c r="JB19" s="202"/>
      <c r="JC19" s="202"/>
      <c r="JD19" s="202"/>
      <c r="JE19" s="202"/>
      <c r="JF19" s="202"/>
      <c r="JG19" s="202"/>
      <c r="JH19" s="202"/>
      <c r="JI19" s="202"/>
      <c r="JJ19" s="202"/>
      <c r="JK19" s="202"/>
      <c r="JL19" s="202"/>
      <c r="JM19" s="202"/>
      <c r="JN19" s="202"/>
      <c r="JO19" s="202"/>
      <c r="JP19" s="202"/>
      <c r="JQ19" s="202"/>
      <c r="JR19" s="202"/>
      <c r="JS19" s="202"/>
      <c r="JT19" s="202"/>
      <c r="JU19" s="202"/>
      <c r="JV19" s="202"/>
      <c r="JW19" s="202"/>
      <c r="JX19" s="202"/>
      <c r="JY19" s="202"/>
      <c r="JZ19" s="202"/>
      <c r="KA19" s="202"/>
      <c r="KB19" s="202"/>
      <c r="KC19" s="202"/>
      <c r="KD19" s="202"/>
      <c r="KE19" s="202"/>
      <c r="KF19" s="202"/>
      <c r="KG19" s="202"/>
      <c r="KH19" s="202"/>
      <c r="KI19" s="202"/>
      <c r="KJ19" s="202"/>
      <c r="KK19" s="202"/>
      <c r="KL19" s="202"/>
      <c r="KM19" s="202"/>
      <c r="KN19" s="202"/>
      <c r="KO19" s="202"/>
      <c r="KP19" s="202"/>
      <c r="KQ19" s="202"/>
      <c r="KR19" s="202"/>
      <c r="KS19" s="202"/>
      <c r="KT19" s="202"/>
      <c r="KU19" s="202"/>
      <c r="KV19" s="202"/>
      <c r="KW19" s="202"/>
      <c r="KX19" s="202"/>
      <c r="KY19" s="202"/>
      <c r="KZ19" s="202"/>
      <c r="LA19" s="202"/>
      <c r="LB19" s="202"/>
      <c r="LC19" s="202"/>
      <c r="LD19" s="202"/>
      <c r="LE19" s="202"/>
      <c r="LF19" s="202"/>
      <c r="LG19" s="202"/>
      <c r="LH19" s="202"/>
      <c r="LI19" s="202"/>
      <c r="LJ19" s="202"/>
      <c r="LK19" s="202"/>
      <c r="LL19" s="202"/>
      <c r="LM19" s="202"/>
      <c r="LN19" s="202"/>
      <c r="LO19" s="202"/>
      <c r="LP19" s="202"/>
      <c r="LQ19" s="202"/>
      <c r="LR19" s="202"/>
      <c r="LS19" s="202"/>
      <c r="LT19" s="202"/>
      <c r="LU19" s="202"/>
      <c r="LV19" s="202"/>
      <c r="LW19" s="202"/>
      <c r="LX19" s="202"/>
      <c r="LY19" s="202"/>
      <c r="LZ19" s="202"/>
      <c r="MA19" s="202"/>
      <c r="MB19" s="202"/>
      <c r="MC19" s="202"/>
      <c r="MD19" s="202"/>
      <c r="ME19" s="202"/>
      <c r="MF19" s="202"/>
      <c r="MG19" s="202"/>
      <c r="MH19" s="202"/>
      <c r="MI19" s="202"/>
      <c r="MJ19" s="202"/>
      <c r="MK19" s="202"/>
      <c r="ML19" s="202"/>
      <c r="MM19" s="202"/>
      <c r="MN19" s="202"/>
      <c r="MO19" s="202"/>
      <c r="MP19" s="202"/>
      <c r="MQ19" s="202"/>
      <c r="MR19" s="202"/>
      <c r="MS19" s="202"/>
      <c r="MT19" s="202"/>
      <c r="MU19" s="202"/>
      <c r="MV19" s="202"/>
      <c r="MW19" s="202"/>
      <c r="MX19" s="202"/>
      <c r="MY19" s="202"/>
      <c r="MZ19" s="202"/>
      <c r="NA19" s="202"/>
      <c r="NB19" s="202"/>
      <c r="NC19" s="202"/>
      <c r="ND19" s="202"/>
      <c r="NE19" s="202"/>
      <c r="NF19" s="202"/>
      <c r="NG19" s="202"/>
      <c r="NH19" s="202"/>
      <c r="NI19" s="202"/>
      <c r="NJ19" s="202"/>
      <c r="NK19" s="202"/>
      <c r="NL19" s="202"/>
      <c r="NM19" s="202"/>
      <c r="NN19" s="202"/>
      <c r="NO19" s="202"/>
      <c r="NP19" s="202"/>
      <c r="NQ19" s="202"/>
      <c r="NR19" s="202"/>
      <c r="NS19" s="202"/>
      <c r="NT19" s="202"/>
      <c r="NU19" s="202"/>
      <c r="NV19" s="202"/>
      <c r="NW19" s="202"/>
      <c r="NX19" s="202"/>
      <c r="NY19" s="202"/>
      <c r="NZ19" s="202"/>
      <c r="OA19" s="202"/>
      <c r="OB19" s="202"/>
      <c r="OC19" s="202"/>
      <c r="OD19" s="202"/>
      <c r="OE19" s="202"/>
      <c r="OF19" s="202"/>
      <c r="OG19" s="202"/>
      <c r="OH19" s="202"/>
      <c r="OI19" s="202"/>
      <c r="OJ19" s="202"/>
      <c r="OK19" s="202"/>
      <c r="OL19" s="202"/>
      <c r="OM19" s="202"/>
      <c r="ON19" s="202"/>
      <c r="OO19" s="202"/>
      <c r="OP19" s="202"/>
      <c r="OQ19" s="202"/>
      <c r="OR19" s="202"/>
      <c r="OS19" s="202"/>
      <c r="OT19" s="202"/>
      <c r="OU19" s="202"/>
      <c r="OV19" s="202"/>
      <c r="OW19" s="202"/>
      <c r="OX19" s="202"/>
      <c r="OY19" s="202"/>
      <c r="OZ19" s="202"/>
      <c r="PA19" s="202"/>
      <c r="PB19" s="202"/>
      <c r="PC19" s="202"/>
      <c r="PD19" s="202"/>
      <c r="PE19" s="202"/>
      <c r="PF19" s="202"/>
      <c r="PG19" s="202"/>
      <c r="PH19" s="202"/>
      <c r="PI19" s="202"/>
      <c r="PJ19" s="202"/>
      <c r="PK19" s="202"/>
      <c r="PL19" s="202"/>
      <c r="PM19" s="202"/>
      <c r="PN19" s="202"/>
      <c r="PO19" s="202"/>
      <c r="PP19" s="202"/>
      <c r="PQ19" s="202"/>
      <c r="PR19" s="202"/>
      <c r="PS19" s="202"/>
      <c r="PT19" s="202"/>
      <c r="PU19" s="202"/>
      <c r="PV19" s="202"/>
      <c r="PW19" s="202"/>
      <c r="PX19" s="202"/>
      <c r="PY19" s="202"/>
      <c r="PZ19" s="202"/>
      <c r="QA19" s="202"/>
      <c r="QB19" s="202"/>
      <c r="QC19" s="202"/>
      <c r="QD19" s="202"/>
      <c r="QE19" s="202"/>
      <c r="QF19" s="202"/>
      <c r="QG19" s="202"/>
      <c r="QH19" s="202"/>
      <c r="QI19" s="202"/>
      <c r="QJ19" s="202"/>
      <c r="QK19" s="202"/>
      <c r="QL19" s="202"/>
      <c r="QM19" s="202"/>
      <c r="QN19" s="202"/>
      <c r="QO19" s="202"/>
      <c r="QP19" s="202"/>
      <c r="QQ19" s="202"/>
      <c r="QR19" s="202"/>
      <c r="QS19" s="202"/>
      <c r="QT19" s="202"/>
      <c r="QU19" s="202"/>
      <c r="QV19" s="202"/>
      <c r="QW19" s="202"/>
      <c r="QX19" s="202"/>
      <c r="QY19" s="202"/>
      <c r="QZ19" s="202"/>
      <c r="RA19" s="202"/>
      <c r="RB19" s="202"/>
      <c r="RC19" s="202"/>
      <c r="RD19" s="202"/>
      <c r="RE19" s="202"/>
      <c r="RF19" s="202"/>
      <c r="RG19" s="202"/>
      <c r="RH19" s="202"/>
      <c r="RI19" s="202"/>
      <c r="RJ19" s="202"/>
      <c r="RK19" s="202"/>
      <c r="RL19" s="202"/>
      <c r="RM19" s="202"/>
      <c r="RN19" s="202"/>
      <c r="RO19" s="202"/>
      <c r="RP19" s="202"/>
      <c r="RQ19" s="202"/>
      <c r="RR19" s="202"/>
      <c r="RS19" s="202"/>
      <c r="RT19" s="202"/>
      <c r="RU19" s="202"/>
      <c r="RV19" s="202"/>
      <c r="RW19" s="202"/>
      <c r="RX19" s="202"/>
      <c r="RY19" s="202"/>
      <c r="RZ19" s="202"/>
      <c r="SA19" s="202"/>
      <c r="SB19" s="202"/>
      <c r="SC19" s="202"/>
      <c r="SD19" s="202"/>
      <c r="SE19" s="202"/>
      <c r="SF19" s="202"/>
      <c r="SG19" s="202"/>
      <c r="SH19" s="202"/>
      <c r="SI19" s="202"/>
      <c r="SJ19" s="202"/>
      <c r="SK19" s="202"/>
      <c r="SL19" s="202"/>
      <c r="SM19" s="202"/>
      <c r="SN19" s="202"/>
      <c r="SO19" s="202"/>
      <c r="SP19" s="202"/>
      <c r="SQ19" s="202"/>
      <c r="SR19" s="202"/>
      <c r="SS19" s="202"/>
      <c r="ST19" s="202"/>
      <c r="SU19" s="202"/>
      <c r="SV19" s="202"/>
      <c r="SW19" s="202"/>
      <c r="SX19" s="202"/>
      <c r="SY19" s="202"/>
      <c r="SZ19" s="202"/>
      <c r="TA19" s="202"/>
      <c r="TB19" s="202"/>
      <c r="TC19" s="202"/>
      <c r="TD19" s="202"/>
      <c r="TE19" s="202"/>
      <c r="TF19" s="202"/>
      <c r="TG19" s="202"/>
      <c r="TH19" s="202"/>
      <c r="TI19" s="202"/>
      <c r="TJ19" s="202"/>
      <c r="TK19" s="202"/>
      <c r="TL19" s="202"/>
      <c r="TM19" s="202"/>
      <c r="TN19" s="202"/>
      <c r="TO19" s="202"/>
      <c r="TP19" s="202"/>
      <c r="TQ19" s="202"/>
      <c r="TR19" s="202"/>
      <c r="TS19" s="202"/>
      <c r="TT19" s="202"/>
      <c r="TU19" s="202"/>
      <c r="TV19" s="202"/>
      <c r="TW19" s="202"/>
      <c r="TX19" s="202"/>
      <c r="TY19" s="202"/>
      <c r="TZ19" s="202"/>
      <c r="UA19" s="202"/>
      <c r="UB19" s="202"/>
      <c r="UC19" s="202"/>
      <c r="UD19" s="202"/>
      <c r="UE19" s="202"/>
      <c r="UF19" s="202"/>
      <c r="UG19" s="202"/>
      <c r="UH19" s="202"/>
      <c r="UI19" s="202"/>
      <c r="UJ19" s="202"/>
      <c r="UK19" s="202"/>
      <c r="UL19" s="202"/>
      <c r="UM19" s="202"/>
      <c r="UN19" s="202"/>
      <c r="UO19" s="202"/>
      <c r="UP19" s="202"/>
      <c r="UQ19" s="202"/>
      <c r="UR19" s="202"/>
      <c r="US19" s="202"/>
      <c r="UT19" s="202"/>
      <c r="UU19" s="202"/>
      <c r="UV19" s="202"/>
      <c r="UW19" s="202"/>
      <c r="UX19" s="202"/>
      <c r="UY19" s="202"/>
      <c r="UZ19" s="202"/>
      <c r="VA19" s="202"/>
      <c r="VB19" s="202"/>
      <c r="VC19" s="202"/>
      <c r="VD19" s="202"/>
      <c r="VE19" s="202"/>
      <c r="VF19" s="202"/>
      <c r="VG19" s="202"/>
      <c r="VH19" s="202"/>
      <c r="VI19" s="202"/>
      <c r="VJ19" s="202"/>
      <c r="VK19" s="202"/>
      <c r="VL19" s="202"/>
      <c r="VM19" s="202"/>
      <c r="VN19" s="202"/>
      <c r="VO19" s="202"/>
      <c r="VP19" s="202"/>
      <c r="VQ19" s="202"/>
      <c r="VR19" s="202"/>
      <c r="VS19" s="202"/>
      <c r="VT19" s="202"/>
      <c r="VU19" s="202"/>
      <c r="VV19" s="202"/>
      <c r="VW19" s="202"/>
      <c r="VX19" s="202"/>
      <c r="VY19" s="202"/>
      <c r="VZ19" s="202"/>
      <c r="WA19" s="202"/>
      <c r="WB19" s="202"/>
      <c r="WC19" s="202"/>
      <c r="WD19" s="202"/>
      <c r="WE19" s="202"/>
      <c r="WF19" s="202"/>
      <c r="WG19" s="202"/>
      <c r="WH19" s="202"/>
      <c r="WI19" s="202"/>
      <c r="WJ19" s="202"/>
      <c r="WK19" s="202"/>
      <c r="WL19" s="202"/>
      <c r="WM19" s="202"/>
      <c r="WN19" s="202"/>
      <c r="WO19" s="202"/>
      <c r="WP19" s="202"/>
      <c r="WQ19" s="202"/>
      <c r="WR19" s="202"/>
      <c r="WS19" s="202"/>
      <c r="WT19" s="202"/>
      <c r="WU19" s="202"/>
      <c r="WV19" s="202"/>
      <c r="WW19" s="202"/>
      <c r="WX19" s="202"/>
      <c r="WY19" s="202"/>
      <c r="WZ19" s="202"/>
      <c r="XA19" s="202"/>
      <c r="XB19" s="202"/>
      <c r="XC19" s="202"/>
      <c r="XD19" s="202"/>
      <c r="XE19" s="202"/>
      <c r="XF19" s="202"/>
      <c r="XG19" s="202"/>
      <c r="XH19" s="202"/>
      <c r="XI19" s="202"/>
      <c r="XJ19" s="202"/>
      <c r="XK19" s="202"/>
      <c r="XL19" s="202"/>
      <c r="XM19" s="202"/>
      <c r="XN19" s="202"/>
      <c r="XO19" s="202"/>
      <c r="XP19" s="202"/>
      <c r="XQ19" s="202"/>
      <c r="XR19" s="202"/>
      <c r="XS19" s="202"/>
      <c r="XT19" s="202"/>
      <c r="XU19" s="202"/>
      <c r="XV19" s="202"/>
      <c r="XW19" s="202"/>
      <c r="XX19" s="202"/>
      <c r="XY19" s="202"/>
      <c r="XZ19" s="202"/>
      <c r="YA19" s="202"/>
      <c r="YB19" s="202"/>
      <c r="YC19" s="202"/>
      <c r="YD19" s="202"/>
      <c r="YE19" s="202"/>
      <c r="YF19" s="202"/>
      <c r="YG19" s="202"/>
      <c r="YH19" s="202"/>
      <c r="YI19" s="202"/>
      <c r="YJ19" s="202"/>
      <c r="YK19" s="202"/>
      <c r="YL19" s="202"/>
      <c r="YM19" s="202"/>
      <c r="YN19" s="202"/>
      <c r="YO19" s="202"/>
      <c r="YP19" s="202"/>
      <c r="YQ19" s="202"/>
      <c r="YR19" s="202"/>
      <c r="YS19" s="202"/>
      <c r="YT19" s="202"/>
      <c r="YU19" s="202"/>
      <c r="YV19" s="202"/>
      <c r="YW19" s="202"/>
      <c r="YX19" s="202"/>
      <c r="YY19" s="202"/>
      <c r="YZ19" s="202"/>
      <c r="ZA19" s="202"/>
      <c r="ZB19" s="202"/>
      <c r="ZC19" s="202"/>
      <c r="ZD19" s="202"/>
      <c r="ZE19" s="202"/>
      <c r="ZF19" s="202"/>
      <c r="ZG19" s="202"/>
      <c r="ZH19" s="202"/>
      <c r="ZI19" s="202"/>
      <c r="ZJ19" s="202"/>
      <c r="ZK19" s="202"/>
      <c r="ZL19" s="202"/>
      <c r="ZM19" s="202"/>
      <c r="ZN19" s="202"/>
      <c r="ZO19" s="202"/>
      <c r="ZP19" s="202"/>
      <c r="ZQ19" s="202"/>
      <c r="ZR19" s="202"/>
      <c r="ZS19" s="202"/>
      <c r="ZT19" s="202"/>
      <c r="ZU19" s="202"/>
      <c r="ZV19" s="202"/>
      <c r="ZW19" s="202"/>
      <c r="ZX19" s="202"/>
      <c r="ZY19" s="202"/>
      <c r="ZZ19" s="202"/>
      <c r="AAA19" s="202"/>
      <c r="AAB19" s="202"/>
      <c r="AAC19" s="202"/>
      <c r="AAD19" s="202"/>
      <c r="AAE19" s="202"/>
      <c r="AAF19" s="202"/>
      <c r="AAG19" s="202"/>
      <c r="AAH19" s="202"/>
      <c r="AAI19" s="202"/>
      <c r="AAJ19" s="202"/>
      <c r="AAK19" s="202"/>
      <c r="AAL19" s="202"/>
      <c r="AAM19" s="202"/>
      <c r="AAN19" s="202"/>
      <c r="AAO19" s="202"/>
      <c r="AAP19" s="202"/>
      <c r="AAQ19" s="202"/>
      <c r="AAR19" s="202"/>
      <c r="AAS19" s="202"/>
      <c r="AAT19" s="202"/>
      <c r="AAU19" s="202"/>
      <c r="AAV19" s="202"/>
      <c r="AAW19" s="202"/>
      <c r="AAX19" s="202"/>
      <c r="AAY19" s="202"/>
      <c r="AAZ19" s="202"/>
      <c r="ABA19" s="202"/>
      <c r="ABB19" s="202"/>
      <c r="ABC19" s="202"/>
      <c r="ABD19" s="202"/>
      <c r="ABE19" s="202"/>
      <c r="ABF19" s="202"/>
      <c r="ABG19" s="202"/>
      <c r="ABH19" s="202"/>
      <c r="ABI19" s="202"/>
      <c r="ABJ19" s="202"/>
      <c r="ABK19" s="202"/>
      <c r="ABL19" s="202"/>
      <c r="ABM19" s="202"/>
      <c r="ABN19" s="202"/>
      <c r="ABO19" s="202"/>
      <c r="ABP19" s="202"/>
      <c r="ABQ19" s="202"/>
      <c r="ABR19" s="202"/>
      <c r="ABS19" s="202"/>
      <c r="ABT19" s="202"/>
      <c r="ABU19" s="202"/>
      <c r="ABV19" s="202"/>
      <c r="ABW19" s="202"/>
      <c r="ABX19" s="202"/>
      <c r="ABY19" s="202"/>
      <c r="ABZ19" s="202"/>
      <c r="ACA19" s="202"/>
      <c r="ACB19" s="202"/>
      <c r="ACC19" s="202"/>
      <c r="ACD19" s="202"/>
      <c r="ACE19" s="202"/>
      <c r="ACF19" s="202"/>
      <c r="ACG19" s="202"/>
      <c r="ACH19" s="202"/>
      <c r="ACI19" s="202"/>
      <c r="ACJ19" s="202"/>
      <c r="ACK19" s="202"/>
      <c r="ACL19" s="202"/>
      <c r="ACM19" s="202"/>
      <c r="ACN19" s="202"/>
      <c r="ACO19" s="202"/>
      <c r="ACP19" s="202"/>
      <c r="ACQ19" s="202"/>
      <c r="ACR19" s="202"/>
      <c r="ACS19" s="202"/>
      <c r="ACT19" s="202"/>
      <c r="ACU19" s="202"/>
      <c r="ACV19" s="202"/>
      <c r="ACW19" s="202"/>
      <c r="ACX19" s="202"/>
      <c r="ACY19" s="202"/>
      <c r="ACZ19" s="202"/>
      <c r="ADA19" s="202"/>
      <c r="ADB19" s="202"/>
      <c r="ADC19" s="202"/>
      <c r="ADD19" s="202"/>
      <c r="ADE19" s="202"/>
      <c r="ADF19" s="202"/>
      <c r="ADG19" s="202"/>
      <c r="ADH19" s="202"/>
      <c r="ADI19" s="202"/>
      <c r="ADJ19" s="202"/>
      <c r="ADK19" s="202"/>
      <c r="ADL19" s="202"/>
      <c r="ADM19" s="202"/>
      <c r="ADN19" s="202"/>
      <c r="ADO19" s="202"/>
      <c r="ADP19" s="202"/>
      <c r="ADQ19" s="202"/>
      <c r="ADR19" s="202"/>
      <c r="ADS19" s="202"/>
      <c r="ADT19" s="202"/>
      <c r="ADU19" s="202"/>
      <c r="ADV19" s="202"/>
      <c r="ADW19" s="202"/>
      <c r="ADX19" s="202"/>
      <c r="ADY19" s="202"/>
      <c r="ADZ19" s="202"/>
      <c r="AEA19" s="202"/>
      <c r="AEB19" s="202"/>
      <c r="AEC19" s="202"/>
      <c r="AED19" s="202"/>
      <c r="AEE19" s="202"/>
      <c r="AEF19" s="202"/>
      <c r="AEG19" s="202"/>
      <c r="AEH19" s="202"/>
      <c r="AEI19" s="202"/>
      <c r="AEJ19" s="202"/>
      <c r="AEK19" s="202"/>
      <c r="AEL19" s="202"/>
      <c r="AEM19" s="202"/>
      <c r="AEN19" s="202"/>
      <c r="AEO19" s="202"/>
      <c r="AEP19" s="202"/>
      <c r="AEQ19" s="202"/>
      <c r="AER19" s="202"/>
      <c r="AES19" s="202"/>
      <c r="AET19" s="202"/>
      <c r="AEU19" s="202"/>
      <c r="AEV19" s="202"/>
      <c r="AEW19" s="202"/>
      <c r="AEX19" s="202"/>
      <c r="AEY19" s="202"/>
      <c r="AEZ19" s="202"/>
      <c r="AFA19" s="202"/>
      <c r="AFB19" s="202"/>
      <c r="AFC19" s="202"/>
      <c r="AFD19" s="202"/>
      <c r="AFE19" s="202"/>
      <c r="AFF19" s="202"/>
      <c r="AFG19" s="202"/>
      <c r="AFH19" s="202"/>
      <c r="AFI19" s="202"/>
      <c r="AFJ19" s="202"/>
      <c r="AFK19" s="202"/>
      <c r="AFL19" s="202"/>
      <c r="AFM19" s="202"/>
      <c r="AFN19" s="202"/>
      <c r="AFO19" s="202"/>
      <c r="AFP19" s="202"/>
      <c r="AFQ19" s="202"/>
      <c r="AFR19" s="202"/>
      <c r="AFS19" s="202"/>
      <c r="AFT19" s="202"/>
      <c r="AFU19" s="202"/>
      <c r="AFV19" s="202"/>
      <c r="AFW19" s="202"/>
      <c r="AFX19" s="202"/>
      <c r="AFY19" s="202"/>
      <c r="AFZ19" s="202"/>
      <c r="AGA19" s="202"/>
      <c r="AGB19" s="202"/>
      <c r="AGC19" s="202"/>
      <c r="AGD19" s="202"/>
      <c r="AGE19" s="202"/>
      <c r="AGF19" s="202"/>
      <c r="AGG19" s="202"/>
      <c r="AGH19" s="202"/>
      <c r="AGI19" s="202"/>
      <c r="AGJ19" s="202"/>
      <c r="AGK19" s="202"/>
      <c r="AGL19" s="202"/>
      <c r="AGM19" s="202"/>
      <c r="AGN19" s="202"/>
      <c r="AGO19" s="202"/>
      <c r="AGP19" s="202"/>
      <c r="AGQ19" s="202"/>
      <c r="AGR19" s="202"/>
      <c r="AGS19" s="202"/>
      <c r="AGT19" s="202"/>
      <c r="AGU19" s="202"/>
      <c r="AGV19" s="202"/>
      <c r="AGW19" s="202"/>
      <c r="AGX19" s="202"/>
      <c r="AGY19" s="202"/>
      <c r="AGZ19" s="202"/>
      <c r="AHA19" s="202"/>
      <c r="AHB19" s="202"/>
      <c r="AHC19" s="202"/>
      <c r="AHD19" s="202"/>
      <c r="AHE19" s="202"/>
      <c r="AHF19" s="202"/>
      <c r="AHG19" s="202"/>
      <c r="AHH19" s="202"/>
      <c r="AHI19" s="202"/>
      <c r="AHJ19" s="202"/>
      <c r="AHK19" s="202"/>
      <c r="AHL19" s="202"/>
      <c r="AHM19" s="202"/>
      <c r="AHN19" s="202"/>
      <c r="AHO19" s="202"/>
      <c r="AHP19" s="202"/>
      <c r="AHQ19" s="202"/>
      <c r="AHR19" s="202"/>
      <c r="AHS19" s="202"/>
      <c r="AHT19" s="202"/>
      <c r="AHU19" s="202"/>
      <c r="AHV19" s="202"/>
      <c r="AHW19" s="202"/>
      <c r="AHX19" s="202"/>
      <c r="AHY19" s="202"/>
      <c r="AHZ19" s="202"/>
      <c r="AIA19" s="202"/>
      <c r="AIB19" s="202"/>
      <c r="AIC19" s="202"/>
      <c r="AID19" s="202"/>
      <c r="AIE19" s="202"/>
      <c r="AIF19" s="202"/>
      <c r="AIG19" s="202"/>
      <c r="AIH19" s="202"/>
      <c r="AII19" s="202"/>
      <c r="AIJ19" s="202"/>
      <c r="AIK19" s="202"/>
      <c r="AIL19" s="202"/>
      <c r="AIM19" s="202"/>
      <c r="AIN19" s="202"/>
      <c r="AIO19" s="202"/>
      <c r="AIP19" s="202"/>
      <c r="AIQ19" s="202"/>
      <c r="AIR19" s="202"/>
      <c r="AIS19" s="202"/>
      <c r="AIT19" s="202"/>
      <c r="AIU19" s="202"/>
      <c r="AIV19" s="202"/>
      <c r="AIW19" s="202"/>
      <c r="AIX19" s="202"/>
      <c r="AIY19" s="202"/>
      <c r="AIZ19" s="202"/>
      <c r="AJA19" s="202"/>
      <c r="AJB19" s="202"/>
      <c r="AJC19" s="202"/>
      <c r="AJD19" s="202"/>
      <c r="AJE19" s="202"/>
      <c r="AJF19" s="202"/>
      <c r="AJG19" s="202"/>
      <c r="AJH19" s="202"/>
      <c r="AJI19" s="202"/>
      <c r="AJJ19" s="202"/>
      <c r="AJK19" s="202"/>
      <c r="AJL19" s="202"/>
      <c r="AJM19" s="202"/>
      <c r="AJN19" s="202"/>
      <c r="AJO19" s="202"/>
      <c r="AJP19" s="202"/>
      <c r="AJQ19" s="202"/>
      <c r="AJR19" s="202"/>
      <c r="AJS19" s="202"/>
      <c r="AJT19" s="202"/>
      <c r="AJU19" s="202"/>
      <c r="AJV19" s="202"/>
      <c r="AJW19" s="202"/>
      <c r="AJX19" s="202"/>
      <c r="AJY19" s="202"/>
      <c r="AJZ19" s="202"/>
      <c r="AKA19" s="202"/>
      <c r="AKB19" s="202"/>
      <c r="AKC19" s="202"/>
      <c r="AKD19" s="202"/>
      <c r="AKE19" s="202"/>
      <c r="AKF19" s="202"/>
      <c r="AKG19" s="202"/>
      <c r="AKH19" s="202"/>
      <c r="AKI19" s="202"/>
      <c r="AKJ19" s="202"/>
      <c r="AKK19" s="202"/>
      <c r="AKL19" s="202"/>
      <c r="AKM19" s="202"/>
      <c r="AKN19" s="202"/>
      <c r="AKO19" s="202"/>
      <c r="AKP19" s="202"/>
      <c r="AKQ19" s="202"/>
      <c r="AKR19" s="202"/>
      <c r="AKS19" s="202"/>
      <c r="AKT19" s="202"/>
      <c r="AKU19" s="202"/>
      <c r="AKV19" s="202"/>
      <c r="AKW19" s="202"/>
      <c r="AKX19" s="202"/>
      <c r="AKY19" s="202"/>
      <c r="AKZ19" s="202"/>
      <c r="ALA19" s="202"/>
      <c r="ALB19" s="202"/>
      <c r="ALC19" s="202"/>
      <c r="ALD19" s="202"/>
      <c r="ALE19" s="202"/>
      <c r="ALF19" s="202"/>
      <c r="ALG19" s="202"/>
      <c r="ALH19" s="202"/>
      <c r="ALI19" s="202"/>
      <c r="ALJ19" s="202"/>
      <c r="ALK19" s="202"/>
      <c r="ALL19" s="202"/>
      <c r="ALM19" s="202"/>
      <c r="ALN19" s="202"/>
      <c r="ALO19" s="202"/>
      <c r="ALP19" s="202"/>
      <c r="ALQ19" s="202"/>
      <c r="ALR19" s="202"/>
      <c r="ALS19" s="202"/>
      <c r="ALT19" s="202"/>
      <c r="ALU19" s="202"/>
      <c r="ALV19" s="202"/>
      <c r="ALW19" s="202"/>
      <c r="ALX19" s="202"/>
      <c r="ALY19" s="202"/>
      <c r="ALZ19" s="202"/>
      <c r="AMA19" s="202"/>
      <c r="AMB19" s="202"/>
      <c r="AMC19" s="202"/>
      <c r="AMD19" s="202"/>
      <c r="AME19" s="202"/>
      <c r="AMF19" s="202"/>
      <c r="AMG19" s="202"/>
      <c r="AMH19" s="202"/>
      <c r="AMI19" s="202"/>
      <c r="AMJ19" s="202"/>
    </row>
    <row r="20" spans="1:1024" s="203" customFormat="1" ht="14.25" customHeight="1">
      <c r="A20" s="213"/>
      <c r="B20" s="213"/>
      <c r="C20" s="216" t="s">
        <v>132</v>
      </c>
      <c r="D20" s="219" t="s">
        <v>123</v>
      </c>
      <c r="E20" s="220">
        <v>0.81</v>
      </c>
      <c r="F20" s="220">
        <v>4292.8599999999997</v>
      </c>
      <c r="G20" s="221">
        <f>ROUND(E20*F20,0)</f>
        <v>3477</v>
      </c>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c r="CY20" s="202"/>
      <c r="CZ20" s="202"/>
      <c r="DA20" s="202"/>
      <c r="DB20" s="202"/>
      <c r="DC20" s="202"/>
      <c r="DD20" s="202"/>
      <c r="DE20" s="202"/>
      <c r="DF20" s="202"/>
      <c r="DG20" s="202"/>
      <c r="DH20" s="202"/>
      <c r="DI20" s="202"/>
      <c r="DJ20" s="202"/>
      <c r="DK20" s="202"/>
      <c r="DL20" s="202"/>
      <c r="DM20" s="202"/>
      <c r="DN20" s="202"/>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2"/>
      <c r="GA20" s="202"/>
      <c r="GB20" s="202"/>
      <c r="GC20" s="202"/>
      <c r="GD20" s="202"/>
      <c r="GE20" s="202"/>
      <c r="GF20" s="202"/>
      <c r="GG20" s="202"/>
      <c r="GH20" s="202"/>
      <c r="GI20" s="202"/>
      <c r="GJ20" s="202"/>
      <c r="GK20" s="202"/>
      <c r="GL20" s="202"/>
      <c r="GM20" s="202"/>
      <c r="GN20" s="202"/>
      <c r="GO20" s="202"/>
      <c r="GP20" s="202"/>
      <c r="GQ20" s="202"/>
      <c r="GR20" s="202"/>
      <c r="GS20" s="202"/>
      <c r="GT20" s="202"/>
      <c r="GU20" s="202"/>
      <c r="GV20" s="202"/>
      <c r="GW20" s="202"/>
      <c r="GX20" s="202"/>
      <c r="GY20" s="202"/>
      <c r="GZ20" s="202"/>
      <c r="HA20" s="202"/>
      <c r="HB20" s="202"/>
      <c r="HC20" s="202"/>
      <c r="HD20" s="202"/>
      <c r="HE20" s="202"/>
      <c r="HF20" s="202"/>
      <c r="HG20" s="202"/>
      <c r="HH20" s="202"/>
      <c r="HI20" s="202"/>
      <c r="HJ20" s="202"/>
      <c r="HK20" s="202"/>
      <c r="HL20" s="202"/>
      <c r="HM20" s="202"/>
      <c r="HN20" s="202"/>
      <c r="HO20" s="202"/>
      <c r="HP20" s="202"/>
      <c r="HQ20" s="202"/>
      <c r="HR20" s="202"/>
      <c r="HS20" s="202"/>
      <c r="HT20" s="202"/>
      <c r="HU20" s="202"/>
      <c r="HV20" s="202"/>
      <c r="HW20" s="202"/>
      <c r="HX20" s="202"/>
      <c r="HY20" s="202"/>
      <c r="HZ20" s="202"/>
      <c r="IA20" s="202"/>
      <c r="IB20" s="202"/>
      <c r="IC20" s="202"/>
      <c r="ID20" s="202"/>
      <c r="IE20" s="202"/>
      <c r="IF20" s="202"/>
      <c r="IG20" s="202"/>
      <c r="IH20" s="202"/>
      <c r="II20" s="202"/>
      <c r="IJ20" s="202"/>
      <c r="IK20" s="202"/>
      <c r="IL20" s="202"/>
      <c r="IM20" s="202"/>
      <c r="IN20" s="202"/>
      <c r="IO20" s="202"/>
      <c r="IP20" s="202"/>
      <c r="IQ20" s="202"/>
      <c r="IR20" s="202"/>
      <c r="IS20" s="202"/>
      <c r="IT20" s="202"/>
      <c r="IU20" s="202"/>
      <c r="IV20" s="202"/>
      <c r="IW20" s="202"/>
      <c r="IX20" s="202"/>
      <c r="IY20" s="202"/>
      <c r="IZ20" s="202"/>
      <c r="JA20" s="202"/>
      <c r="JB20" s="202"/>
      <c r="JC20" s="202"/>
      <c r="JD20" s="202"/>
      <c r="JE20" s="202"/>
      <c r="JF20" s="202"/>
      <c r="JG20" s="202"/>
      <c r="JH20" s="202"/>
      <c r="JI20" s="202"/>
      <c r="JJ20" s="202"/>
      <c r="JK20" s="202"/>
      <c r="JL20" s="202"/>
      <c r="JM20" s="202"/>
      <c r="JN20" s="202"/>
      <c r="JO20" s="202"/>
      <c r="JP20" s="202"/>
      <c r="JQ20" s="202"/>
      <c r="JR20" s="202"/>
      <c r="JS20" s="202"/>
      <c r="JT20" s="202"/>
      <c r="JU20" s="202"/>
      <c r="JV20" s="202"/>
      <c r="JW20" s="202"/>
      <c r="JX20" s="202"/>
      <c r="JY20" s="202"/>
      <c r="JZ20" s="202"/>
      <c r="KA20" s="202"/>
      <c r="KB20" s="202"/>
      <c r="KC20" s="202"/>
      <c r="KD20" s="202"/>
      <c r="KE20" s="202"/>
      <c r="KF20" s="202"/>
      <c r="KG20" s="202"/>
      <c r="KH20" s="202"/>
      <c r="KI20" s="202"/>
      <c r="KJ20" s="202"/>
      <c r="KK20" s="202"/>
      <c r="KL20" s="202"/>
      <c r="KM20" s="202"/>
      <c r="KN20" s="202"/>
      <c r="KO20" s="202"/>
      <c r="KP20" s="202"/>
      <c r="KQ20" s="202"/>
      <c r="KR20" s="202"/>
      <c r="KS20" s="202"/>
      <c r="KT20" s="202"/>
      <c r="KU20" s="202"/>
      <c r="KV20" s="202"/>
      <c r="KW20" s="202"/>
      <c r="KX20" s="202"/>
      <c r="KY20" s="202"/>
      <c r="KZ20" s="202"/>
      <c r="LA20" s="202"/>
      <c r="LB20" s="202"/>
      <c r="LC20" s="202"/>
      <c r="LD20" s="202"/>
      <c r="LE20" s="202"/>
      <c r="LF20" s="202"/>
      <c r="LG20" s="202"/>
      <c r="LH20" s="202"/>
      <c r="LI20" s="202"/>
      <c r="LJ20" s="202"/>
      <c r="LK20" s="202"/>
      <c r="LL20" s="202"/>
      <c r="LM20" s="202"/>
      <c r="LN20" s="202"/>
      <c r="LO20" s="202"/>
      <c r="LP20" s="202"/>
      <c r="LQ20" s="202"/>
      <c r="LR20" s="202"/>
      <c r="LS20" s="202"/>
      <c r="LT20" s="202"/>
      <c r="LU20" s="202"/>
      <c r="LV20" s="202"/>
      <c r="LW20" s="202"/>
      <c r="LX20" s="202"/>
      <c r="LY20" s="202"/>
      <c r="LZ20" s="202"/>
      <c r="MA20" s="202"/>
      <c r="MB20" s="202"/>
      <c r="MC20" s="202"/>
      <c r="MD20" s="202"/>
      <c r="ME20" s="202"/>
      <c r="MF20" s="202"/>
      <c r="MG20" s="202"/>
      <c r="MH20" s="202"/>
      <c r="MI20" s="202"/>
      <c r="MJ20" s="202"/>
      <c r="MK20" s="202"/>
      <c r="ML20" s="202"/>
      <c r="MM20" s="202"/>
      <c r="MN20" s="202"/>
      <c r="MO20" s="202"/>
      <c r="MP20" s="202"/>
      <c r="MQ20" s="202"/>
      <c r="MR20" s="202"/>
      <c r="MS20" s="202"/>
      <c r="MT20" s="202"/>
      <c r="MU20" s="202"/>
      <c r="MV20" s="202"/>
      <c r="MW20" s="202"/>
      <c r="MX20" s="202"/>
      <c r="MY20" s="202"/>
      <c r="MZ20" s="202"/>
      <c r="NA20" s="202"/>
      <c r="NB20" s="202"/>
      <c r="NC20" s="202"/>
      <c r="ND20" s="202"/>
      <c r="NE20" s="202"/>
      <c r="NF20" s="202"/>
      <c r="NG20" s="202"/>
      <c r="NH20" s="202"/>
      <c r="NI20" s="202"/>
      <c r="NJ20" s="202"/>
      <c r="NK20" s="202"/>
      <c r="NL20" s="202"/>
      <c r="NM20" s="202"/>
      <c r="NN20" s="202"/>
      <c r="NO20" s="202"/>
      <c r="NP20" s="202"/>
      <c r="NQ20" s="202"/>
      <c r="NR20" s="202"/>
      <c r="NS20" s="202"/>
      <c r="NT20" s="202"/>
      <c r="NU20" s="202"/>
      <c r="NV20" s="202"/>
      <c r="NW20" s="202"/>
      <c r="NX20" s="202"/>
      <c r="NY20" s="202"/>
      <c r="NZ20" s="202"/>
      <c r="OA20" s="202"/>
      <c r="OB20" s="202"/>
      <c r="OC20" s="202"/>
      <c r="OD20" s="202"/>
      <c r="OE20" s="202"/>
      <c r="OF20" s="202"/>
      <c r="OG20" s="202"/>
      <c r="OH20" s="202"/>
      <c r="OI20" s="202"/>
      <c r="OJ20" s="202"/>
      <c r="OK20" s="202"/>
      <c r="OL20" s="202"/>
      <c r="OM20" s="202"/>
      <c r="ON20" s="202"/>
      <c r="OO20" s="202"/>
      <c r="OP20" s="202"/>
      <c r="OQ20" s="202"/>
      <c r="OR20" s="202"/>
      <c r="OS20" s="202"/>
      <c r="OT20" s="202"/>
      <c r="OU20" s="202"/>
      <c r="OV20" s="202"/>
      <c r="OW20" s="202"/>
      <c r="OX20" s="202"/>
      <c r="OY20" s="202"/>
      <c r="OZ20" s="202"/>
      <c r="PA20" s="202"/>
      <c r="PB20" s="202"/>
      <c r="PC20" s="202"/>
      <c r="PD20" s="202"/>
      <c r="PE20" s="202"/>
      <c r="PF20" s="202"/>
      <c r="PG20" s="202"/>
      <c r="PH20" s="202"/>
      <c r="PI20" s="202"/>
      <c r="PJ20" s="202"/>
      <c r="PK20" s="202"/>
      <c r="PL20" s="202"/>
      <c r="PM20" s="202"/>
      <c r="PN20" s="202"/>
      <c r="PO20" s="202"/>
      <c r="PP20" s="202"/>
      <c r="PQ20" s="202"/>
      <c r="PR20" s="202"/>
      <c r="PS20" s="202"/>
      <c r="PT20" s="202"/>
      <c r="PU20" s="202"/>
      <c r="PV20" s="202"/>
      <c r="PW20" s="202"/>
      <c r="PX20" s="202"/>
      <c r="PY20" s="202"/>
      <c r="PZ20" s="202"/>
      <c r="QA20" s="202"/>
      <c r="QB20" s="202"/>
      <c r="QC20" s="202"/>
      <c r="QD20" s="202"/>
      <c r="QE20" s="202"/>
      <c r="QF20" s="202"/>
      <c r="QG20" s="202"/>
      <c r="QH20" s="202"/>
      <c r="QI20" s="202"/>
      <c r="QJ20" s="202"/>
      <c r="QK20" s="202"/>
      <c r="QL20" s="202"/>
      <c r="QM20" s="202"/>
      <c r="QN20" s="202"/>
      <c r="QO20" s="202"/>
      <c r="QP20" s="202"/>
      <c r="QQ20" s="202"/>
      <c r="QR20" s="202"/>
      <c r="QS20" s="202"/>
      <c r="QT20" s="202"/>
      <c r="QU20" s="202"/>
      <c r="QV20" s="202"/>
      <c r="QW20" s="202"/>
      <c r="QX20" s="202"/>
      <c r="QY20" s="202"/>
      <c r="QZ20" s="202"/>
      <c r="RA20" s="202"/>
      <c r="RB20" s="202"/>
      <c r="RC20" s="202"/>
      <c r="RD20" s="202"/>
      <c r="RE20" s="202"/>
      <c r="RF20" s="202"/>
      <c r="RG20" s="202"/>
      <c r="RH20" s="202"/>
      <c r="RI20" s="202"/>
      <c r="RJ20" s="202"/>
      <c r="RK20" s="202"/>
      <c r="RL20" s="202"/>
      <c r="RM20" s="202"/>
      <c r="RN20" s="202"/>
      <c r="RO20" s="202"/>
      <c r="RP20" s="202"/>
      <c r="RQ20" s="202"/>
      <c r="RR20" s="202"/>
      <c r="RS20" s="202"/>
      <c r="RT20" s="202"/>
      <c r="RU20" s="202"/>
      <c r="RV20" s="202"/>
      <c r="RW20" s="202"/>
      <c r="RX20" s="202"/>
      <c r="RY20" s="202"/>
      <c r="RZ20" s="202"/>
      <c r="SA20" s="202"/>
      <c r="SB20" s="202"/>
      <c r="SC20" s="202"/>
      <c r="SD20" s="202"/>
      <c r="SE20" s="202"/>
      <c r="SF20" s="202"/>
      <c r="SG20" s="202"/>
      <c r="SH20" s="202"/>
      <c r="SI20" s="202"/>
      <c r="SJ20" s="202"/>
      <c r="SK20" s="202"/>
      <c r="SL20" s="202"/>
      <c r="SM20" s="202"/>
      <c r="SN20" s="202"/>
      <c r="SO20" s="202"/>
      <c r="SP20" s="202"/>
      <c r="SQ20" s="202"/>
      <c r="SR20" s="202"/>
      <c r="SS20" s="202"/>
      <c r="ST20" s="202"/>
      <c r="SU20" s="202"/>
      <c r="SV20" s="202"/>
      <c r="SW20" s="202"/>
      <c r="SX20" s="202"/>
      <c r="SY20" s="202"/>
      <c r="SZ20" s="202"/>
      <c r="TA20" s="202"/>
      <c r="TB20" s="202"/>
      <c r="TC20" s="202"/>
      <c r="TD20" s="202"/>
      <c r="TE20" s="202"/>
      <c r="TF20" s="202"/>
      <c r="TG20" s="202"/>
      <c r="TH20" s="202"/>
      <c r="TI20" s="202"/>
      <c r="TJ20" s="202"/>
      <c r="TK20" s="202"/>
      <c r="TL20" s="202"/>
      <c r="TM20" s="202"/>
      <c r="TN20" s="202"/>
      <c r="TO20" s="202"/>
      <c r="TP20" s="202"/>
      <c r="TQ20" s="202"/>
      <c r="TR20" s="202"/>
      <c r="TS20" s="202"/>
      <c r="TT20" s="202"/>
      <c r="TU20" s="202"/>
      <c r="TV20" s="202"/>
      <c r="TW20" s="202"/>
      <c r="TX20" s="202"/>
      <c r="TY20" s="202"/>
      <c r="TZ20" s="202"/>
      <c r="UA20" s="202"/>
      <c r="UB20" s="202"/>
      <c r="UC20" s="202"/>
      <c r="UD20" s="202"/>
      <c r="UE20" s="202"/>
      <c r="UF20" s="202"/>
      <c r="UG20" s="202"/>
      <c r="UH20" s="202"/>
      <c r="UI20" s="202"/>
      <c r="UJ20" s="202"/>
      <c r="UK20" s="202"/>
      <c r="UL20" s="202"/>
      <c r="UM20" s="202"/>
      <c r="UN20" s="202"/>
      <c r="UO20" s="202"/>
      <c r="UP20" s="202"/>
      <c r="UQ20" s="202"/>
      <c r="UR20" s="202"/>
      <c r="US20" s="202"/>
      <c r="UT20" s="202"/>
      <c r="UU20" s="202"/>
      <c r="UV20" s="202"/>
      <c r="UW20" s="202"/>
      <c r="UX20" s="202"/>
      <c r="UY20" s="202"/>
      <c r="UZ20" s="202"/>
      <c r="VA20" s="202"/>
      <c r="VB20" s="202"/>
      <c r="VC20" s="202"/>
      <c r="VD20" s="202"/>
      <c r="VE20" s="202"/>
      <c r="VF20" s="202"/>
      <c r="VG20" s="202"/>
      <c r="VH20" s="202"/>
      <c r="VI20" s="202"/>
      <c r="VJ20" s="202"/>
      <c r="VK20" s="202"/>
      <c r="VL20" s="202"/>
      <c r="VM20" s="202"/>
      <c r="VN20" s="202"/>
      <c r="VO20" s="202"/>
      <c r="VP20" s="202"/>
      <c r="VQ20" s="202"/>
      <c r="VR20" s="202"/>
      <c r="VS20" s="202"/>
      <c r="VT20" s="202"/>
      <c r="VU20" s="202"/>
      <c r="VV20" s="202"/>
      <c r="VW20" s="202"/>
      <c r="VX20" s="202"/>
      <c r="VY20" s="202"/>
      <c r="VZ20" s="202"/>
      <c r="WA20" s="202"/>
      <c r="WB20" s="202"/>
      <c r="WC20" s="202"/>
      <c r="WD20" s="202"/>
      <c r="WE20" s="202"/>
      <c r="WF20" s="202"/>
      <c r="WG20" s="202"/>
      <c r="WH20" s="202"/>
      <c r="WI20" s="202"/>
      <c r="WJ20" s="202"/>
      <c r="WK20" s="202"/>
      <c r="WL20" s="202"/>
      <c r="WM20" s="202"/>
      <c r="WN20" s="202"/>
      <c r="WO20" s="202"/>
      <c r="WP20" s="202"/>
      <c r="WQ20" s="202"/>
      <c r="WR20" s="202"/>
      <c r="WS20" s="202"/>
      <c r="WT20" s="202"/>
      <c r="WU20" s="202"/>
      <c r="WV20" s="202"/>
      <c r="WW20" s="202"/>
      <c r="WX20" s="202"/>
      <c r="WY20" s="202"/>
      <c r="WZ20" s="202"/>
      <c r="XA20" s="202"/>
      <c r="XB20" s="202"/>
      <c r="XC20" s="202"/>
      <c r="XD20" s="202"/>
      <c r="XE20" s="202"/>
      <c r="XF20" s="202"/>
      <c r="XG20" s="202"/>
      <c r="XH20" s="202"/>
      <c r="XI20" s="202"/>
      <c r="XJ20" s="202"/>
      <c r="XK20" s="202"/>
      <c r="XL20" s="202"/>
      <c r="XM20" s="202"/>
      <c r="XN20" s="202"/>
      <c r="XO20" s="202"/>
      <c r="XP20" s="202"/>
      <c r="XQ20" s="202"/>
      <c r="XR20" s="202"/>
      <c r="XS20" s="202"/>
      <c r="XT20" s="202"/>
      <c r="XU20" s="202"/>
      <c r="XV20" s="202"/>
      <c r="XW20" s="202"/>
      <c r="XX20" s="202"/>
      <c r="XY20" s="202"/>
      <c r="XZ20" s="202"/>
      <c r="YA20" s="202"/>
      <c r="YB20" s="202"/>
      <c r="YC20" s="202"/>
      <c r="YD20" s="202"/>
      <c r="YE20" s="202"/>
      <c r="YF20" s="202"/>
      <c r="YG20" s="202"/>
      <c r="YH20" s="202"/>
      <c r="YI20" s="202"/>
      <c r="YJ20" s="202"/>
      <c r="YK20" s="202"/>
      <c r="YL20" s="202"/>
      <c r="YM20" s="202"/>
      <c r="YN20" s="202"/>
      <c r="YO20" s="202"/>
      <c r="YP20" s="202"/>
      <c r="YQ20" s="202"/>
      <c r="YR20" s="202"/>
      <c r="YS20" s="202"/>
      <c r="YT20" s="202"/>
      <c r="YU20" s="202"/>
      <c r="YV20" s="202"/>
      <c r="YW20" s="202"/>
      <c r="YX20" s="202"/>
      <c r="YY20" s="202"/>
      <c r="YZ20" s="202"/>
      <c r="ZA20" s="202"/>
      <c r="ZB20" s="202"/>
      <c r="ZC20" s="202"/>
      <c r="ZD20" s="202"/>
      <c r="ZE20" s="202"/>
      <c r="ZF20" s="202"/>
      <c r="ZG20" s="202"/>
      <c r="ZH20" s="202"/>
      <c r="ZI20" s="202"/>
      <c r="ZJ20" s="202"/>
      <c r="ZK20" s="202"/>
      <c r="ZL20" s="202"/>
      <c r="ZM20" s="202"/>
      <c r="ZN20" s="202"/>
      <c r="ZO20" s="202"/>
      <c r="ZP20" s="202"/>
      <c r="ZQ20" s="202"/>
      <c r="ZR20" s="202"/>
      <c r="ZS20" s="202"/>
      <c r="ZT20" s="202"/>
      <c r="ZU20" s="202"/>
      <c r="ZV20" s="202"/>
      <c r="ZW20" s="202"/>
      <c r="ZX20" s="202"/>
      <c r="ZY20" s="202"/>
      <c r="ZZ20" s="202"/>
      <c r="AAA20" s="202"/>
      <c r="AAB20" s="202"/>
      <c r="AAC20" s="202"/>
      <c r="AAD20" s="202"/>
      <c r="AAE20" s="202"/>
      <c r="AAF20" s="202"/>
      <c r="AAG20" s="202"/>
      <c r="AAH20" s="202"/>
      <c r="AAI20" s="202"/>
      <c r="AAJ20" s="202"/>
      <c r="AAK20" s="202"/>
      <c r="AAL20" s="202"/>
      <c r="AAM20" s="202"/>
      <c r="AAN20" s="202"/>
      <c r="AAO20" s="202"/>
      <c r="AAP20" s="202"/>
      <c r="AAQ20" s="202"/>
      <c r="AAR20" s="202"/>
      <c r="AAS20" s="202"/>
      <c r="AAT20" s="202"/>
      <c r="AAU20" s="202"/>
      <c r="AAV20" s="202"/>
      <c r="AAW20" s="202"/>
      <c r="AAX20" s="202"/>
      <c r="AAY20" s="202"/>
      <c r="AAZ20" s="202"/>
      <c r="ABA20" s="202"/>
      <c r="ABB20" s="202"/>
      <c r="ABC20" s="202"/>
      <c r="ABD20" s="202"/>
      <c r="ABE20" s="202"/>
      <c r="ABF20" s="202"/>
      <c r="ABG20" s="202"/>
      <c r="ABH20" s="202"/>
      <c r="ABI20" s="202"/>
      <c r="ABJ20" s="202"/>
      <c r="ABK20" s="202"/>
      <c r="ABL20" s="202"/>
      <c r="ABM20" s="202"/>
      <c r="ABN20" s="202"/>
      <c r="ABO20" s="202"/>
      <c r="ABP20" s="202"/>
      <c r="ABQ20" s="202"/>
      <c r="ABR20" s="202"/>
      <c r="ABS20" s="202"/>
      <c r="ABT20" s="202"/>
      <c r="ABU20" s="202"/>
      <c r="ABV20" s="202"/>
      <c r="ABW20" s="202"/>
      <c r="ABX20" s="202"/>
      <c r="ABY20" s="202"/>
      <c r="ABZ20" s="202"/>
      <c r="ACA20" s="202"/>
      <c r="ACB20" s="202"/>
      <c r="ACC20" s="202"/>
      <c r="ACD20" s="202"/>
      <c r="ACE20" s="202"/>
      <c r="ACF20" s="202"/>
      <c r="ACG20" s="202"/>
      <c r="ACH20" s="202"/>
      <c r="ACI20" s="202"/>
      <c r="ACJ20" s="202"/>
      <c r="ACK20" s="202"/>
      <c r="ACL20" s="202"/>
      <c r="ACM20" s="202"/>
      <c r="ACN20" s="202"/>
      <c r="ACO20" s="202"/>
      <c r="ACP20" s="202"/>
      <c r="ACQ20" s="202"/>
      <c r="ACR20" s="202"/>
      <c r="ACS20" s="202"/>
      <c r="ACT20" s="202"/>
      <c r="ACU20" s="202"/>
      <c r="ACV20" s="202"/>
      <c r="ACW20" s="202"/>
      <c r="ACX20" s="202"/>
      <c r="ACY20" s="202"/>
      <c r="ACZ20" s="202"/>
      <c r="ADA20" s="202"/>
      <c r="ADB20" s="202"/>
      <c r="ADC20" s="202"/>
      <c r="ADD20" s="202"/>
      <c r="ADE20" s="202"/>
      <c r="ADF20" s="202"/>
      <c r="ADG20" s="202"/>
      <c r="ADH20" s="202"/>
      <c r="ADI20" s="202"/>
      <c r="ADJ20" s="202"/>
      <c r="ADK20" s="202"/>
      <c r="ADL20" s="202"/>
      <c r="ADM20" s="202"/>
      <c r="ADN20" s="202"/>
      <c r="ADO20" s="202"/>
      <c r="ADP20" s="202"/>
      <c r="ADQ20" s="202"/>
      <c r="ADR20" s="202"/>
      <c r="ADS20" s="202"/>
      <c r="ADT20" s="202"/>
      <c r="ADU20" s="202"/>
      <c r="ADV20" s="202"/>
      <c r="ADW20" s="202"/>
      <c r="ADX20" s="202"/>
      <c r="ADY20" s="202"/>
      <c r="ADZ20" s="202"/>
      <c r="AEA20" s="202"/>
      <c r="AEB20" s="202"/>
      <c r="AEC20" s="202"/>
      <c r="AED20" s="202"/>
      <c r="AEE20" s="202"/>
      <c r="AEF20" s="202"/>
      <c r="AEG20" s="202"/>
      <c r="AEH20" s="202"/>
      <c r="AEI20" s="202"/>
      <c r="AEJ20" s="202"/>
      <c r="AEK20" s="202"/>
      <c r="AEL20" s="202"/>
      <c r="AEM20" s="202"/>
      <c r="AEN20" s="202"/>
      <c r="AEO20" s="202"/>
      <c r="AEP20" s="202"/>
      <c r="AEQ20" s="202"/>
      <c r="AER20" s="202"/>
      <c r="AES20" s="202"/>
      <c r="AET20" s="202"/>
      <c r="AEU20" s="202"/>
      <c r="AEV20" s="202"/>
      <c r="AEW20" s="202"/>
      <c r="AEX20" s="202"/>
      <c r="AEY20" s="202"/>
      <c r="AEZ20" s="202"/>
      <c r="AFA20" s="202"/>
      <c r="AFB20" s="202"/>
      <c r="AFC20" s="202"/>
      <c r="AFD20" s="202"/>
      <c r="AFE20" s="202"/>
      <c r="AFF20" s="202"/>
      <c r="AFG20" s="202"/>
      <c r="AFH20" s="202"/>
      <c r="AFI20" s="202"/>
      <c r="AFJ20" s="202"/>
      <c r="AFK20" s="202"/>
      <c r="AFL20" s="202"/>
      <c r="AFM20" s="202"/>
      <c r="AFN20" s="202"/>
      <c r="AFO20" s="202"/>
      <c r="AFP20" s="202"/>
      <c r="AFQ20" s="202"/>
      <c r="AFR20" s="202"/>
      <c r="AFS20" s="202"/>
      <c r="AFT20" s="202"/>
      <c r="AFU20" s="202"/>
      <c r="AFV20" s="202"/>
      <c r="AFW20" s="202"/>
      <c r="AFX20" s="202"/>
      <c r="AFY20" s="202"/>
      <c r="AFZ20" s="202"/>
      <c r="AGA20" s="202"/>
      <c r="AGB20" s="202"/>
      <c r="AGC20" s="202"/>
      <c r="AGD20" s="202"/>
      <c r="AGE20" s="202"/>
      <c r="AGF20" s="202"/>
      <c r="AGG20" s="202"/>
      <c r="AGH20" s="202"/>
      <c r="AGI20" s="202"/>
      <c r="AGJ20" s="202"/>
      <c r="AGK20" s="202"/>
      <c r="AGL20" s="202"/>
      <c r="AGM20" s="202"/>
      <c r="AGN20" s="202"/>
      <c r="AGO20" s="202"/>
      <c r="AGP20" s="202"/>
      <c r="AGQ20" s="202"/>
      <c r="AGR20" s="202"/>
      <c r="AGS20" s="202"/>
      <c r="AGT20" s="202"/>
      <c r="AGU20" s="202"/>
      <c r="AGV20" s="202"/>
      <c r="AGW20" s="202"/>
      <c r="AGX20" s="202"/>
      <c r="AGY20" s="202"/>
      <c r="AGZ20" s="202"/>
      <c r="AHA20" s="202"/>
      <c r="AHB20" s="202"/>
      <c r="AHC20" s="202"/>
      <c r="AHD20" s="202"/>
      <c r="AHE20" s="202"/>
      <c r="AHF20" s="202"/>
      <c r="AHG20" s="202"/>
      <c r="AHH20" s="202"/>
      <c r="AHI20" s="202"/>
      <c r="AHJ20" s="202"/>
      <c r="AHK20" s="202"/>
      <c r="AHL20" s="202"/>
      <c r="AHM20" s="202"/>
      <c r="AHN20" s="202"/>
      <c r="AHO20" s="202"/>
      <c r="AHP20" s="202"/>
      <c r="AHQ20" s="202"/>
      <c r="AHR20" s="202"/>
      <c r="AHS20" s="202"/>
      <c r="AHT20" s="202"/>
      <c r="AHU20" s="202"/>
      <c r="AHV20" s="202"/>
      <c r="AHW20" s="202"/>
      <c r="AHX20" s="202"/>
      <c r="AHY20" s="202"/>
      <c r="AHZ20" s="202"/>
      <c r="AIA20" s="202"/>
      <c r="AIB20" s="202"/>
      <c r="AIC20" s="202"/>
      <c r="AID20" s="202"/>
      <c r="AIE20" s="202"/>
      <c r="AIF20" s="202"/>
      <c r="AIG20" s="202"/>
      <c r="AIH20" s="202"/>
      <c r="AII20" s="202"/>
      <c r="AIJ20" s="202"/>
      <c r="AIK20" s="202"/>
      <c r="AIL20" s="202"/>
      <c r="AIM20" s="202"/>
      <c r="AIN20" s="202"/>
      <c r="AIO20" s="202"/>
      <c r="AIP20" s="202"/>
      <c r="AIQ20" s="202"/>
      <c r="AIR20" s="202"/>
      <c r="AIS20" s="202"/>
      <c r="AIT20" s="202"/>
      <c r="AIU20" s="202"/>
      <c r="AIV20" s="202"/>
      <c r="AIW20" s="202"/>
      <c r="AIX20" s="202"/>
      <c r="AIY20" s="202"/>
      <c r="AIZ20" s="202"/>
      <c r="AJA20" s="202"/>
      <c r="AJB20" s="202"/>
      <c r="AJC20" s="202"/>
      <c r="AJD20" s="202"/>
      <c r="AJE20" s="202"/>
      <c r="AJF20" s="202"/>
      <c r="AJG20" s="202"/>
      <c r="AJH20" s="202"/>
      <c r="AJI20" s="202"/>
      <c r="AJJ20" s="202"/>
      <c r="AJK20" s="202"/>
      <c r="AJL20" s="202"/>
      <c r="AJM20" s="202"/>
      <c r="AJN20" s="202"/>
      <c r="AJO20" s="202"/>
      <c r="AJP20" s="202"/>
      <c r="AJQ20" s="202"/>
      <c r="AJR20" s="202"/>
      <c r="AJS20" s="202"/>
      <c r="AJT20" s="202"/>
      <c r="AJU20" s="202"/>
      <c r="AJV20" s="202"/>
      <c r="AJW20" s="202"/>
      <c r="AJX20" s="202"/>
      <c r="AJY20" s="202"/>
      <c r="AJZ20" s="202"/>
      <c r="AKA20" s="202"/>
      <c r="AKB20" s="202"/>
      <c r="AKC20" s="202"/>
      <c r="AKD20" s="202"/>
      <c r="AKE20" s="202"/>
      <c r="AKF20" s="202"/>
      <c r="AKG20" s="202"/>
      <c r="AKH20" s="202"/>
      <c r="AKI20" s="202"/>
      <c r="AKJ20" s="202"/>
      <c r="AKK20" s="202"/>
      <c r="AKL20" s="202"/>
      <c r="AKM20" s="202"/>
      <c r="AKN20" s="202"/>
      <c r="AKO20" s="202"/>
      <c r="AKP20" s="202"/>
      <c r="AKQ20" s="202"/>
      <c r="AKR20" s="202"/>
      <c r="AKS20" s="202"/>
      <c r="AKT20" s="202"/>
      <c r="AKU20" s="202"/>
      <c r="AKV20" s="202"/>
      <c r="AKW20" s="202"/>
      <c r="AKX20" s="202"/>
      <c r="AKY20" s="202"/>
      <c r="AKZ20" s="202"/>
      <c r="ALA20" s="202"/>
      <c r="ALB20" s="202"/>
      <c r="ALC20" s="202"/>
      <c r="ALD20" s="202"/>
      <c r="ALE20" s="202"/>
      <c r="ALF20" s="202"/>
      <c r="ALG20" s="202"/>
      <c r="ALH20" s="202"/>
      <c r="ALI20" s="202"/>
      <c r="ALJ20" s="202"/>
      <c r="ALK20" s="202"/>
      <c r="ALL20" s="202"/>
      <c r="ALM20" s="202"/>
      <c r="ALN20" s="202"/>
      <c r="ALO20" s="202"/>
      <c r="ALP20" s="202"/>
      <c r="ALQ20" s="202"/>
      <c r="ALR20" s="202"/>
      <c r="ALS20" s="202"/>
      <c r="ALT20" s="202"/>
      <c r="ALU20" s="202"/>
      <c r="ALV20" s="202"/>
      <c r="ALW20" s="202"/>
      <c r="ALX20" s="202"/>
      <c r="ALY20" s="202"/>
      <c r="ALZ20" s="202"/>
      <c r="AMA20" s="202"/>
      <c r="AMB20" s="202"/>
      <c r="AMC20" s="202"/>
      <c r="AMD20" s="202"/>
      <c r="AME20" s="202"/>
      <c r="AMF20" s="202"/>
      <c r="AMG20" s="202"/>
      <c r="AMH20" s="202"/>
      <c r="AMI20" s="202"/>
      <c r="AMJ20" s="202"/>
    </row>
    <row r="21" spans="1:1024" s="203" customFormat="1" ht="14.25" customHeight="1">
      <c r="A21" s="213"/>
      <c r="B21" s="213"/>
      <c r="C21" s="216"/>
      <c r="D21" s="219"/>
      <c r="E21" s="219"/>
      <c r="F21" s="219"/>
      <c r="G21" s="221"/>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c r="CY21" s="202"/>
      <c r="CZ21" s="202"/>
      <c r="DA21" s="202"/>
      <c r="DB21" s="202"/>
      <c r="DC21" s="202"/>
      <c r="DD21" s="202"/>
      <c r="DE21" s="202"/>
      <c r="DF21" s="202"/>
      <c r="DG21" s="202"/>
      <c r="DH21" s="202"/>
      <c r="DI21" s="202"/>
      <c r="DJ21" s="202"/>
      <c r="DK21" s="202"/>
      <c r="DL21" s="202"/>
      <c r="DM21" s="202"/>
      <c r="DN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202"/>
      <c r="GT21" s="202"/>
      <c r="GU21" s="202"/>
      <c r="GV21" s="202"/>
      <c r="GW21" s="202"/>
      <c r="GX21" s="202"/>
      <c r="GY21" s="202"/>
      <c r="GZ21" s="202"/>
      <c r="HA21" s="202"/>
      <c r="HB21" s="202"/>
      <c r="HC21" s="202"/>
      <c r="HD21" s="202"/>
      <c r="HE21" s="202"/>
      <c r="HF21" s="202"/>
      <c r="HG21" s="202"/>
      <c r="HH21" s="202"/>
      <c r="HI21" s="202"/>
      <c r="HJ21" s="202"/>
      <c r="HK21" s="202"/>
      <c r="HL21" s="202"/>
      <c r="HM21" s="202"/>
      <c r="HN21" s="202"/>
      <c r="HO21" s="202"/>
      <c r="HP21" s="202"/>
      <c r="HQ21" s="202"/>
      <c r="HR21" s="202"/>
      <c r="HS21" s="202"/>
      <c r="HT21" s="202"/>
      <c r="HU21" s="202"/>
      <c r="HV21" s="202"/>
      <c r="HW21" s="202"/>
      <c r="HX21" s="202"/>
      <c r="HY21" s="202"/>
      <c r="HZ21" s="202"/>
      <c r="IA21" s="202"/>
      <c r="IB21" s="202"/>
      <c r="IC21" s="202"/>
      <c r="ID21" s="202"/>
      <c r="IE21" s="202"/>
      <c r="IF21" s="202"/>
      <c r="IG21" s="202"/>
      <c r="IH21" s="202"/>
      <c r="II21" s="202"/>
      <c r="IJ21" s="202"/>
      <c r="IK21" s="202"/>
      <c r="IL21" s="202"/>
      <c r="IM21" s="202"/>
      <c r="IN21" s="202"/>
      <c r="IO21" s="202"/>
      <c r="IP21" s="202"/>
      <c r="IQ21" s="202"/>
      <c r="IR21" s="202"/>
      <c r="IS21" s="202"/>
      <c r="IT21" s="202"/>
      <c r="IU21" s="202"/>
      <c r="IV21" s="202"/>
      <c r="IW21" s="202"/>
      <c r="IX21" s="202"/>
      <c r="IY21" s="202"/>
      <c r="IZ21" s="202"/>
      <c r="JA21" s="202"/>
      <c r="JB21" s="202"/>
      <c r="JC21" s="202"/>
      <c r="JD21" s="202"/>
      <c r="JE21" s="202"/>
      <c r="JF21" s="202"/>
      <c r="JG21" s="202"/>
      <c r="JH21" s="202"/>
      <c r="JI21" s="202"/>
      <c r="JJ21" s="202"/>
      <c r="JK21" s="202"/>
      <c r="JL21" s="202"/>
      <c r="JM21" s="202"/>
      <c r="JN21" s="202"/>
      <c r="JO21" s="202"/>
      <c r="JP21" s="202"/>
      <c r="JQ21" s="202"/>
      <c r="JR21" s="202"/>
      <c r="JS21" s="202"/>
      <c r="JT21" s="202"/>
      <c r="JU21" s="202"/>
      <c r="JV21" s="202"/>
      <c r="JW21" s="202"/>
      <c r="JX21" s="202"/>
      <c r="JY21" s="202"/>
      <c r="JZ21" s="202"/>
      <c r="KA21" s="202"/>
      <c r="KB21" s="202"/>
      <c r="KC21" s="202"/>
      <c r="KD21" s="202"/>
      <c r="KE21" s="202"/>
      <c r="KF21" s="202"/>
      <c r="KG21" s="202"/>
      <c r="KH21" s="202"/>
      <c r="KI21" s="202"/>
      <c r="KJ21" s="202"/>
      <c r="KK21" s="202"/>
      <c r="KL21" s="202"/>
      <c r="KM21" s="202"/>
      <c r="KN21" s="202"/>
      <c r="KO21" s="202"/>
      <c r="KP21" s="202"/>
      <c r="KQ21" s="202"/>
      <c r="KR21" s="202"/>
      <c r="KS21" s="202"/>
      <c r="KT21" s="202"/>
      <c r="KU21" s="202"/>
      <c r="KV21" s="202"/>
      <c r="KW21" s="202"/>
      <c r="KX21" s="202"/>
      <c r="KY21" s="202"/>
      <c r="KZ21" s="202"/>
      <c r="LA21" s="202"/>
      <c r="LB21" s="202"/>
      <c r="LC21" s="202"/>
      <c r="LD21" s="202"/>
      <c r="LE21" s="202"/>
      <c r="LF21" s="202"/>
      <c r="LG21" s="202"/>
      <c r="LH21" s="202"/>
      <c r="LI21" s="202"/>
      <c r="LJ21" s="202"/>
      <c r="LK21" s="202"/>
      <c r="LL21" s="202"/>
      <c r="LM21" s="202"/>
      <c r="LN21" s="202"/>
      <c r="LO21" s="202"/>
      <c r="LP21" s="202"/>
      <c r="LQ21" s="202"/>
      <c r="LR21" s="202"/>
      <c r="LS21" s="202"/>
      <c r="LT21" s="202"/>
      <c r="LU21" s="202"/>
      <c r="LV21" s="202"/>
      <c r="LW21" s="202"/>
      <c r="LX21" s="202"/>
      <c r="LY21" s="202"/>
      <c r="LZ21" s="202"/>
      <c r="MA21" s="202"/>
      <c r="MB21" s="202"/>
      <c r="MC21" s="202"/>
      <c r="MD21" s="202"/>
      <c r="ME21" s="202"/>
      <c r="MF21" s="202"/>
      <c r="MG21" s="202"/>
      <c r="MH21" s="202"/>
      <c r="MI21" s="202"/>
      <c r="MJ21" s="202"/>
      <c r="MK21" s="202"/>
      <c r="ML21" s="202"/>
      <c r="MM21" s="202"/>
      <c r="MN21" s="202"/>
      <c r="MO21" s="202"/>
      <c r="MP21" s="202"/>
      <c r="MQ21" s="202"/>
      <c r="MR21" s="202"/>
      <c r="MS21" s="202"/>
      <c r="MT21" s="202"/>
      <c r="MU21" s="202"/>
      <c r="MV21" s="202"/>
      <c r="MW21" s="202"/>
      <c r="MX21" s="202"/>
      <c r="MY21" s="202"/>
      <c r="MZ21" s="202"/>
      <c r="NA21" s="202"/>
      <c r="NB21" s="202"/>
      <c r="NC21" s="202"/>
      <c r="ND21" s="202"/>
      <c r="NE21" s="202"/>
      <c r="NF21" s="202"/>
      <c r="NG21" s="202"/>
      <c r="NH21" s="202"/>
      <c r="NI21" s="202"/>
      <c r="NJ21" s="202"/>
      <c r="NK21" s="202"/>
      <c r="NL21" s="202"/>
      <c r="NM21" s="202"/>
      <c r="NN21" s="202"/>
      <c r="NO21" s="202"/>
      <c r="NP21" s="202"/>
      <c r="NQ21" s="202"/>
      <c r="NR21" s="202"/>
      <c r="NS21" s="202"/>
      <c r="NT21" s="202"/>
      <c r="NU21" s="202"/>
      <c r="NV21" s="202"/>
      <c r="NW21" s="202"/>
      <c r="NX21" s="202"/>
      <c r="NY21" s="202"/>
      <c r="NZ21" s="202"/>
      <c r="OA21" s="202"/>
      <c r="OB21" s="202"/>
      <c r="OC21" s="202"/>
      <c r="OD21" s="202"/>
      <c r="OE21" s="202"/>
      <c r="OF21" s="202"/>
      <c r="OG21" s="202"/>
      <c r="OH21" s="202"/>
      <c r="OI21" s="202"/>
      <c r="OJ21" s="202"/>
      <c r="OK21" s="202"/>
      <c r="OL21" s="202"/>
      <c r="OM21" s="202"/>
      <c r="ON21" s="202"/>
      <c r="OO21" s="202"/>
      <c r="OP21" s="202"/>
      <c r="OQ21" s="202"/>
      <c r="OR21" s="202"/>
      <c r="OS21" s="202"/>
      <c r="OT21" s="202"/>
      <c r="OU21" s="202"/>
      <c r="OV21" s="202"/>
      <c r="OW21" s="202"/>
      <c r="OX21" s="202"/>
      <c r="OY21" s="202"/>
      <c r="OZ21" s="202"/>
      <c r="PA21" s="202"/>
      <c r="PB21" s="202"/>
      <c r="PC21" s="202"/>
      <c r="PD21" s="202"/>
      <c r="PE21" s="202"/>
      <c r="PF21" s="202"/>
      <c r="PG21" s="202"/>
      <c r="PH21" s="202"/>
      <c r="PI21" s="202"/>
      <c r="PJ21" s="202"/>
      <c r="PK21" s="202"/>
      <c r="PL21" s="202"/>
      <c r="PM21" s="202"/>
      <c r="PN21" s="202"/>
      <c r="PO21" s="202"/>
      <c r="PP21" s="202"/>
      <c r="PQ21" s="202"/>
      <c r="PR21" s="202"/>
      <c r="PS21" s="202"/>
      <c r="PT21" s="202"/>
      <c r="PU21" s="202"/>
      <c r="PV21" s="202"/>
      <c r="PW21" s="202"/>
      <c r="PX21" s="202"/>
      <c r="PY21" s="202"/>
      <c r="PZ21" s="202"/>
      <c r="QA21" s="202"/>
      <c r="QB21" s="202"/>
      <c r="QC21" s="202"/>
      <c r="QD21" s="202"/>
      <c r="QE21" s="202"/>
      <c r="QF21" s="202"/>
      <c r="QG21" s="202"/>
      <c r="QH21" s="202"/>
      <c r="QI21" s="202"/>
      <c r="QJ21" s="202"/>
      <c r="QK21" s="202"/>
      <c r="QL21" s="202"/>
      <c r="QM21" s="202"/>
      <c r="QN21" s="202"/>
      <c r="QO21" s="202"/>
      <c r="QP21" s="202"/>
      <c r="QQ21" s="202"/>
      <c r="QR21" s="202"/>
      <c r="QS21" s="202"/>
      <c r="QT21" s="202"/>
      <c r="QU21" s="202"/>
      <c r="QV21" s="202"/>
      <c r="QW21" s="202"/>
      <c r="QX21" s="202"/>
      <c r="QY21" s="202"/>
      <c r="QZ21" s="202"/>
      <c r="RA21" s="202"/>
      <c r="RB21" s="202"/>
      <c r="RC21" s="202"/>
      <c r="RD21" s="202"/>
      <c r="RE21" s="202"/>
      <c r="RF21" s="202"/>
      <c r="RG21" s="202"/>
      <c r="RH21" s="202"/>
      <c r="RI21" s="202"/>
      <c r="RJ21" s="202"/>
      <c r="RK21" s="202"/>
      <c r="RL21" s="202"/>
      <c r="RM21" s="202"/>
      <c r="RN21" s="202"/>
      <c r="RO21" s="202"/>
      <c r="RP21" s="202"/>
      <c r="RQ21" s="202"/>
      <c r="RR21" s="202"/>
      <c r="RS21" s="202"/>
      <c r="RT21" s="202"/>
      <c r="RU21" s="202"/>
      <c r="RV21" s="202"/>
      <c r="RW21" s="202"/>
      <c r="RX21" s="202"/>
      <c r="RY21" s="202"/>
      <c r="RZ21" s="202"/>
      <c r="SA21" s="202"/>
      <c r="SB21" s="202"/>
      <c r="SC21" s="202"/>
      <c r="SD21" s="202"/>
      <c r="SE21" s="202"/>
      <c r="SF21" s="202"/>
      <c r="SG21" s="202"/>
      <c r="SH21" s="202"/>
      <c r="SI21" s="202"/>
      <c r="SJ21" s="202"/>
      <c r="SK21" s="202"/>
      <c r="SL21" s="202"/>
      <c r="SM21" s="202"/>
      <c r="SN21" s="202"/>
      <c r="SO21" s="202"/>
      <c r="SP21" s="202"/>
      <c r="SQ21" s="202"/>
      <c r="SR21" s="202"/>
      <c r="SS21" s="202"/>
      <c r="ST21" s="202"/>
      <c r="SU21" s="202"/>
      <c r="SV21" s="202"/>
      <c r="SW21" s="202"/>
      <c r="SX21" s="202"/>
      <c r="SY21" s="202"/>
      <c r="SZ21" s="202"/>
      <c r="TA21" s="202"/>
      <c r="TB21" s="202"/>
      <c r="TC21" s="202"/>
      <c r="TD21" s="202"/>
      <c r="TE21" s="202"/>
      <c r="TF21" s="202"/>
      <c r="TG21" s="202"/>
      <c r="TH21" s="202"/>
      <c r="TI21" s="202"/>
      <c r="TJ21" s="202"/>
      <c r="TK21" s="202"/>
      <c r="TL21" s="202"/>
      <c r="TM21" s="202"/>
      <c r="TN21" s="202"/>
      <c r="TO21" s="202"/>
      <c r="TP21" s="202"/>
      <c r="TQ21" s="202"/>
      <c r="TR21" s="202"/>
      <c r="TS21" s="202"/>
      <c r="TT21" s="202"/>
      <c r="TU21" s="202"/>
      <c r="TV21" s="202"/>
      <c r="TW21" s="202"/>
      <c r="TX21" s="202"/>
      <c r="TY21" s="202"/>
      <c r="TZ21" s="202"/>
      <c r="UA21" s="202"/>
      <c r="UB21" s="202"/>
      <c r="UC21" s="202"/>
      <c r="UD21" s="202"/>
      <c r="UE21" s="202"/>
      <c r="UF21" s="202"/>
      <c r="UG21" s="202"/>
      <c r="UH21" s="202"/>
      <c r="UI21" s="202"/>
      <c r="UJ21" s="202"/>
      <c r="UK21" s="202"/>
      <c r="UL21" s="202"/>
      <c r="UM21" s="202"/>
      <c r="UN21" s="202"/>
      <c r="UO21" s="202"/>
      <c r="UP21" s="202"/>
      <c r="UQ21" s="202"/>
      <c r="UR21" s="202"/>
      <c r="US21" s="202"/>
      <c r="UT21" s="202"/>
      <c r="UU21" s="202"/>
      <c r="UV21" s="202"/>
      <c r="UW21" s="202"/>
      <c r="UX21" s="202"/>
      <c r="UY21" s="202"/>
      <c r="UZ21" s="202"/>
      <c r="VA21" s="202"/>
      <c r="VB21" s="202"/>
      <c r="VC21" s="202"/>
      <c r="VD21" s="202"/>
      <c r="VE21" s="202"/>
      <c r="VF21" s="202"/>
      <c r="VG21" s="202"/>
      <c r="VH21" s="202"/>
      <c r="VI21" s="202"/>
      <c r="VJ21" s="202"/>
      <c r="VK21" s="202"/>
      <c r="VL21" s="202"/>
      <c r="VM21" s="202"/>
      <c r="VN21" s="202"/>
      <c r="VO21" s="202"/>
      <c r="VP21" s="202"/>
      <c r="VQ21" s="202"/>
      <c r="VR21" s="202"/>
      <c r="VS21" s="202"/>
      <c r="VT21" s="202"/>
      <c r="VU21" s="202"/>
      <c r="VV21" s="202"/>
      <c r="VW21" s="202"/>
      <c r="VX21" s="202"/>
      <c r="VY21" s="202"/>
      <c r="VZ21" s="202"/>
      <c r="WA21" s="202"/>
      <c r="WB21" s="202"/>
      <c r="WC21" s="202"/>
      <c r="WD21" s="202"/>
      <c r="WE21" s="202"/>
      <c r="WF21" s="202"/>
      <c r="WG21" s="202"/>
      <c r="WH21" s="202"/>
      <c r="WI21" s="202"/>
      <c r="WJ21" s="202"/>
      <c r="WK21" s="202"/>
      <c r="WL21" s="202"/>
      <c r="WM21" s="202"/>
      <c r="WN21" s="202"/>
      <c r="WO21" s="202"/>
      <c r="WP21" s="202"/>
      <c r="WQ21" s="202"/>
      <c r="WR21" s="202"/>
      <c r="WS21" s="202"/>
      <c r="WT21" s="202"/>
      <c r="WU21" s="202"/>
      <c r="WV21" s="202"/>
      <c r="WW21" s="202"/>
      <c r="WX21" s="202"/>
      <c r="WY21" s="202"/>
      <c r="WZ21" s="202"/>
      <c r="XA21" s="202"/>
      <c r="XB21" s="202"/>
      <c r="XC21" s="202"/>
      <c r="XD21" s="202"/>
      <c r="XE21" s="202"/>
      <c r="XF21" s="202"/>
      <c r="XG21" s="202"/>
      <c r="XH21" s="202"/>
      <c r="XI21" s="202"/>
      <c r="XJ21" s="202"/>
      <c r="XK21" s="202"/>
      <c r="XL21" s="202"/>
      <c r="XM21" s="202"/>
      <c r="XN21" s="202"/>
      <c r="XO21" s="202"/>
      <c r="XP21" s="202"/>
      <c r="XQ21" s="202"/>
      <c r="XR21" s="202"/>
      <c r="XS21" s="202"/>
      <c r="XT21" s="202"/>
      <c r="XU21" s="202"/>
      <c r="XV21" s="202"/>
      <c r="XW21" s="202"/>
      <c r="XX21" s="202"/>
      <c r="XY21" s="202"/>
      <c r="XZ21" s="202"/>
      <c r="YA21" s="202"/>
      <c r="YB21" s="202"/>
      <c r="YC21" s="202"/>
      <c r="YD21" s="202"/>
      <c r="YE21" s="202"/>
      <c r="YF21" s="202"/>
      <c r="YG21" s="202"/>
      <c r="YH21" s="202"/>
      <c r="YI21" s="202"/>
      <c r="YJ21" s="202"/>
      <c r="YK21" s="202"/>
      <c r="YL21" s="202"/>
      <c r="YM21" s="202"/>
      <c r="YN21" s="202"/>
      <c r="YO21" s="202"/>
      <c r="YP21" s="202"/>
      <c r="YQ21" s="202"/>
      <c r="YR21" s="202"/>
      <c r="YS21" s="202"/>
      <c r="YT21" s="202"/>
      <c r="YU21" s="202"/>
      <c r="YV21" s="202"/>
      <c r="YW21" s="202"/>
      <c r="YX21" s="202"/>
      <c r="YY21" s="202"/>
      <c r="YZ21" s="202"/>
      <c r="ZA21" s="202"/>
      <c r="ZB21" s="202"/>
      <c r="ZC21" s="202"/>
      <c r="ZD21" s="202"/>
      <c r="ZE21" s="202"/>
      <c r="ZF21" s="202"/>
      <c r="ZG21" s="202"/>
      <c r="ZH21" s="202"/>
      <c r="ZI21" s="202"/>
      <c r="ZJ21" s="202"/>
      <c r="ZK21" s="202"/>
      <c r="ZL21" s="202"/>
      <c r="ZM21" s="202"/>
      <c r="ZN21" s="202"/>
      <c r="ZO21" s="202"/>
      <c r="ZP21" s="202"/>
      <c r="ZQ21" s="202"/>
      <c r="ZR21" s="202"/>
      <c r="ZS21" s="202"/>
      <c r="ZT21" s="202"/>
      <c r="ZU21" s="202"/>
      <c r="ZV21" s="202"/>
      <c r="ZW21" s="202"/>
      <c r="ZX21" s="202"/>
      <c r="ZY21" s="202"/>
      <c r="ZZ21" s="202"/>
      <c r="AAA21" s="202"/>
      <c r="AAB21" s="202"/>
      <c r="AAC21" s="202"/>
      <c r="AAD21" s="202"/>
      <c r="AAE21" s="202"/>
      <c r="AAF21" s="202"/>
      <c r="AAG21" s="202"/>
      <c r="AAH21" s="202"/>
      <c r="AAI21" s="202"/>
      <c r="AAJ21" s="202"/>
      <c r="AAK21" s="202"/>
      <c r="AAL21" s="202"/>
      <c r="AAM21" s="202"/>
      <c r="AAN21" s="202"/>
      <c r="AAO21" s="202"/>
      <c r="AAP21" s="202"/>
      <c r="AAQ21" s="202"/>
      <c r="AAR21" s="202"/>
      <c r="AAS21" s="202"/>
      <c r="AAT21" s="202"/>
      <c r="AAU21" s="202"/>
      <c r="AAV21" s="202"/>
      <c r="AAW21" s="202"/>
      <c r="AAX21" s="202"/>
      <c r="AAY21" s="202"/>
      <c r="AAZ21" s="202"/>
      <c r="ABA21" s="202"/>
      <c r="ABB21" s="202"/>
      <c r="ABC21" s="202"/>
      <c r="ABD21" s="202"/>
      <c r="ABE21" s="202"/>
      <c r="ABF21" s="202"/>
      <c r="ABG21" s="202"/>
      <c r="ABH21" s="202"/>
      <c r="ABI21" s="202"/>
      <c r="ABJ21" s="202"/>
      <c r="ABK21" s="202"/>
      <c r="ABL21" s="202"/>
      <c r="ABM21" s="202"/>
      <c r="ABN21" s="202"/>
      <c r="ABO21" s="202"/>
      <c r="ABP21" s="202"/>
      <c r="ABQ21" s="202"/>
      <c r="ABR21" s="202"/>
      <c r="ABS21" s="202"/>
      <c r="ABT21" s="202"/>
      <c r="ABU21" s="202"/>
      <c r="ABV21" s="202"/>
      <c r="ABW21" s="202"/>
      <c r="ABX21" s="202"/>
      <c r="ABY21" s="202"/>
      <c r="ABZ21" s="202"/>
      <c r="ACA21" s="202"/>
      <c r="ACB21" s="202"/>
      <c r="ACC21" s="202"/>
      <c r="ACD21" s="202"/>
      <c r="ACE21" s="202"/>
      <c r="ACF21" s="202"/>
      <c r="ACG21" s="202"/>
      <c r="ACH21" s="202"/>
      <c r="ACI21" s="202"/>
      <c r="ACJ21" s="202"/>
      <c r="ACK21" s="202"/>
      <c r="ACL21" s="202"/>
      <c r="ACM21" s="202"/>
      <c r="ACN21" s="202"/>
      <c r="ACO21" s="202"/>
      <c r="ACP21" s="202"/>
      <c r="ACQ21" s="202"/>
      <c r="ACR21" s="202"/>
      <c r="ACS21" s="202"/>
      <c r="ACT21" s="202"/>
      <c r="ACU21" s="202"/>
      <c r="ACV21" s="202"/>
      <c r="ACW21" s="202"/>
      <c r="ACX21" s="202"/>
      <c r="ACY21" s="202"/>
      <c r="ACZ21" s="202"/>
      <c r="ADA21" s="202"/>
      <c r="ADB21" s="202"/>
      <c r="ADC21" s="202"/>
      <c r="ADD21" s="202"/>
      <c r="ADE21" s="202"/>
      <c r="ADF21" s="202"/>
      <c r="ADG21" s="202"/>
      <c r="ADH21" s="202"/>
      <c r="ADI21" s="202"/>
      <c r="ADJ21" s="202"/>
      <c r="ADK21" s="202"/>
      <c r="ADL21" s="202"/>
      <c r="ADM21" s="202"/>
      <c r="ADN21" s="202"/>
      <c r="ADO21" s="202"/>
      <c r="ADP21" s="202"/>
      <c r="ADQ21" s="202"/>
      <c r="ADR21" s="202"/>
      <c r="ADS21" s="202"/>
      <c r="ADT21" s="202"/>
      <c r="ADU21" s="202"/>
      <c r="ADV21" s="202"/>
      <c r="ADW21" s="202"/>
      <c r="ADX21" s="202"/>
      <c r="ADY21" s="202"/>
      <c r="ADZ21" s="202"/>
      <c r="AEA21" s="202"/>
      <c r="AEB21" s="202"/>
      <c r="AEC21" s="202"/>
      <c r="AED21" s="202"/>
      <c r="AEE21" s="202"/>
      <c r="AEF21" s="202"/>
      <c r="AEG21" s="202"/>
      <c r="AEH21" s="202"/>
      <c r="AEI21" s="202"/>
      <c r="AEJ21" s="202"/>
      <c r="AEK21" s="202"/>
      <c r="AEL21" s="202"/>
      <c r="AEM21" s="202"/>
      <c r="AEN21" s="202"/>
      <c r="AEO21" s="202"/>
      <c r="AEP21" s="202"/>
      <c r="AEQ21" s="202"/>
      <c r="AER21" s="202"/>
      <c r="AES21" s="202"/>
      <c r="AET21" s="202"/>
      <c r="AEU21" s="202"/>
      <c r="AEV21" s="202"/>
      <c r="AEW21" s="202"/>
      <c r="AEX21" s="202"/>
      <c r="AEY21" s="202"/>
      <c r="AEZ21" s="202"/>
      <c r="AFA21" s="202"/>
      <c r="AFB21" s="202"/>
      <c r="AFC21" s="202"/>
      <c r="AFD21" s="202"/>
      <c r="AFE21" s="202"/>
      <c r="AFF21" s="202"/>
      <c r="AFG21" s="202"/>
      <c r="AFH21" s="202"/>
      <c r="AFI21" s="202"/>
      <c r="AFJ21" s="202"/>
      <c r="AFK21" s="202"/>
      <c r="AFL21" s="202"/>
      <c r="AFM21" s="202"/>
      <c r="AFN21" s="202"/>
      <c r="AFO21" s="202"/>
      <c r="AFP21" s="202"/>
      <c r="AFQ21" s="202"/>
      <c r="AFR21" s="202"/>
      <c r="AFS21" s="202"/>
      <c r="AFT21" s="202"/>
      <c r="AFU21" s="202"/>
      <c r="AFV21" s="202"/>
      <c r="AFW21" s="202"/>
      <c r="AFX21" s="202"/>
      <c r="AFY21" s="202"/>
      <c r="AFZ21" s="202"/>
      <c r="AGA21" s="202"/>
      <c r="AGB21" s="202"/>
      <c r="AGC21" s="202"/>
      <c r="AGD21" s="202"/>
      <c r="AGE21" s="202"/>
      <c r="AGF21" s="202"/>
      <c r="AGG21" s="202"/>
      <c r="AGH21" s="202"/>
      <c r="AGI21" s="202"/>
      <c r="AGJ21" s="202"/>
      <c r="AGK21" s="202"/>
      <c r="AGL21" s="202"/>
      <c r="AGM21" s="202"/>
      <c r="AGN21" s="202"/>
      <c r="AGO21" s="202"/>
      <c r="AGP21" s="202"/>
      <c r="AGQ21" s="202"/>
      <c r="AGR21" s="202"/>
      <c r="AGS21" s="202"/>
      <c r="AGT21" s="202"/>
      <c r="AGU21" s="202"/>
      <c r="AGV21" s="202"/>
      <c r="AGW21" s="202"/>
      <c r="AGX21" s="202"/>
      <c r="AGY21" s="202"/>
      <c r="AGZ21" s="202"/>
      <c r="AHA21" s="202"/>
      <c r="AHB21" s="202"/>
      <c r="AHC21" s="202"/>
      <c r="AHD21" s="202"/>
      <c r="AHE21" s="202"/>
      <c r="AHF21" s="202"/>
      <c r="AHG21" s="202"/>
      <c r="AHH21" s="202"/>
      <c r="AHI21" s="202"/>
      <c r="AHJ21" s="202"/>
      <c r="AHK21" s="202"/>
      <c r="AHL21" s="202"/>
      <c r="AHM21" s="202"/>
      <c r="AHN21" s="202"/>
      <c r="AHO21" s="202"/>
      <c r="AHP21" s="202"/>
      <c r="AHQ21" s="202"/>
      <c r="AHR21" s="202"/>
      <c r="AHS21" s="202"/>
      <c r="AHT21" s="202"/>
      <c r="AHU21" s="202"/>
      <c r="AHV21" s="202"/>
      <c r="AHW21" s="202"/>
      <c r="AHX21" s="202"/>
      <c r="AHY21" s="202"/>
      <c r="AHZ21" s="202"/>
      <c r="AIA21" s="202"/>
      <c r="AIB21" s="202"/>
      <c r="AIC21" s="202"/>
      <c r="AID21" s="202"/>
      <c r="AIE21" s="202"/>
      <c r="AIF21" s="202"/>
      <c r="AIG21" s="202"/>
      <c r="AIH21" s="202"/>
      <c r="AII21" s="202"/>
      <c r="AIJ21" s="202"/>
      <c r="AIK21" s="202"/>
      <c r="AIL21" s="202"/>
      <c r="AIM21" s="202"/>
      <c r="AIN21" s="202"/>
      <c r="AIO21" s="202"/>
      <c r="AIP21" s="202"/>
      <c r="AIQ21" s="202"/>
      <c r="AIR21" s="202"/>
      <c r="AIS21" s="202"/>
      <c r="AIT21" s="202"/>
      <c r="AIU21" s="202"/>
      <c r="AIV21" s="202"/>
      <c r="AIW21" s="202"/>
      <c r="AIX21" s="202"/>
      <c r="AIY21" s="202"/>
      <c r="AIZ21" s="202"/>
      <c r="AJA21" s="202"/>
      <c r="AJB21" s="202"/>
      <c r="AJC21" s="202"/>
      <c r="AJD21" s="202"/>
      <c r="AJE21" s="202"/>
      <c r="AJF21" s="202"/>
      <c r="AJG21" s="202"/>
      <c r="AJH21" s="202"/>
      <c r="AJI21" s="202"/>
      <c r="AJJ21" s="202"/>
      <c r="AJK21" s="202"/>
      <c r="AJL21" s="202"/>
      <c r="AJM21" s="202"/>
      <c r="AJN21" s="202"/>
      <c r="AJO21" s="202"/>
      <c r="AJP21" s="202"/>
      <c r="AJQ21" s="202"/>
      <c r="AJR21" s="202"/>
      <c r="AJS21" s="202"/>
      <c r="AJT21" s="202"/>
      <c r="AJU21" s="202"/>
      <c r="AJV21" s="202"/>
      <c r="AJW21" s="202"/>
      <c r="AJX21" s="202"/>
      <c r="AJY21" s="202"/>
      <c r="AJZ21" s="202"/>
      <c r="AKA21" s="202"/>
      <c r="AKB21" s="202"/>
      <c r="AKC21" s="202"/>
      <c r="AKD21" s="202"/>
      <c r="AKE21" s="202"/>
      <c r="AKF21" s="202"/>
      <c r="AKG21" s="202"/>
      <c r="AKH21" s="202"/>
      <c r="AKI21" s="202"/>
      <c r="AKJ21" s="202"/>
      <c r="AKK21" s="202"/>
      <c r="AKL21" s="202"/>
      <c r="AKM21" s="202"/>
      <c r="AKN21" s="202"/>
      <c r="AKO21" s="202"/>
      <c r="AKP21" s="202"/>
      <c r="AKQ21" s="202"/>
      <c r="AKR21" s="202"/>
      <c r="AKS21" s="202"/>
      <c r="AKT21" s="202"/>
      <c r="AKU21" s="202"/>
      <c r="AKV21" s="202"/>
      <c r="AKW21" s="202"/>
      <c r="AKX21" s="202"/>
      <c r="AKY21" s="202"/>
      <c r="AKZ21" s="202"/>
      <c r="ALA21" s="202"/>
      <c r="ALB21" s="202"/>
      <c r="ALC21" s="202"/>
      <c r="ALD21" s="202"/>
      <c r="ALE21" s="202"/>
      <c r="ALF21" s="202"/>
      <c r="ALG21" s="202"/>
      <c r="ALH21" s="202"/>
      <c r="ALI21" s="202"/>
      <c r="ALJ21" s="202"/>
      <c r="ALK21" s="202"/>
      <c r="ALL21" s="202"/>
      <c r="ALM21" s="202"/>
      <c r="ALN21" s="202"/>
      <c r="ALO21" s="202"/>
      <c r="ALP21" s="202"/>
      <c r="ALQ21" s="202"/>
      <c r="ALR21" s="202"/>
      <c r="ALS21" s="202"/>
      <c r="ALT21" s="202"/>
      <c r="ALU21" s="202"/>
      <c r="ALV21" s="202"/>
      <c r="ALW21" s="202"/>
      <c r="ALX21" s="202"/>
      <c r="ALY21" s="202"/>
      <c r="ALZ21" s="202"/>
      <c r="AMA21" s="202"/>
      <c r="AMB21" s="202"/>
      <c r="AMC21" s="202"/>
      <c r="AMD21" s="202"/>
      <c r="AME21" s="202"/>
      <c r="AMF21" s="202"/>
      <c r="AMG21" s="202"/>
      <c r="AMH21" s="202"/>
      <c r="AMI21" s="202"/>
      <c r="AMJ21" s="202"/>
    </row>
    <row r="22" spans="1:1024" s="203" customFormat="1" ht="14.25" customHeight="1">
      <c r="A22" s="213"/>
      <c r="B22" s="213"/>
      <c r="C22" s="214" t="s">
        <v>133</v>
      </c>
      <c r="D22" s="219"/>
      <c r="E22" s="219"/>
      <c r="F22" s="219"/>
      <c r="G22" s="221"/>
    </row>
    <row r="23" spans="1:1024" s="203" customFormat="1" ht="14.25" customHeight="1">
      <c r="A23" s="213">
        <v>4</v>
      </c>
      <c r="B23" s="213" t="s">
        <v>134</v>
      </c>
      <c r="C23" s="216" t="s">
        <v>135</v>
      </c>
      <c r="D23" s="219"/>
      <c r="E23" s="219"/>
      <c r="F23" s="219"/>
      <c r="G23" s="221"/>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c r="BL23" s="202"/>
      <c r="BM23" s="202"/>
      <c r="BN23" s="202"/>
      <c r="BO23" s="202"/>
      <c r="BP23" s="202"/>
      <c r="BQ23" s="202"/>
      <c r="BR23" s="202"/>
      <c r="BS23" s="202"/>
      <c r="BT23" s="202"/>
      <c r="BU23" s="202"/>
      <c r="BV23" s="202"/>
      <c r="BW23" s="202"/>
      <c r="BX23" s="202"/>
      <c r="BY23" s="202"/>
      <c r="BZ23" s="202"/>
      <c r="CA23" s="202"/>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202"/>
      <c r="DP23" s="202"/>
      <c r="DQ23" s="202"/>
      <c r="DR23" s="202"/>
      <c r="DS23" s="202"/>
      <c r="DT23" s="202"/>
      <c r="DU23" s="202"/>
      <c r="DV23" s="202"/>
      <c r="DW23" s="202"/>
      <c r="DX23" s="202"/>
      <c r="DY23" s="202"/>
      <c r="DZ23" s="202"/>
      <c r="EA23" s="202"/>
      <c r="EB23" s="202"/>
      <c r="EC23" s="202"/>
      <c r="ED23" s="202"/>
      <c r="EE23" s="202"/>
      <c r="EF23" s="202"/>
      <c r="EG23" s="202"/>
      <c r="EH23" s="202"/>
      <c r="EI23" s="202"/>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2"/>
      <c r="GA23" s="202"/>
      <c r="GB23" s="202"/>
      <c r="GC23" s="202"/>
      <c r="GD23" s="202"/>
      <c r="GE23" s="202"/>
      <c r="GF23" s="202"/>
      <c r="GG23" s="202"/>
      <c r="GH23" s="202"/>
      <c r="GI23" s="202"/>
      <c r="GJ23" s="202"/>
      <c r="GK23" s="202"/>
      <c r="GL23" s="202"/>
      <c r="GM23" s="202"/>
      <c r="GN23" s="202"/>
      <c r="GO23" s="202"/>
      <c r="GP23" s="202"/>
      <c r="GQ23" s="202"/>
      <c r="GR23" s="202"/>
      <c r="GS23" s="202"/>
      <c r="GT23" s="202"/>
      <c r="GU23" s="202"/>
      <c r="GV23" s="202"/>
      <c r="GW23" s="202"/>
      <c r="GX23" s="202"/>
      <c r="GY23" s="202"/>
      <c r="GZ23" s="202"/>
      <c r="HA23" s="202"/>
      <c r="HB23" s="202"/>
      <c r="HC23" s="202"/>
      <c r="HD23" s="202"/>
      <c r="HE23" s="202"/>
      <c r="HF23" s="202"/>
      <c r="HG23" s="202"/>
      <c r="HH23" s="202"/>
      <c r="HI23" s="202"/>
      <c r="HJ23" s="202"/>
      <c r="HK23" s="202"/>
      <c r="HL23" s="202"/>
      <c r="HM23" s="202"/>
      <c r="HN23" s="202"/>
      <c r="HO23" s="202"/>
      <c r="HP23" s="202"/>
      <c r="HQ23" s="202"/>
      <c r="HR23" s="202"/>
      <c r="HS23" s="202"/>
      <c r="HT23" s="202"/>
      <c r="HU23" s="202"/>
      <c r="HV23" s="202"/>
      <c r="HW23" s="202"/>
      <c r="HX23" s="202"/>
      <c r="HY23" s="202"/>
      <c r="HZ23" s="202"/>
      <c r="IA23" s="202"/>
      <c r="IB23" s="202"/>
      <c r="IC23" s="202"/>
      <c r="ID23" s="202"/>
      <c r="IE23" s="202"/>
      <c r="IF23" s="202"/>
      <c r="IG23" s="202"/>
      <c r="IH23" s="202"/>
      <c r="II23" s="202"/>
      <c r="IJ23" s="202"/>
      <c r="IK23" s="202"/>
      <c r="IL23" s="202"/>
      <c r="IM23" s="202"/>
      <c r="IN23" s="202"/>
      <c r="IO23" s="202"/>
      <c r="IP23" s="202"/>
      <c r="IQ23" s="202"/>
      <c r="IR23" s="202"/>
      <c r="IS23" s="202"/>
      <c r="IT23" s="202"/>
      <c r="IU23" s="202"/>
      <c r="IV23" s="202"/>
      <c r="IW23" s="202"/>
      <c r="IX23" s="202"/>
      <c r="IY23" s="202"/>
      <c r="IZ23" s="202"/>
      <c r="JA23" s="202"/>
      <c r="JB23" s="202"/>
      <c r="JC23" s="202"/>
      <c r="JD23" s="202"/>
      <c r="JE23" s="202"/>
      <c r="JF23" s="202"/>
      <c r="JG23" s="202"/>
      <c r="JH23" s="202"/>
      <c r="JI23" s="202"/>
      <c r="JJ23" s="202"/>
      <c r="JK23" s="202"/>
      <c r="JL23" s="202"/>
      <c r="JM23" s="202"/>
      <c r="JN23" s="202"/>
      <c r="JO23" s="202"/>
      <c r="JP23" s="202"/>
      <c r="JQ23" s="202"/>
      <c r="JR23" s="202"/>
      <c r="JS23" s="202"/>
      <c r="JT23" s="202"/>
      <c r="JU23" s="202"/>
      <c r="JV23" s="202"/>
      <c r="JW23" s="202"/>
      <c r="JX23" s="202"/>
      <c r="JY23" s="202"/>
      <c r="JZ23" s="202"/>
      <c r="KA23" s="202"/>
      <c r="KB23" s="202"/>
      <c r="KC23" s="202"/>
      <c r="KD23" s="202"/>
      <c r="KE23" s="202"/>
      <c r="KF23" s="202"/>
      <c r="KG23" s="202"/>
      <c r="KH23" s="202"/>
      <c r="KI23" s="202"/>
      <c r="KJ23" s="202"/>
      <c r="KK23" s="202"/>
      <c r="KL23" s="202"/>
      <c r="KM23" s="202"/>
      <c r="KN23" s="202"/>
      <c r="KO23" s="202"/>
      <c r="KP23" s="202"/>
      <c r="KQ23" s="202"/>
      <c r="KR23" s="202"/>
      <c r="KS23" s="202"/>
      <c r="KT23" s="202"/>
      <c r="KU23" s="202"/>
      <c r="KV23" s="202"/>
      <c r="KW23" s="202"/>
      <c r="KX23" s="202"/>
      <c r="KY23" s="202"/>
      <c r="KZ23" s="202"/>
      <c r="LA23" s="202"/>
      <c r="LB23" s="202"/>
      <c r="LC23" s="202"/>
      <c r="LD23" s="202"/>
      <c r="LE23" s="202"/>
      <c r="LF23" s="202"/>
      <c r="LG23" s="202"/>
      <c r="LH23" s="202"/>
      <c r="LI23" s="202"/>
      <c r="LJ23" s="202"/>
      <c r="LK23" s="202"/>
      <c r="LL23" s="202"/>
      <c r="LM23" s="202"/>
      <c r="LN23" s="202"/>
      <c r="LO23" s="202"/>
      <c r="LP23" s="202"/>
      <c r="LQ23" s="202"/>
      <c r="LR23" s="202"/>
      <c r="LS23" s="202"/>
      <c r="LT23" s="202"/>
      <c r="LU23" s="202"/>
      <c r="LV23" s="202"/>
      <c r="LW23" s="202"/>
      <c r="LX23" s="202"/>
      <c r="LY23" s="202"/>
      <c r="LZ23" s="202"/>
      <c r="MA23" s="202"/>
      <c r="MB23" s="202"/>
      <c r="MC23" s="202"/>
      <c r="MD23" s="202"/>
      <c r="ME23" s="202"/>
      <c r="MF23" s="202"/>
      <c r="MG23" s="202"/>
      <c r="MH23" s="202"/>
      <c r="MI23" s="202"/>
      <c r="MJ23" s="202"/>
      <c r="MK23" s="202"/>
      <c r="ML23" s="202"/>
      <c r="MM23" s="202"/>
      <c r="MN23" s="202"/>
      <c r="MO23" s="202"/>
      <c r="MP23" s="202"/>
      <c r="MQ23" s="202"/>
      <c r="MR23" s="202"/>
      <c r="MS23" s="202"/>
      <c r="MT23" s="202"/>
      <c r="MU23" s="202"/>
      <c r="MV23" s="202"/>
      <c r="MW23" s="202"/>
      <c r="MX23" s="202"/>
      <c r="MY23" s="202"/>
      <c r="MZ23" s="202"/>
      <c r="NA23" s="202"/>
      <c r="NB23" s="202"/>
      <c r="NC23" s="202"/>
      <c r="ND23" s="202"/>
      <c r="NE23" s="202"/>
      <c r="NF23" s="202"/>
      <c r="NG23" s="202"/>
      <c r="NH23" s="202"/>
      <c r="NI23" s="202"/>
      <c r="NJ23" s="202"/>
      <c r="NK23" s="202"/>
      <c r="NL23" s="202"/>
      <c r="NM23" s="202"/>
      <c r="NN23" s="202"/>
      <c r="NO23" s="202"/>
      <c r="NP23" s="202"/>
      <c r="NQ23" s="202"/>
      <c r="NR23" s="202"/>
      <c r="NS23" s="202"/>
      <c r="NT23" s="202"/>
      <c r="NU23" s="202"/>
      <c r="NV23" s="202"/>
      <c r="NW23" s="202"/>
      <c r="NX23" s="202"/>
      <c r="NY23" s="202"/>
      <c r="NZ23" s="202"/>
      <c r="OA23" s="202"/>
      <c r="OB23" s="202"/>
      <c r="OC23" s="202"/>
      <c r="OD23" s="202"/>
      <c r="OE23" s="202"/>
      <c r="OF23" s="202"/>
      <c r="OG23" s="202"/>
      <c r="OH23" s="202"/>
      <c r="OI23" s="202"/>
      <c r="OJ23" s="202"/>
      <c r="OK23" s="202"/>
      <c r="OL23" s="202"/>
      <c r="OM23" s="202"/>
      <c r="ON23" s="202"/>
      <c r="OO23" s="202"/>
      <c r="OP23" s="202"/>
      <c r="OQ23" s="202"/>
      <c r="OR23" s="202"/>
      <c r="OS23" s="202"/>
      <c r="OT23" s="202"/>
      <c r="OU23" s="202"/>
      <c r="OV23" s="202"/>
      <c r="OW23" s="202"/>
      <c r="OX23" s="202"/>
      <c r="OY23" s="202"/>
      <c r="OZ23" s="202"/>
      <c r="PA23" s="202"/>
      <c r="PB23" s="202"/>
      <c r="PC23" s="202"/>
      <c r="PD23" s="202"/>
      <c r="PE23" s="202"/>
      <c r="PF23" s="202"/>
      <c r="PG23" s="202"/>
      <c r="PH23" s="202"/>
      <c r="PI23" s="202"/>
      <c r="PJ23" s="202"/>
      <c r="PK23" s="202"/>
      <c r="PL23" s="202"/>
      <c r="PM23" s="202"/>
      <c r="PN23" s="202"/>
      <c r="PO23" s="202"/>
      <c r="PP23" s="202"/>
      <c r="PQ23" s="202"/>
      <c r="PR23" s="202"/>
      <c r="PS23" s="202"/>
      <c r="PT23" s="202"/>
      <c r="PU23" s="202"/>
      <c r="PV23" s="202"/>
      <c r="PW23" s="202"/>
      <c r="PX23" s="202"/>
      <c r="PY23" s="202"/>
      <c r="PZ23" s="202"/>
      <c r="QA23" s="202"/>
      <c r="QB23" s="202"/>
      <c r="QC23" s="202"/>
      <c r="QD23" s="202"/>
      <c r="QE23" s="202"/>
      <c r="QF23" s="202"/>
      <c r="QG23" s="202"/>
      <c r="QH23" s="202"/>
      <c r="QI23" s="202"/>
      <c r="QJ23" s="202"/>
      <c r="QK23" s="202"/>
      <c r="QL23" s="202"/>
      <c r="QM23" s="202"/>
      <c r="QN23" s="202"/>
      <c r="QO23" s="202"/>
      <c r="QP23" s="202"/>
      <c r="QQ23" s="202"/>
      <c r="QR23" s="202"/>
      <c r="QS23" s="202"/>
      <c r="QT23" s="202"/>
      <c r="QU23" s="202"/>
      <c r="QV23" s="202"/>
      <c r="QW23" s="202"/>
      <c r="QX23" s="202"/>
      <c r="QY23" s="202"/>
      <c r="QZ23" s="202"/>
      <c r="RA23" s="202"/>
      <c r="RB23" s="202"/>
      <c r="RC23" s="202"/>
      <c r="RD23" s="202"/>
      <c r="RE23" s="202"/>
      <c r="RF23" s="202"/>
      <c r="RG23" s="202"/>
      <c r="RH23" s="202"/>
      <c r="RI23" s="202"/>
      <c r="RJ23" s="202"/>
      <c r="RK23" s="202"/>
      <c r="RL23" s="202"/>
      <c r="RM23" s="202"/>
      <c r="RN23" s="202"/>
      <c r="RO23" s="202"/>
      <c r="RP23" s="202"/>
      <c r="RQ23" s="202"/>
      <c r="RR23" s="202"/>
      <c r="RS23" s="202"/>
      <c r="RT23" s="202"/>
      <c r="RU23" s="202"/>
      <c r="RV23" s="202"/>
      <c r="RW23" s="202"/>
      <c r="RX23" s="202"/>
      <c r="RY23" s="202"/>
      <c r="RZ23" s="202"/>
      <c r="SA23" s="202"/>
      <c r="SB23" s="202"/>
      <c r="SC23" s="202"/>
      <c r="SD23" s="202"/>
      <c r="SE23" s="202"/>
      <c r="SF23" s="202"/>
      <c r="SG23" s="202"/>
      <c r="SH23" s="202"/>
      <c r="SI23" s="202"/>
      <c r="SJ23" s="202"/>
      <c r="SK23" s="202"/>
      <c r="SL23" s="202"/>
      <c r="SM23" s="202"/>
      <c r="SN23" s="202"/>
      <c r="SO23" s="202"/>
      <c r="SP23" s="202"/>
      <c r="SQ23" s="202"/>
      <c r="SR23" s="202"/>
      <c r="SS23" s="202"/>
      <c r="ST23" s="202"/>
      <c r="SU23" s="202"/>
      <c r="SV23" s="202"/>
      <c r="SW23" s="202"/>
      <c r="SX23" s="202"/>
      <c r="SY23" s="202"/>
      <c r="SZ23" s="202"/>
      <c r="TA23" s="202"/>
      <c r="TB23" s="202"/>
      <c r="TC23" s="202"/>
      <c r="TD23" s="202"/>
      <c r="TE23" s="202"/>
      <c r="TF23" s="202"/>
      <c r="TG23" s="202"/>
      <c r="TH23" s="202"/>
      <c r="TI23" s="202"/>
      <c r="TJ23" s="202"/>
      <c r="TK23" s="202"/>
      <c r="TL23" s="202"/>
      <c r="TM23" s="202"/>
      <c r="TN23" s="202"/>
      <c r="TO23" s="202"/>
      <c r="TP23" s="202"/>
      <c r="TQ23" s="202"/>
      <c r="TR23" s="202"/>
      <c r="TS23" s="202"/>
      <c r="TT23" s="202"/>
      <c r="TU23" s="202"/>
      <c r="TV23" s="202"/>
      <c r="TW23" s="202"/>
      <c r="TX23" s="202"/>
      <c r="TY23" s="202"/>
      <c r="TZ23" s="202"/>
      <c r="UA23" s="202"/>
      <c r="UB23" s="202"/>
      <c r="UC23" s="202"/>
      <c r="UD23" s="202"/>
      <c r="UE23" s="202"/>
      <c r="UF23" s="202"/>
      <c r="UG23" s="202"/>
      <c r="UH23" s="202"/>
      <c r="UI23" s="202"/>
      <c r="UJ23" s="202"/>
      <c r="UK23" s="202"/>
      <c r="UL23" s="202"/>
      <c r="UM23" s="202"/>
      <c r="UN23" s="202"/>
      <c r="UO23" s="202"/>
      <c r="UP23" s="202"/>
      <c r="UQ23" s="202"/>
      <c r="UR23" s="202"/>
      <c r="US23" s="202"/>
      <c r="UT23" s="202"/>
      <c r="UU23" s="202"/>
      <c r="UV23" s="202"/>
      <c r="UW23" s="202"/>
      <c r="UX23" s="202"/>
      <c r="UY23" s="202"/>
      <c r="UZ23" s="202"/>
      <c r="VA23" s="202"/>
      <c r="VB23" s="202"/>
      <c r="VC23" s="202"/>
      <c r="VD23" s="202"/>
      <c r="VE23" s="202"/>
      <c r="VF23" s="202"/>
      <c r="VG23" s="202"/>
      <c r="VH23" s="202"/>
      <c r="VI23" s="202"/>
      <c r="VJ23" s="202"/>
      <c r="VK23" s="202"/>
      <c r="VL23" s="202"/>
      <c r="VM23" s="202"/>
      <c r="VN23" s="202"/>
      <c r="VO23" s="202"/>
      <c r="VP23" s="202"/>
      <c r="VQ23" s="202"/>
      <c r="VR23" s="202"/>
      <c r="VS23" s="202"/>
      <c r="VT23" s="202"/>
      <c r="VU23" s="202"/>
      <c r="VV23" s="202"/>
      <c r="VW23" s="202"/>
      <c r="VX23" s="202"/>
      <c r="VY23" s="202"/>
      <c r="VZ23" s="202"/>
      <c r="WA23" s="202"/>
      <c r="WB23" s="202"/>
      <c r="WC23" s="202"/>
      <c r="WD23" s="202"/>
      <c r="WE23" s="202"/>
      <c r="WF23" s="202"/>
      <c r="WG23" s="202"/>
      <c r="WH23" s="202"/>
      <c r="WI23" s="202"/>
      <c r="WJ23" s="202"/>
      <c r="WK23" s="202"/>
      <c r="WL23" s="202"/>
      <c r="WM23" s="202"/>
      <c r="WN23" s="202"/>
      <c r="WO23" s="202"/>
      <c r="WP23" s="202"/>
      <c r="WQ23" s="202"/>
      <c r="WR23" s="202"/>
      <c r="WS23" s="202"/>
      <c r="WT23" s="202"/>
      <c r="WU23" s="202"/>
      <c r="WV23" s="202"/>
      <c r="WW23" s="202"/>
      <c r="WX23" s="202"/>
      <c r="WY23" s="202"/>
      <c r="WZ23" s="202"/>
      <c r="XA23" s="202"/>
      <c r="XB23" s="202"/>
      <c r="XC23" s="202"/>
      <c r="XD23" s="202"/>
      <c r="XE23" s="202"/>
      <c r="XF23" s="202"/>
      <c r="XG23" s="202"/>
      <c r="XH23" s="202"/>
      <c r="XI23" s="202"/>
      <c r="XJ23" s="202"/>
      <c r="XK23" s="202"/>
      <c r="XL23" s="202"/>
      <c r="XM23" s="202"/>
      <c r="XN23" s="202"/>
      <c r="XO23" s="202"/>
      <c r="XP23" s="202"/>
      <c r="XQ23" s="202"/>
      <c r="XR23" s="202"/>
      <c r="XS23" s="202"/>
      <c r="XT23" s="202"/>
      <c r="XU23" s="202"/>
      <c r="XV23" s="202"/>
      <c r="XW23" s="202"/>
      <c r="XX23" s="202"/>
      <c r="XY23" s="202"/>
      <c r="XZ23" s="202"/>
      <c r="YA23" s="202"/>
      <c r="YB23" s="202"/>
      <c r="YC23" s="202"/>
      <c r="YD23" s="202"/>
      <c r="YE23" s="202"/>
      <c r="YF23" s="202"/>
      <c r="YG23" s="202"/>
      <c r="YH23" s="202"/>
      <c r="YI23" s="202"/>
      <c r="YJ23" s="202"/>
      <c r="YK23" s="202"/>
      <c r="YL23" s="202"/>
      <c r="YM23" s="202"/>
      <c r="YN23" s="202"/>
      <c r="YO23" s="202"/>
      <c r="YP23" s="202"/>
      <c r="YQ23" s="202"/>
      <c r="YR23" s="202"/>
      <c r="YS23" s="202"/>
      <c r="YT23" s="202"/>
      <c r="YU23" s="202"/>
      <c r="YV23" s="202"/>
      <c r="YW23" s="202"/>
      <c r="YX23" s="202"/>
      <c r="YY23" s="202"/>
      <c r="YZ23" s="202"/>
      <c r="ZA23" s="202"/>
      <c r="ZB23" s="202"/>
      <c r="ZC23" s="202"/>
      <c r="ZD23" s="202"/>
      <c r="ZE23" s="202"/>
      <c r="ZF23" s="202"/>
      <c r="ZG23" s="202"/>
      <c r="ZH23" s="202"/>
      <c r="ZI23" s="202"/>
      <c r="ZJ23" s="202"/>
      <c r="ZK23" s="202"/>
      <c r="ZL23" s="202"/>
      <c r="ZM23" s="202"/>
      <c r="ZN23" s="202"/>
      <c r="ZO23" s="202"/>
      <c r="ZP23" s="202"/>
      <c r="ZQ23" s="202"/>
      <c r="ZR23" s="202"/>
      <c r="ZS23" s="202"/>
      <c r="ZT23" s="202"/>
      <c r="ZU23" s="202"/>
      <c r="ZV23" s="202"/>
      <c r="ZW23" s="202"/>
      <c r="ZX23" s="202"/>
      <c r="ZY23" s="202"/>
      <c r="ZZ23" s="202"/>
      <c r="AAA23" s="202"/>
      <c r="AAB23" s="202"/>
      <c r="AAC23" s="202"/>
      <c r="AAD23" s="202"/>
      <c r="AAE23" s="202"/>
      <c r="AAF23" s="202"/>
      <c r="AAG23" s="202"/>
      <c r="AAH23" s="202"/>
      <c r="AAI23" s="202"/>
      <c r="AAJ23" s="202"/>
      <c r="AAK23" s="202"/>
      <c r="AAL23" s="202"/>
      <c r="AAM23" s="202"/>
      <c r="AAN23" s="202"/>
      <c r="AAO23" s="202"/>
      <c r="AAP23" s="202"/>
      <c r="AAQ23" s="202"/>
      <c r="AAR23" s="202"/>
      <c r="AAS23" s="202"/>
      <c r="AAT23" s="202"/>
      <c r="AAU23" s="202"/>
      <c r="AAV23" s="202"/>
      <c r="AAW23" s="202"/>
      <c r="AAX23" s="202"/>
      <c r="AAY23" s="202"/>
      <c r="AAZ23" s="202"/>
      <c r="ABA23" s="202"/>
      <c r="ABB23" s="202"/>
      <c r="ABC23" s="202"/>
      <c r="ABD23" s="202"/>
      <c r="ABE23" s="202"/>
      <c r="ABF23" s="202"/>
      <c r="ABG23" s="202"/>
      <c r="ABH23" s="202"/>
      <c r="ABI23" s="202"/>
      <c r="ABJ23" s="202"/>
      <c r="ABK23" s="202"/>
      <c r="ABL23" s="202"/>
      <c r="ABM23" s="202"/>
      <c r="ABN23" s="202"/>
      <c r="ABO23" s="202"/>
      <c r="ABP23" s="202"/>
      <c r="ABQ23" s="202"/>
      <c r="ABR23" s="202"/>
      <c r="ABS23" s="202"/>
      <c r="ABT23" s="202"/>
      <c r="ABU23" s="202"/>
      <c r="ABV23" s="202"/>
      <c r="ABW23" s="202"/>
      <c r="ABX23" s="202"/>
      <c r="ABY23" s="202"/>
      <c r="ABZ23" s="202"/>
      <c r="ACA23" s="202"/>
      <c r="ACB23" s="202"/>
      <c r="ACC23" s="202"/>
      <c r="ACD23" s="202"/>
      <c r="ACE23" s="202"/>
      <c r="ACF23" s="202"/>
      <c r="ACG23" s="202"/>
      <c r="ACH23" s="202"/>
      <c r="ACI23" s="202"/>
      <c r="ACJ23" s="202"/>
      <c r="ACK23" s="202"/>
      <c r="ACL23" s="202"/>
      <c r="ACM23" s="202"/>
      <c r="ACN23" s="202"/>
      <c r="ACO23" s="202"/>
      <c r="ACP23" s="202"/>
      <c r="ACQ23" s="202"/>
      <c r="ACR23" s="202"/>
      <c r="ACS23" s="202"/>
      <c r="ACT23" s="202"/>
      <c r="ACU23" s="202"/>
      <c r="ACV23" s="202"/>
      <c r="ACW23" s="202"/>
      <c r="ACX23" s="202"/>
      <c r="ACY23" s="202"/>
      <c r="ACZ23" s="202"/>
      <c r="ADA23" s="202"/>
      <c r="ADB23" s="202"/>
      <c r="ADC23" s="202"/>
      <c r="ADD23" s="202"/>
      <c r="ADE23" s="202"/>
      <c r="ADF23" s="202"/>
      <c r="ADG23" s="202"/>
      <c r="ADH23" s="202"/>
      <c r="ADI23" s="202"/>
      <c r="ADJ23" s="202"/>
      <c r="ADK23" s="202"/>
      <c r="ADL23" s="202"/>
      <c r="ADM23" s="202"/>
      <c r="ADN23" s="202"/>
      <c r="ADO23" s="202"/>
      <c r="ADP23" s="202"/>
      <c r="ADQ23" s="202"/>
      <c r="ADR23" s="202"/>
      <c r="ADS23" s="202"/>
      <c r="ADT23" s="202"/>
      <c r="ADU23" s="202"/>
      <c r="ADV23" s="202"/>
      <c r="ADW23" s="202"/>
      <c r="ADX23" s="202"/>
      <c r="ADY23" s="202"/>
      <c r="ADZ23" s="202"/>
      <c r="AEA23" s="202"/>
      <c r="AEB23" s="202"/>
      <c r="AEC23" s="202"/>
      <c r="AED23" s="202"/>
      <c r="AEE23" s="202"/>
      <c r="AEF23" s="202"/>
      <c r="AEG23" s="202"/>
      <c r="AEH23" s="202"/>
      <c r="AEI23" s="202"/>
      <c r="AEJ23" s="202"/>
      <c r="AEK23" s="202"/>
      <c r="AEL23" s="202"/>
      <c r="AEM23" s="202"/>
      <c r="AEN23" s="202"/>
      <c r="AEO23" s="202"/>
      <c r="AEP23" s="202"/>
      <c r="AEQ23" s="202"/>
      <c r="AER23" s="202"/>
      <c r="AES23" s="202"/>
      <c r="AET23" s="202"/>
      <c r="AEU23" s="202"/>
      <c r="AEV23" s="202"/>
      <c r="AEW23" s="202"/>
      <c r="AEX23" s="202"/>
      <c r="AEY23" s="202"/>
      <c r="AEZ23" s="202"/>
      <c r="AFA23" s="202"/>
      <c r="AFB23" s="202"/>
      <c r="AFC23" s="202"/>
      <c r="AFD23" s="202"/>
      <c r="AFE23" s="202"/>
      <c r="AFF23" s="202"/>
      <c r="AFG23" s="202"/>
      <c r="AFH23" s="202"/>
      <c r="AFI23" s="202"/>
      <c r="AFJ23" s="202"/>
      <c r="AFK23" s="202"/>
      <c r="AFL23" s="202"/>
      <c r="AFM23" s="202"/>
      <c r="AFN23" s="202"/>
      <c r="AFO23" s="202"/>
      <c r="AFP23" s="202"/>
      <c r="AFQ23" s="202"/>
      <c r="AFR23" s="202"/>
      <c r="AFS23" s="202"/>
      <c r="AFT23" s="202"/>
      <c r="AFU23" s="202"/>
      <c r="AFV23" s="202"/>
      <c r="AFW23" s="202"/>
      <c r="AFX23" s="202"/>
      <c r="AFY23" s="202"/>
      <c r="AFZ23" s="202"/>
      <c r="AGA23" s="202"/>
      <c r="AGB23" s="202"/>
      <c r="AGC23" s="202"/>
      <c r="AGD23" s="202"/>
      <c r="AGE23" s="202"/>
      <c r="AGF23" s="202"/>
      <c r="AGG23" s="202"/>
      <c r="AGH23" s="202"/>
      <c r="AGI23" s="202"/>
      <c r="AGJ23" s="202"/>
      <c r="AGK23" s="202"/>
      <c r="AGL23" s="202"/>
      <c r="AGM23" s="202"/>
      <c r="AGN23" s="202"/>
      <c r="AGO23" s="202"/>
      <c r="AGP23" s="202"/>
      <c r="AGQ23" s="202"/>
      <c r="AGR23" s="202"/>
      <c r="AGS23" s="202"/>
      <c r="AGT23" s="202"/>
      <c r="AGU23" s="202"/>
      <c r="AGV23" s="202"/>
      <c r="AGW23" s="202"/>
      <c r="AGX23" s="202"/>
      <c r="AGY23" s="202"/>
      <c r="AGZ23" s="202"/>
      <c r="AHA23" s="202"/>
      <c r="AHB23" s="202"/>
      <c r="AHC23" s="202"/>
      <c r="AHD23" s="202"/>
      <c r="AHE23" s="202"/>
      <c r="AHF23" s="202"/>
      <c r="AHG23" s="202"/>
      <c r="AHH23" s="202"/>
      <c r="AHI23" s="202"/>
      <c r="AHJ23" s="202"/>
      <c r="AHK23" s="202"/>
      <c r="AHL23" s="202"/>
      <c r="AHM23" s="202"/>
      <c r="AHN23" s="202"/>
      <c r="AHO23" s="202"/>
      <c r="AHP23" s="202"/>
      <c r="AHQ23" s="202"/>
      <c r="AHR23" s="202"/>
      <c r="AHS23" s="202"/>
      <c r="AHT23" s="202"/>
      <c r="AHU23" s="202"/>
      <c r="AHV23" s="202"/>
      <c r="AHW23" s="202"/>
      <c r="AHX23" s="202"/>
      <c r="AHY23" s="202"/>
      <c r="AHZ23" s="202"/>
      <c r="AIA23" s="202"/>
      <c r="AIB23" s="202"/>
      <c r="AIC23" s="202"/>
      <c r="AID23" s="202"/>
      <c r="AIE23" s="202"/>
      <c r="AIF23" s="202"/>
      <c r="AIG23" s="202"/>
      <c r="AIH23" s="202"/>
      <c r="AII23" s="202"/>
      <c r="AIJ23" s="202"/>
      <c r="AIK23" s="202"/>
      <c r="AIL23" s="202"/>
      <c r="AIM23" s="202"/>
      <c r="AIN23" s="202"/>
      <c r="AIO23" s="202"/>
      <c r="AIP23" s="202"/>
      <c r="AIQ23" s="202"/>
      <c r="AIR23" s="202"/>
      <c r="AIS23" s="202"/>
      <c r="AIT23" s="202"/>
      <c r="AIU23" s="202"/>
      <c r="AIV23" s="202"/>
      <c r="AIW23" s="202"/>
      <c r="AIX23" s="202"/>
      <c r="AIY23" s="202"/>
      <c r="AIZ23" s="202"/>
      <c r="AJA23" s="202"/>
      <c r="AJB23" s="202"/>
      <c r="AJC23" s="202"/>
      <c r="AJD23" s="202"/>
      <c r="AJE23" s="202"/>
      <c r="AJF23" s="202"/>
      <c r="AJG23" s="202"/>
      <c r="AJH23" s="202"/>
      <c r="AJI23" s="202"/>
      <c r="AJJ23" s="202"/>
      <c r="AJK23" s="202"/>
      <c r="AJL23" s="202"/>
      <c r="AJM23" s="202"/>
      <c r="AJN23" s="202"/>
      <c r="AJO23" s="202"/>
      <c r="AJP23" s="202"/>
      <c r="AJQ23" s="202"/>
      <c r="AJR23" s="202"/>
      <c r="AJS23" s="202"/>
      <c r="AJT23" s="202"/>
      <c r="AJU23" s="202"/>
      <c r="AJV23" s="202"/>
      <c r="AJW23" s="202"/>
      <c r="AJX23" s="202"/>
      <c r="AJY23" s="202"/>
      <c r="AJZ23" s="202"/>
      <c r="AKA23" s="202"/>
      <c r="AKB23" s="202"/>
      <c r="AKC23" s="202"/>
      <c r="AKD23" s="202"/>
      <c r="AKE23" s="202"/>
      <c r="AKF23" s="202"/>
      <c r="AKG23" s="202"/>
      <c r="AKH23" s="202"/>
      <c r="AKI23" s="202"/>
      <c r="AKJ23" s="202"/>
      <c r="AKK23" s="202"/>
      <c r="AKL23" s="202"/>
      <c r="AKM23" s="202"/>
      <c r="AKN23" s="202"/>
      <c r="AKO23" s="202"/>
      <c r="AKP23" s="202"/>
      <c r="AKQ23" s="202"/>
      <c r="AKR23" s="202"/>
      <c r="AKS23" s="202"/>
      <c r="AKT23" s="202"/>
      <c r="AKU23" s="202"/>
      <c r="AKV23" s="202"/>
      <c r="AKW23" s="202"/>
      <c r="AKX23" s="202"/>
      <c r="AKY23" s="202"/>
      <c r="AKZ23" s="202"/>
      <c r="ALA23" s="202"/>
      <c r="ALB23" s="202"/>
      <c r="ALC23" s="202"/>
      <c r="ALD23" s="202"/>
      <c r="ALE23" s="202"/>
      <c r="ALF23" s="202"/>
      <c r="ALG23" s="202"/>
      <c r="ALH23" s="202"/>
      <c r="ALI23" s="202"/>
      <c r="ALJ23" s="202"/>
      <c r="ALK23" s="202"/>
      <c r="ALL23" s="202"/>
      <c r="ALM23" s="202"/>
      <c r="ALN23" s="202"/>
      <c r="ALO23" s="202"/>
      <c r="ALP23" s="202"/>
      <c r="ALQ23" s="202"/>
      <c r="ALR23" s="202"/>
      <c r="ALS23" s="202"/>
      <c r="ALT23" s="202"/>
      <c r="ALU23" s="202"/>
      <c r="ALV23" s="202"/>
      <c r="ALW23" s="202"/>
      <c r="ALX23" s="202"/>
      <c r="ALY23" s="202"/>
      <c r="ALZ23" s="202"/>
      <c r="AMA23" s="202"/>
      <c r="AMB23" s="202"/>
      <c r="AMC23" s="202"/>
      <c r="AMD23" s="202"/>
      <c r="AME23" s="202"/>
      <c r="AMF23" s="202"/>
      <c r="AMG23" s="202"/>
      <c r="AMH23" s="202"/>
      <c r="AMI23" s="202"/>
      <c r="AMJ23" s="202"/>
    </row>
    <row r="24" spans="1:1024" s="203" customFormat="1" ht="14.25" customHeight="1">
      <c r="A24" s="213"/>
      <c r="B24" s="213"/>
      <c r="C24" s="216" t="s">
        <v>136</v>
      </c>
      <c r="D24" s="219"/>
      <c r="E24" s="219"/>
      <c r="F24" s="219"/>
      <c r="G24" s="221"/>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L24" s="202"/>
      <c r="BM24" s="202"/>
      <c r="BN24" s="202"/>
      <c r="BO24" s="202"/>
      <c r="BP24" s="202"/>
      <c r="BQ24" s="202"/>
      <c r="BR24" s="202"/>
      <c r="BS24" s="202"/>
      <c r="BT24" s="202"/>
      <c r="BU24" s="202"/>
      <c r="BV24" s="202"/>
      <c r="BW24" s="202"/>
      <c r="BX24" s="202"/>
      <c r="BY24" s="202"/>
      <c r="BZ24" s="202"/>
      <c r="CA24" s="202"/>
      <c r="CB24" s="202"/>
      <c r="CC24" s="202"/>
      <c r="CD24" s="202"/>
      <c r="CE24" s="202"/>
      <c r="CF24" s="202"/>
      <c r="CG24" s="202"/>
      <c r="CH24" s="202"/>
      <c r="CI24" s="202"/>
      <c r="CJ24" s="202"/>
      <c r="CK24" s="202"/>
      <c r="CL24" s="202"/>
      <c r="CM24" s="202"/>
      <c r="CN24" s="202"/>
      <c r="CO24" s="202"/>
      <c r="CP24" s="202"/>
      <c r="CQ24" s="202"/>
      <c r="CR24" s="202"/>
      <c r="CS24" s="202"/>
      <c r="CT24" s="202"/>
      <c r="CU24" s="202"/>
      <c r="CV24" s="202"/>
      <c r="CW24" s="202"/>
      <c r="CX24" s="202"/>
      <c r="CY24" s="202"/>
      <c r="CZ24" s="202"/>
      <c r="DA24" s="202"/>
      <c r="DB24" s="202"/>
      <c r="DC24" s="202"/>
      <c r="DD24" s="202"/>
      <c r="DE24" s="202"/>
      <c r="DF24" s="202"/>
      <c r="DG24" s="202"/>
      <c r="DH24" s="202"/>
      <c r="DI24" s="202"/>
      <c r="DJ24" s="202"/>
      <c r="DK24" s="202"/>
      <c r="DL24" s="202"/>
      <c r="DM24" s="202"/>
      <c r="DN24" s="202"/>
      <c r="DO24" s="202"/>
      <c r="DP24" s="202"/>
      <c r="DQ24" s="202"/>
      <c r="DR24" s="202"/>
      <c r="DS24" s="202"/>
      <c r="DT24" s="202"/>
      <c r="DU24" s="202"/>
      <c r="DV24" s="202"/>
      <c r="DW24" s="202"/>
      <c r="DX24" s="202"/>
      <c r="DY24" s="202"/>
      <c r="DZ24" s="202"/>
      <c r="EA24" s="202"/>
      <c r="EB24" s="202"/>
      <c r="EC24" s="202"/>
      <c r="ED24" s="202"/>
      <c r="EE24" s="202"/>
      <c r="EF24" s="202"/>
      <c r="EG24" s="202"/>
      <c r="EH24" s="202"/>
      <c r="EI24" s="202"/>
      <c r="EJ24" s="202"/>
      <c r="EK24" s="202"/>
      <c r="EL24" s="202"/>
      <c r="EM24" s="202"/>
      <c r="EN24" s="202"/>
      <c r="EO24" s="202"/>
      <c r="EP24" s="202"/>
      <c r="EQ24" s="202"/>
      <c r="ER24" s="202"/>
      <c r="ES24" s="202"/>
      <c r="ET24" s="202"/>
      <c r="EU24" s="202"/>
      <c r="EV24" s="202"/>
      <c r="EW24" s="202"/>
      <c r="EX24" s="202"/>
      <c r="EY24" s="202"/>
      <c r="EZ24" s="202"/>
      <c r="FA24" s="202"/>
      <c r="FB24" s="202"/>
      <c r="FC24" s="202"/>
      <c r="FD24" s="202"/>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2"/>
      <c r="GA24" s="202"/>
      <c r="GB24" s="202"/>
      <c r="GC24" s="202"/>
      <c r="GD24" s="202"/>
      <c r="GE24" s="202"/>
      <c r="GF24" s="202"/>
      <c r="GG24" s="202"/>
      <c r="GH24" s="202"/>
      <c r="GI24" s="202"/>
      <c r="GJ24" s="202"/>
      <c r="GK24" s="202"/>
      <c r="GL24" s="202"/>
      <c r="GM24" s="202"/>
      <c r="GN24" s="202"/>
      <c r="GO24" s="202"/>
      <c r="GP24" s="202"/>
      <c r="GQ24" s="202"/>
      <c r="GR24" s="202"/>
      <c r="GS24" s="202"/>
      <c r="GT24" s="202"/>
      <c r="GU24" s="202"/>
      <c r="GV24" s="202"/>
      <c r="GW24" s="202"/>
      <c r="GX24" s="202"/>
      <c r="GY24" s="202"/>
      <c r="GZ24" s="202"/>
      <c r="HA24" s="202"/>
      <c r="HB24" s="202"/>
      <c r="HC24" s="202"/>
      <c r="HD24" s="202"/>
      <c r="HE24" s="202"/>
      <c r="HF24" s="202"/>
      <c r="HG24" s="202"/>
      <c r="HH24" s="202"/>
      <c r="HI24" s="202"/>
      <c r="HJ24" s="202"/>
      <c r="HK24" s="202"/>
      <c r="HL24" s="202"/>
      <c r="HM24" s="202"/>
      <c r="HN24" s="202"/>
      <c r="HO24" s="202"/>
      <c r="HP24" s="202"/>
      <c r="HQ24" s="202"/>
      <c r="HR24" s="202"/>
      <c r="HS24" s="202"/>
      <c r="HT24" s="202"/>
      <c r="HU24" s="202"/>
      <c r="HV24" s="202"/>
      <c r="HW24" s="202"/>
      <c r="HX24" s="202"/>
      <c r="HY24" s="202"/>
      <c r="HZ24" s="202"/>
      <c r="IA24" s="202"/>
      <c r="IB24" s="202"/>
      <c r="IC24" s="202"/>
      <c r="ID24" s="202"/>
      <c r="IE24" s="202"/>
      <c r="IF24" s="202"/>
      <c r="IG24" s="202"/>
      <c r="IH24" s="202"/>
      <c r="II24" s="202"/>
      <c r="IJ24" s="202"/>
      <c r="IK24" s="202"/>
      <c r="IL24" s="202"/>
      <c r="IM24" s="202"/>
      <c r="IN24" s="202"/>
      <c r="IO24" s="202"/>
      <c r="IP24" s="202"/>
      <c r="IQ24" s="202"/>
      <c r="IR24" s="202"/>
      <c r="IS24" s="202"/>
      <c r="IT24" s="202"/>
      <c r="IU24" s="202"/>
      <c r="IV24" s="202"/>
      <c r="IW24" s="202"/>
      <c r="IX24" s="202"/>
      <c r="IY24" s="202"/>
      <c r="IZ24" s="202"/>
      <c r="JA24" s="202"/>
      <c r="JB24" s="202"/>
      <c r="JC24" s="202"/>
      <c r="JD24" s="202"/>
      <c r="JE24" s="202"/>
      <c r="JF24" s="202"/>
      <c r="JG24" s="202"/>
      <c r="JH24" s="202"/>
      <c r="JI24" s="202"/>
      <c r="JJ24" s="202"/>
      <c r="JK24" s="202"/>
      <c r="JL24" s="202"/>
      <c r="JM24" s="202"/>
      <c r="JN24" s="202"/>
      <c r="JO24" s="202"/>
      <c r="JP24" s="202"/>
      <c r="JQ24" s="202"/>
      <c r="JR24" s="202"/>
      <c r="JS24" s="202"/>
      <c r="JT24" s="202"/>
      <c r="JU24" s="202"/>
      <c r="JV24" s="202"/>
      <c r="JW24" s="202"/>
      <c r="JX24" s="202"/>
      <c r="JY24" s="202"/>
      <c r="JZ24" s="202"/>
      <c r="KA24" s="202"/>
      <c r="KB24" s="202"/>
      <c r="KC24" s="202"/>
      <c r="KD24" s="202"/>
      <c r="KE24" s="202"/>
      <c r="KF24" s="202"/>
      <c r="KG24" s="202"/>
      <c r="KH24" s="202"/>
      <c r="KI24" s="202"/>
      <c r="KJ24" s="202"/>
      <c r="KK24" s="202"/>
      <c r="KL24" s="202"/>
      <c r="KM24" s="202"/>
      <c r="KN24" s="202"/>
      <c r="KO24" s="202"/>
      <c r="KP24" s="202"/>
      <c r="KQ24" s="202"/>
      <c r="KR24" s="202"/>
      <c r="KS24" s="202"/>
      <c r="KT24" s="202"/>
      <c r="KU24" s="202"/>
      <c r="KV24" s="202"/>
      <c r="KW24" s="202"/>
      <c r="KX24" s="202"/>
      <c r="KY24" s="202"/>
      <c r="KZ24" s="202"/>
      <c r="LA24" s="202"/>
      <c r="LB24" s="202"/>
      <c r="LC24" s="202"/>
      <c r="LD24" s="202"/>
      <c r="LE24" s="202"/>
      <c r="LF24" s="202"/>
      <c r="LG24" s="202"/>
      <c r="LH24" s="202"/>
      <c r="LI24" s="202"/>
      <c r="LJ24" s="202"/>
      <c r="LK24" s="202"/>
      <c r="LL24" s="202"/>
      <c r="LM24" s="202"/>
      <c r="LN24" s="202"/>
      <c r="LO24" s="202"/>
      <c r="LP24" s="202"/>
      <c r="LQ24" s="202"/>
      <c r="LR24" s="202"/>
      <c r="LS24" s="202"/>
      <c r="LT24" s="202"/>
      <c r="LU24" s="202"/>
      <c r="LV24" s="202"/>
      <c r="LW24" s="202"/>
      <c r="LX24" s="202"/>
      <c r="LY24" s="202"/>
      <c r="LZ24" s="202"/>
      <c r="MA24" s="202"/>
      <c r="MB24" s="202"/>
      <c r="MC24" s="202"/>
      <c r="MD24" s="202"/>
      <c r="ME24" s="202"/>
      <c r="MF24" s="202"/>
      <c r="MG24" s="202"/>
      <c r="MH24" s="202"/>
      <c r="MI24" s="202"/>
      <c r="MJ24" s="202"/>
      <c r="MK24" s="202"/>
      <c r="ML24" s="202"/>
      <c r="MM24" s="202"/>
      <c r="MN24" s="202"/>
      <c r="MO24" s="202"/>
      <c r="MP24" s="202"/>
      <c r="MQ24" s="202"/>
      <c r="MR24" s="202"/>
      <c r="MS24" s="202"/>
      <c r="MT24" s="202"/>
      <c r="MU24" s="202"/>
      <c r="MV24" s="202"/>
      <c r="MW24" s="202"/>
      <c r="MX24" s="202"/>
      <c r="MY24" s="202"/>
      <c r="MZ24" s="202"/>
      <c r="NA24" s="202"/>
      <c r="NB24" s="202"/>
      <c r="NC24" s="202"/>
      <c r="ND24" s="202"/>
      <c r="NE24" s="202"/>
      <c r="NF24" s="202"/>
      <c r="NG24" s="202"/>
      <c r="NH24" s="202"/>
      <c r="NI24" s="202"/>
      <c r="NJ24" s="202"/>
      <c r="NK24" s="202"/>
      <c r="NL24" s="202"/>
      <c r="NM24" s="202"/>
      <c r="NN24" s="202"/>
      <c r="NO24" s="202"/>
      <c r="NP24" s="202"/>
      <c r="NQ24" s="202"/>
      <c r="NR24" s="202"/>
      <c r="NS24" s="202"/>
      <c r="NT24" s="202"/>
      <c r="NU24" s="202"/>
      <c r="NV24" s="202"/>
      <c r="NW24" s="202"/>
      <c r="NX24" s="202"/>
      <c r="NY24" s="202"/>
      <c r="NZ24" s="202"/>
      <c r="OA24" s="202"/>
      <c r="OB24" s="202"/>
      <c r="OC24" s="202"/>
      <c r="OD24" s="202"/>
      <c r="OE24" s="202"/>
      <c r="OF24" s="202"/>
      <c r="OG24" s="202"/>
      <c r="OH24" s="202"/>
      <c r="OI24" s="202"/>
      <c r="OJ24" s="202"/>
      <c r="OK24" s="202"/>
      <c r="OL24" s="202"/>
      <c r="OM24" s="202"/>
      <c r="ON24" s="202"/>
      <c r="OO24" s="202"/>
      <c r="OP24" s="202"/>
      <c r="OQ24" s="202"/>
      <c r="OR24" s="202"/>
      <c r="OS24" s="202"/>
      <c r="OT24" s="202"/>
      <c r="OU24" s="202"/>
      <c r="OV24" s="202"/>
      <c r="OW24" s="202"/>
      <c r="OX24" s="202"/>
      <c r="OY24" s="202"/>
      <c r="OZ24" s="202"/>
      <c r="PA24" s="202"/>
      <c r="PB24" s="202"/>
      <c r="PC24" s="202"/>
      <c r="PD24" s="202"/>
      <c r="PE24" s="202"/>
      <c r="PF24" s="202"/>
      <c r="PG24" s="202"/>
      <c r="PH24" s="202"/>
      <c r="PI24" s="202"/>
      <c r="PJ24" s="202"/>
      <c r="PK24" s="202"/>
      <c r="PL24" s="202"/>
      <c r="PM24" s="202"/>
      <c r="PN24" s="202"/>
      <c r="PO24" s="202"/>
      <c r="PP24" s="202"/>
      <c r="PQ24" s="202"/>
      <c r="PR24" s="202"/>
      <c r="PS24" s="202"/>
      <c r="PT24" s="202"/>
      <c r="PU24" s="202"/>
      <c r="PV24" s="202"/>
      <c r="PW24" s="202"/>
      <c r="PX24" s="202"/>
      <c r="PY24" s="202"/>
      <c r="PZ24" s="202"/>
      <c r="QA24" s="202"/>
      <c r="QB24" s="202"/>
      <c r="QC24" s="202"/>
      <c r="QD24" s="202"/>
      <c r="QE24" s="202"/>
      <c r="QF24" s="202"/>
      <c r="QG24" s="202"/>
      <c r="QH24" s="202"/>
      <c r="QI24" s="202"/>
      <c r="QJ24" s="202"/>
      <c r="QK24" s="202"/>
      <c r="QL24" s="202"/>
      <c r="QM24" s="202"/>
      <c r="QN24" s="202"/>
      <c r="QO24" s="202"/>
      <c r="QP24" s="202"/>
      <c r="QQ24" s="202"/>
      <c r="QR24" s="202"/>
      <c r="QS24" s="202"/>
      <c r="QT24" s="202"/>
      <c r="QU24" s="202"/>
      <c r="QV24" s="202"/>
      <c r="QW24" s="202"/>
      <c r="QX24" s="202"/>
      <c r="QY24" s="202"/>
      <c r="QZ24" s="202"/>
      <c r="RA24" s="202"/>
      <c r="RB24" s="202"/>
      <c r="RC24" s="202"/>
      <c r="RD24" s="202"/>
      <c r="RE24" s="202"/>
      <c r="RF24" s="202"/>
      <c r="RG24" s="202"/>
      <c r="RH24" s="202"/>
      <c r="RI24" s="202"/>
      <c r="RJ24" s="202"/>
      <c r="RK24" s="202"/>
      <c r="RL24" s="202"/>
      <c r="RM24" s="202"/>
      <c r="RN24" s="202"/>
      <c r="RO24" s="202"/>
      <c r="RP24" s="202"/>
      <c r="RQ24" s="202"/>
      <c r="RR24" s="202"/>
      <c r="RS24" s="202"/>
      <c r="RT24" s="202"/>
      <c r="RU24" s="202"/>
      <c r="RV24" s="202"/>
      <c r="RW24" s="202"/>
      <c r="RX24" s="202"/>
      <c r="RY24" s="202"/>
      <c r="RZ24" s="202"/>
      <c r="SA24" s="202"/>
      <c r="SB24" s="202"/>
      <c r="SC24" s="202"/>
      <c r="SD24" s="202"/>
      <c r="SE24" s="202"/>
      <c r="SF24" s="202"/>
      <c r="SG24" s="202"/>
      <c r="SH24" s="202"/>
      <c r="SI24" s="202"/>
      <c r="SJ24" s="202"/>
      <c r="SK24" s="202"/>
      <c r="SL24" s="202"/>
      <c r="SM24" s="202"/>
      <c r="SN24" s="202"/>
      <c r="SO24" s="202"/>
      <c r="SP24" s="202"/>
      <c r="SQ24" s="202"/>
      <c r="SR24" s="202"/>
      <c r="SS24" s="202"/>
      <c r="ST24" s="202"/>
      <c r="SU24" s="202"/>
      <c r="SV24" s="202"/>
      <c r="SW24" s="202"/>
      <c r="SX24" s="202"/>
      <c r="SY24" s="202"/>
      <c r="SZ24" s="202"/>
      <c r="TA24" s="202"/>
      <c r="TB24" s="202"/>
      <c r="TC24" s="202"/>
      <c r="TD24" s="202"/>
      <c r="TE24" s="202"/>
      <c r="TF24" s="202"/>
      <c r="TG24" s="202"/>
      <c r="TH24" s="202"/>
      <c r="TI24" s="202"/>
      <c r="TJ24" s="202"/>
      <c r="TK24" s="202"/>
      <c r="TL24" s="202"/>
      <c r="TM24" s="202"/>
      <c r="TN24" s="202"/>
      <c r="TO24" s="202"/>
      <c r="TP24" s="202"/>
      <c r="TQ24" s="202"/>
      <c r="TR24" s="202"/>
      <c r="TS24" s="202"/>
      <c r="TT24" s="202"/>
      <c r="TU24" s="202"/>
      <c r="TV24" s="202"/>
      <c r="TW24" s="202"/>
      <c r="TX24" s="202"/>
      <c r="TY24" s="202"/>
      <c r="TZ24" s="202"/>
      <c r="UA24" s="202"/>
      <c r="UB24" s="202"/>
      <c r="UC24" s="202"/>
      <c r="UD24" s="202"/>
      <c r="UE24" s="202"/>
      <c r="UF24" s="202"/>
      <c r="UG24" s="202"/>
      <c r="UH24" s="202"/>
      <c r="UI24" s="202"/>
      <c r="UJ24" s="202"/>
      <c r="UK24" s="202"/>
      <c r="UL24" s="202"/>
      <c r="UM24" s="202"/>
      <c r="UN24" s="202"/>
      <c r="UO24" s="202"/>
      <c r="UP24" s="202"/>
      <c r="UQ24" s="202"/>
      <c r="UR24" s="202"/>
      <c r="US24" s="202"/>
      <c r="UT24" s="202"/>
      <c r="UU24" s="202"/>
      <c r="UV24" s="202"/>
      <c r="UW24" s="202"/>
      <c r="UX24" s="202"/>
      <c r="UY24" s="202"/>
      <c r="UZ24" s="202"/>
      <c r="VA24" s="202"/>
      <c r="VB24" s="202"/>
      <c r="VC24" s="202"/>
      <c r="VD24" s="202"/>
      <c r="VE24" s="202"/>
      <c r="VF24" s="202"/>
      <c r="VG24" s="202"/>
      <c r="VH24" s="202"/>
      <c r="VI24" s="202"/>
      <c r="VJ24" s="202"/>
      <c r="VK24" s="202"/>
      <c r="VL24" s="202"/>
      <c r="VM24" s="202"/>
      <c r="VN24" s="202"/>
      <c r="VO24" s="202"/>
      <c r="VP24" s="202"/>
      <c r="VQ24" s="202"/>
      <c r="VR24" s="202"/>
      <c r="VS24" s="202"/>
      <c r="VT24" s="202"/>
      <c r="VU24" s="202"/>
      <c r="VV24" s="202"/>
      <c r="VW24" s="202"/>
      <c r="VX24" s="202"/>
      <c r="VY24" s="202"/>
      <c r="VZ24" s="202"/>
      <c r="WA24" s="202"/>
      <c r="WB24" s="202"/>
      <c r="WC24" s="202"/>
      <c r="WD24" s="202"/>
      <c r="WE24" s="202"/>
      <c r="WF24" s="202"/>
      <c r="WG24" s="202"/>
      <c r="WH24" s="202"/>
      <c r="WI24" s="202"/>
      <c r="WJ24" s="202"/>
      <c r="WK24" s="202"/>
      <c r="WL24" s="202"/>
      <c r="WM24" s="202"/>
      <c r="WN24" s="202"/>
      <c r="WO24" s="202"/>
      <c r="WP24" s="202"/>
      <c r="WQ24" s="202"/>
      <c r="WR24" s="202"/>
      <c r="WS24" s="202"/>
      <c r="WT24" s="202"/>
      <c r="WU24" s="202"/>
      <c r="WV24" s="202"/>
      <c r="WW24" s="202"/>
      <c r="WX24" s="202"/>
      <c r="WY24" s="202"/>
      <c r="WZ24" s="202"/>
      <c r="XA24" s="202"/>
      <c r="XB24" s="202"/>
      <c r="XC24" s="202"/>
      <c r="XD24" s="202"/>
      <c r="XE24" s="202"/>
      <c r="XF24" s="202"/>
      <c r="XG24" s="202"/>
      <c r="XH24" s="202"/>
      <c r="XI24" s="202"/>
      <c r="XJ24" s="202"/>
      <c r="XK24" s="202"/>
      <c r="XL24" s="202"/>
      <c r="XM24" s="202"/>
      <c r="XN24" s="202"/>
      <c r="XO24" s="202"/>
      <c r="XP24" s="202"/>
      <c r="XQ24" s="202"/>
      <c r="XR24" s="202"/>
      <c r="XS24" s="202"/>
      <c r="XT24" s="202"/>
      <c r="XU24" s="202"/>
      <c r="XV24" s="202"/>
      <c r="XW24" s="202"/>
      <c r="XX24" s="202"/>
      <c r="XY24" s="202"/>
      <c r="XZ24" s="202"/>
      <c r="YA24" s="202"/>
      <c r="YB24" s="202"/>
      <c r="YC24" s="202"/>
      <c r="YD24" s="202"/>
      <c r="YE24" s="202"/>
      <c r="YF24" s="202"/>
      <c r="YG24" s="202"/>
      <c r="YH24" s="202"/>
      <c r="YI24" s="202"/>
      <c r="YJ24" s="202"/>
      <c r="YK24" s="202"/>
      <c r="YL24" s="202"/>
      <c r="YM24" s="202"/>
      <c r="YN24" s="202"/>
      <c r="YO24" s="202"/>
      <c r="YP24" s="202"/>
      <c r="YQ24" s="202"/>
      <c r="YR24" s="202"/>
      <c r="YS24" s="202"/>
      <c r="YT24" s="202"/>
      <c r="YU24" s="202"/>
      <c r="YV24" s="202"/>
      <c r="YW24" s="202"/>
      <c r="YX24" s="202"/>
      <c r="YY24" s="202"/>
      <c r="YZ24" s="202"/>
      <c r="ZA24" s="202"/>
      <c r="ZB24" s="202"/>
      <c r="ZC24" s="202"/>
      <c r="ZD24" s="202"/>
      <c r="ZE24" s="202"/>
      <c r="ZF24" s="202"/>
      <c r="ZG24" s="202"/>
      <c r="ZH24" s="202"/>
      <c r="ZI24" s="202"/>
      <c r="ZJ24" s="202"/>
      <c r="ZK24" s="202"/>
      <c r="ZL24" s="202"/>
      <c r="ZM24" s="202"/>
      <c r="ZN24" s="202"/>
      <c r="ZO24" s="202"/>
      <c r="ZP24" s="202"/>
      <c r="ZQ24" s="202"/>
      <c r="ZR24" s="202"/>
      <c r="ZS24" s="202"/>
      <c r="ZT24" s="202"/>
      <c r="ZU24" s="202"/>
      <c r="ZV24" s="202"/>
      <c r="ZW24" s="202"/>
      <c r="ZX24" s="202"/>
      <c r="ZY24" s="202"/>
      <c r="ZZ24" s="202"/>
      <c r="AAA24" s="202"/>
      <c r="AAB24" s="202"/>
      <c r="AAC24" s="202"/>
      <c r="AAD24" s="202"/>
      <c r="AAE24" s="202"/>
      <c r="AAF24" s="202"/>
      <c r="AAG24" s="202"/>
      <c r="AAH24" s="202"/>
      <c r="AAI24" s="202"/>
      <c r="AAJ24" s="202"/>
      <c r="AAK24" s="202"/>
      <c r="AAL24" s="202"/>
      <c r="AAM24" s="202"/>
      <c r="AAN24" s="202"/>
      <c r="AAO24" s="202"/>
      <c r="AAP24" s="202"/>
      <c r="AAQ24" s="202"/>
      <c r="AAR24" s="202"/>
      <c r="AAS24" s="202"/>
      <c r="AAT24" s="202"/>
      <c r="AAU24" s="202"/>
      <c r="AAV24" s="202"/>
      <c r="AAW24" s="202"/>
      <c r="AAX24" s="202"/>
      <c r="AAY24" s="202"/>
      <c r="AAZ24" s="202"/>
      <c r="ABA24" s="202"/>
      <c r="ABB24" s="202"/>
      <c r="ABC24" s="202"/>
      <c r="ABD24" s="202"/>
      <c r="ABE24" s="202"/>
      <c r="ABF24" s="202"/>
      <c r="ABG24" s="202"/>
      <c r="ABH24" s="202"/>
      <c r="ABI24" s="202"/>
      <c r="ABJ24" s="202"/>
      <c r="ABK24" s="202"/>
      <c r="ABL24" s="202"/>
      <c r="ABM24" s="202"/>
      <c r="ABN24" s="202"/>
      <c r="ABO24" s="202"/>
      <c r="ABP24" s="202"/>
      <c r="ABQ24" s="202"/>
      <c r="ABR24" s="202"/>
      <c r="ABS24" s="202"/>
      <c r="ABT24" s="202"/>
      <c r="ABU24" s="202"/>
      <c r="ABV24" s="202"/>
      <c r="ABW24" s="202"/>
      <c r="ABX24" s="202"/>
      <c r="ABY24" s="202"/>
      <c r="ABZ24" s="202"/>
      <c r="ACA24" s="202"/>
      <c r="ACB24" s="202"/>
      <c r="ACC24" s="202"/>
      <c r="ACD24" s="202"/>
      <c r="ACE24" s="202"/>
      <c r="ACF24" s="202"/>
      <c r="ACG24" s="202"/>
      <c r="ACH24" s="202"/>
      <c r="ACI24" s="202"/>
      <c r="ACJ24" s="202"/>
      <c r="ACK24" s="202"/>
      <c r="ACL24" s="202"/>
      <c r="ACM24" s="202"/>
      <c r="ACN24" s="202"/>
      <c r="ACO24" s="202"/>
      <c r="ACP24" s="202"/>
      <c r="ACQ24" s="202"/>
      <c r="ACR24" s="202"/>
      <c r="ACS24" s="202"/>
      <c r="ACT24" s="202"/>
      <c r="ACU24" s="202"/>
      <c r="ACV24" s="202"/>
      <c r="ACW24" s="202"/>
      <c r="ACX24" s="202"/>
      <c r="ACY24" s="202"/>
      <c r="ACZ24" s="202"/>
      <c r="ADA24" s="202"/>
      <c r="ADB24" s="202"/>
      <c r="ADC24" s="202"/>
      <c r="ADD24" s="202"/>
      <c r="ADE24" s="202"/>
      <c r="ADF24" s="202"/>
      <c r="ADG24" s="202"/>
      <c r="ADH24" s="202"/>
      <c r="ADI24" s="202"/>
      <c r="ADJ24" s="202"/>
      <c r="ADK24" s="202"/>
      <c r="ADL24" s="202"/>
      <c r="ADM24" s="202"/>
      <c r="ADN24" s="202"/>
      <c r="ADO24" s="202"/>
      <c r="ADP24" s="202"/>
      <c r="ADQ24" s="202"/>
      <c r="ADR24" s="202"/>
      <c r="ADS24" s="202"/>
      <c r="ADT24" s="202"/>
      <c r="ADU24" s="202"/>
      <c r="ADV24" s="202"/>
      <c r="ADW24" s="202"/>
      <c r="ADX24" s="202"/>
      <c r="ADY24" s="202"/>
      <c r="ADZ24" s="202"/>
      <c r="AEA24" s="202"/>
      <c r="AEB24" s="202"/>
      <c r="AEC24" s="202"/>
      <c r="AED24" s="202"/>
      <c r="AEE24" s="202"/>
      <c r="AEF24" s="202"/>
      <c r="AEG24" s="202"/>
      <c r="AEH24" s="202"/>
      <c r="AEI24" s="202"/>
      <c r="AEJ24" s="202"/>
      <c r="AEK24" s="202"/>
      <c r="AEL24" s="202"/>
      <c r="AEM24" s="202"/>
      <c r="AEN24" s="202"/>
      <c r="AEO24" s="202"/>
      <c r="AEP24" s="202"/>
      <c r="AEQ24" s="202"/>
      <c r="AER24" s="202"/>
      <c r="AES24" s="202"/>
      <c r="AET24" s="202"/>
      <c r="AEU24" s="202"/>
      <c r="AEV24" s="202"/>
      <c r="AEW24" s="202"/>
      <c r="AEX24" s="202"/>
      <c r="AEY24" s="202"/>
      <c r="AEZ24" s="202"/>
      <c r="AFA24" s="202"/>
      <c r="AFB24" s="202"/>
      <c r="AFC24" s="202"/>
      <c r="AFD24" s="202"/>
      <c r="AFE24" s="202"/>
      <c r="AFF24" s="202"/>
      <c r="AFG24" s="202"/>
      <c r="AFH24" s="202"/>
      <c r="AFI24" s="202"/>
      <c r="AFJ24" s="202"/>
      <c r="AFK24" s="202"/>
      <c r="AFL24" s="202"/>
      <c r="AFM24" s="202"/>
      <c r="AFN24" s="202"/>
      <c r="AFO24" s="202"/>
      <c r="AFP24" s="202"/>
      <c r="AFQ24" s="202"/>
      <c r="AFR24" s="202"/>
      <c r="AFS24" s="202"/>
      <c r="AFT24" s="202"/>
      <c r="AFU24" s="202"/>
      <c r="AFV24" s="202"/>
      <c r="AFW24" s="202"/>
      <c r="AFX24" s="202"/>
      <c r="AFY24" s="202"/>
      <c r="AFZ24" s="202"/>
      <c r="AGA24" s="202"/>
      <c r="AGB24" s="202"/>
      <c r="AGC24" s="202"/>
      <c r="AGD24" s="202"/>
      <c r="AGE24" s="202"/>
      <c r="AGF24" s="202"/>
      <c r="AGG24" s="202"/>
      <c r="AGH24" s="202"/>
      <c r="AGI24" s="202"/>
      <c r="AGJ24" s="202"/>
      <c r="AGK24" s="202"/>
      <c r="AGL24" s="202"/>
      <c r="AGM24" s="202"/>
      <c r="AGN24" s="202"/>
      <c r="AGO24" s="202"/>
      <c r="AGP24" s="202"/>
      <c r="AGQ24" s="202"/>
      <c r="AGR24" s="202"/>
      <c r="AGS24" s="202"/>
      <c r="AGT24" s="202"/>
      <c r="AGU24" s="202"/>
      <c r="AGV24" s="202"/>
      <c r="AGW24" s="202"/>
      <c r="AGX24" s="202"/>
      <c r="AGY24" s="202"/>
      <c r="AGZ24" s="202"/>
      <c r="AHA24" s="202"/>
      <c r="AHB24" s="202"/>
      <c r="AHC24" s="202"/>
      <c r="AHD24" s="202"/>
      <c r="AHE24" s="202"/>
      <c r="AHF24" s="202"/>
      <c r="AHG24" s="202"/>
      <c r="AHH24" s="202"/>
      <c r="AHI24" s="202"/>
      <c r="AHJ24" s="202"/>
      <c r="AHK24" s="202"/>
      <c r="AHL24" s="202"/>
      <c r="AHM24" s="202"/>
      <c r="AHN24" s="202"/>
      <c r="AHO24" s="202"/>
      <c r="AHP24" s="202"/>
      <c r="AHQ24" s="202"/>
      <c r="AHR24" s="202"/>
      <c r="AHS24" s="202"/>
      <c r="AHT24" s="202"/>
      <c r="AHU24" s="202"/>
      <c r="AHV24" s="202"/>
      <c r="AHW24" s="202"/>
      <c r="AHX24" s="202"/>
      <c r="AHY24" s="202"/>
      <c r="AHZ24" s="202"/>
      <c r="AIA24" s="202"/>
      <c r="AIB24" s="202"/>
      <c r="AIC24" s="202"/>
      <c r="AID24" s="202"/>
      <c r="AIE24" s="202"/>
      <c r="AIF24" s="202"/>
      <c r="AIG24" s="202"/>
      <c r="AIH24" s="202"/>
      <c r="AII24" s="202"/>
      <c r="AIJ24" s="202"/>
      <c r="AIK24" s="202"/>
      <c r="AIL24" s="202"/>
      <c r="AIM24" s="202"/>
      <c r="AIN24" s="202"/>
      <c r="AIO24" s="202"/>
      <c r="AIP24" s="202"/>
      <c r="AIQ24" s="202"/>
      <c r="AIR24" s="202"/>
      <c r="AIS24" s="202"/>
      <c r="AIT24" s="202"/>
      <c r="AIU24" s="202"/>
      <c r="AIV24" s="202"/>
      <c r="AIW24" s="202"/>
      <c r="AIX24" s="202"/>
      <c r="AIY24" s="202"/>
      <c r="AIZ24" s="202"/>
      <c r="AJA24" s="202"/>
      <c r="AJB24" s="202"/>
      <c r="AJC24" s="202"/>
      <c r="AJD24" s="202"/>
      <c r="AJE24" s="202"/>
      <c r="AJF24" s="202"/>
      <c r="AJG24" s="202"/>
      <c r="AJH24" s="202"/>
      <c r="AJI24" s="202"/>
      <c r="AJJ24" s="202"/>
      <c r="AJK24" s="202"/>
      <c r="AJL24" s="202"/>
      <c r="AJM24" s="202"/>
      <c r="AJN24" s="202"/>
      <c r="AJO24" s="202"/>
      <c r="AJP24" s="202"/>
      <c r="AJQ24" s="202"/>
      <c r="AJR24" s="202"/>
      <c r="AJS24" s="202"/>
      <c r="AJT24" s="202"/>
      <c r="AJU24" s="202"/>
      <c r="AJV24" s="202"/>
      <c r="AJW24" s="202"/>
      <c r="AJX24" s="202"/>
      <c r="AJY24" s="202"/>
      <c r="AJZ24" s="202"/>
      <c r="AKA24" s="202"/>
      <c r="AKB24" s="202"/>
      <c r="AKC24" s="202"/>
      <c r="AKD24" s="202"/>
      <c r="AKE24" s="202"/>
      <c r="AKF24" s="202"/>
      <c r="AKG24" s="202"/>
      <c r="AKH24" s="202"/>
      <c r="AKI24" s="202"/>
      <c r="AKJ24" s="202"/>
      <c r="AKK24" s="202"/>
      <c r="AKL24" s="202"/>
      <c r="AKM24" s="202"/>
      <c r="AKN24" s="202"/>
      <c r="AKO24" s="202"/>
      <c r="AKP24" s="202"/>
      <c r="AKQ24" s="202"/>
      <c r="AKR24" s="202"/>
      <c r="AKS24" s="202"/>
      <c r="AKT24" s="202"/>
      <c r="AKU24" s="202"/>
      <c r="AKV24" s="202"/>
      <c r="AKW24" s="202"/>
      <c r="AKX24" s="202"/>
      <c r="AKY24" s="202"/>
      <c r="AKZ24" s="202"/>
      <c r="ALA24" s="202"/>
      <c r="ALB24" s="202"/>
      <c r="ALC24" s="202"/>
      <c r="ALD24" s="202"/>
      <c r="ALE24" s="202"/>
      <c r="ALF24" s="202"/>
      <c r="ALG24" s="202"/>
      <c r="ALH24" s="202"/>
      <c r="ALI24" s="202"/>
      <c r="ALJ24" s="202"/>
      <c r="ALK24" s="202"/>
      <c r="ALL24" s="202"/>
      <c r="ALM24" s="202"/>
      <c r="ALN24" s="202"/>
      <c r="ALO24" s="202"/>
      <c r="ALP24" s="202"/>
      <c r="ALQ24" s="202"/>
      <c r="ALR24" s="202"/>
      <c r="ALS24" s="202"/>
      <c r="ALT24" s="202"/>
      <c r="ALU24" s="202"/>
      <c r="ALV24" s="202"/>
      <c r="ALW24" s="202"/>
      <c r="ALX24" s="202"/>
      <c r="ALY24" s="202"/>
      <c r="ALZ24" s="202"/>
      <c r="AMA24" s="202"/>
      <c r="AMB24" s="202"/>
      <c r="AMC24" s="202"/>
      <c r="AMD24" s="202"/>
      <c r="AME24" s="202"/>
      <c r="AMF24" s="202"/>
      <c r="AMG24" s="202"/>
      <c r="AMH24" s="202"/>
      <c r="AMI24" s="202"/>
      <c r="AMJ24" s="202"/>
    </row>
    <row r="25" spans="1:1024" s="203" customFormat="1" ht="14.25" customHeight="1">
      <c r="A25" s="213"/>
      <c r="B25" s="213"/>
      <c r="C25" s="216" t="s">
        <v>137</v>
      </c>
      <c r="D25" s="219"/>
      <c r="E25" s="219"/>
      <c r="F25" s="219"/>
      <c r="G25" s="221"/>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2"/>
      <c r="AL25" s="202"/>
      <c r="AM25" s="202"/>
      <c r="AN25" s="202"/>
      <c r="AO25" s="202"/>
      <c r="AP25" s="202"/>
      <c r="AQ25" s="202"/>
      <c r="AR25" s="202"/>
      <c r="AS25" s="202"/>
      <c r="AT25" s="202"/>
      <c r="AU25" s="202"/>
      <c r="AV25" s="202"/>
      <c r="AW25" s="202"/>
      <c r="AX25" s="202"/>
      <c r="AY25" s="202"/>
      <c r="AZ25" s="202"/>
      <c r="BA25" s="202"/>
      <c r="BB25" s="202"/>
      <c r="BC25" s="202"/>
      <c r="BD25" s="202"/>
      <c r="BE25" s="202"/>
      <c r="BF25" s="202"/>
      <c r="BG25" s="202"/>
      <c r="BH25" s="202"/>
      <c r="BI25" s="202"/>
      <c r="BJ25" s="202"/>
      <c r="BK25" s="202"/>
      <c r="BL25" s="202"/>
      <c r="BM25" s="202"/>
      <c r="BN25" s="202"/>
      <c r="BO25" s="202"/>
      <c r="BP25" s="202"/>
      <c r="BQ25" s="202"/>
      <c r="BR25" s="202"/>
      <c r="BS25" s="202"/>
      <c r="BT25" s="202"/>
      <c r="BU25" s="202"/>
      <c r="BV25" s="202"/>
      <c r="BW25" s="202"/>
      <c r="BX25" s="202"/>
      <c r="BY25" s="202"/>
      <c r="BZ25" s="202"/>
      <c r="CA25" s="202"/>
      <c r="CB25" s="202"/>
      <c r="CC25" s="202"/>
      <c r="CD25" s="202"/>
      <c r="CE25" s="202"/>
      <c r="CF25" s="202"/>
      <c r="CG25" s="202"/>
      <c r="CH25" s="202"/>
      <c r="CI25" s="202"/>
      <c r="CJ25" s="202"/>
      <c r="CK25" s="202"/>
      <c r="CL25" s="202"/>
      <c r="CM25" s="202"/>
      <c r="CN25" s="202"/>
      <c r="CO25" s="202"/>
      <c r="CP25" s="202"/>
      <c r="CQ25" s="202"/>
      <c r="CR25" s="202"/>
      <c r="CS25" s="202"/>
      <c r="CT25" s="202"/>
      <c r="CU25" s="202"/>
      <c r="CV25" s="202"/>
      <c r="CW25" s="202"/>
      <c r="CX25" s="202"/>
      <c r="CY25" s="202"/>
      <c r="CZ25" s="202"/>
      <c r="DA25" s="202"/>
      <c r="DB25" s="202"/>
      <c r="DC25" s="202"/>
      <c r="DD25" s="202"/>
      <c r="DE25" s="202"/>
      <c r="DF25" s="202"/>
      <c r="DG25" s="202"/>
      <c r="DH25" s="202"/>
      <c r="DI25" s="202"/>
      <c r="DJ25" s="202"/>
      <c r="DK25" s="202"/>
      <c r="DL25" s="202"/>
      <c r="DM25" s="202"/>
      <c r="DN25" s="202"/>
      <c r="DO25" s="202"/>
      <c r="DP25" s="202"/>
      <c r="DQ25" s="202"/>
      <c r="DR25" s="202"/>
      <c r="DS25" s="202"/>
      <c r="DT25" s="202"/>
      <c r="DU25" s="202"/>
      <c r="DV25" s="202"/>
      <c r="DW25" s="202"/>
      <c r="DX25" s="202"/>
      <c r="DY25" s="202"/>
      <c r="DZ25" s="202"/>
      <c r="EA25" s="202"/>
      <c r="EB25" s="202"/>
      <c r="EC25" s="202"/>
      <c r="ED25" s="202"/>
      <c r="EE25" s="202"/>
      <c r="EF25" s="202"/>
      <c r="EG25" s="202"/>
      <c r="EH25" s="202"/>
      <c r="EI25" s="202"/>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202"/>
      <c r="GT25" s="202"/>
      <c r="GU25" s="202"/>
      <c r="GV25" s="202"/>
      <c r="GW25" s="202"/>
      <c r="GX25" s="202"/>
      <c r="GY25" s="202"/>
      <c r="GZ25" s="202"/>
      <c r="HA25" s="202"/>
      <c r="HB25" s="202"/>
      <c r="HC25" s="202"/>
      <c r="HD25" s="202"/>
      <c r="HE25" s="202"/>
      <c r="HF25" s="202"/>
      <c r="HG25" s="202"/>
      <c r="HH25" s="202"/>
      <c r="HI25" s="202"/>
      <c r="HJ25" s="202"/>
      <c r="HK25" s="202"/>
      <c r="HL25" s="202"/>
      <c r="HM25" s="202"/>
      <c r="HN25" s="202"/>
      <c r="HO25" s="202"/>
      <c r="HP25" s="202"/>
      <c r="HQ25" s="202"/>
      <c r="HR25" s="202"/>
      <c r="HS25" s="202"/>
      <c r="HT25" s="202"/>
      <c r="HU25" s="202"/>
      <c r="HV25" s="202"/>
      <c r="HW25" s="202"/>
      <c r="HX25" s="202"/>
      <c r="HY25" s="202"/>
      <c r="HZ25" s="202"/>
      <c r="IA25" s="202"/>
      <c r="IB25" s="202"/>
      <c r="IC25" s="202"/>
      <c r="ID25" s="202"/>
      <c r="IE25" s="202"/>
      <c r="IF25" s="202"/>
      <c r="IG25" s="202"/>
      <c r="IH25" s="202"/>
      <c r="II25" s="202"/>
      <c r="IJ25" s="202"/>
      <c r="IK25" s="202"/>
      <c r="IL25" s="202"/>
      <c r="IM25" s="202"/>
      <c r="IN25" s="202"/>
      <c r="IO25" s="202"/>
      <c r="IP25" s="202"/>
      <c r="IQ25" s="202"/>
      <c r="IR25" s="202"/>
      <c r="IS25" s="202"/>
      <c r="IT25" s="202"/>
      <c r="IU25" s="202"/>
      <c r="IV25" s="202"/>
      <c r="IW25" s="202"/>
      <c r="IX25" s="202"/>
      <c r="IY25" s="202"/>
      <c r="IZ25" s="202"/>
      <c r="JA25" s="202"/>
      <c r="JB25" s="202"/>
      <c r="JC25" s="202"/>
      <c r="JD25" s="202"/>
      <c r="JE25" s="202"/>
      <c r="JF25" s="202"/>
      <c r="JG25" s="202"/>
      <c r="JH25" s="202"/>
      <c r="JI25" s="202"/>
      <c r="JJ25" s="202"/>
      <c r="JK25" s="202"/>
      <c r="JL25" s="202"/>
      <c r="JM25" s="202"/>
      <c r="JN25" s="202"/>
      <c r="JO25" s="202"/>
      <c r="JP25" s="202"/>
      <c r="JQ25" s="202"/>
      <c r="JR25" s="202"/>
      <c r="JS25" s="202"/>
      <c r="JT25" s="202"/>
      <c r="JU25" s="202"/>
      <c r="JV25" s="202"/>
      <c r="JW25" s="202"/>
      <c r="JX25" s="202"/>
      <c r="JY25" s="202"/>
      <c r="JZ25" s="202"/>
      <c r="KA25" s="202"/>
      <c r="KB25" s="202"/>
      <c r="KC25" s="202"/>
      <c r="KD25" s="202"/>
      <c r="KE25" s="202"/>
      <c r="KF25" s="202"/>
      <c r="KG25" s="202"/>
      <c r="KH25" s="202"/>
      <c r="KI25" s="202"/>
      <c r="KJ25" s="202"/>
      <c r="KK25" s="202"/>
      <c r="KL25" s="202"/>
      <c r="KM25" s="202"/>
      <c r="KN25" s="202"/>
      <c r="KO25" s="202"/>
      <c r="KP25" s="202"/>
      <c r="KQ25" s="202"/>
      <c r="KR25" s="202"/>
      <c r="KS25" s="202"/>
      <c r="KT25" s="202"/>
      <c r="KU25" s="202"/>
      <c r="KV25" s="202"/>
      <c r="KW25" s="202"/>
      <c r="KX25" s="202"/>
      <c r="KY25" s="202"/>
      <c r="KZ25" s="202"/>
      <c r="LA25" s="202"/>
      <c r="LB25" s="202"/>
      <c r="LC25" s="202"/>
      <c r="LD25" s="202"/>
      <c r="LE25" s="202"/>
      <c r="LF25" s="202"/>
      <c r="LG25" s="202"/>
      <c r="LH25" s="202"/>
      <c r="LI25" s="202"/>
      <c r="LJ25" s="202"/>
      <c r="LK25" s="202"/>
      <c r="LL25" s="202"/>
      <c r="LM25" s="202"/>
      <c r="LN25" s="202"/>
      <c r="LO25" s="202"/>
      <c r="LP25" s="202"/>
      <c r="LQ25" s="202"/>
      <c r="LR25" s="202"/>
      <c r="LS25" s="202"/>
      <c r="LT25" s="202"/>
      <c r="LU25" s="202"/>
      <c r="LV25" s="202"/>
      <c r="LW25" s="202"/>
      <c r="LX25" s="202"/>
      <c r="LY25" s="202"/>
      <c r="LZ25" s="202"/>
      <c r="MA25" s="202"/>
      <c r="MB25" s="202"/>
      <c r="MC25" s="202"/>
      <c r="MD25" s="202"/>
      <c r="ME25" s="202"/>
      <c r="MF25" s="202"/>
      <c r="MG25" s="202"/>
      <c r="MH25" s="202"/>
      <c r="MI25" s="202"/>
      <c r="MJ25" s="202"/>
      <c r="MK25" s="202"/>
      <c r="ML25" s="202"/>
      <c r="MM25" s="202"/>
      <c r="MN25" s="202"/>
      <c r="MO25" s="202"/>
      <c r="MP25" s="202"/>
      <c r="MQ25" s="202"/>
      <c r="MR25" s="202"/>
      <c r="MS25" s="202"/>
      <c r="MT25" s="202"/>
      <c r="MU25" s="202"/>
      <c r="MV25" s="202"/>
      <c r="MW25" s="202"/>
      <c r="MX25" s="202"/>
      <c r="MY25" s="202"/>
      <c r="MZ25" s="202"/>
      <c r="NA25" s="202"/>
      <c r="NB25" s="202"/>
      <c r="NC25" s="202"/>
      <c r="ND25" s="202"/>
      <c r="NE25" s="202"/>
      <c r="NF25" s="202"/>
      <c r="NG25" s="202"/>
      <c r="NH25" s="202"/>
      <c r="NI25" s="202"/>
      <c r="NJ25" s="202"/>
      <c r="NK25" s="202"/>
      <c r="NL25" s="202"/>
      <c r="NM25" s="202"/>
      <c r="NN25" s="202"/>
      <c r="NO25" s="202"/>
      <c r="NP25" s="202"/>
      <c r="NQ25" s="202"/>
      <c r="NR25" s="202"/>
      <c r="NS25" s="202"/>
      <c r="NT25" s="202"/>
      <c r="NU25" s="202"/>
      <c r="NV25" s="202"/>
      <c r="NW25" s="202"/>
      <c r="NX25" s="202"/>
      <c r="NY25" s="202"/>
      <c r="NZ25" s="202"/>
      <c r="OA25" s="202"/>
      <c r="OB25" s="202"/>
      <c r="OC25" s="202"/>
      <c r="OD25" s="202"/>
      <c r="OE25" s="202"/>
      <c r="OF25" s="202"/>
      <c r="OG25" s="202"/>
      <c r="OH25" s="202"/>
      <c r="OI25" s="202"/>
      <c r="OJ25" s="202"/>
      <c r="OK25" s="202"/>
      <c r="OL25" s="202"/>
      <c r="OM25" s="202"/>
      <c r="ON25" s="202"/>
      <c r="OO25" s="202"/>
      <c r="OP25" s="202"/>
      <c r="OQ25" s="202"/>
      <c r="OR25" s="202"/>
      <c r="OS25" s="202"/>
      <c r="OT25" s="202"/>
      <c r="OU25" s="202"/>
      <c r="OV25" s="202"/>
      <c r="OW25" s="202"/>
      <c r="OX25" s="202"/>
      <c r="OY25" s="202"/>
      <c r="OZ25" s="202"/>
      <c r="PA25" s="202"/>
      <c r="PB25" s="202"/>
      <c r="PC25" s="202"/>
      <c r="PD25" s="202"/>
      <c r="PE25" s="202"/>
      <c r="PF25" s="202"/>
      <c r="PG25" s="202"/>
      <c r="PH25" s="202"/>
      <c r="PI25" s="202"/>
      <c r="PJ25" s="202"/>
      <c r="PK25" s="202"/>
      <c r="PL25" s="202"/>
      <c r="PM25" s="202"/>
      <c r="PN25" s="202"/>
      <c r="PO25" s="202"/>
      <c r="PP25" s="202"/>
      <c r="PQ25" s="202"/>
      <c r="PR25" s="202"/>
      <c r="PS25" s="202"/>
      <c r="PT25" s="202"/>
      <c r="PU25" s="202"/>
      <c r="PV25" s="202"/>
      <c r="PW25" s="202"/>
      <c r="PX25" s="202"/>
      <c r="PY25" s="202"/>
      <c r="PZ25" s="202"/>
      <c r="QA25" s="202"/>
      <c r="QB25" s="202"/>
      <c r="QC25" s="202"/>
      <c r="QD25" s="202"/>
      <c r="QE25" s="202"/>
      <c r="QF25" s="202"/>
      <c r="QG25" s="202"/>
      <c r="QH25" s="202"/>
      <c r="QI25" s="202"/>
      <c r="QJ25" s="202"/>
      <c r="QK25" s="202"/>
      <c r="QL25" s="202"/>
      <c r="QM25" s="202"/>
      <c r="QN25" s="202"/>
      <c r="QO25" s="202"/>
      <c r="QP25" s="202"/>
      <c r="QQ25" s="202"/>
      <c r="QR25" s="202"/>
      <c r="QS25" s="202"/>
      <c r="QT25" s="202"/>
      <c r="QU25" s="202"/>
      <c r="QV25" s="202"/>
      <c r="QW25" s="202"/>
      <c r="QX25" s="202"/>
      <c r="QY25" s="202"/>
      <c r="QZ25" s="202"/>
      <c r="RA25" s="202"/>
      <c r="RB25" s="202"/>
      <c r="RC25" s="202"/>
      <c r="RD25" s="202"/>
      <c r="RE25" s="202"/>
      <c r="RF25" s="202"/>
      <c r="RG25" s="202"/>
      <c r="RH25" s="202"/>
      <c r="RI25" s="202"/>
      <c r="RJ25" s="202"/>
      <c r="RK25" s="202"/>
      <c r="RL25" s="202"/>
      <c r="RM25" s="202"/>
      <c r="RN25" s="202"/>
      <c r="RO25" s="202"/>
      <c r="RP25" s="202"/>
      <c r="RQ25" s="202"/>
      <c r="RR25" s="202"/>
      <c r="RS25" s="202"/>
      <c r="RT25" s="202"/>
      <c r="RU25" s="202"/>
      <c r="RV25" s="202"/>
      <c r="RW25" s="202"/>
      <c r="RX25" s="202"/>
      <c r="RY25" s="202"/>
      <c r="RZ25" s="202"/>
      <c r="SA25" s="202"/>
      <c r="SB25" s="202"/>
      <c r="SC25" s="202"/>
      <c r="SD25" s="202"/>
      <c r="SE25" s="202"/>
      <c r="SF25" s="202"/>
      <c r="SG25" s="202"/>
      <c r="SH25" s="202"/>
      <c r="SI25" s="202"/>
      <c r="SJ25" s="202"/>
      <c r="SK25" s="202"/>
      <c r="SL25" s="202"/>
      <c r="SM25" s="202"/>
      <c r="SN25" s="202"/>
      <c r="SO25" s="202"/>
      <c r="SP25" s="202"/>
      <c r="SQ25" s="202"/>
      <c r="SR25" s="202"/>
      <c r="SS25" s="202"/>
      <c r="ST25" s="202"/>
      <c r="SU25" s="202"/>
      <c r="SV25" s="202"/>
      <c r="SW25" s="202"/>
      <c r="SX25" s="202"/>
      <c r="SY25" s="202"/>
      <c r="SZ25" s="202"/>
      <c r="TA25" s="202"/>
      <c r="TB25" s="202"/>
      <c r="TC25" s="202"/>
      <c r="TD25" s="202"/>
      <c r="TE25" s="202"/>
      <c r="TF25" s="202"/>
      <c r="TG25" s="202"/>
      <c r="TH25" s="202"/>
      <c r="TI25" s="202"/>
      <c r="TJ25" s="202"/>
      <c r="TK25" s="202"/>
      <c r="TL25" s="202"/>
      <c r="TM25" s="202"/>
      <c r="TN25" s="202"/>
      <c r="TO25" s="202"/>
      <c r="TP25" s="202"/>
      <c r="TQ25" s="202"/>
      <c r="TR25" s="202"/>
      <c r="TS25" s="202"/>
      <c r="TT25" s="202"/>
      <c r="TU25" s="202"/>
      <c r="TV25" s="202"/>
      <c r="TW25" s="202"/>
      <c r="TX25" s="202"/>
      <c r="TY25" s="202"/>
      <c r="TZ25" s="202"/>
      <c r="UA25" s="202"/>
      <c r="UB25" s="202"/>
      <c r="UC25" s="202"/>
      <c r="UD25" s="202"/>
      <c r="UE25" s="202"/>
      <c r="UF25" s="202"/>
      <c r="UG25" s="202"/>
      <c r="UH25" s="202"/>
      <c r="UI25" s="202"/>
      <c r="UJ25" s="202"/>
      <c r="UK25" s="202"/>
      <c r="UL25" s="202"/>
      <c r="UM25" s="202"/>
      <c r="UN25" s="202"/>
      <c r="UO25" s="202"/>
      <c r="UP25" s="202"/>
      <c r="UQ25" s="202"/>
      <c r="UR25" s="202"/>
      <c r="US25" s="202"/>
      <c r="UT25" s="202"/>
      <c r="UU25" s="202"/>
      <c r="UV25" s="202"/>
      <c r="UW25" s="202"/>
      <c r="UX25" s="202"/>
      <c r="UY25" s="202"/>
      <c r="UZ25" s="202"/>
      <c r="VA25" s="202"/>
      <c r="VB25" s="202"/>
      <c r="VC25" s="202"/>
      <c r="VD25" s="202"/>
      <c r="VE25" s="202"/>
      <c r="VF25" s="202"/>
      <c r="VG25" s="202"/>
      <c r="VH25" s="202"/>
      <c r="VI25" s="202"/>
      <c r="VJ25" s="202"/>
      <c r="VK25" s="202"/>
      <c r="VL25" s="202"/>
      <c r="VM25" s="202"/>
      <c r="VN25" s="202"/>
      <c r="VO25" s="202"/>
      <c r="VP25" s="202"/>
      <c r="VQ25" s="202"/>
      <c r="VR25" s="202"/>
      <c r="VS25" s="202"/>
      <c r="VT25" s="202"/>
      <c r="VU25" s="202"/>
      <c r="VV25" s="202"/>
      <c r="VW25" s="202"/>
      <c r="VX25" s="202"/>
      <c r="VY25" s="202"/>
      <c r="VZ25" s="202"/>
      <c r="WA25" s="202"/>
      <c r="WB25" s="202"/>
      <c r="WC25" s="202"/>
      <c r="WD25" s="202"/>
      <c r="WE25" s="202"/>
      <c r="WF25" s="202"/>
      <c r="WG25" s="202"/>
      <c r="WH25" s="202"/>
      <c r="WI25" s="202"/>
      <c r="WJ25" s="202"/>
      <c r="WK25" s="202"/>
      <c r="WL25" s="202"/>
      <c r="WM25" s="202"/>
      <c r="WN25" s="202"/>
      <c r="WO25" s="202"/>
      <c r="WP25" s="202"/>
      <c r="WQ25" s="202"/>
      <c r="WR25" s="202"/>
      <c r="WS25" s="202"/>
      <c r="WT25" s="202"/>
      <c r="WU25" s="202"/>
      <c r="WV25" s="202"/>
      <c r="WW25" s="202"/>
      <c r="WX25" s="202"/>
      <c r="WY25" s="202"/>
      <c r="WZ25" s="202"/>
      <c r="XA25" s="202"/>
      <c r="XB25" s="202"/>
      <c r="XC25" s="202"/>
      <c r="XD25" s="202"/>
      <c r="XE25" s="202"/>
      <c r="XF25" s="202"/>
      <c r="XG25" s="202"/>
      <c r="XH25" s="202"/>
      <c r="XI25" s="202"/>
      <c r="XJ25" s="202"/>
      <c r="XK25" s="202"/>
      <c r="XL25" s="202"/>
      <c r="XM25" s="202"/>
      <c r="XN25" s="202"/>
      <c r="XO25" s="202"/>
      <c r="XP25" s="202"/>
      <c r="XQ25" s="202"/>
      <c r="XR25" s="202"/>
      <c r="XS25" s="202"/>
      <c r="XT25" s="202"/>
      <c r="XU25" s="202"/>
      <c r="XV25" s="202"/>
      <c r="XW25" s="202"/>
      <c r="XX25" s="202"/>
      <c r="XY25" s="202"/>
      <c r="XZ25" s="202"/>
      <c r="YA25" s="202"/>
      <c r="YB25" s="202"/>
      <c r="YC25" s="202"/>
      <c r="YD25" s="202"/>
      <c r="YE25" s="202"/>
      <c r="YF25" s="202"/>
      <c r="YG25" s="202"/>
      <c r="YH25" s="202"/>
      <c r="YI25" s="202"/>
      <c r="YJ25" s="202"/>
      <c r="YK25" s="202"/>
      <c r="YL25" s="202"/>
      <c r="YM25" s="202"/>
      <c r="YN25" s="202"/>
      <c r="YO25" s="202"/>
      <c r="YP25" s="202"/>
      <c r="YQ25" s="202"/>
      <c r="YR25" s="202"/>
      <c r="YS25" s="202"/>
      <c r="YT25" s="202"/>
      <c r="YU25" s="202"/>
      <c r="YV25" s="202"/>
      <c r="YW25" s="202"/>
      <c r="YX25" s="202"/>
      <c r="YY25" s="202"/>
      <c r="YZ25" s="202"/>
      <c r="ZA25" s="202"/>
      <c r="ZB25" s="202"/>
      <c r="ZC25" s="202"/>
      <c r="ZD25" s="202"/>
      <c r="ZE25" s="202"/>
      <c r="ZF25" s="202"/>
      <c r="ZG25" s="202"/>
      <c r="ZH25" s="202"/>
      <c r="ZI25" s="202"/>
      <c r="ZJ25" s="202"/>
      <c r="ZK25" s="202"/>
      <c r="ZL25" s="202"/>
      <c r="ZM25" s="202"/>
      <c r="ZN25" s="202"/>
      <c r="ZO25" s="202"/>
      <c r="ZP25" s="202"/>
      <c r="ZQ25" s="202"/>
      <c r="ZR25" s="202"/>
      <c r="ZS25" s="202"/>
      <c r="ZT25" s="202"/>
      <c r="ZU25" s="202"/>
      <c r="ZV25" s="202"/>
      <c r="ZW25" s="202"/>
      <c r="ZX25" s="202"/>
      <c r="ZY25" s="202"/>
      <c r="ZZ25" s="202"/>
      <c r="AAA25" s="202"/>
      <c r="AAB25" s="202"/>
      <c r="AAC25" s="202"/>
      <c r="AAD25" s="202"/>
      <c r="AAE25" s="202"/>
      <c r="AAF25" s="202"/>
      <c r="AAG25" s="202"/>
      <c r="AAH25" s="202"/>
      <c r="AAI25" s="202"/>
      <c r="AAJ25" s="202"/>
      <c r="AAK25" s="202"/>
      <c r="AAL25" s="202"/>
      <c r="AAM25" s="202"/>
      <c r="AAN25" s="202"/>
      <c r="AAO25" s="202"/>
      <c r="AAP25" s="202"/>
      <c r="AAQ25" s="202"/>
      <c r="AAR25" s="202"/>
      <c r="AAS25" s="202"/>
      <c r="AAT25" s="202"/>
      <c r="AAU25" s="202"/>
      <c r="AAV25" s="202"/>
      <c r="AAW25" s="202"/>
      <c r="AAX25" s="202"/>
      <c r="AAY25" s="202"/>
      <c r="AAZ25" s="202"/>
      <c r="ABA25" s="202"/>
      <c r="ABB25" s="202"/>
      <c r="ABC25" s="202"/>
      <c r="ABD25" s="202"/>
      <c r="ABE25" s="202"/>
      <c r="ABF25" s="202"/>
      <c r="ABG25" s="202"/>
      <c r="ABH25" s="202"/>
      <c r="ABI25" s="202"/>
      <c r="ABJ25" s="202"/>
      <c r="ABK25" s="202"/>
      <c r="ABL25" s="202"/>
      <c r="ABM25" s="202"/>
      <c r="ABN25" s="202"/>
      <c r="ABO25" s="202"/>
      <c r="ABP25" s="202"/>
      <c r="ABQ25" s="202"/>
      <c r="ABR25" s="202"/>
      <c r="ABS25" s="202"/>
      <c r="ABT25" s="202"/>
      <c r="ABU25" s="202"/>
      <c r="ABV25" s="202"/>
      <c r="ABW25" s="202"/>
      <c r="ABX25" s="202"/>
      <c r="ABY25" s="202"/>
      <c r="ABZ25" s="202"/>
      <c r="ACA25" s="202"/>
      <c r="ACB25" s="202"/>
      <c r="ACC25" s="202"/>
      <c r="ACD25" s="202"/>
      <c r="ACE25" s="202"/>
      <c r="ACF25" s="202"/>
      <c r="ACG25" s="202"/>
      <c r="ACH25" s="202"/>
      <c r="ACI25" s="202"/>
      <c r="ACJ25" s="202"/>
      <c r="ACK25" s="202"/>
      <c r="ACL25" s="202"/>
      <c r="ACM25" s="202"/>
      <c r="ACN25" s="202"/>
      <c r="ACO25" s="202"/>
      <c r="ACP25" s="202"/>
      <c r="ACQ25" s="202"/>
      <c r="ACR25" s="202"/>
      <c r="ACS25" s="202"/>
      <c r="ACT25" s="202"/>
      <c r="ACU25" s="202"/>
      <c r="ACV25" s="202"/>
      <c r="ACW25" s="202"/>
      <c r="ACX25" s="202"/>
      <c r="ACY25" s="202"/>
      <c r="ACZ25" s="202"/>
      <c r="ADA25" s="202"/>
      <c r="ADB25" s="202"/>
      <c r="ADC25" s="202"/>
      <c r="ADD25" s="202"/>
      <c r="ADE25" s="202"/>
      <c r="ADF25" s="202"/>
      <c r="ADG25" s="202"/>
      <c r="ADH25" s="202"/>
      <c r="ADI25" s="202"/>
      <c r="ADJ25" s="202"/>
      <c r="ADK25" s="202"/>
      <c r="ADL25" s="202"/>
      <c r="ADM25" s="202"/>
      <c r="ADN25" s="202"/>
      <c r="ADO25" s="202"/>
      <c r="ADP25" s="202"/>
      <c r="ADQ25" s="202"/>
      <c r="ADR25" s="202"/>
      <c r="ADS25" s="202"/>
      <c r="ADT25" s="202"/>
      <c r="ADU25" s="202"/>
      <c r="ADV25" s="202"/>
      <c r="ADW25" s="202"/>
      <c r="ADX25" s="202"/>
      <c r="ADY25" s="202"/>
      <c r="ADZ25" s="202"/>
      <c r="AEA25" s="202"/>
      <c r="AEB25" s="202"/>
      <c r="AEC25" s="202"/>
      <c r="AED25" s="202"/>
      <c r="AEE25" s="202"/>
      <c r="AEF25" s="202"/>
      <c r="AEG25" s="202"/>
      <c r="AEH25" s="202"/>
      <c r="AEI25" s="202"/>
      <c r="AEJ25" s="202"/>
      <c r="AEK25" s="202"/>
      <c r="AEL25" s="202"/>
      <c r="AEM25" s="202"/>
      <c r="AEN25" s="202"/>
      <c r="AEO25" s="202"/>
      <c r="AEP25" s="202"/>
      <c r="AEQ25" s="202"/>
      <c r="AER25" s="202"/>
      <c r="AES25" s="202"/>
      <c r="AET25" s="202"/>
      <c r="AEU25" s="202"/>
      <c r="AEV25" s="202"/>
      <c r="AEW25" s="202"/>
      <c r="AEX25" s="202"/>
      <c r="AEY25" s="202"/>
      <c r="AEZ25" s="202"/>
      <c r="AFA25" s="202"/>
      <c r="AFB25" s="202"/>
      <c r="AFC25" s="202"/>
      <c r="AFD25" s="202"/>
      <c r="AFE25" s="202"/>
      <c r="AFF25" s="202"/>
      <c r="AFG25" s="202"/>
      <c r="AFH25" s="202"/>
      <c r="AFI25" s="202"/>
      <c r="AFJ25" s="202"/>
      <c r="AFK25" s="202"/>
      <c r="AFL25" s="202"/>
      <c r="AFM25" s="202"/>
      <c r="AFN25" s="202"/>
      <c r="AFO25" s="202"/>
      <c r="AFP25" s="202"/>
      <c r="AFQ25" s="202"/>
      <c r="AFR25" s="202"/>
      <c r="AFS25" s="202"/>
      <c r="AFT25" s="202"/>
      <c r="AFU25" s="202"/>
      <c r="AFV25" s="202"/>
      <c r="AFW25" s="202"/>
      <c r="AFX25" s="202"/>
      <c r="AFY25" s="202"/>
      <c r="AFZ25" s="202"/>
      <c r="AGA25" s="202"/>
      <c r="AGB25" s="202"/>
      <c r="AGC25" s="202"/>
      <c r="AGD25" s="202"/>
      <c r="AGE25" s="202"/>
      <c r="AGF25" s="202"/>
      <c r="AGG25" s="202"/>
      <c r="AGH25" s="202"/>
      <c r="AGI25" s="202"/>
      <c r="AGJ25" s="202"/>
      <c r="AGK25" s="202"/>
      <c r="AGL25" s="202"/>
      <c r="AGM25" s="202"/>
      <c r="AGN25" s="202"/>
      <c r="AGO25" s="202"/>
      <c r="AGP25" s="202"/>
      <c r="AGQ25" s="202"/>
      <c r="AGR25" s="202"/>
      <c r="AGS25" s="202"/>
      <c r="AGT25" s="202"/>
      <c r="AGU25" s="202"/>
      <c r="AGV25" s="202"/>
      <c r="AGW25" s="202"/>
      <c r="AGX25" s="202"/>
      <c r="AGY25" s="202"/>
      <c r="AGZ25" s="202"/>
      <c r="AHA25" s="202"/>
      <c r="AHB25" s="202"/>
      <c r="AHC25" s="202"/>
      <c r="AHD25" s="202"/>
      <c r="AHE25" s="202"/>
      <c r="AHF25" s="202"/>
      <c r="AHG25" s="202"/>
      <c r="AHH25" s="202"/>
      <c r="AHI25" s="202"/>
      <c r="AHJ25" s="202"/>
      <c r="AHK25" s="202"/>
      <c r="AHL25" s="202"/>
      <c r="AHM25" s="202"/>
      <c r="AHN25" s="202"/>
      <c r="AHO25" s="202"/>
      <c r="AHP25" s="202"/>
      <c r="AHQ25" s="202"/>
      <c r="AHR25" s="202"/>
      <c r="AHS25" s="202"/>
      <c r="AHT25" s="202"/>
      <c r="AHU25" s="202"/>
      <c r="AHV25" s="202"/>
      <c r="AHW25" s="202"/>
      <c r="AHX25" s="202"/>
      <c r="AHY25" s="202"/>
      <c r="AHZ25" s="202"/>
      <c r="AIA25" s="202"/>
      <c r="AIB25" s="202"/>
      <c r="AIC25" s="202"/>
      <c r="AID25" s="202"/>
      <c r="AIE25" s="202"/>
      <c r="AIF25" s="202"/>
      <c r="AIG25" s="202"/>
      <c r="AIH25" s="202"/>
      <c r="AII25" s="202"/>
      <c r="AIJ25" s="202"/>
      <c r="AIK25" s="202"/>
      <c r="AIL25" s="202"/>
      <c r="AIM25" s="202"/>
      <c r="AIN25" s="202"/>
      <c r="AIO25" s="202"/>
      <c r="AIP25" s="202"/>
      <c r="AIQ25" s="202"/>
      <c r="AIR25" s="202"/>
      <c r="AIS25" s="202"/>
      <c r="AIT25" s="202"/>
      <c r="AIU25" s="202"/>
      <c r="AIV25" s="202"/>
      <c r="AIW25" s="202"/>
      <c r="AIX25" s="202"/>
      <c r="AIY25" s="202"/>
      <c r="AIZ25" s="202"/>
      <c r="AJA25" s="202"/>
      <c r="AJB25" s="202"/>
      <c r="AJC25" s="202"/>
      <c r="AJD25" s="202"/>
      <c r="AJE25" s="202"/>
      <c r="AJF25" s="202"/>
      <c r="AJG25" s="202"/>
      <c r="AJH25" s="202"/>
      <c r="AJI25" s="202"/>
      <c r="AJJ25" s="202"/>
      <c r="AJK25" s="202"/>
      <c r="AJL25" s="202"/>
      <c r="AJM25" s="202"/>
      <c r="AJN25" s="202"/>
      <c r="AJO25" s="202"/>
      <c r="AJP25" s="202"/>
      <c r="AJQ25" s="202"/>
      <c r="AJR25" s="202"/>
      <c r="AJS25" s="202"/>
      <c r="AJT25" s="202"/>
      <c r="AJU25" s="202"/>
      <c r="AJV25" s="202"/>
      <c r="AJW25" s="202"/>
      <c r="AJX25" s="202"/>
      <c r="AJY25" s="202"/>
      <c r="AJZ25" s="202"/>
      <c r="AKA25" s="202"/>
      <c r="AKB25" s="202"/>
      <c r="AKC25" s="202"/>
      <c r="AKD25" s="202"/>
      <c r="AKE25" s="202"/>
      <c r="AKF25" s="202"/>
      <c r="AKG25" s="202"/>
      <c r="AKH25" s="202"/>
      <c r="AKI25" s="202"/>
      <c r="AKJ25" s="202"/>
      <c r="AKK25" s="202"/>
      <c r="AKL25" s="202"/>
      <c r="AKM25" s="202"/>
      <c r="AKN25" s="202"/>
      <c r="AKO25" s="202"/>
      <c r="AKP25" s="202"/>
      <c r="AKQ25" s="202"/>
      <c r="AKR25" s="202"/>
      <c r="AKS25" s="202"/>
      <c r="AKT25" s="202"/>
      <c r="AKU25" s="202"/>
      <c r="AKV25" s="202"/>
      <c r="AKW25" s="202"/>
      <c r="AKX25" s="202"/>
      <c r="AKY25" s="202"/>
      <c r="AKZ25" s="202"/>
      <c r="ALA25" s="202"/>
      <c r="ALB25" s="202"/>
      <c r="ALC25" s="202"/>
      <c r="ALD25" s="202"/>
      <c r="ALE25" s="202"/>
      <c r="ALF25" s="202"/>
      <c r="ALG25" s="202"/>
      <c r="ALH25" s="202"/>
      <c r="ALI25" s="202"/>
      <c r="ALJ25" s="202"/>
      <c r="ALK25" s="202"/>
      <c r="ALL25" s="202"/>
      <c r="ALM25" s="202"/>
      <c r="ALN25" s="202"/>
      <c r="ALO25" s="202"/>
      <c r="ALP25" s="202"/>
      <c r="ALQ25" s="202"/>
      <c r="ALR25" s="202"/>
      <c r="ALS25" s="202"/>
      <c r="ALT25" s="202"/>
      <c r="ALU25" s="202"/>
      <c r="ALV25" s="202"/>
      <c r="ALW25" s="202"/>
      <c r="ALX25" s="202"/>
      <c r="ALY25" s="202"/>
      <c r="ALZ25" s="202"/>
      <c r="AMA25" s="202"/>
      <c r="AMB25" s="202"/>
      <c r="AMC25" s="202"/>
      <c r="AMD25" s="202"/>
      <c r="AME25" s="202"/>
      <c r="AMF25" s="202"/>
      <c r="AMG25" s="202"/>
      <c r="AMH25" s="202"/>
      <c r="AMI25" s="202"/>
      <c r="AMJ25" s="202"/>
    </row>
    <row r="26" spans="1:1024" s="203" customFormat="1" ht="14.25" customHeight="1">
      <c r="A26" s="213"/>
      <c r="B26" s="213"/>
      <c r="C26" s="216" t="s">
        <v>138</v>
      </c>
      <c r="D26" s="219"/>
      <c r="E26" s="219"/>
      <c r="F26" s="219"/>
      <c r="G26" s="221"/>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c r="AT26" s="202"/>
      <c r="AU26" s="202"/>
      <c r="AV26" s="202"/>
      <c r="AW26" s="202"/>
      <c r="AX26" s="202"/>
      <c r="AY26" s="202"/>
      <c r="AZ26" s="202"/>
      <c r="BA26" s="202"/>
      <c r="BB26" s="202"/>
      <c r="BC26" s="202"/>
      <c r="BD26" s="202"/>
      <c r="BE26" s="202"/>
      <c r="BF26" s="202"/>
      <c r="BG26" s="202"/>
      <c r="BH26" s="202"/>
      <c r="BI26" s="202"/>
      <c r="BJ26" s="202"/>
      <c r="BK26" s="202"/>
      <c r="BL26" s="202"/>
      <c r="BM26" s="202"/>
      <c r="BN26" s="202"/>
      <c r="BO26" s="202"/>
      <c r="BP26" s="202"/>
      <c r="BQ26" s="202"/>
      <c r="BR26" s="202"/>
      <c r="BS26" s="202"/>
      <c r="BT26" s="202"/>
      <c r="BU26" s="202"/>
      <c r="BV26" s="202"/>
      <c r="BW26" s="202"/>
      <c r="BX26" s="202"/>
      <c r="BY26" s="202"/>
      <c r="BZ26" s="202"/>
      <c r="CA26" s="202"/>
      <c r="CB26" s="202"/>
      <c r="CC26" s="202"/>
      <c r="CD26" s="202"/>
      <c r="CE26" s="202"/>
      <c r="CF26" s="202"/>
      <c r="CG26" s="202"/>
      <c r="CH26" s="202"/>
      <c r="CI26" s="202"/>
      <c r="CJ26" s="202"/>
      <c r="CK26" s="202"/>
      <c r="CL26" s="202"/>
      <c r="CM26" s="202"/>
      <c r="CN26" s="202"/>
      <c r="CO26" s="202"/>
      <c r="CP26" s="202"/>
      <c r="CQ26" s="202"/>
      <c r="CR26" s="202"/>
      <c r="CS26" s="202"/>
      <c r="CT26" s="202"/>
      <c r="CU26" s="202"/>
      <c r="CV26" s="202"/>
      <c r="CW26" s="202"/>
      <c r="CX26" s="202"/>
      <c r="CY26" s="202"/>
      <c r="CZ26" s="202"/>
      <c r="DA26" s="202"/>
      <c r="DB26" s="202"/>
      <c r="DC26" s="202"/>
      <c r="DD26" s="202"/>
      <c r="DE26" s="202"/>
      <c r="DF26" s="202"/>
      <c r="DG26" s="202"/>
      <c r="DH26" s="202"/>
      <c r="DI26" s="202"/>
      <c r="DJ26" s="202"/>
      <c r="DK26" s="202"/>
      <c r="DL26" s="202"/>
      <c r="DM26" s="202"/>
      <c r="DN26" s="202"/>
      <c r="DO26" s="202"/>
      <c r="DP26" s="202"/>
      <c r="DQ26" s="202"/>
      <c r="DR26" s="202"/>
      <c r="DS26" s="202"/>
      <c r="DT26" s="202"/>
      <c r="DU26" s="202"/>
      <c r="DV26" s="202"/>
      <c r="DW26" s="202"/>
      <c r="DX26" s="202"/>
      <c r="DY26" s="202"/>
      <c r="DZ26" s="202"/>
      <c r="EA26" s="202"/>
      <c r="EB26" s="202"/>
      <c r="EC26" s="202"/>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2"/>
      <c r="GA26" s="202"/>
      <c r="GB26" s="202"/>
      <c r="GC26" s="202"/>
      <c r="GD26" s="202"/>
      <c r="GE26" s="202"/>
      <c r="GF26" s="202"/>
      <c r="GG26" s="202"/>
      <c r="GH26" s="202"/>
      <c r="GI26" s="202"/>
      <c r="GJ26" s="202"/>
      <c r="GK26" s="202"/>
      <c r="GL26" s="202"/>
      <c r="GM26" s="202"/>
      <c r="GN26" s="202"/>
      <c r="GO26" s="202"/>
      <c r="GP26" s="202"/>
      <c r="GQ26" s="202"/>
      <c r="GR26" s="202"/>
      <c r="GS26" s="202"/>
      <c r="GT26" s="202"/>
      <c r="GU26" s="202"/>
      <c r="GV26" s="202"/>
      <c r="GW26" s="202"/>
      <c r="GX26" s="202"/>
      <c r="GY26" s="202"/>
      <c r="GZ26" s="202"/>
      <c r="HA26" s="202"/>
      <c r="HB26" s="202"/>
      <c r="HC26" s="202"/>
      <c r="HD26" s="202"/>
      <c r="HE26" s="202"/>
      <c r="HF26" s="202"/>
      <c r="HG26" s="202"/>
      <c r="HH26" s="202"/>
      <c r="HI26" s="202"/>
      <c r="HJ26" s="202"/>
      <c r="HK26" s="202"/>
      <c r="HL26" s="202"/>
      <c r="HM26" s="202"/>
      <c r="HN26" s="202"/>
      <c r="HO26" s="202"/>
      <c r="HP26" s="202"/>
      <c r="HQ26" s="202"/>
      <c r="HR26" s="202"/>
      <c r="HS26" s="202"/>
      <c r="HT26" s="202"/>
      <c r="HU26" s="202"/>
      <c r="HV26" s="202"/>
      <c r="HW26" s="202"/>
      <c r="HX26" s="202"/>
      <c r="HY26" s="202"/>
      <c r="HZ26" s="202"/>
      <c r="IA26" s="202"/>
      <c r="IB26" s="202"/>
      <c r="IC26" s="202"/>
      <c r="ID26" s="202"/>
      <c r="IE26" s="202"/>
      <c r="IF26" s="202"/>
      <c r="IG26" s="202"/>
      <c r="IH26" s="202"/>
      <c r="II26" s="202"/>
      <c r="IJ26" s="202"/>
      <c r="IK26" s="202"/>
      <c r="IL26" s="202"/>
      <c r="IM26" s="202"/>
      <c r="IN26" s="202"/>
      <c r="IO26" s="202"/>
      <c r="IP26" s="202"/>
      <c r="IQ26" s="202"/>
      <c r="IR26" s="202"/>
      <c r="IS26" s="202"/>
      <c r="IT26" s="202"/>
      <c r="IU26" s="202"/>
      <c r="IV26" s="202"/>
      <c r="IW26" s="202"/>
      <c r="IX26" s="202"/>
      <c r="IY26" s="202"/>
      <c r="IZ26" s="202"/>
      <c r="JA26" s="202"/>
      <c r="JB26" s="202"/>
      <c r="JC26" s="202"/>
      <c r="JD26" s="202"/>
      <c r="JE26" s="202"/>
      <c r="JF26" s="202"/>
      <c r="JG26" s="202"/>
      <c r="JH26" s="202"/>
      <c r="JI26" s="202"/>
      <c r="JJ26" s="202"/>
      <c r="JK26" s="202"/>
      <c r="JL26" s="202"/>
      <c r="JM26" s="202"/>
      <c r="JN26" s="202"/>
      <c r="JO26" s="202"/>
      <c r="JP26" s="202"/>
      <c r="JQ26" s="202"/>
      <c r="JR26" s="202"/>
      <c r="JS26" s="202"/>
      <c r="JT26" s="202"/>
      <c r="JU26" s="202"/>
      <c r="JV26" s="202"/>
      <c r="JW26" s="202"/>
      <c r="JX26" s="202"/>
      <c r="JY26" s="202"/>
      <c r="JZ26" s="202"/>
      <c r="KA26" s="202"/>
      <c r="KB26" s="202"/>
      <c r="KC26" s="202"/>
      <c r="KD26" s="202"/>
      <c r="KE26" s="202"/>
      <c r="KF26" s="202"/>
      <c r="KG26" s="202"/>
      <c r="KH26" s="202"/>
      <c r="KI26" s="202"/>
      <c r="KJ26" s="202"/>
      <c r="KK26" s="202"/>
      <c r="KL26" s="202"/>
      <c r="KM26" s="202"/>
      <c r="KN26" s="202"/>
      <c r="KO26" s="202"/>
      <c r="KP26" s="202"/>
      <c r="KQ26" s="202"/>
      <c r="KR26" s="202"/>
      <c r="KS26" s="202"/>
      <c r="KT26" s="202"/>
      <c r="KU26" s="202"/>
      <c r="KV26" s="202"/>
      <c r="KW26" s="202"/>
      <c r="KX26" s="202"/>
      <c r="KY26" s="202"/>
      <c r="KZ26" s="202"/>
      <c r="LA26" s="202"/>
      <c r="LB26" s="202"/>
      <c r="LC26" s="202"/>
      <c r="LD26" s="202"/>
      <c r="LE26" s="202"/>
      <c r="LF26" s="202"/>
      <c r="LG26" s="202"/>
      <c r="LH26" s="202"/>
      <c r="LI26" s="202"/>
      <c r="LJ26" s="202"/>
      <c r="LK26" s="202"/>
      <c r="LL26" s="202"/>
      <c r="LM26" s="202"/>
      <c r="LN26" s="202"/>
      <c r="LO26" s="202"/>
      <c r="LP26" s="202"/>
      <c r="LQ26" s="202"/>
      <c r="LR26" s="202"/>
      <c r="LS26" s="202"/>
      <c r="LT26" s="202"/>
      <c r="LU26" s="202"/>
      <c r="LV26" s="202"/>
      <c r="LW26" s="202"/>
      <c r="LX26" s="202"/>
      <c r="LY26" s="202"/>
      <c r="LZ26" s="202"/>
      <c r="MA26" s="202"/>
      <c r="MB26" s="202"/>
      <c r="MC26" s="202"/>
      <c r="MD26" s="202"/>
      <c r="ME26" s="202"/>
      <c r="MF26" s="202"/>
      <c r="MG26" s="202"/>
      <c r="MH26" s="202"/>
      <c r="MI26" s="202"/>
      <c r="MJ26" s="202"/>
      <c r="MK26" s="202"/>
      <c r="ML26" s="202"/>
      <c r="MM26" s="202"/>
      <c r="MN26" s="202"/>
      <c r="MO26" s="202"/>
      <c r="MP26" s="202"/>
      <c r="MQ26" s="202"/>
      <c r="MR26" s="202"/>
      <c r="MS26" s="202"/>
      <c r="MT26" s="202"/>
      <c r="MU26" s="202"/>
      <c r="MV26" s="202"/>
      <c r="MW26" s="202"/>
      <c r="MX26" s="202"/>
      <c r="MY26" s="202"/>
      <c r="MZ26" s="202"/>
      <c r="NA26" s="202"/>
      <c r="NB26" s="202"/>
      <c r="NC26" s="202"/>
      <c r="ND26" s="202"/>
      <c r="NE26" s="202"/>
      <c r="NF26" s="202"/>
      <c r="NG26" s="202"/>
      <c r="NH26" s="202"/>
      <c r="NI26" s="202"/>
      <c r="NJ26" s="202"/>
      <c r="NK26" s="202"/>
      <c r="NL26" s="202"/>
      <c r="NM26" s="202"/>
      <c r="NN26" s="202"/>
      <c r="NO26" s="202"/>
      <c r="NP26" s="202"/>
      <c r="NQ26" s="202"/>
      <c r="NR26" s="202"/>
      <c r="NS26" s="202"/>
      <c r="NT26" s="202"/>
      <c r="NU26" s="202"/>
      <c r="NV26" s="202"/>
      <c r="NW26" s="202"/>
      <c r="NX26" s="202"/>
      <c r="NY26" s="202"/>
      <c r="NZ26" s="202"/>
      <c r="OA26" s="202"/>
      <c r="OB26" s="202"/>
      <c r="OC26" s="202"/>
      <c r="OD26" s="202"/>
      <c r="OE26" s="202"/>
      <c r="OF26" s="202"/>
      <c r="OG26" s="202"/>
      <c r="OH26" s="202"/>
      <c r="OI26" s="202"/>
      <c r="OJ26" s="202"/>
      <c r="OK26" s="202"/>
      <c r="OL26" s="202"/>
      <c r="OM26" s="202"/>
      <c r="ON26" s="202"/>
      <c r="OO26" s="202"/>
      <c r="OP26" s="202"/>
      <c r="OQ26" s="202"/>
      <c r="OR26" s="202"/>
      <c r="OS26" s="202"/>
      <c r="OT26" s="202"/>
      <c r="OU26" s="202"/>
      <c r="OV26" s="202"/>
      <c r="OW26" s="202"/>
      <c r="OX26" s="202"/>
      <c r="OY26" s="202"/>
      <c r="OZ26" s="202"/>
      <c r="PA26" s="202"/>
      <c r="PB26" s="202"/>
      <c r="PC26" s="202"/>
      <c r="PD26" s="202"/>
      <c r="PE26" s="202"/>
      <c r="PF26" s="202"/>
      <c r="PG26" s="202"/>
      <c r="PH26" s="202"/>
      <c r="PI26" s="202"/>
      <c r="PJ26" s="202"/>
      <c r="PK26" s="202"/>
      <c r="PL26" s="202"/>
      <c r="PM26" s="202"/>
      <c r="PN26" s="202"/>
      <c r="PO26" s="202"/>
      <c r="PP26" s="202"/>
      <c r="PQ26" s="202"/>
      <c r="PR26" s="202"/>
      <c r="PS26" s="202"/>
      <c r="PT26" s="202"/>
      <c r="PU26" s="202"/>
      <c r="PV26" s="202"/>
      <c r="PW26" s="202"/>
      <c r="PX26" s="202"/>
      <c r="PY26" s="202"/>
      <c r="PZ26" s="202"/>
      <c r="QA26" s="202"/>
      <c r="QB26" s="202"/>
      <c r="QC26" s="202"/>
      <c r="QD26" s="202"/>
      <c r="QE26" s="202"/>
      <c r="QF26" s="202"/>
      <c r="QG26" s="202"/>
      <c r="QH26" s="202"/>
      <c r="QI26" s="202"/>
      <c r="QJ26" s="202"/>
      <c r="QK26" s="202"/>
      <c r="QL26" s="202"/>
      <c r="QM26" s="202"/>
      <c r="QN26" s="202"/>
      <c r="QO26" s="202"/>
      <c r="QP26" s="202"/>
      <c r="QQ26" s="202"/>
      <c r="QR26" s="202"/>
      <c r="QS26" s="202"/>
      <c r="QT26" s="202"/>
      <c r="QU26" s="202"/>
      <c r="QV26" s="202"/>
      <c r="QW26" s="202"/>
      <c r="QX26" s="202"/>
      <c r="QY26" s="202"/>
      <c r="QZ26" s="202"/>
      <c r="RA26" s="202"/>
      <c r="RB26" s="202"/>
      <c r="RC26" s="202"/>
      <c r="RD26" s="202"/>
      <c r="RE26" s="202"/>
      <c r="RF26" s="202"/>
      <c r="RG26" s="202"/>
      <c r="RH26" s="202"/>
      <c r="RI26" s="202"/>
      <c r="RJ26" s="202"/>
      <c r="RK26" s="202"/>
      <c r="RL26" s="202"/>
      <c r="RM26" s="202"/>
      <c r="RN26" s="202"/>
      <c r="RO26" s="202"/>
      <c r="RP26" s="202"/>
      <c r="RQ26" s="202"/>
      <c r="RR26" s="202"/>
      <c r="RS26" s="202"/>
      <c r="RT26" s="202"/>
      <c r="RU26" s="202"/>
      <c r="RV26" s="202"/>
      <c r="RW26" s="202"/>
      <c r="RX26" s="202"/>
      <c r="RY26" s="202"/>
      <c r="RZ26" s="202"/>
      <c r="SA26" s="202"/>
      <c r="SB26" s="202"/>
      <c r="SC26" s="202"/>
      <c r="SD26" s="202"/>
      <c r="SE26" s="202"/>
      <c r="SF26" s="202"/>
      <c r="SG26" s="202"/>
      <c r="SH26" s="202"/>
      <c r="SI26" s="202"/>
      <c r="SJ26" s="202"/>
      <c r="SK26" s="202"/>
      <c r="SL26" s="202"/>
      <c r="SM26" s="202"/>
      <c r="SN26" s="202"/>
      <c r="SO26" s="202"/>
      <c r="SP26" s="202"/>
      <c r="SQ26" s="202"/>
      <c r="SR26" s="202"/>
      <c r="SS26" s="202"/>
      <c r="ST26" s="202"/>
      <c r="SU26" s="202"/>
      <c r="SV26" s="202"/>
      <c r="SW26" s="202"/>
      <c r="SX26" s="202"/>
      <c r="SY26" s="202"/>
      <c r="SZ26" s="202"/>
      <c r="TA26" s="202"/>
      <c r="TB26" s="202"/>
      <c r="TC26" s="202"/>
      <c r="TD26" s="202"/>
      <c r="TE26" s="202"/>
      <c r="TF26" s="202"/>
      <c r="TG26" s="202"/>
      <c r="TH26" s="202"/>
      <c r="TI26" s="202"/>
      <c r="TJ26" s="202"/>
      <c r="TK26" s="202"/>
      <c r="TL26" s="202"/>
      <c r="TM26" s="202"/>
      <c r="TN26" s="202"/>
      <c r="TO26" s="202"/>
      <c r="TP26" s="202"/>
      <c r="TQ26" s="202"/>
      <c r="TR26" s="202"/>
      <c r="TS26" s="202"/>
      <c r="TT26" s="202"/>
      <c r="TU26" s="202"/>
      <c r="TV26" s="202"/>
      <c r="TW26" s="202"/>
      <c r="TX26" s="202"/>
      <c r="TY26" s="202"/>
      <c r="TZ26" s="202"/>
      <c r="UA26" s="202"/>
      <c r="UB26" s="202"/>
      <c r="UC26" s="202"/>
      <c r="UD26" s="202"/>
      <c r="UE26" s="202"/>
      <c r="UF26" s="202"/>
      <c r="UG26" s="202"/>
      <c r="UH26" s="202"/>
      <c r="UI26" s="202"/>
      <c r="UJ26" s="202"/>
      <c r="UK26" s="202"/>
      <c r="UL26" s="202"/>
      <c r="UM26" s="202"/>
      <c r="UN26" s="202"/>
      <c r="UO26" s="202"/>
      <c r="UP26" s="202"/>
      <c r="UQ26" s="202"/>
      <c r="UR26" s="202"/>
      <c r="US26" s="202"/>
      <c r="UT26" s="202"/>
      <c r="UU26" s="202"/>
      <c r="UV26" s="202"/>
      <c r="UW26" s="202"/>
      <c r="UX26" s="202"/>
      <c r="UY26" s="202"/>
      <c r="UZ26" s="202"/>
      <c r="VA26" s="202"/>
      <c r="VB26" s="202"/>
      <c r="VC26" s="202"/>
      <c r="VD26" s="202"/>
      <c r="VE26" s="202"/>
      <c r="VF26" s="202"/>
      <c r="VG26" s="202"/>
      <c r="VH26" s="202"/>
      <c r="VI26" s="202"/>
      <c r="VJ26" s="202"/>
      <c r="VK26" s="202"/>
      <c r="VL26" s="202"/>
      <c r="VM26" s="202"/>
      <c r="VN26" s="202"/>
      <c r="VO26" s="202"/>
      <c r="VP26" s="202"/>
      <c r="VQ26" s="202"/>
      <c r="VR26" s="202"/>
      <c r="VS26" s="202"/>
      <c r="VT26" s="202"/>
      <c r="VU26" s="202"/>
      <c r="VV26" s="202"/>
      <c r="VW26" s="202"/>
      <c r="VX26" s="202"/>
      <c r="VY26" s="202"/>
      <c r="VZ26" s="202"/>
      <c r="WA26" s="202"/>
      <c r="WB26" s="202"/>
      <c r="WC26" s="202"/>
      <c r="WD26" s="202"/>
      <c r="WE26" s="202"/>
      <c r="WF26" s="202"/>
      <c r="WG26" s="202"/>
      <c r="WH26" s="202"/>
      <c r="WI26" s="202"/>
      <c r="WJ26" s="202"/>
      <c r="WK26" s="202"/>
      <c r="WL26" s="202"/>
      <c r="WM26" s="202"/>
      <c r="WN26" s="202"/>
      <c r="WO26" s="202"/>
      <c r="WP26" s="202"/>
      <c r="WQ26" s="202"/>
      <c r="WR26" s="202"/>
      <c r="WS26" s="202"/>
      <c r="WT26" s="202"/>
      <c r="WU26" s="202"/>
      <c r="WV26" s="202"/>
      <c r="WW26" s="202"/>
      <c r="WX26" s="202"/>
      <c r="WY26" s="202"/>
      <c r="WZ26" s="202"/>
      <c r="XA26" s="202"/>
      <c r="XB26" s="202"/>
      <c r="XC26" s="202"/>
      <c r="XD26" s="202"/>
      <c r="XE26" s="202"/>
      <c r="XF26" s="202"/>
      <c r="XG26" s="202"/>
      <c r="XH26" s="202"/>
      <c r="XI26" s="202"/>
      <c r="XJ26" s="202"/>
      <c r="XK26" s="202"/>
      <c r="XL26" s="202"/>
      <c r="XM26" s="202"/>
      <c r="XN26" s="202"/>
      <c r="XO26" s="202"/>
      <c r="XP26" s="202"/>
      <c r="XQ26" s="202"/>
      <c r="XR26" s="202"/>
      <c r="XS26" s="202"/>
      <c r="XT26" s="202"/>
      <c r="XU26" s="202"/>
      <c r="XV26" s="202"/>
      <c r="XW26" s="202"/>
      <c r="XX26" s="202"/>
      <c r="XY26" s="202"/>
      <c r="XZ26" s="202"/>
      <c r="YA26" s="202"/>
      <c r="YB26" s="202"/>
      <c r="YC26" s="202"/>
      <c r="YD26" s="202"/>
      <c r="YE26" s="202"/>
      <c r="YF26" s="202"/>
      <c r="YG26" s="202"/>
      <c r="YH26" s="202"/>
      <c r="YI26" s="202"/>
      <c r="YJ26" s="202"/>
      <c r="YK26" s="202"/>
      <c r="YL26" s="202"/>
      <c r="YM26" s="202"/>
      <c r="YN26" s="202"/>
      <c r="YO26" s="202"/>
      <c r="YP26" s="202"/>
      <c r="YQ26" s="202"/>
      <c r="YR26" s="202"/>
      <c r="YS26" s="202"/>
      <c r="YT26" s="202"/>
      <c r="YU26" s="202"/>
      <c r="YV26" s="202"/>
      <c r="YW26" s="202"/>
      <c r="YX26" s="202"/>
      <c r="YY26" s="202"/>
      <c r="YZ26" s="202"/>
      <c r="ZA26" s="202"/>
      <c r="ZB26" s="202"/>
      <c r="ZC26" s="202"/>
      <c r="ZD26" s="202"/>
      <c r="ZE26" s="202"/>
      <c r="ZF26" s="202"/>
      <c r="ZG26" s="202"/>
      <c r="ZH26" s="202"/>
      <c r="ZI26" s="202"/>
      <c r="ZJ26" s="202"/>
      <c r="ZK26" s="202"/>
      <c r="ZL26" s="202"/>
      <c r="ZM26" s="202"/>
      <c r="ZN26" s="202"/>
      <c r="ZO26" s="202"/>
      <c r="ZP26" s="202"/>
      <c r="ZQ26" s="202"/>
      <c r="ZR26" s="202"/>
      <c r="ZS26" s="202"/>
      <c r="ZT26" s="202"/>
      <c r="ZU26" s="202"/>
      <c r="ZV26" s="202"/>
      <c r="ZW26" s="202"/>
      <c r="ZX26" s="202"/>
      <c r="ZY26" s="202"/>
      <c r="ZZ26" s="202"/>
      <c r="AAA26" s="202"/>
      <c r="AAB26" s="202"/>
      <c r="AAC26" s="202"/>
      <c r="AAD26" s="202"/>
      <c r="AAE26" s="202"/>
      <c r="AAF26" s="202"/>
      <c r="AAG26" s="202"/>
      <c r="AAH26" s="202"/>
      <c r="AAI26" s="202"/>
      <c r="AAJ26" s="202"/>
      <c r="AAK26" s="202"/>
      <c r="AAL26" s="202"/>
      <c r="AAM26" s="202"/>
      <c r="AAN26" s="202"/>
      <c r="AAO26" s="202"/>
      <c r="AAP26" s="202"/>
      <c r="AAQ26" s="202"/>
      <c r="AAR26" s="202"/>
      <c r="AAS26" s="202"/>
      <c r="AAT26" s="202"/>
      <c r="AAU26" s="202"/>
      <c r="AAV26" s="202"/>
      <c r="AAW26" s="202"/>
      <c r="AAX26" s="202"/>
      <c r="AAY26" s="202"/>
      <c r="AAZ26" s="202"/>
      <c r="ABA26" s="202"/>
      <c r="ABB26" s="202"/>
      <c r="ABC26" s="202"/>
      <c r="ABD26" s="202"/>
      <c r="ABE26" s="202"/>
      <c r="ABF26" s="202"/>
      <c r="ABG26" s="202"/>
      <c r="ABH26" s="202"/>
      <c r="ABI26" s="202"/>
      <c r="ABJ26" s="202"/>
      <c r="ABK26" s="202"/>
      <c r="ABL26" s="202"/>
      <c r="ABM26" s="202"/>
      <c r="ABN26" s="202"/>
      <c r="ABO26" s="202"/>
      <c r="ABP26" s="202"/>
      <c r="ABQ26" s="202"/>
      <c r="ABR26" s="202"/>
      <c r="ABS26" s="202"/>
      <c r="ABT26" s="202"/>
      <c r="ABU26" s="202"/>
      <c r="ABV26" s="202"/>
      <c r="ABW26" s="202"/>
      <c r="ABX26" s="202"/>
      <c r="ABY26" s="202"/>
      <c r="ABZ26" s="202"/>
      <c r="ACA26" s="202"/>
      <c r="ACB26" s="202"/>
      <c r="ACC26" s="202"/>
      <c r="ACD26" s="202"/>
      <c r="ACE26" s="202"/>
      <c r="ACF26" s="202"/>
      <c r="ACG26" s="202"/>
      <c r="ACH26" s="202"/>
      <c r="ACI26" s="202"/>
      <c r="ACJ26" s="202"/>
      <c r="ACK26" s="202"/>
      <c r="ACL26" s="202"/>
      <c r="ACM26" s="202"/>
      <c r="ACN26" s="202"/>
      <c r="ACO26" s="202"/>
      <c r="ACP26" s="202"/>
      <c r="ACQ26" s="202"/>
      <c r="ACR26" s="202"/>
      <c r="ACS26" s="202"/>
      <c r="ACT26" s="202"/>
      <c r="ACU26" s="202"/>
      <c r="ACV26" s="202"/>
      <c r="ACW26" s="202"/>
      <c r="ACX26" s="202"/>
      <c r="ACY26" s="202"/>
      <c r="ACZ26" s="202"/>
      <c r="ADA26" s="202"/>
      <c r="ADB26" s="202"/>
      <c r="ADC26" s="202"/>
      <c r="ADD26" s="202"/>
      <c r="ADE26" s="202"/>
      <c r="ADF26" s="202"/>
      <c r="ADG26" s="202"/>
      <c r="ADH26" s="202"/>
      <c r="ADI26" s="202"/>
      <c r="ADJ26" s="202"/>
      <c r="ADK26" s="202"/>
      <c r="ADL26" s="202"/>
      <c r="ADM26" s="202"/>
      <c r="ADN26" s="202"/>
      <c r="ADO26" s="202"/>
      <c r="ADP26" s="202"/>
      <c r="ADQ26" s="202"/>
      <c r="ADR26" s="202"/>
      <c r="ADS26" s="202"/>
      <c r="ADT26" s="202"/>
      <c r="ADU26" s="202"/>
      <c r="ADV26" s="202"/>
      <c r="ADW26" s="202"/>
      <c r="ADX26" s="202"/>
      <c r="ADY26" s="202"/>
      <c r="ADZ26" s="202"/>
      <c r="AEA26" s="202"/>
      <c r="AEB26" s="202"/>
      <c r="AEC26" s="202"/>
      <c r="AED26" s="202"/>
      <c r="AEE26" s="202"/>
      <c r="AEF26" s="202"/>
      <c r="AEG26" s="202"/>
      <c r="AEH26" s="202"/>
      <c r="AEI26" s="202"/>
      <c r="AEJ26" s="202"/>
      <c r="AEK26" s="202"/>
      <c r="AEL26" s="202"/>
      <c r="AEM26" s="202"/>
      <c r="AEN26" s="202"/>
      <c r="AEO26" s="202"/>
      <c r="AEP26" s="202"/>
      <c r="AEQ26" s="202"/>
      <c r="AER26" s="202"/>
      <c r="AES26" s="202"/>
      <c r="AET26" s="202"/>
      <c r="AEU26" s="202"/>
      <c r="AEV26" s="202"/>
      <c r="AEW26" s="202"/>
      <c r="AEX26" s="202"/>
      <c r="AEY26" s="202"/>
      <c r="AEZ26" s="202"/>
      <c r="AFA26" s="202"/>
      <c r="AFB26" s="202"/>
      <c r="AFC26" s="202"/>
      <c r="AFD26" s="202"/>
      <c r="AFE26" s="202"/>
      <c r="AFF26" s="202"/>
      <c r="AFG26" s="202"/>
      <c r="AFH26" s="202"/>
      <c r="AFI26" s="202"/>
      <c r="AFJ26" s="202"/>
      <c r="AFK26" s="202"/>
      <c r="AFL26" s="202"/>
      <c r="AFM26" s="202"/>
      <c r="AFN26" s="202"/>
      <c r="AFO26" s="202"/>
      <c r="AFP26" s="202"/>
      <c r="AFQ26" s="202"/>
      <c r="AFR26" s="202"/>
      <c r="AFS26" s="202"/>
      <c r="AFT26" s="202"/>
      <c r="AFU26" s="202"/>
      <c r="AFV26" s="202"/>
      <c r="AFW26" s="202"/>
      <c r="AFX26" s="202"/>
      <c r="AFY26" s="202"/>
      <c r="AFZ26" s="202"/>
      <c r="AGA26" s="202"/>
      <c r="AGB26" s="202"/>
      <c r="AGC26" s="202"/>
      <c r="AGD26" s="202"/>
      <c r="AGE26" s="202"/>
      <c r="AGF26" s="202"/>
      <c r="AGG26" s="202"/>
      <c r="AGH26" s="202"/>
      <c r="AGI26" s="202"/>
      <c r="AGJ26" s="202"/>
      <c r="AGK26" s="202"/>
      <c r="AGL26" s="202"/>
      <c r="AGM26" s="202"/>
      <c r="AGN26" s="202"/>
      <c r="AGO26" s="202"/>
      <c r="AGP26" s="202"/>
      <c r="AGQ26" s="202"/>
      <c r="AGR26" s="202"/>
      <c r="AGS26" s="202"/>
      <c r="AGT26" s="202"/>
      <c r="AGU26" s="202"/>
      <c r="AGV26" s="202"/>
      <c r="AGW26" s="202"/>
      <c r="AGX26" s="202"/>
      <c r="AGY26" s="202"/>
      <c r="AGZ26" s="202"/>
      <c r="AHA26" s="202"/>
      <c r="AHB26" s="202"/>
      <c r="AHC26" s="202"/>
      <c r="AHD26" s="202"/>
      <c r="AHE26" s="202"/>
      <c r="AHF26" s="202"/>
      <c r="AHG26" s="202"/>
      <c r="AHH26" s="202"/>
      <c r="AHI26" s="202"/>
      <c r="AHJ26" s="202"/>
      <c r="AHK26" s="202"/>
      <c r="AHL26" s="202"/>
      <c r="AHM26" s="202"/>
      <c r="AHN26" s="202"/>
      <c r="AHO26" s="202"/>
      <c r="AHP26" s="202"/>
      <c r="AHQ26" s="202"/>
      <c r="AHR26" s="202"/>
      <c r="AHS26" s="202"/>
      <c r="AHT26" s="202"/>
      <c r="AHU26" s="202"/>
      <c r="AHV26" s="202"/>
      <c r="AHW26" s="202"/>
      <c r="AHX26" s="202"/>
      <c r="AHY26" s="202"/>
      <c r="AHZ26" s="202"/>
      <c r="AIA26" s="202"/>
      <c r="AIB26" s="202"/>
      <c r="AIC26" s="202"/>
      <c r="AID26" s="202"/>
      <c r="AIE26" s="202"/>
      <c r="AIF26" s="202"/>
      <c r="AIG26" s="202"/>
      <c r="AIH26" s="202"/>
      <c r="AII26" s="202"/>
      <c r="AIJ26" s="202"/>
      <c r="AIK26" s="202"/>
      <c r="AIL26" s="202"/>
      <c r="AIM26" s="202"/>
      <c r="AIN26" s="202"/>
      <c r="AIO26" s="202"/>
      <c r="AIP26" s="202"/>
      <c r="AIQ26" s="202"/>
      <c r="AIR26" s="202"/>
      <c r="AIS26" s="202"/>
      <c r="AIT26" s="202"/>
      <c r="AIU26" s="202"/>
      <c r="AIV26" s="202"/>
      <c r="AIW26" s="202"/>
      <c r="AIX26" s="202"/>
      <c r="AIY26" s="202"/>
      <c r="AIZ26" s="202"/>
      <c r="AJA26" s="202"/>
      <c r="AJB26" s="202"/>
      <c r="AJC26" s="202"/>
      <c r="AJD26" s="202"/>
      <c r="AJE26" s="202"/>
      <c r="AJF26" s="202"/>
      <c r="AJG26" s="202"/>
      <c r="AJH26" s="202"/>
      <c r="AJI26" s="202"/>
      <c r="AJJ26" s="202"/>
      <c r="AJK26" s="202"/>
      <c r="AJL26" s="202"/>
      <c r="AJM26" s="202"/>
      <c r="AJN26" s="202"/>
      <c r="AJO26" s="202"/>
      <c r="AJP26" s="202"/>
      <c r="AJQ26" s="202"/>
      <c r="AJR26" s="202"/>
      <c r="AJS26" s="202"/>
      <c r="AJT26" s="202"/>
      <c r="AJU26" s="202"/>
      <c r="AJV26" s="202"/>
      <c r="AJW26" s="202"/>
      <c r="AJX26" s="202"/>
      <c r="AJY26" s="202"/>
      <c r="AJZ26" s="202"/>
      <c r="AKA26" s="202"/>
      <c r="AKB26" s="202"/>
      <c r="AKC26" s="202"/>
      <c r="AKD26" s="202"/>
      <c r="AKE26" s="202"/>
      <c r="AKF26" s="202"/>
      <c r="AKG26" s="202"/>
      <c r="AKH26" s="202"/>
      <c r="AKI26" s="202"/>
      <c r="AKJ26" s="202"/>
      <c r="AKK26" s="202"/>
      <c r="AKL26" s="202"/>
      <c r="AKM26" s="202"/>
      <c r="AKN26" s="202"/>
      <c r="AKO26" s="202"/>
      <c r="AKP26" s="202"/>
      <c r="AKQ26" s="202"/>
      <c r="AKR26" s="202"/>
      <c r="AKS26" s="202"/>
      <c r="AKT26" s="202"/>
      <c r="AKU26" s="202"/>
      <c r="AKV26" s="202"/>
      <c r="AKW26" s="202"/>
      <c r="AKX26" s="202"/>
      <c r="AKY26" s="202"/>
      <c r="AKZ26" s="202"/>
      <c r="ALA26" s="202"/>
      <c r="ALB26" s="202"/>
      <c r="ALC26" s="202"/>
      <c r="ALD26" s="202"/>
      <c r="ALE26" s="202"/>
      <c r="ALF26" s="202"/>
      <c r="ALG26" s="202"/>
      <c r="ALH26" s="202"/>
      <c r="ALI26" s="202"/>
      <c r="ALJ26" s="202"/>
      <c r="ALK26" s="202"/>
      <c r="ALL26" s="202"/>
      <c r="ALM26" s="202"/>
      <c r="ALN26" s="202"/>
      <c r="ALO26" s="202"/>
      <c r="ALP26" s="202"/>
      <c r="ALQ26" s="202"/>
      <c r="ALR26" s="202"/>
      <c r="ALS26" s="202"/>
      <c r="ALT26" s="202"/>
      <c r="ALU26" s="202"/>
      <c r="ALV26" s="202"/>
      <c r="ALW26" s="202"/>
      <c r="ALX26" s="202"/>
      <c r="ALY26" s="202"/>
      <c r="ALZ26" s="202"/>
      <c r="AMA26" s="202"/>
      <c r="AMB26" s="202"/>
      <c r="AMC26" s="202"/>
      <c r="AMD26" s="202"/>
      <c r="AME26" s="202"/>
      <c r="AMF26" s="202"/>
      <c r="AMG26" s="202"/>
      <c r="AMH26" s="202"/>
      <c r="AMI26" s="202"/>
      <c r="AMJ26" s="202"/>
    </row>
    <row r="27" spans="1:1024" s="203" customFormat="1" ht="14.25" customHeight="1">
      <c r="A27" s="213"/>
      <c r="B27" s="213"/>
      <c r="C27" s="216" t="s">
        <v>139</v>
      </c>
      <c r="D27" s="219" t="s">
        <v>123</v>
      </c>
      <c r="E27" s="219">
        <v>1.8</v>
      </c>
      <c r="F27" s="219">
        <v>6063.65</v>
      </c>
      <c r="G27" s="221">
        <f>ROUND(E27*F27,0)</f>
        <v>10915</v>
      </c>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c r="AW27" s="202"/>
      <c r="AX27" s="202"/>
      <c r="AY27" s="202"/>
      <c r="AZ27" s="202"/>
      <c r="BA27" s="202"/>
      <c r="BB27" s="202"/>
      <c r="BC27" s="202"/>
      <c r="BD27" s="202"/>
      <c r="BE27" s="202"/>
      <c r="BF27" s="202"/>
      <c r="BG27" s="202"/>
      <c r="BH27" s="202"/>
      <c r="BI27" s="202"/>
      <c r="BJ27" s="202"/>
      <c r="BK27" s="202"/>
      <c r="BL27" s="202"/>
      <c r="BM27" s="202"/>
      <c r="BN27" s="202"/>
      <c r="BO27" s="202"/>
      <c r="BP27" s="202"/>
      <c r="BQ27" s="202"/>
      <c r="BR27" s="202"/>
      <c r="BS27" s="202"/>
      <c r="BT27" s="202"/>
      <c r="BU27" s="202"/>
      <c r="BV27" s="202"/>
      <c r="BW27" s="202"/>
      <c r="BX27" s="202"/>
      <c r="BY27" s="202"/>
      <c r="BZ27" s="202"/>
      <c r="CA27" s="202"/>
      <c r="CB27" s="202"/>
      <c r="CC27" s="202"/>
      <c r="CD27" s="202"/>
      <c r="CE27" s="202"/>
      <c r="CF27" s="202"/>
      <c r="CG27" s="202"/>
      <c r="CH27" s="202"/>
      <c r="CI27" s="202"/>
      <c r="CJ27" s="202"/>
      <c r="CK27" s="202"/>
      <c r="CL27" s="202"/>
      <c r="CM27" s="202"/>
      <c r="CN27" s="202"/>
      <c r="CO27" s="202"/>
      <c r="CP27" s="202"/>
      <c r="CQ27" s="202"/>
      <c r="CR27" s="202"/>
      <c r="CS27" s="202"/>
      <c r="CT27" s="202"/>
      <c r="CU27" s="202"/>
      <c r="CV27" s="202"/>
      <c r="CW27" s="202"/>
      <c r="CX27" s="202"/>
      <c r="CY27" s="202"/>
      <c r="CZ27" s="202"/>
      <c r="DA27" s="202"/>
      <c r="DB27" s="202"/>
      <c r="DC27" s="202"/>
      <c r="DD27" s="202"/>
      <c r="DE27" s="202"/>
      <c r="DF27" s="202"/>
      <c r="DG27" s="202"/>
      <c r="DH27" s="202"/>
      <c r="DI27" s="202"/>
      <c r="DJ27" s="202"/>
      <c r="DK27" s="202"/>
      <c r="DL27" s="202"/>
      <c r="DM27" s="202"/>
      <c r="DN27" s="202"/>
      <c r="DO27" s="202"/>
      <c r="DP27" s="202"/>
      <c r="DQ27" s="202"/>
      <c r="DR27" s="202"/>
      <c r="DS27" s="202"/>
      <c r="DT27" s="202"/>
      <c r="DU27" s="202"/>
      <c r="DV27" s="202"/>
      <c r="DW27" s="202"/>
      <c r="DX27" s="202"/>
      <c r="DY27" s="202"/>
      <c r="DZ27" s="202"/>
      <c r="EA27" s="202"/>
      <c r="EB27" s="202"/>
      <c r="EC27" s="202"/>
      <c r="ED27" s="202"/>
      <c r="EE27" s="202"/>
      <c r="EF27" s="202"/>
      <c r="EG27" s="202"/>
      <c r="EH27" s="202"/>
      <c r="EI27" s="202"/>
      <c r="EJ27" s="202"/>
      <c r="EK27" s="202"/>
      <c r="EL27" s="202"/>
      <c r="EM27" s="202"/>
      <c r="EN27" s="202"/>
      <c r="EO27" s="202"/>
      <c r="EP27" s="202"/>
      <c r="EQ27" s="202"/>
      <c r="ER27" s="202"/>
      <c r="ES27" s="202"/>
      <c r="ET27" s="202"/>
      <c r="EU27" s="202"/>
      <c r="EV27" s="202"/>
      <c r="EW27" s="202"/>
      <c r="EX27" s="202"/>
      <c r="EY27" s="202"/>
      <c r="EZ27" s="202"/>
      <c r="FA27" s="202"/>
      <c r="FB27" s="202"/>
      <c r="FC27" s="202"/>
      <c r="FD27" s="202"/>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2"/>
      <c r="GA27" s="202"/>
      <c r="GB27" s="202"/>
      <c r="GC27" s="202"/>
      <c r="GD27" s="202"/>
      <c r="GE27" s="202"/>
      <c r="GF27" s="202"/>
      <c r="GG27" s="202"/>
      <c r="GH27" s="202"/>
      <c r="GI27" s="202"/>
      <c r="GJ27" s="202"/>
      <c r="GK27" s="202"/>
      <c r="GL27" s="202"/>
      <c r="GM27" s="202"/>
      <c r="GN27" s="202"/>
      <c r="GO27" s="202"/>
      <c r="GP27" s="202"/>
      <c r="GQ27" s="202"/>
      <c r="GR27" s="202"/>
      <c r="GS27" s="202"/>
      <c r="GT27" s="202"/>
      <c r="GU27" s="202"/>
      <c r="GV27" s="202"/>
      <c r="GW27" s="202"/>
      <c r="GX27" s="202"/>
      <c r="GY27" s="202"/>
      <c r="GZ27" s="202"/>
      <c r="HA27" s="202"/>
      <c r="HB27" s="202"/>
      <c r="HC27" s="202"/>
      <c r="HD27" s="202"/>
      <c r="HE27" s="202"/>
      <c r="HF27" s="202"/>
      <c r="HG27" s="202"/>
      <c r="HH27" s="202"/>
      <c r="HI27" s="202"/>
      <c r="HJ27" s="202"/>
      <c r="HK27" s="202"/>
      <c r="HL27" s="202"/>
      <c r="HM27" s="202"/>
      <c r="HN27" s="202"/>
      <c r="HO27" s="202"/>
      <c r="HP27" s="202"/>
      <c r="HQ27" s="202"/>
      <c r="HR27" s="202"/>
      <c r="HS27" s="202"/>
      <c r="HT27" s="202"/>
      <c r="HU27" s="202"/>
      <c r="HV27" s="202"/>
      <c r="HW27" s="202"/>
      <c r="HX27" s="202"/>
      <c r="HY27" s="202"/>
      <c r="HZ27" s="202"/>
      <c r="IA27" s="202"/>
      <c r="IB27" s="202"/>
      <c r="IC27" s="202"/>
      <c r="ID27" s="202"/>
      <c r="IE27" s="202"/>
      <c r="IF27" s="202"/>
      <c r="IG27" s="202"/>
      <c r="IH27" s="202"/>
      <c r="II27" s="202"/>
      <c r="IJ27" s="202"/>
      <c r="IK27" s="202"/>
      <c r="IL27" s="202"/>
      <c r="IM27" s="202"/>
      <c r="IN27" s="202"/>
      <c r="IO27" s="202"/>
      <c r="IP27" s="202"/>
      <c r="IQ27" s="202"/>
      <c r="IR27" s="202"/>
      <c r="IS27" s="202"/>
      <c r="IT27" s="202"/>
      <c r="IU27" s="202"/>
      <c r="IV27" s="202"/>
      <c r="IW27" s="202"/>
      <c r="IX27" s="202"/>
      <c r="IY27" s="202"/>
      <c r="IZ27" s="202"/>
      <c r="JA27" s="202"/>
      <c r="JB27" s="202"/>
      <c r="JC27" s="202"/>
      <c r="JD27" s="202"/>
      <c r="JE27" s="202"/>
      <c r="JF27" s="202"/>
      <c r="JG27" s="202"/>
      <c r="JH27" s="202"/>
      <c r="JI27" s="202"/>
      <c r="JJ27" s="202"/>
      <c r="JK27" s="202"/>
      <c r="JL27" s="202"/>
      <c r="JM27" s="202"/>
      <c r="JN27" s="202"/>
      <c r="JO27" s="202"/>
      <c r="JP27" s="202"/>
      <c r="JQ27" s="202"/>
      <c r="JR27" s="202"/>
      <c r="JS27" s="202"/>
      <c r="JT27" s="202"/>
      <c r="JU27" s="202"/>
      <c r="JV27" s="202"/>
      <c r="JW27" s="202"/>
      <c r="JX27" s="202"/>
      <c r="JY27" s="202"/>
      <c r="JZ27" s="202"/>
      <c r="KA27" s="202"/>
      <c r="KB27" s="202"/>
      <c r="KC27" s="202"/>
      <c r="KD27" s="202"/>
      <c r="KE27" s="202"/>
      <c r="KF27" s="202"/>
      <c r="KG27" s="202"/>
      <c r="KH27" s="202"/>
      <c r="KI27" s="202"/>
      <c r="KJ27" s="202"/>
      <c r="KK27" s="202"/>
      <c r="KL27" s="202"/>
      <c r="KM27" s="202"/>
      <c r="KN27" s="202"/>
      <c r="KO27" s="202"/>
      <c r="KP27" s="202"/>
      <c r="KQ27" s="202"/>
      <c r="KR27" s="202"/>
      <c r="KS27" s="202"/>
      <c r="KT27" s="202"/>
      <c r="KU27" s="202"/>
      <c r="KV27" s="202"/>
      <c r="KW27" s="202"/>
      <c r="KX27" s="202"/>
      <c r="KY27" s="202"/>
      <c r="KZ27" s="202"/>
      <c r="LA27" s="202"/>
      <c r="LB27" s="202"/>
      <c r="LC27" s="202"/>
      <c r="LD27" s="202"/>
      <c r="LE27" s="202"/>
      <c r="LF27" s="202"/>
      <c r="LG27" s="202"/>
      <c r="LH27" s="202"/>
      <c r="LI27" s="202"/>
      <c r="LJ27" s="202"/>
      <c r="LK27" s="202"/>
      <c r="LL27" s="202"/>
      <c r="LM27" s="202"/>
      <c r="LN27" s="202"/>
      <c r="LO27" s="202"/>
      <c r="LP27" s="202"/>
      <c r="LQ27" s="202"/>
      <c r="LR27" s="202"/>
      <c r="LS27" s="202"/>
      <c r="LT27" s="202"/>
      <c r="LU27" s="202"/>
      <c r="LV27" s="202"/>
      <c r="LW27" s="202"/>
      <c r="LX27" s="202"/>
      <c r="LY27" s="202"/>
      <c r="LZ27" s="202"/>
      <c r="MA27" s="202"/>
      <c r="MB27" s="202"/>
      <c r="MC27" s="202"/>
      <c r="MD27" s="202"/>
      <c r="ME27" s="202"/>
      <c r="MF27" s="202"/>
      <c r="MG27" s="202"/>
      <c r="MH27" s="202"/>
      <c r="MI27" s="202"/>
      <c r="MJ27" s="202"/>
      <c r="MK27" s="202"/>
      <c r="ML27" s="202"/>
      <c r="MM27" s="202"/>
      <c r="MN27" s="202"/>
      <c r="MO27" s="202"/>
      <c r="MP27" s="202"/>
      <c r="MQ27" s="202"/>
      <c r="MR27" s="202"/>
      <c r="MS27" s="202"/>
      <c r="MT27" s="202"/>
      <c r="MU27" s="202"/>
      <c r="MV27" s="202"/>
      <c r="MW27" s="202"/>
      <c r="MX27" s="202"/>
      <c r="MY27" s="202"/>
      <c r="MZ27" s="202"/>
      <c r="NA27" s="202"/>
      <c r="NB27" s="202"/>
      <c r="NC27" s="202"/>
      <c r="ND27" s="202"/>
      <c r="NE27" s="202"/>
      <c r="NF27" s="202"/>
      <c r="NG27" s="202"/>
      <c r="NH27" s="202"/>
      <c r="NI27" s="202"/>
      <c r="NJ27" s="202"/>
      <c r="NK27" s="202"/>
      <c r="NL27" s="202"/>
      <c r="NM27" s="202"/>
      <c r="NN27" s="202"/>
      <c r="NO27" s="202"/>
      <c r="NP27" s="202"/>
      <c r="NQ27" s="202"/>
      <c r="NR27" s="202"/>
      <c r="NS27" s="202"/>
      <c r="NT27" s="202"/>
      <c r="NU27" s="202"/>
      <c r="NV27" s="202"/>
      <c r="NW27" s="202"/>
      <c r="NX27" s="202"/>
      <c r="NY27" s="202"/>
      <c r="NZ27" s="202"/>
      <c r="OA27" s="202"/>
      <c r="OB27" s="202"/>
      <c r="OC27" s="202"/>
      <c r="OD27" s="202"/>
      <c r="OE27" s="202"/>
      <c r="OF27" s="202"/>
      <c r="OG27" s="202"/>
      <c r="OH27" s="202"/>
      <c r="OI27" s="202"/>
      <c r="OJ27" s="202"/>
      <c r="OK27" s="202"/>
      <c r="OL27" s="202"/>
      <c r="OM27" s="202"/>
      <c r="ON27" s="202"/>
      <c r="OO27" s="202"/>
      <c r="OP27" s="202"/>
      <c r="OQ27" s="202"/>
      <c r="OR27" s="202"/>
      <c r="OS27" s="202"/>
      <c r="OT27" s="202"/>
      <c r="OU27" s="202"/>
      <c r="OV27" s="202"/>
      <c r="OW27" s="202"/>
      <c r="OX27" s="202"/>
      <c r="OY27" s="202"/>
      <c r="OZ27" s="202"/>
      <c r="PA27" s="202"/>
      <c r="PB27" s="202"/>
      <c r="PC27" s="202"/>
      <c r="PD27" s="202"/>
      <c r="PE27" s="202"/>
      <c r="PF27" s="202"/>
      <c r="PG27" s="202"/>
      <c r="PH27" s="202"/>
      <c r="PI27" s="202"/>
      <c r="PJ27" s="202"/>
      <c r="PK27" s="202"/>
      <c r="PL27" s="202"/>
      <c r="PM27" s="202"/>
      <c r="PN27" s="202"/>
      <c r="PO27" s="202"/>
      <c r="PP27" s="202"/>
      <c r="PQ27" s="202"/>
      <c r="PR27" s="202"/>
      <c r="PS27" s="202"/>
      <c r="PT27" s="202"/>
      <c r="PU27" s="202"/>
      <c r="PV27" s="202"/>
      <c r="PW27" s="202"/>
      <c r="PX27" s="202"/>
      <c r="PY27" s="202"/>
      <c r="PZ27" s="202"/>
      <c r="QA27" s="202"/>
      <c r="QB27" s="202"/>
      <c r="QC27" s="202"/>
      <c r="QD27" s="202"/>
      <c r="QE27" s="202"/>
      <c r="QF27" s="202"/>
      <c r="QG27" s="202"/>
      <c r="QH27" s="202"/>
      <c r="QI27" s="202"/>
      <c r="QJ27" s="202"/>
      <c r="QK27" s="202"/>
      <c r="QL27" s="202"/>
      <c r="QM27" s="202"/>
      <c r="QN27" s="202"/>
      <c r="QO27" s="202"/>
      <c r="QP27" s="202"/>
      <c r="QQ27" s="202"/>
      <c r="QR27" s="202"/>
      <c r="QS27" s="202"/>
      <c r="QT27" s="202"/>
      <c r="QU27" s="202"/>
      <c r="QV27" s="202"/>
      <c r="QW27" s="202"/>
      <c r="QX27" s="202"/>
      <c r="QY27" s="202"/>
      <c r="QZ27" s="202"/>
      <c r="RA27" s="202"/>
      <c r="RB27" s="202"/>
      <c r="RC27" s="202"/>
      <c r="RD27" s="202"/>
      <c r="RE27" s="202"/>
      <c r="RF27" s="202"/>
      <c r="RG27" s="202"/>
      <c r="RH27" s="202"/>
      <c r="RI27" s="202"/>
      <c r="RJ27" s="202"/>
      <c r="RK27" s="202"/>
      <c r="RL27" s="202"/>
      <c r="RM27" s="202"/>
      <c r="RN27" s="202"/>
      <c r="RO27" s="202"/>
      <c r="RP27" s="202"/>
      <c r="RQ27" s="202"/>
      <c r="RR27" s="202"/>
      <c r="RS27" s="202"/>
      <c r="RT27" s="202"/>
      <c r="RU27" s="202"/>
      <c r="RV27" s="202"/>
      <c r="RW27" s="202"/>
      <c r="RX27" s="202"/>
      <c r="RY27" s="202"/>
      <c r="RZ27" s="202"/>
      <c r="SA27" s="202"/>
      <c r="SB27" s="202"/>
      <c r="SC27" s="202"/>
      <c r="SD27" s="202"/>
      <c r="SE27" s="202"/>
      <c r="SF27" s="202"/>
      <c r="SG27" s="202"/>
      <c r="SH27" s="202"/>
      <c r="SI27" s="202"/>
      <c r="SJ27" s="202"/>
      <c r="SK27" s="202"/>
      <c r="SL27" s="202"/>
      <c r="SM27" s="202"/>
      <c r="SN27" s="202"/>
      <c r="SO27" s="202"/>
      <c r="SP27" s="202"/>
      <c r="SQ27" s="202"/>
      <c r="SR27" s="202"/>
      <c r="SS27" s="202"/>
      <c r="ST27" s="202"/>
      <c r="SU27" s="202"/>
      <c r="SV27" s="202"/>
      <c r="SW27" s="202"/>
      <c r="SX27" s="202"/>
      <c r="SY27" s="202"/>
      <c r="SZ27" s="202"/>
      <c r="TA27" s="202"/>
      <c r="TB27" s="202"/>
      <c r="TC27" s="202"/>
      <c r="TD27" s="202"/>
      <c r="TE27" s="202"/>
      <c r="TF27" s="202"/>
      <c r="TG27" s="202"/>
      <c r="TH27" s="202"/>
      <c r="TI27" s="202"/>
      <c r="TJ27" s="202"/>
      <c r="TK27" s="202"/>
      <c r="TL27" s="202"/>
      <c r="TM27" s="202"/>
      <c r="TN27" s="202"/>
      <c r="TO27" s="202"/>
      <c r="TP27" s="202"/>
      <c r="TQ27" s="202"/>
      <c r="TR27" s="202"/>
      <c r="TS27" s="202"/>
      <c r="TT27" s="202"/>
      <c r="TU27" s="202"/>
      <c r="TV27" s="202"/>
      <c r="TW27" s="202"/>
      <c r="TX27" s="202"/>
      <c r="TY27" s="202"/>
      <c r="TZ27" s="202"/>
      <c r="UA27" s="202"/>
      <c r="UB27" s="202"/>
      <c r="UC27" s="202"/>
      <c r="UD27" s="202"/>
      <c r="UE27" s="202"/>
      <c r="UF27" s="202"/>
      <c r="UG27" s="202"/>
      <c r="UH27" s="202"/>
      <c r="UI27" s="202"/>
      <c r="UJ27" s="202"/>
      <c r="UK27" s="202"/>
      <c r="UL27" s="202"/>
      <c r="UM27" s="202"/>
      <c r="UN27" s="202"/>
      <c r="UO27" s="202"/>
      <c r="UP27" s="202"/>
      <c r="UQ27" s="202"/>
      <c r="UR27" s="202"/>
      <c r="US27" s="202"/>
      <c r="UT27" s="202"/>
      <c r="UU27" s="202"/>
      <c r="UV27" s="202"/>
      <c r="UW27" s="202"/>
      <c r="UX27" s="202"/>
      <c r="UY27" s="202"/>
      <c r="UZ27" s="202"/>
      <c r="VA27" s="202"/>
      <c r="VB27" s="202"/>
      <c r="VC27" s="202"/>
      <c r="VD27" s="202"/>
      <c r="VE27" s="202"/>
      <c r="VF27" s="202"/>
      <c r="VG27" s="202"/>
      <c r="VH27" s="202"/>
      <c r="VI27" s="202"/>
      <c r="VJ27" s="202"/>
      <c r="VK27" s="202"/>
      <c r="VL27" s="202"/>
      <c r="VM27" s="202"/>
      <c r="VN27" s="202"/>
      <c r="VO27" s="202"/>
      <c r="VP27" s="202"/>
      <c r="VQ27" s="202"/>
      <c r="VR27" s="202"/>
      <c r="VS27" s="202"/>
      <c r="VT27" s="202"/>
      <c r="VU27" s="202"/>
      <c r="VV27" s="202"/>
      <c r="VW27" s="202"/>
      <c r="VX27" s="202"/>
      <c r="VY27" s="202"/>
      <c r="VZ27" s="202"/>
      <c r="WA27" s="202"/>
      <c r="WB27" s="202"/>
      <c r="WC27" s="202"/>
      <c r="WD27" s="202"/>
      <c r="WE27" s="202"/>
      <c r="WF27" s="202"/>
      <c r="WG27" s="202"/>
      <c r="WH27" s="202"/>
      <c r="WI27" s="202"/>
      <c r="WJ27" s="202"/>
      <c r="WK27" s="202"/>
      <c r="WL27" s="202"/>
      <c r="WM27" s="202"/>
      <c r="WN27" s="202"/>
      <c r="WO27" s="202"/>
      <c r="WP27" s="202"/>
      <c r="WQ27" s="202"/>
      <c r="WR27" s="202"/>
      <c r="WS27" s="202"/>
      <c r="WT27" s="202"/>
      <c r="WU27" s="202"/>
      <c r="WV27" s="202"/>
      <c r="WW27" s="202"/>
      <c r="WX27" s="202"/>
      <c r="WY27" s="202"/>
      <c r="WZ27" s="202"/>
      <c r="XA27" s="202"/>
      <c r="XB27" s="202"/>
      <c r="XC27" s="202"/>
      <c r="XD27" s="202"/>
      <c r="XE27" s="202"/>
      <c r="XF27" s="202"/>
      <c r="XG27" s="202"/>
      <c r="XH27" s="202"/>
      <c r="XI27" s="202"/>
      <c r="XJ27" s="202"/>
      <c r="XK27" s="202"/>
      <c r="XL27" s="202"/>
      <c r="XM27" s="202"/>
      <c r="XN27" s="202"/>
      <c r="XO27" s="202"/>
      <c r="XP27" s="202"/>
      <c r="XQ27" s="202"/>
      <c r="XR27" s="202"/>
      <c r="XS27" s="202"/>
      <c r="XT27" s="202"/>
      <c r="XU27" s="202"/>
      <c r="XV27" s="202"/>
      <c r="XW27" s="202"/>
      <c r="XX27" s="202"/>
      <c r="XY27" s="202"/>
      <c r="XZ27" s="202"/>
      <c r="YA27" s="202"/>
      <c r="YB27" s="202"/>
      <c r="YC27" s="202"/>
      <c r="YD27" s="202"/>
      <c r="YE27" s="202"/>
      <c r="YF27" s="202"/>
      <c r="YG27" s="202"/>
      <c r="YH27" s="202"/>
      <c r="YI27" s="202"/>
      <c r="YJ27" s="202"/>
      <c r="YK27" s="202"/>
      <c r="YL27" s="202"/>
      <c r="YM27" s="202"/>
      <c r="YN27" s="202"/>
      <c r="YO27" s="202"/>
      <c r="YP27" s="202"/>
      <c r="YQ27" s="202"/>
      <c r="YR27" s="202"/>
      <c r="YS27" s="202"/>
      <c r="YT27" s="202"/>
      <c r="YU27" s="202"/>
      <c r="YV27" s="202"/>
      <c r="YW27" s="202"/>
      <c r="YX27" s="202"/>
      <c r="YY27" s="202"/>
      <c r="YZ27" s="202"/>
      <c r="ZA27" s="202"/>
      <c r="ZB27" s="202"/>
      <c r="ZC27" s="202"/>
      <c r="ZD27" s="202"/>
      <c r="ZE27" s="202"/>
      <c r="ZF27" s="202"/>
      <c r="ZG27" s="202"/>
      <c r="ZH27" s="202"/>
      <c r="ZI27" s="202"/>
      <c r="ZJ27" s="202"/>
      <c r="ZK27" s="202"/>
      <c r="ZL27" s="202"/>
      <c r="ZM27" s="202"/>
      <c r="ZN27" s="202"/>
      <c r="ZO27" s="202"/>
      <c r="ZP27" s="202"/>
      <c r="ZQ27" s="202"/>
      <c r="ZR27" s="202"/>
      <c r="ZS27" s="202"/>
      <c r="ZT27" s="202"/>
      <c r="ZU27" s="202"/>
      <c r="ZV27" s="202"/>
      <c r="ZW27" s="202"/>
      <c r="ZX27" s="202"/>
      <c r="ZY27" s="202"/>
      <c r="ZZ27" s="202"/>
      <c r="AAA27" s="202"/>
      <c r="AAB27" s="202"/>
      <c r="AAC27" s="202"/>
      <c r="AAD27" s="202"/>
      <c r="AAE27" s="202"/>
      <c r="AAF27" s="202"/>
      <c r="AAG27" s="202"/>
      <c r="AAH27" s="202"/>
      <c r="AAI27" s="202"/>
      <c r="AAJ27" s="202"/>
      <c r="AAK27" s="202"/>
      <c r="AAL27" s="202"/>
      <c r="AAM27" s="202"/>
      <c r="AAN27" s="202"/>
      <c r="AAO27" s="202"/>
      <c r="AAP27" s="202"/>
      <c r="AAQ27" s="202"/>
      <c r="AAR27" s="202"/>
      <c r="AAS27" s="202"/>
      <c r="AAT27" s="202"/>
      <c r="AAU27" s="202"/>
      <c r="AAV27" s="202"/>
      <c r="AAW27" s="202"/>
      <c r="AAX27" s="202"/>
      <c r="AAY27" s="202"/>
      <c r="AAZ27" s="202"/>
      <c r="ABA27" s="202"/>
      <c r="ABB27" s="202"/>
      <c r="ABC27" s="202"/>
      <c r="ABD27" s="202"/>
      <c r="ABE27" s="202"/>
      <c r="ABF27" s="202"/>
      <c r="ABG27" s="202"/>
      <c r="ABH27" s="202"/>
      <c r="ABI27" s="202"/>
      <c r="ABJ27" s="202"/>
      <c r="ABK27" s="202"/>
      <c r="ABL27" s="202"/>
      <c r="ABM27" s="202"/>
      <c r="ABN27" s="202"/>
      <c r="ABO27" s="202"/>
      <c r="ABP27" s="202"/>
      <c r="ABQ27" s="202"/>
      <c r="ABR27" s="202"/>
      <c r="ABS27" s="202"/>
      <c r="ABT27" s="202"/>
      <c r="ABU27" s="202"/>
      <c r="ABV27" s="202"/>
      <c r="ABW27" s="202"/>
      <c r="ABX27" s="202"/>
      <c r="ABY27" s="202"/>
      <c r="ABZ27" s="202"/>
      <c r="ACA27" s="202"/>
      <c r="ACB27" s="202"/>
      <c r="ACC27" s="202"/>
      <c r="ACD27" s="202"/>
      <c r="ACE27" s="202"/>
      <c r="ACF27" s="202"/>
      <c r="ACG27" s="202"/>
      <c r="ACH27" s="202"/>
      <c r="ACI27" s="202"/>
      <c r="ACJ27" s="202"/>
      <c r="ACK27" s="202"/>
      <c r="ACL27" s="202"/>
      <c r="ACM27" s="202"/>
      <c r="ACN27" s="202"/>
      <c r="ACO27" s="202"/>
      <c r="ACP27" s="202"/>
      <c r="ACQ27" s="202"/>
      <c r="ACR27" s="202"/>
      <c r="ACS27" s="202"/>
      <c r="ACT27" s="202"/>
      <c r="ACU27" s="202"/>
      <c r="ACV27" s="202"/>
      <c r="ACW27" s="202"/>
      <c r="ACX27" s="202"/>
      <c r="ACY27" s="202"/>
      <c r="ACZ27" s="202"/>
      <c r="ADA27" s="202"/>
      <c r="ADB27" s="202"/>
      <c r="ADC27" s="202"/>
      <c r="ADD27" s="202"/>
      <c r="ADE27" s="202"/>
      <c r="ADF27" s="202"/>
      <c r="ADG27" s="202"/>
      <c r="ADH27" s="202"/>
      <c r="ADI27" s="202"/>
      <c r="ADJ27" s="202"/>
      <c r="ADK27" s="202"/>
      <c r="ADL27" s="202"/>
      <c r="ADM27" s="202"/>
      <c r="ADN27" s="202"/>
      <c r="ADO27" s="202"/>
      <c r="ADP27" s="202"/>
      <c r="ADQ27" s="202"/>
      <c r="ADR27" s="202"/>
      <c r="ADS27" s="202"/>
      <c r="ADT27" s="202"/>
      <c r="ADU27" s="202"/>
      <c r="ADV27" s="202"/>
      <c r="ADW27" s="202"/>
      <c r="ADX27" s="202"/>
      <c r="ADY27" s="202"/>
      <c r="ADZ27" s="202"/>
      <c r="AEA27" s="202"/>
      <c r="AEB27" s="202"/>
      <c r="AEC27" s="202"/>
      <c r="AED27" s="202"/>
      <c r="AEE27" s="202"/>
      <c r="AEF27" s="202"/>
      <c r="AEG27" s="202"/>
      <c r="AEH27" s="202"/>
      <c r="AEI27" s="202"/>
      <c r="AEJ27" s="202"/>
      <c r="AEK27" s="202"/>
      <c r="AEL27" s="202"/>
      <c r="AEM27" s="202"/>
      <c r="AEN27" s="202"/>
      <c r="AEO27" s="202"/>
      <c r="AEP27" s="202"/>
      <c r="AEQ27" s="202"/>
      <c r="AER27" s="202"/>
      <c r="AES27" s="202"/>
      <c r="AET27" s="202"/>
      <c r="AEU27" s="202"/>
      <c r="AEV27" s="202"/>
      <c r="AEW27" s="202"/>
      <c r="AEX27" s="202"/>
      <c r="AEY27" s="202"/>
      <c r="AEZ27" s="202"/>
      <c r="AFA27" s="202"/>
      <c r="AFB27" s="202"/>
      <c r="AFC27" s="202"/>
      <c r="AFD27" s="202"/>
      <c r="AFE27" s="202"/>
      <c r="AFF27" s="202"/>
      <c r="AFG27" s="202"/>
      <c r="AFH27" s="202"/>
      <c r="AFI27" s="202"/>
      <c r="AFJ27" s="202"/>
      <c r="AFK27" s="202"/>
      <c r="AFL27" s="202"/>
      <c r="AFM27" s="202"/>
      <c r="AFN27" s="202"/>
      <c r="AFO27" s="202"/>
      <c r="AFP27" s="202"/>
      <c r="AFQ27" s="202"/>
      <c r="AFR27" s="202"/>
      <c r="AFS27" s="202"/>
      <c r="AFT27" s="202"/>
      <c r="AFU27" s="202"/>
      <c r="AFV27" s="202"/>
      <c r="AFW27" s="202"/>
      <c r="AFX27" s="202"/>
      <c r="AFY27" s="202"/>
      <c r="AFZ27" s="202"/>
      <c r="AGA27" s="202"/>
      <c r="AGB27" s="202"/>
      <c r="AGC27" s="202"/>
      <c r="AGD27" s="202"/>
      <c r="AGE27" s="202"/>
      <c r="AGF27" s="202"/>
      <c r="AGG27" s="202"/>
      <c r="AGH27" s="202"/>
      <c r="AGI27" s="202"/>
      <c r="AGJ27" s="202"/>
      <c r="AGK27" s="202"/>
      <c r="AGL27" s="202"/>
      <c r="AGM27" s="202"/>
      <c r="AGN27" s="202"/>
      <c r="AGO27" s="202"/>
      <c r="AGP27" s="202"/>
      <c r="AGQ27" s="202"/>
      <c r="AGR27" s="202"/>
      <c r="AGS27" s="202"/>
      <c r="AGT27" s="202"/>
      <c r="AGU27" s="202"/>
      <c r="AGV27" s="202"/>
      <c r="AGW27" s="202"/>
      <c r="AGX27" s="202"/>
      <c r="AGY27" s="202"/>
      <c r="AGZ27" s="202"/>
      <c r="AHA27" s="202"/>
      <c r="AHB27" s="202"/>
      <c r="AHC27" s="202"/>
      <c r="AHD27" s="202"/>
      <c r="AHE27" s="202"/>
      <c r="AHF27" s="202"/>
      <c r="AHG27" s="202"/>
      <c r="AHH27" s="202"/>
      <c r="AHI27" s="202"/>
      <c r="AHJ27" s="202"/>
      <c r="AHK27" s="202"/>
      <c r="AHL27" s="202"/>
      <c r="AHM27" s="202"/>
      <c r="AHN27" s="202"/>
      <c r="AHO27" s="202"/>
      <c r="AHP27" s="202"/>
      <c r="AHQ27" s="202"/>
      <c r="AHR27" s="202"/>
      <c r="AHS27" s="202"/>
      <c r="AHT27" s="202"/>
      <c r="AHU27" s="202"/>
      <c r="AHV27" s="202"/>
      <c r="AHW27" s="202"/>
      <c r="AHX27" s="202"/>
      <c r="AHY27" s="202"/>
      <c r="AHZ27" s="202"/>
      <c r="AIA27" s="202"/>
      <c r="AIB27" s="202"/>
      <c r="AIC27" s="202"/>
      <c r="AID27" s="202"/>
      <c r="AIE27" s="202"/>
      <c r="AIF27" s="202"/>
      <c r="AIG27" s="202"/>
      <c r="AIH27" s="202"/>
      <c r="AII27" s="202"/>
      <c r="AIJ27" s="202"/>
      <c r="AIK27" s="202"/>
      <c r="AIL27" s="202"/>
      <c r="AIM27" s="202"/>
      <c r="AIN27" s="202"/>
      <c r="AIO27" s="202"/>
      <c r="AIP27" s="202"/>
      <c r="AIQ27" s="202"/>
      <c r="AIR27" s="202"/>
      <c r="AIS27" s="202"/>
      <c r="AIT27" s="202"/>
      <c r="AIU27" s="202"/>
      <c r="AIV27" s="202"/>
      <c r="AIW27" s="202"/>
      <c r="AIX27" s="202"/>
      <c r="AIY27" s="202"/>
      <c r="AIZ27" s="202"/>
      <c r="AJA27" s="202"/>
      <c r="AJB27" s="202"/>
      <c r="AJC27" s="202"/>
      <c r="AJD27" s="202"/>
      <c r="AJE27" s="202"/>
      <c r="AJF27" s="202"/>
      <c r="AJG27" s="202"/>
      <c r="AJH27" s="202"/>
      <c r="AJI27" s="202"/>
      <c r="AJJ27" s="202"/>
      <c r="AJK27" s="202"/>
      <c r="AJL27" s="202"/>
      <c r="AJM27" s="202"/>
      <c r="AJN27" s="202"/>
      <c r="AJO27" s="202"/>
      <c r="AJP27" s="202"/>
      <c r="AJQ27" s="202"/>
      <c r="AJR27" s="202"/>
      <c r="AJS27" s="202"/>
      <c r="AJT27" s="202"/>
      <c r="AJU27" s="202"/>
      <c r="AJV27" s="202"/>
      <c r="AJW27" s="202"/>
      <c r="AJX27" s="202"/>
      <c r="AJY27" s="202"/>
      <c r="AJZ27" s="202"/>
      <c r="AKA27" s="202"/>
      <c r="AKB27" s="202"/>
      <c r="AKC27" s="202"/>
      <c r="AKD27" s="202"/>
      <c r="AKE27" s="202"/>
      <c r="AKF27" s="202"/>
      <c r="AKG27" s="202"/>
      <c r="AKH27" s="202"/>
      <c r="AKI27" s="202"/>
      <c r="AKJ27" s="202"/>
      <c r="AKK27" s="202"/>
      <c r="AKL27" s="202"/>
      <c r="AKM27" s="202"/>
      <c r="AKN27" s="202"/>
      <c r="AKO27" s="202"/>
      <c r="AKP27" s="202"/>
      <c r="AKQ27" s="202"/>
      <c r="AKR27" s="202"/>
      <c r="AKS27" s="202"/>
      <c r="AKT27" s="202"/>
      <c r="AKU27" s="202"/>
      <c r="AKV27" s="202"/>
      <c r="AKW27" s="202"/>
      <c r="AKX27" s="202"/>
      <c r="AKY27" s="202"/>
      <c r="AKZ27" s="202"/>
      <c r="ALA27" s="202"/>
      <c r="ALB27" s="202"/>
      <c r="ALC27" s="202"/>
      <c r="ALD27" s="202"/>
      <c r="ALE27" s="202"/>
      <c r="ALF27" s="202"/>
      <c r="ALG27" s="202"/>
      <c r="ALH27" s="202"/>
      <c r="ALI27" s="202"/>
      <c r="ALJ27" s="202"/>
      <c r="ALK27" s="202"/>
      <c r="ALL27" s="202"/>
      <c r="ALM27" s="202"/>
      <c r="ALN27" s="202"/>
      <c r="ALO27" s="202"/>
      <c r="ALP27" s="202"/>
      <c r="ALQ27" s="202"/>
      <c r="ALR27" s="202"/>
      <c r="ALS27" s="202"/>
      <c r="ALT27" s="202"/>
      <c r="ALU27" s="202"/>
      <c r="ALV27" s="202"/>
      <c r="ALW27" s="202"/>
      <c r="ALX27" s="202"/>
      <c r="ALY27" s="202"/>
      <c r="ALZ27" s="202"/>
      <c r="AMA27" s="202"/>
      <c r="AMB27" s="202"/>
      <c r="AMC27" s="202"/>
      <c r="AMD27" s="202"/>
      <c r="AME27" s="202"/>
      <c r="AMF27" s="202"/>
      <c r="AMG27" s="202"/>
      <c r="AMH27" s="202"/>
      <c r="AMI27" s="202"/>
      <c r="AMJ27" s="202"/>
    </row>
    <row r="28" spans="1:1024" s="203" customFormat="1" ht="14.25" customHeight="1">
      <c r="A28" s="213"/>
      <c r="B28" s="213"/>
      <c r="C28" s="216"/>
      <c r="D28" s="219"/>
      <c r="E28" s="219"/>
      <c r="F28" s="219"/>
      <c r="G28" s="221"/>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2"/>
      <c r="BX28" s="202"/>
      <c r="BY28" s="202"/>
      <c r="BZ28" s="202"/>
      <c r="CA28" s="202"/>
      <c r="CB28" s="202"/>
      <c r="CC28" s="202"/>
      <c r="CD28" s="202"/>
      <c r="CE28" s="202"/>
      <c r="CF28" s="202"/>
      <c r="CG28" s="202"/>
      <c r="CH28" s="202"/>
      <c r="CI28" s="202"/>
      <c r="CJ28" s="202"/>
      <c r="CK28" s="202"/>
      <c r="CL28" s="202"/>
      <c r="CM28" s="202"/>
      <c r="CN28" s="202"/>
      <c r="CO28" s="202"/>
      <c r="CP28" s="202"/>
      <c r="CQ28" s="202"/>
      <c r="CR28" s="202"/>
      <c r="CS28" s="202"/>
      <c r="CT28" s="202"/>
      <c r="CU28" s="202"/>
      <c r="CV28" s="202"/>
      <c r="CW28" s="202"/>
      <c r="CX28" s="202"/>
      <c r="CY28" s="202"/>
      <c r="CZ28" s="202"/>
      <c r="DA28" s="202"/>
      <c r="DB28" s="202"/>
      <c r="DC28" s="202"/>
      <c r="DD28" s="202"/>
      <c r="DE28" s="202"/>
      <c r="DF28" s="202"/>
      <c r="DG28" s="202"/>
      <c r="DH28" s="202"/>
      <c r="DI28" s="202"/>
      <c r="DJ28" s="202"/>
      <c r="DK28" s="202"/>
      <c r="DL28" s="202"/>
      <c r="DM28" s="202"/>
      <c r="DN28" s="202"/>
      <c r="DO28" s="202"/>
      <c r="DP28" s="202"/>
      <c r="DQ28" s="202"/>
      <c r="DR28" s="202"/>
      <c r="DS28" s="202"/>
      <c r="DT28" s="202"/>
      <c r="DU28" s="202"/>
      <c r="DV28" s="202"/>
      <c r="DW28" s="202"/>
      <c r="DX28" s="202"/>
      <c r="DY28" s="202"/>
      <c r="DZ28" s="202"/>
      <c r="EA28" s="202"/>
      <c r="EB28" s="202"/>
      <c r="EC28" s="202"/>
      <c r="ED28" s="202"/>
      <c r="EE28" s="202"/>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2"/>
      <c r="HB28" s="202"/>
      <c r="HC28" s="202"/>
      <c r="HD28" s="202"/>
      <c r="HE28" s="202"/>
      <c r="HF28" s="202"/>
      <c r="HG28" s="202"/>
      <c r="HH28" s="202"/>
      <c r="HI28" s="202"/>
      <c r="HJ28" s="202"/>
      <c r="HK28" s="202"/>
      <c r="HL28" s="202"/>
      <c r="HM28" s="202"/>
      <c r="HN28" s="202"/>
      <c r="HO28" s="202"/>
      <c r="HP28" s="202"/>
      <c r="HQ28" s="202"/>
      <c r="HR28" s="202"/>
      <c r="HS28" s="202"/>
      <c r="HT28" s="202"/>
      <c r="HU28" s="202"/>
      <c r="HV28" s="202"/>
      <c r="HW28" s="202"/>
      <c r="HX28" s="202"/>
      <c r="HY28" s="202"/>
      <c r="HZ28" s="202"/>
      <c r="IA28" s="202"/>
      <c r="IB28" s="202"/>
      <c r="IC28" s="202"/>
      <c r="ID28" s="202"/>
      <c r="IE28" s="202"/>
      <c r="IF28" s="202"/>
      <c r="IG28" s="202"/>
      <c r="IH28" s="202"/>
      <c r="II28" s="202"/>
      <c r="IJ28" s="202"/>
      <c r="IK28" s="202"/>
      <c r="IL28" s="202"/>
      <c r="IM28" s="202"/>
      <c r="IN28" s="202"/>
      <c r="IO28" s="202"/>
      <c r="IP28" s="202"/>
      <c r="IQ28" s="202"/>
      <c r="IR28" s="202"/>
      <c r="IS28" s="202"/>
      <c r="IT28" s="202"/>
      <c r="IU28" s="202"/>
      <c r="IV28" s="202"/>
      <c r="IW28" s="202"/>
      <c r="IX28" s="202"/>
      <c r="IY28" s="202"/>
      <c r="IZ28" s="202"/>
      <c r="JA28" s="202"/>
      <c r="JB28" s="202"/>
      <c r="JC28" s="202"/>
      <c r="JD28" s="202"/>
      <c r="JE28" s="202"/>
      <c r="JF28" s="202"/>
      <c r="JG28" s="202"/>
      <c r="JH28" s="202"/>
      <c r="JI28" s="202"/>
      <c r="JJ28" s="202"/>
      <c r="JK28" s="202"/>
      <c r="JL28" s="202"/>
      <c r="JM28" s="202"/>
      <c r="JN28" s="202"/>
      <c r="JO28" s="202"/>
      <c r="JP28" s="202"/>
      <c r="JQ28" s="202"/>
      <c r="JR28" s="202"/>
      <c r="JS28" s="202"/>
      <c r="JT28" s="202"/>
      <c r="JU28" s="202"/>
      <c r="JV28" s="202"/>
      <c r="JW28" s="202"/>
      <c r="JX28" s="202"/>
      <c r="JY28" s="202"/>
      <c r="JZ28" s="202"/>
      <c r="KA28" s="202"/>
      <c r="KB28" s="202"/>
      <c r="KC28" s="202"/>
      <c r="KD28" s="202"/>
      <c r="KE28" s="202"/>
      <c r="KF28" s="202"/>
      <c r="KG28" s="202"/>
      <c r="KH28" s="202"/>
      <c r="KI28" s="202"/>
      <c r="KJ28" s="202"/>
      <c r="KK28" s="202"/>
      <c r="KL28" s="202"/>
      <c r="KM28" s="202"/>
      <c r="KN28" s="202"/>
      <c r="KO28" s="202"/>
      <c r="KP28" s="202"/>
      <c r="KQ28" s="202"/>
      <c r="KR28" s="202"/>
      <c r="KS28" s="202"/>
      <c r="KT28" s="202"/>
      <c r="KU28" s="202"/>
      <c r="KV28" s="202"/>
      <c r="KW28" s="202"/>
      <c r="KX28" s="202"/>
      <c r="KY28" s="202"/>
      <c r="KZ28" s="202"/>
      <c r="LA28" s="202"/>
      <c r="LB28" s="202"/>
      <c r="LC28" s="202"/>
      <c r="LD28" s="202"/>
      <c r="LE28" s="202"/>
      <c r="LF28" s="202"/>
      <c r="LG28" s="202"/>
      <c r="LH28" s="202"/>
      <c r="LI28" s="202"/>
      <c r="LJ28" s="202"/>
      <c r="LK28" s="202"/>
      <c r="LL28" s="202"/>
      <c r="LM28" s="202"/>
      <c r="LN28" s="202"/>
      <c r="LO28" s="202"/>
      <c r="LP28" s="202"/>
      <c r="LQ28" s="202"/>
      <c r="LR28" s="202"/>
      <c r="LS28" s="202"/>
      <c r="LT28" s="202"/>
      <c r="LU28" s="202"/>
      <c r="LV28" s="202"/>
      <c r="LW28" s="202"/>
      <c r="LX28" s="202"/>
      <c r="LY28" s="202"/>
      <c r="LZ28" s="202"/>
      <c r="MA28" s="202"/>
      <c r="MB28" s="202"/>
      <c r="MC28" s="202"/>
      <c r="MD28" s="202"/>
      <c r="ME28" s="202"/>
      <c r="MF28" s="202"/>
      <c r="MG28" s="202"/>
      <c r="MH28" s="202"/>
      <c r="MI28" s="202"/>
      <c r="MJ28" s="202"/>
      <c r="MK28" s="202"/>
      <c r="ML28" s="202"/>
      <c r="MM28" s="202"/>
      <c r="MN28" s="202"/>
      <c r="MO28" s="202"/>
      <c r="MP28" s="202"/>
      <c r="MQ28" s="202"/>
      <c r="MR28" s="202"/>
      <c r="MS28" s="202"/>
      <c r="MT28" s="202"/>
      <c r="MU28" s="202"/>
      <c r="MV28" s="202"/>
      <c r="MW28" s="202"/>
      <c r="MX28" s="202"/>
      <c r="MY28" s="202"/>
      <c r="MZ28" s="202"/>
      <c r="NA28" s="202"/>
      <c r="NB28" s="202"/>
      <c r="NC28" s="202"/>
      <c r="ND28" s="202"/>
      <c r="NE28" s="202"/>
      <c r="NF28" s="202"/>
      <c r="NG28" s="202"/>
      <c r="NH28" s="202"/>
      <c r="NI28" s="202"/>
      <c r="NJ28" s="202"/>
      <c r="NK28" s="202"/>
      <c r="NL28" s="202"/>
      <c r="NM28" s="202"/>
      <c r="NN28" s="202"/>
      <c r="NO28" s="202"/>
      <c r="NP28" s="202"/>
      <c r="NQ28" s="202"/>
      <c r="NR28" s="202"/>
      <c r="NS28" s="202"/>
      <c r="NT28" s="202"/>
      <c r="NU28" s="202"/>
      <c r="NV28" s="202"/>
      <c r="NW28" s="202"/>
      <c r="NX28" s="202"/>
      <c r="NY28" s="202"/>
      <c r="NZ28" s="202"/>
      <c r="OA28" s="202"/>
      <c r="OB28" s="202"/>
      <c r="OC28" s="202"/>
      <c r="OD28" s="202"/>
      <c r="OE28" s="202"/>
      <c r="OF28" s="202"/>
      <c r="OG28" s="202"/>
      <c r="OH28" s="202"/>
      <c r="OI28" s="202"/>
      <c r="OJ28" s="202"/>
      <c r="OK28" s="202"/>
      <c r="OL28" s="202"/>
      <c r="OM28" s="202"/>
      <c r="ON28" s="202"/>
      <c r="OO28" s="202"/>
      <c r="OP28" s="202"/>
      <c r="OQ28" s="202"/>
      <c r="OR28" s="202"/>
      <c r="OS28" s="202"/>
      <c r="OT28" s="202"/>
      <c r="OU28" s="202"/>
      <c r="OV28" s="202"/>
      <c r="OW28" s="202"/>
      <c r="OX28" s="202"/>
      <c r="OY28" s="202"/>
      <c r="OZ28" s="202"/>
      <c r="PA28" s="202"/>
      <c r="PB28" s="202"/>
      <c r="PC28" s="202"/>
      <c r="PD28" s="202"/>
      <c r="PE28" s="202"/>
      <c r="PF28" s="202"/>
      <c r="PG28" s="202"/>
      <c r="PH28" s="202"/>
      <c r="PI28" s="202"/>
      <c r="PJ28" s="202"/>
      <c r="PK28" s="202"/>
      <c r="PL28" s="202"/>
      <c r="PM28" s="202"/>
      <c r="PN28" s="202"/>
      <c r="PO28" s="202"/>
      <c r="PP28" s="202"/>
      <c r="PQ28" s="202"/>
      <c r="PR28" s="202"/>
      <c r="PS28" s="202"/>
      <c r="PT28" s="202"/>
      <c r="PU28" s="202"/>
      <c r="PV28" s="202"/>
      <c r="PW28" s="202"/>
      <c r="PX28" s="202"/>
      <c r="PY28" s="202"/>
      <c r="PZ28" s="202"/>
      <c r="QA28" s="202"/>
      <c r="QB28" s="202"/>
      <c r="QC28" s="202"/>
      <c r="QD28" s="202"/>
      <c r="QE28" s="202"/>
      <c r="QF28" s="202"/>
      <c r="QG28" s="202"/>
      <c r="QH28" s="202"/>
      <c r="QI28" s="202"/>
      <c r="QJ28" s="202"/>
      <c r="QK28" s="202"/>
      <c r="QL28" s="202"/>
      <c r="QM28" s="202"/>
      <c r="QN28" s="202"/>
      <c r="QO28" s="202"/>
      <c r="QP28" s="202"/>
      <c r="QQ28" s="202"/>
      <c r="QR28" s="202"/>
      <c r="QS28" s="202"/>
      <c r="QT28" s="202"/>
      <c r="QU28" s="202"/>
      <c r="QV28" s="202"/>
      <c r="QW28" s="202"/>
      <c r="QX28" s="202"/>
      <c r="QY28" s="202"/>
      <c r="QZ28" s="202"/>
      <c r="RA28" s="202"/>
      <c r="RB28" s="202"/>
      <c r="RC28" s="202"/>
      <c r="RD28" s="202"/>
      <c r="RE28" s="202"/>
      <c r="RF28" s="202"/>
      <c r="RG28" s="202"/>
      <c r="RH28" s="202"/>
      <c r="RI28" s="202"/>
      <c r="RJ28" s="202"/>
      <c r="RK28" s="202"/>
      <c r="RL28" s="202"/>
      <c r="RM28" s="202"/>
      <c r="RN28" s="202"/>
      <c r="RO28" s="202"/>
      <c r="RP28" s="202"/>
      <c r="RQ28" s="202"/>
      <c r="RR28" s="202"/>
      <c r="RS28" s="202"/>
      <c r="RT28" s="202"/>
      <c r="RU28" s="202"/>
      <c r="RV28" s="202"/>
      <c r="RW28" s="202"/>
      <c r="RX28" s="202"/>
      <c r="RY28" s="202"/>
      <c r="RZ28" s="202"/>
      <c r="SA28" s="202"/>
      <c r="SB28" s="202"/>
      <c r="SC28" s="202"/>
      <c r="SD28" s="202"/>
      <c r="SE28" s="202"/>
      <c r="SF28" s="202"/>
      <c r="SG28" s="202"/>
      <c r="SH28" s="202"/>
      <c r="SI28" s="202"/>
      <c r="SJ28" s="202"/>
      <c r="SK28" s="202"/>
      <c r="SL28" s="202"/>
      <c r="SM28" s="202"/>
      <c r="SN28" s="202"/>
      <c r="SO28" s="202"/>
      <c r="SP28" s="202"/>
      <c r="SQ28" s="202"/>
      <c r="SR28" s="202"/>
      <c r="SS28" s="202"/>
      <c r="ST28" s="202"/>
      <c r="SU28" s="202"/>
      <c r="SV28" s="202"/>
      <c r="SW28" s="202"/>
      <c r="SX28" s="202"/>
      <c r="SY28" s="202"/>
      <c r="SZ28" s="202"/>
      <c r="TA28" s="202"/>
      <c r="TB28" s="202"/>
      <c r="TC28" s="202"/>
      <c r="TD28" s="202"/>
      <c r="TE28" s="202"/>
      <c r="TF28" s="202"/>
      <c r="TG28" s="202"/>
      <c r="TH28" s="202"/>
      <c r="TI28" s="202"/>
      <c r="TJ28" s="202"/>
      <c r="TK28" s="202"/>
      <c r="TL28" s="202"/>
      <c r="TM28" s="202"/>
      <c r="TN28" s="202"/>
      <c r="TO28" s="202"/>
      <c r="TP28" s="202"/>
      <c r="TQ28" s="202"/>
      <c r="TR28" s="202"/>
      <c r="TS28" s="202"/>
      <c r="TT28" s="202"/>
      <c r="TU28" s="202"/>
      <c r="TV28" s="202"/>
      <c r="TW28" s="202"/>
      <c r="TX28" s="202"/>
      <c r="TY28" s="202"/>
      <c r="TZ28" s="202"/>
      <c r="UA28" s="202"/>
      <c r="UB28" s="202"/>
      <c r="UC28" s="202"/>
      <c r="UD28" s="202"/>
      <c r="UE28" s="202"/>
      <c r="UF28" s="202"/>
      <c r="UG28" s="202"/>
      <c r="UH28" s="202"/>
      <c r="UI28" s="202"/>
      <c r="UJ28" s="202"/>
      <c r="UK28" s="202"/>
      <c r="UL28" s="202"/>
      <c r="UM28" s="202"/>
      <c r="UN28" s="202"/>
      <c r="UO28" s="202"/>
      <c r="UP28" s="202"/>
      <c r="UQ28" s="202"/>
      <c r="UR28" s="202"/>
      <c r="US28" s="202"/>
      <c r="UT28" s="202"/>
      <c r="UU28" s="202"/>
      <c r="UV28" s="202"/>
      <c r="UW28" s="202"/>
      <c r="UX28" s="202"/>
      <c r="UY28" s="202"/>
      <c r="UZ28" s="202"/>
      <c r="VA28" s="202"/>
      <c r="VB28" s="202"/>
      <c r="VC28" s="202"/>
      <c r="VD28" s="202"/>
      <c r="VE28" s="202"/>
      <c r="VF28" s="202"/>
      <c r="VG28" s="202"/>
      <c r="VH28" s="202"/>
      <c r="VI28" s="202"/>
      <c r="VJ28" s="202"/>
      <c r="VK28" s="202"/>
      <c r="VL28" s="202"/>
      <c r="VM28" s="202"/>
      <c r="VN28" s="202"/>
      <c r="VO28" s="202"/>
      <c r="VP28" s="202"/>
      <c r="VQ28" s="202"/>
      <c r="VR28" s="202"/>
      <c r="VS28" s="202"/>
      <c r="VT28" s="202"/>
      <c r="VU28" s="202"/>
      <c r="VV28" s="202"/>
      <c r="VW28" s="202"/>
      <c r="VX28" s="202"/>
      <c r="VY28" s="202"/>
      <c r="VZ28" s="202"/>
      <c r="WA28" s="202"/>
      <c r="WB28" s="202"/>
      <c r="WC28" s="202"/>
      <c r="WD28" s="202"/>
      <c r="WE28" s="202"/>
      <c r="WF28" s="202"/>
      <c r="WG28" s="202"/>
      <c r="WH28" s="202"/>
      <c r="WI28" s="202"/>
      <c r="WJ28" s="202"/>
      <c r="WK28" s="202"/>
      <c r="WL28" s="202"/>
      <c r="WM28" s="202"/>
      <c r="WN28" s="202"/>
      <c r="WO28" s="202"/>
      <c r="WP28" s="202"/>
      <c r="WQ28" s="202"/>
      <c r="WR28" s="202"/>
      <c r="WS28" s="202"/>
      <c r="WT28" s="202"/>
      <c r="WU28" s="202"/>
      <c r="WV28" s="202"/>
      <c r="WW28" s="202"/>
      <c r="WX28" s="202"/>
      <c r="WY28" s="202"/>
      <c r="WZ28" s="202"/>
      <c r="XA28" s="202"/>
      <c r="XB28" s="202"/>
      <c r="XC28" s="202"/>
      <c r="XD28" s="202"/>
      <c r="XE28" s="202"/>
      <c r="XF28" s="202"/>
      <c r="XG28" s="202"/>
      <c r="XH28" s="202"/>
      <c r="XI28" s="202"/>
      <c r="XJ28" s="202"/>
      <c r="XK28" s="202"/>
      <c r="XL28" s="202"/>
      <c r="XM28" s="202"/>
      <c r="XN28" s="202"/>
      <c r="XO28" s="202"/>
      <c r="XP28" s="202"/>
      <c r="XQ28" s="202"/>
      <c r="XR28" s="202"/>
      <c r="XS28" s="202"/>
      <c r="XT28" s="202"/>
      <c r="XU28" s="202"/>
      <c r="XV28" s="202"/>
      <c r="XW28" s="202"/>
      <c r="XX28" s="202"/>
      <c r="XY28" s="202"/>
      <c r="XZ28" s="202"/>
      <c r="YA28" s="202"/>
      <c r="YB28" s="202"/>
      <c r="YC28" s="202"/>
      <c r="YD28" s="202"/>
      <c r="YE28" s="202"/>
      <c r="YF28" s="202"/>
      <c r="YG28" s="202"/>
      <c r="YH28" s="202"/>
      <c r="YI28" s="202"/>
      <c r="YJ28" s="202"/>
      <c r="YK28" s="202"/>
      <c r="YL28" s="202"/>
      <c r="YM28" s="202"/>
      <c r="YN28" s="202"/>
      <c r="YO28" s="202"/>
      <c r="YP28" s="202"/>
      <c r="YQ28" s="202"/>
      <c r="YR28" s="202"/>
      <c r="YS28" s="202"/>
      <c r="YT28" s="202"/>
      <c r="YU28" s="202"/>
      <c r="YV28" s="202"/>
      <c r="YW28" s="202"/>
      <c r="YX28" s="202"/>
      <c r="YY28" s="202"/>
      <c r="YZ28" s="202"/>
      <c r="ZA28" s="202"/>
      <c r="ZB28" s="202"/>
      <c r="ZC28" s="202"/>
      <c r="ZD28" s="202"/>
      <c r="ZE28" s="202"/>
      <c r="ZF28" s="202"/>
      <c r="ZG28" s="202"/>
      <c r="ZH28" s="202"/>
      <c r="ZI28" s="202"/>
      <c r="ZJ28" s="202"/>
      <c r="ZK28" s="202"/>
      <c r="ZL28" s="202"/>
      <c r="ZM28" s="202"/>
      <c r="ZN28" s="202"/>
      <c r="ZO28" s="202"/>
      <c r="ZP28" s="202"/>
      <c r="ZQ28" s="202"/>
      <c r="ZR28" s="202"/>
      <c r="ZS28" s="202"/>
      <c r="ZT28" s="202"/>
      <c r="ZU28" s="202"/>
      <c r="ZV28" s="202"/>
      <c r="ZW28" s="202"/>
      <c r="ZX28" s="202"/>
      <c r="ZY28" s="202"/>
      <c r="ZZ28" s="202"/>
      <c r="AAA28" s="202"/>
      <c r="AAB28" s="202"/>
      <c r="AAC28" s="202"/>
      <c r="AAD28" s="202"/>
      <c r="AAE28" s="202"/>
      <c r="AAF28" s="202"/>
      <c r="AAG28" s="202"/>
      <c r="AAH28" s="202"/>
      <c r="AAI28" s="202"/>
      <c r="AAJ28" s="202"/>
      <c r="AAK28" s="202"/>
      <c r="AAL28" s="202"/>
      <c r="AAM28" s="202"/>
      <c r="AAN28" s="202"/>
      <c r="AAO28" s="202"/>
      <c r="AAP28" s="202"/>
      <c r="AAQ28" s="202"/>
      <c r="AAR28" s="202"/>
      <c r="AAS28" s="202"/>
      <c r="AAT28" s="202"/>
      <c r="AAU28" s="202"/>
      <c r="AAV28" s="202"/>
      <c r="AAW28" s="202"/>
      <c r="AAX28" s="202"/>
      <c r="AAY28" s="202"/>
      <c r="AAZ28" s="202"/>
      <c r="ABA28" s="202"/>
      <c r="ABB28" s="202"/>
      <c r="ABC28" s="202"/>
      <c r="ABD28" s="202"/>
      <c r="ABE28" s="202"/>
      <c r="ABF28" s="202"/>
      <c r="ABG28" s="202"/>
      <c r="ABH28" s="202"/>
      <c r="ABI28" s="202"/>
      <c r="ABJ28" s="202"/>
      <c r="ABK28" s="202"/>
      <c r="ABL28" s="202"/>
      <c r="ABM28" s="202"/>
      <c r="ABN28" s="202"/>
      <c r="ABO28" s="202"/>
      <c r="ABP28" s="202"/>
      <c r="ABQ28" s="202"/>
      <c r="ABR28" s="202"/>
      <c r="ABS28" s="202"/>
      <c r="ABT28" s="202"/>
      <c r="ABU28" s="202"/>
      <c r="ABV28" s="202"/>
      <c r="ABW28" s="202"/>
      <c r="ABX28" s="202"/>
      <c r="ABY28" s="202"/>
      <c r="ABZ28" s="202"/>
      <c r="ACA28" s="202"/>
      <c r="ACB28" s="202"/>
      <c r="ACC28" s="202"/>
      <c r="ACD28" s="202"/>
      <c r="ACE28" s="202"/>
      <c r="ACF28" s="202"/>
      <c r="ACG28" s="202"/>
      <c r="ACH28" s="202"/>
      <c r="ACI28" s="202"/>
      <c r="ACJ28" s="202"/>
      <c r="ACK28" s="202"/>
      <c r="ACL28" s="202"/>
      <c r="ACM28" s="202"/>
      <c r="ACN28" s="202"/>
      <c r="ACO28" s="202"/>
      <c r="ACP28" s="202"/>
      <c r="ACQ28" s="202"/>
      <c r="ACR28" s="202"/>
      <c r="ACS28" s="202"/>
      <c r="ACT28" s="202"/>
      <c r="ACU28" s="202"/>
      <c r="ACV28" s="202"/>
      <c r="ACW28" s="202"/>
      <c r="ACX28" s="202"/>
      <c r="ACY28" s="202"/>
      <c r="ACZ28" s="202"/>
      <c r="ADA28" s="202"/>
      <c r="ADB28" s="202"/>
      <c r="ADC28" s="202"/>
      <c r="ADD28" s="202"/>
      <c r="ADE28" s="202"/>
      <c r="ADF28" s="202"/>
      <c r="ADG28" s="202"/>
      <c r="ADH28" s="202"/>
      <c r="ADI28" s="202"/>
      <c r="ADJ28" s="202"/>
      <c r="ADK28" s="202"/>
      <c r="ADL28" s="202"/>
      <c r="ADM28" s="202"/>
      <c r="ADN28" s="202"/>
      <c r="ADO28" s="202"/>
      <c r="ADP28" s="202"/>
      <c r="ADQ28" s="202"/>
      <c r="ADR28" s="202"/>
      <c r="ADS28" s="202"/>
      <c r="ADT28" s="202"/>
      <c r="ADU28" s="202"/>
      <c r="ADV28" s="202"/>
      <c r="ADW28" s="202"/>
      <c r="ADX28" s="202"/>
      <c r="ADY28" s="202"/>
      <c r="ADZ28" s="202"/>
      <c r="AEA28" s="202"/>
      <c r="AEB28" s="202"/>
      <c r="AEC28" s="202"/>
      <c r="AED28" s="202"/>
      <c r="AEE28" s="202"/>
      <c r="AEF28" s="202"/>
      <c r="AEG28" s="202"/>
      <c r="AEH28" s="202"/>
      <c r="AEI28" s="202"/>
      <c r="AEJ28" s="202"/>
      <c r="AEK28" s="202"/>
      <c r="AEL28" s="202"/>
      <c r="AEM28" s="202"/>
      <c r="AEN28" s="202"/>
      <c r="AEO28" s="202"/>
      <c r="AEP28" s="202"/>
      <c r="AEQ28" s="202"/>
      <c r="AER28" s="202"/>
      <c r="AES28" s="202"/>
      <c r="AET28" s="202"/>
      <c r="AEU28" s="202"/>
      <c r="AEV28" s="202"/>
      <c r="AEW28" s="202"/>
      <c r="AEX28" s="202"/>
      <c r="AEY28" s="202"/>
      <c r="AEZ28" s="202"/>
      <c r="AFA28" s="202"/>
      <c r="AFB28" s="202"/>
      <c r="AFC28" s="202"/>
      <c r="AFD28" s="202"/>
      <c r="AFE28" s="202"/>
      <c r="AFF28" s="202"/>
      <c r="AFG28" s="202"/>
      <c r="AFH28" s="202"/>
      <c r="AFI28" s="202"/>
      <c r="AFJ28" s="202"/>
      <c r="AFK28" s="202"/>
      <c r="AFL28" s="202"/>
      <c r="AFM28" s="202"/>
      <c r="AFN28" s="202"/>
      <c r="AFO28" s="202"/>
      <c r="AFP28" s="202"/>
      <c r="AFQ28" s="202"/>
      <c r="AFR28" s="202"/>
      <c r="AFS28" s="202"/>
      <c r="AFT28" s="202"/>
      <c r="AFU28" s="202"/>
      <c r="AFV28" s="202"/>
      <c r="AFW28" s="202"/>
      <c r="AFX28" s="202"/>
      <c r="AFY28" s="202"/>
      <c r="AFZ28" s="202"/>
      <c r="AGA28" s="202"/>
      <c r="AGB28" s="202"/>
      <c r="AGC28" s="202"/>
      <c r="AGD28" s="202"/>
      <c r="AGE28" s="202"/>
      <c r="AGF28" s="202"/>
      <c r="AGG28" s="202"/>
      <c r="AGH28" s="202"/>
      <c r="AGI28" s="202"/>
      <c r="AGJ28" s="202"/>
      <c r="AGK28" s="202"/>
      <c r="AGL28" s="202"/>
      <c r="AGM28" s="202"/>
      <c r="AGN28" s="202"/>
      <c r="AGO28" s="202"/>
      <c r="AGP28" s="202"/>
      <c r="AGQ28" s="202"/>
      <c r="AGR28" s="202"/>
      <c r="AGS28" s="202"/>
      <c r="AGT28" s="202"/>
      <c r="AGU28" s="202"/>
      <c r="AGV28" s="202"/>
      <c r="AGW28" s="202"/>
      <c r="AGX28" s="202"/>
      <c r="AGY28" s="202"/>
      <c r="AGZ28" s="202"/>
      <c r="AHA28" s="202"/>
      <c r="AHB28" s="202"/>
      <c r="AHC28" s="202"/>
      <c r="AHD28" s="202"/>
      <c r="AHE28" s="202"/>
      <c r="AHF28" s="202"/>
      <c r="AHG28" s="202"/>
      <c r="AHH28" s="202"/>
      <c r="AHI28" s="202"/>
      <c r="AHJ28" s="202"/>
      <c r="AHK28" s="202"/>
      <c r="AHL28" s="202"/>
      <c r="AHM28" s="202"/>
      <c r="AHN28" s="202"/>
      <c r="AHO28" s="202"/>
      <c r="AHP28" s="202"/>
      <c r="AHQ28" s="202"/>
      <c r="AHR28" s="202"/>
      <c r="AHS28" s="202"/>
      <c r="AHT28" s="202"/>
      <c r="AHU28" s="202"/>
      <c r="AHV28" s="202"/>
      <c r="AHW28" s="202"/>
      <c r="AHX28" s="202"/>
      <c r="AHY28" s="202"/>
      <c r="AHZ28" s="202"/>
      <c r="AIA28" s="202"/>
      <c r="AIB28" s="202"/>
      <c r="AIC28" s="202"/>
      <c r="AID28" s="202"/>
      <c r="AIE28" s="202"/>
      <c r="AIF28" s="202"/>
      <c r="AIG28" s="202"/>
      <c r="AIH28" s="202"/>
      <c r="AII28" s="202"/>
      <c r="AIJ28" s="202"/>
      <c r="AIK28" s="202"/>
      <c r="AIL28" s="202"/>
      <c r="AIM28" s="202"/>
      <c r="AIN28" s="202"/>
      <c r="AIO28" s="202"/>
      <c r="AIP28" s="202"/>
      <c r="AIQ28" s="202"/>
      <c r="AIR28" s="202"/>
      <c r="AIS28" s="202"/>
      <c r="AIT28" s="202"/>
      <c r="AIU28" s="202"/>
      <c r="AIV28" s="202"/>
      <c r="AIW28" s="202"/>
      <c r="AIX28" s="202"/>
      <c r="AIY28" s="202"/>
      <c r="AIZ28" s="202"/>
      <c r="AJA28" s="202"/>
      <c r="AJB28" s="202"/>
      <c r="AJC28" s="202"/>
      <c r="AJD28" s="202"/>
      <c r="AJE28" s="202"/>
      <c r="AJF28" s="202"/>
      <c r="AJG28" s="202"/>
      <c r="AJH28" s="202"/>
      <c r="AJI28" s="202"/>
      <c r="AJJ28" s="202"/>
      <c r="AJK28" s="202"/>
      <c r="AJL28" s="202"/>
      <c r="AJM28" s="202"/>
      <c r="AJN28" s="202"/>
      <c r="AJO28" s="202"/>
      <c r="AJP28" s="202"/>
      <c r="AJQ28" s="202"/>
      <c r="AJR28" s="202"/>
      <c r="AJS28" s="202"/>
      <c r="AJT28" s="202"/>
      <c r="AJU28" s="202"/>
      <c r="AJV28" s="202"/>
      <c r="AJW28" s="202"/>
      <c r="AJX28" s="202"/>
      <c r="AJY28" s="202"/>
      <c r="AJZ28" s="202"/>
      <c r="AKA28" s="202"/>
      <c r="AKB28" s="202"/>
      <c r="AKC28" s="202"/>
      <c r="AKD28" s="202"/>
      <c r="AKE28" s="202"/>
      <c r="AKF28" s="202"/>
      <c r="AKG28" s="202"/>
      <c r="AKH28" s="202"/>
      <c r="AKI28" s="202"/>
      <c r="AKJ28" s="202"/>
      <c r="AKK28" s="202"/>
      <c r="AKL28" s="202"/>
      <c r="AKM28" s="202"/>
      <c r="AKN28" s="202"/>
      <c r="AKO28" s="202"/>
      <c r="AKP28" s="202"/>
      <c r="AKQ28" s="202"/>
      <c r="AKR28" s="202"/>
      <c r="AKS28" s="202"/>
      <c r="AKT28" s="202"/>
      <c r="AKU28" s="202"/>
      <c r="AKV28" s="202"/>
      <c r="AKW28" s="202"/>
      <c r="AKX28" s="202"/>
      <c r="AKY28" s="202"/>
      <c r="AKZ28" s="202"/>
      <c r="ALA28" s="202"/>
      <c r="ALB28" s="202"/>
      <c r="ALC28" s="202"/>
      <c r="ALD28" s="202"/>
      <c r="ALE28" s="202"/>
      <c r="ALF28" s="202"/>
      <c r="ALG28" s="202"/>
      <c r="ALH28" s="202"/>
      <c r="ALI28" s="202"/>
      <c r="ALJ28" s="202"/>
      <c r="ALK28" s="202"/>
      <c r="ALL28" s="202"/>
      <c r="ALM28" s="202"/>
      <c r="ALN28" s="202"/>
      <c r="ALO28" s="202"/>
      <c r="ALP28" s="202"/>
      <c r="ALQ28" s="202"/>
      <c r="ALR28" s="202"/>
      <c r="ALS28" s="202"/>
      <c r="ALT28" s="202"/>
      <c r="ALU28" s="202"/>
      <c r="ALV28" s="202"/>
      <c r="ALW28" s="202"/>
      <c r="ALX28" s="202"/>
      <c r="ALY28" s="202"/>
      <c r="ALZ28" s="202"/>
      <c r="AMA28" s="202"/>
      <c r="AMB28" s="202"/>
      <c r="AMC28" s="202"/>
      <c r="AMD28" s="202"/>
      <c r="AME28" s="202"/>
      <c r="AMF28" s="202"/>
      <c r="AMG28" s="202"/>
      <c r="AMH28" s="202"/>
      <c r="AMI28" s="202"/>
      <c r="AMJ28" s="202"/>
    </row>
    <row r="29" spans="1:1024" s="203" customFormat="1" ht="14.25" customHeight="1">
      <c r="A29" s="213"/>
      <c r="B29" s="213"/>
      <c r="C29" s="216" t="s">
        <v>140</v>
      </c>
      <c r="D29" s="219"/>
      <c r="E29" s="219"/>
      <c r="F29" s="219"/>
      <c r="G29" s="221"/>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c r="BH29" s="202"/>
      <c r="BI29" s="202"/>
      <c r="BJ29" s="202"/>
      <c r="BK29" s="202"/>
      <c r="BL29" s="202"/>
      <c r="BM29" s="202"/>
      <c r="BN29" s="202"/>
      <c r="BO29" s="202"/>
      <c r="BP29" s="202"/>
      <c r="BQ29" s="202"/>
      <c r="BR29" s="202"/>
      <c r="BS29" s="202"/>
      <c r="BT29" s="202"/>
      <c r="BU29" s="202"/>
      <c r="BV29" s="202"/>
      <c r="BW29" s="202"/>
      <c r="BX29" s="202"/>
      <c r="BY29" s="202"/>
      <c r="BZ29" s="202"/>
      <c r="CA29" s="202"/>
      <c r="CB29" s="202"/>
      <c r="CC29" s="202"/>
      <c r="CD29" s="202"/>
      <c r="CE29" s="202"/>
      <c r="CF29" s="202"/>
      <c r="CG29" s="202"/>
      <c r="CH29" s="202"/>
      <c r="CI29" s="202"/>
      <c r="CJ29" s="202"/>
      <c r="CK29" s="202"/>
      <c r="CL29" s="202"/>
      <c r="CM29" s="202"/>
      <c r="CN29" s="202"/>
      <c r="CO29" s="202"/>
      <c r="CP29" s="202"/>
      <c r="CQ29" s="202"/>
      <c r="CR29" s="202"/>
      <c r="CS29" s="202"/>
      <c r="CT29" s="202"/>
      <c r="CU29" s="202"/>
      <c r="CV29" s="202"/>
      <c r="CW29" s="202"/>
      <c r="CX29" s="202"/>
      <c r="CY29" s="202"/>
      <c r="CZ29" s="202"/>
      <c r="DA29" s="202"/>
      <c r="DB29" s="202"/>
      <c r="DC29" s="202"/>
      <c r="DD29" s="202"/>
      <c r="DE29" s="202"/>
      <c r="DF29" s="202"/>
      <c r="DG29" s="202"/>
      <c r="DH29" s="202"/>
      <c r="DI29" s="202"/>
      <c r="DJ29" s="202"/>
      <c r="DK29" s="202"/>
      <c r="DL29" s="202"/>
      <c r="DM29" s="202"/>
      <c r="DN29" s="202"/>
      <c r="DO29" s="202"/>
      <c r="DP29" s="202"/>
      <c r="DQ29" s="202"/>
      <c r="DR29" s="202"/>
      <c r="DS29" s="202"/>
      <c r="DT29" s="202"/>
      <c r="DU29" s="202"/>
      <c r="DV29" s="202"/>
      <c r="DW29" s="202"/>
      <c r="DX29" s="202"/>
      <c r="DY29" s="202"/>
      <c r="DZ29" s="202"/>
      <c r="EA29" s="202"/>
      <c r="EB29" s="202"/>
      <c r="EC29" s="202"/>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202"/>
      <c r="HC29" s="202"/>
      <c r="HD29" s="202"/>
      <c r="HE29" s="202"/>
      <c r="HF29" s="202"/>
      <c r="HG29" s="202"/>
      <c r="HH29" s="202"/>
      <c r="HI29" s="202"/>
      <c r="HJ29" s="202"/>
      <c r="HK29" s="202"/>
      <c r="HL29" s="202"/>
      <c r="HM29" s="202"/>
      <c r="HN29" s="202"/>
      <c r="HO29" s="202"/>
      <c r="HP29" s="202"/>
      <c r="HQ29" s="202"/>
      <c r="HR29" s="202"/>
      <c r="HS29" s="202"/>
      <c r="HT29" s="202"/>
      <c r="HU29" s="202"/>
      <c r="HV29" s="202"/>
      <c r="HW29" s="202"/>
      <c r="HX29" s="202"/>
      <c r="HY29" s="202"/>
      <c r="HZ29" s="202"/>
      <c r="IA29" s="202"/>
      <c r="IB29" s="202"/>
      <c r="IC29" s="202"/>
      <c r="ID29" s="202"/>
      <c r="IE29" s="202"/>
      <c r="IF29" s="202"/>
      <c r="IG29" s="202"/>
      <c r="IH29" s="202"/>
      <c r="II29" s="202"/>
      <c r="IJ29" s="202"/>
      <c r="IK29" s="202"/>
      <c r="IL29" s="202"/>
      <c r="IM29" s="202"/>
      <c r="IN29" s="202"/>
      <c r="IO29" s="202"/>
      <c r="IP29" s="202"/>
      <c r="IQ29" s="202"/>
      <c r="IR29" s="202"/>
      <c r="IS29" s="202"/>
      <c r="IT29" s="202"/>
      <c r="IU29" s="202"/>
      <c r="IV29" s="202"/>
      <c r="IW29" s="202"/>
      <c r="IX29" s="202"/>
      <c r="IY29" s="202"/>
      <c r="IZ29" s="202"/>
      <c r="JA29" s="202"/>
      <c r="JB29" s="202"/>
      <c r="JC29" s="202"/>
      <c r="JD29" s="202"/>
      <c r="JE29" s="202"/>
      <c r="JF29" s="202"/>
      <c r="JG29" s="202"/>
      <c r="JH29" s="202"/>
      <c r="JI29" s="202"/>
      <c r="JJ29" s="202"/>
      <c r="JK29" s="202"/>
      <c r="JL29" s="202"/>
      <c r="JM29" s="202"/>
      <c r="JN29" s="202"/>
      <c r="JO29" s="202"/>
      <c r="JP29" s="202"/>
      <c r="JQ29" s="202"/>
      <c r="JR29" s="202"/>
      <c r="JS29" s="202"/>
      <c r="JT29" s="202"/>
      <c r="JU29" s="202"/>
      <c r="JV29" s="202"/>
      <c r="JW29" s="202"/>
      <c r="JX29" s="202"/>
      <c r="JY29" s="202"/>
      <c r="JZ29" s="202"/>
      <c r="KA29" s="202"/>
      <c r="KB29" s="202"/>
      <c r="KC29" s="202"/>
      <c r="KD29" s="202"/>
      <c r="KE29" s="202"/>
      <c r="KF29" s="202"/>
      <c r="KG29" s="202"/>
      <c r="KH29" s="202"/>
      <c r="KI29" s="202"/>
      <c r="KJ29" s="202"/>
      <c r="KK29" s="202"/>
      <c r="KL29" s="202"/>
      <c r="KM29" s="202"/>
      <c r="KN29" s="202"/>
      <c r="KO29" s="202"/>
      <c r="KP29" s="202"/>
      <c r="KQ29" s="202"/>
      <c r="KR29" s="202"/>
      <c r="KS29" s="202"/>
      <c r="KT29" s="202"/>
      <c r="KU29" s="202"/>
      <c r="KV29" s="202"/>
      <c r="KW29" s="202"/>
      <c r="KX29" s="202"/>
      <c r="KY29" s="202"/>
      <c r="KZ29" s="202"/>
      <c r="LA29" s="202"/>
      <c r="LB29" s="202"/>
      <c r="LC29" s="202"/>
      <c r="LD29" s="202"/>
      <c r="LE29" s="202"/>
      <c r="LF29" s="202"/>
      <c r="LG29" s="202"/>
      <c r="LH29" s="202"/>
      <c r="LI29" s="202"/>
      <c r="LJ29" s="202"/>
      <c r="LK29" s="202"/>
      <c r="LL29" s="202"/>
      <c r="LM29" s="202"/>
      <c r="LN29" s="202"/>
      <c r="LO29" s="202"/>
      <c r="LP29" s="202"/>
      <c r="LQ29" s="202"/>
      <c r="LR29" s="202"/>
      <c r="LS29" s="202"/>
      <c r="LT29" s="202"/>
      <c r="LU29" s="202"/>
      <c r="LV29" s="202"/>
      <c r="LW29" s="202"/>
      <c r="LX29" s="202"/>
      <c r="LY29" s="202"/>
      <c r="LZ29" s="202"/>
      <c r="MA29" s="202"/>
      <c r="MB29" s="202"/>
      <c r="MC29" s="202"/>
      <c r="MD29" s="202"/>
      <c r="ME29" s="202"/>
      <c r="MF29" s="202"/>
      <c r="MG29" s="202"/>
      <c r="MH29" s="202"/>
      <c r="MI29" s="202"/>
      <c r="MJ29" s="202"/>
      <c r="MK29" s="202"/>
      <c r="ML29" s="202"/>
      <c r="MM29" s="202"/>
      <c r="MN29" s="202"/>
      <c r="MO29" s="202"/>
      <c r="MP29" s="202"/>
      <c r="MQ29" s="202"/>
      <c r="MR29" s="202"/>
      <c r="MS29" s="202"/>
      <c r="MT29" s="202"/>
      <c r="MU29" s="202"/>
      <c r="MV29" s="202"/>
      <c r="MW29" s="202"/>
      <c r="MX29" s="202"/>
      <c r="MY29" s="202"/>
      <c r="MZ29" s="202"/>
      <c r="NA29" s="202"/>
      <c r="NB29" s="202"/>
      <c r="NC29" s="202"/>
      <c r="ND29" s="202"/>
      <c r="NE29" s="202"/>
      <c r="NF29" s="202"/>
      <c r="NG29" s="202"/>
      <c r="NH29" s="202"/>
      <c r="NI29" s="202"/>
      <c r="NJ29" s="202"/>
      <c r="NK29" s="202"/>
      <c r="NL29" s="202"/>
      <c r="NM29" s="202"/>
      <c r="NN29" s="202"/>
      <c r="NO29" s="202"/>
      <c r="NP29" s="202"/>
      <c r="NQ29" s="202"/>
      <c r="NR29" s="202"/>
      <c r="NS29" s="202"/>
      <c r="NT29" s="202"/>
      <c r="NU29" s="202"/>
      <c r="NV29" s="202"/>
      <c r="NW29" s="202"/>
      <c r="NX29" s="202"/>
      <c r="NY29" s="202"/>
      <c r="NZ29" s="202"/>
      <c r="OA29" s="202"/>
      <c r="OB29" s="202"/>
      <c r="OC29" s="202"/>
      <c r="OD29" s="202"/>
      <c r="OE29" s="202"/>
      <c r="OF29" s="202"/>
      <c r="OG29" s="202"/>
      <c r="OH29" s="202"/>
      <c r="OI29" s="202"/>
      <c r="OJ29" s="202"/>
      <c r="OK29" s="202"/>
      <c r="OL29" s="202"/>
      <c r="OM29" s="202"/>
      <c r="ON29" s="202"/>
      <c r="OO29" s="202"/>
      <c r="OP29" s="202"/>
      <c r="OQ29" s="202"/>
      <c r="OR29" s="202"/>
      <c r="OS29" s="202"/>
      <c r="OT29" s="202"/>
      <c r="OU29" s="202"/>
      <c r="OV29" s="202"/>
      <c r="OW29" s="202"/>
      <c r="OX29" s="202"/>
      <c r="OY29" s="202"/>
      <c r="OZ29" s="202"/>
      <c r="PA29" s="202"/>
      <c r="PB29" s="202"/>
      <c r="PC29" s="202"/>
      <c r="PD29" s="202"/>
      <c r="PE29" s="202"/>
      <c r="PF29" s="202"/>
      <c r="PG29" s="202"/>
      <c r="PH29" s="202"/>
      <c r="PI29" s="202"/>
      <c r="PJ29" s="202"/>
      <c r="PK29" s="202"/>
      <c r="PL29" s="202"/>
      <c r="PM29" s="202"/>
      <c r="PN29" s="202"/>
      <c r="PO29" s="202"/>
      <c r="PP29" s="202"/>
      <c r="PQ29" s="202"/>
      <c r="PR29" s="202"/>
      <c r="PS29" s="202"/>
      <c r="PT29" s="202"/>
      <c r="PU29" s="202"/>
      <c r="PV29" s="202"/>
      <c r="PW29" s="202"/>
      <c r="PX29" s="202"/>
      <c r="PY29" s="202"/>
      <c r="PZ29" s="202"/>
      <c r="QA29" s="202"/>
      <c r="QB29" s="202"/>
      <c r="QC29" s="202"/>
      <c r="QD29" s="202"/>
      <c r="QE29" s="202"/>
      <c r="QF29" s="202"/>
      <c r="QG29" s="202"/>
      <c r="QH29" s="202"/>
      <c r="QI29" s="202"/>
      <c r="QJ29" s="202"/>
      <c r="QK29" s="202"/>
      <c r="QL29" s="202"/>
      <c r="QM29" s="202"/>
      <c r="QN29" s="202"/>
      <c r="QO29" s="202"/>
      <c r="QP29" s="202"/>
      <c r="QQ29" s="202"/>
      <c r="QR29" s="202"/>
      <c r="QS29" s="202"/>
      <c r="QT29" s="202"/>
      <c r="QU29" s="202"/>
      <c r="QV29" s="202"/>
      <c r="QW29" s="202"/>
      <c r="QX29" s="202"/>
      <c r="QY29" s="202"/>
      <c r="QZ29" s="202"/>
      <c r="RA29" s="202"/>
      <c r="RB29" s="202"/>
      <c r="RC29" s="202"/>
      <c r="RD29" s="202"/>
      <c r="RE29" s="202"/>
      <c r="RF29" s="202"/>
      <c r="RG29" s="202"/>
      <c r="RH29" s="202"/>
      <c r="RI29" s="202"/>
      <c r="RJ29" s="202"/>
      <c r="RK29" s="202"/>
      <c r="RL29" s="202"/>
      <c r="RM29" s="202"/>
      <c r="RN29" s="202"/>
      <c r="RO29" s="202"/>
      <c r="RP29" s="202"/>
      <c r="RQ29" s="202"/>
      <c r="RR29" s="202"/>
      <c r="RS29" s="202"/>
      <c r="RT29" s="202"/>
      <c r="RU29" s="202"/>
      <c r="RV29" s="202"/>
      <c r="RW29" s="202"/>
      <c r="RX29" s="202"/>
      <c r="RY29" s="202"/>
      <c r="RZ29" s="202"/>
      <c r="SA29" s="202"/>
      <c r="SB29" s="202"/>
      <c r="SC29" s="202"/>
      <c r="SD29" s="202"/>
      <c r="SE29" s="202"/>
      <c r="SF29" s="202"/>
      <c r="SG29" s="202"/>
      <c r="SH29" s="202"/>
      <c r="SI29" s="202"/>
      <c r="SJ29" s="202"/>
      <c r="SK29" s="202"/>
      <c r="SL29" s="202"/>
      <c r="SM29" s="202"/>
      <c r="SN29" s="202"/>
      <c r="SO29" s="202"/>
      <c r="SP29" s="202"/>
      <c r="SQ29" s="202"/>
      <c r="SR29" s="202"/>
      <c r="SS29" s="202"/>
      <c r="ST29" s="202"/>
      <c r="SU29" s="202"/>
      <c r="SV29" s="202"/>
      <c r="SW29" s="202"/>
      <c r="SX29" s="202"/>
      <c r="SY29" s="202"/>
      <c r="SZ29" s="202"/>
      <c r="TA29" s="202"/>
      <c r="TB29" s="202"/>
      <c r="TC29" s="202"/>
      <c r="TD29" s="202"/>
      <c r="TE29" s="202"/>
      <c r="TF29" s="202"/>
      <c r="TG29" s="202"/>
      <c r="TH29" s="202"/>
      <c r="TI29" s="202"/>
      <c r="TJ29" s="202"/>
      <c r="TK29" s="202"/>
      <c r="TL29" s="202"/>
      <c r="TM29" s="202"/>
      <c r="TN29" s="202"/>
      <c r="TO29" s="202"/>
      <c r="TP29" s="202"/>
      <c r="TQ29" s="202"/>
      <c r="TR29" s="202"/>
      <c r="TS29" s="202"/>
      <c r="TT29" s="202"/>
      <c r="TU29" s="202"/>
      <c r="TV29" s="202"/>
      <c r="TW29" s="202"/>
      <c r="TX29" s="202"/>
      <c r="TY29" s="202"/>
      <c r="TZ29" s="202"/>
      <c r="UA29" s="202"/>
      <c r="UB29" s="202"/>
      <c r="UC29" s="202"/>
      <c r="UD29" s="202"/>
      <c r="UE29" s="202"/>
      <c r="UF29" s="202"/>
      <c r="UG29" s="202"/>
      <c r="UH29" s="202"/>
      <c r="UI29" s="202"/>
      <c r="UJ29" s="202"/>
      <c r="UK29" s="202"/>
      <c r="UL29" s="202"/>
      <c r="UM29" s="202"/>
      <c r="UN29" s="202"/>
      <c r="UO29" s="202"/>
      <c r="UP29" s="202"/>
      <c r="UQ29" s="202"/>
      <c r="UR29" s="202"/>
      <c r="US29" s="202"/>
      <c r="UT29" s="202"/>
      <c r="UU29" s="202"/>
      <c r="UV29" s="202"/>
      <c r="UW29" s="202"/>
      <c r="UX29" s="202"/>
      <c r="UY29" s="202"/>
      <c r="UZ29" s="202"/>
      <c r="VA29" s="202"/>
      <c r="VB29" s="202"/>
      <c r="VC29" s="202"/>
      <c r="VD29" s="202"/>
      <c r="VE29" s="202"/>
      <c r="VF29" s="202"/>
      <c r="VG29" s="202"/>
      <c r="VH29" s="202"/>
      <c r="VI29" s="202"/>
      <c r="VJ29" s="202"/>
      <c r="VK29" s="202"/>
      <c r="VL29" s="202"/>
      <c r="VM29" s="202"/>
      <c r="VN29" s="202"/>
      <c r="VO29" s="202"/>
      <c r="VP29" s="202"/>
      <c r="VQ29" s="202"/>
      <c r="VR29" s="202"/>
      <c r="VS29" s="202"/>
      <c r="VT29" s="202"/>
      <c r="VU29" s="202"/>
      <c r="VV29" s="202"/>
      <c r="VW29" s="202"/>
      <c r="VX29" s="202"/>
      <c r="VY29" s="202"/>
      <c r="VZ29" s="202"/>
      <c r="WA29" s="202"/>
      <c r="WB29" s="202"/>
      <c r="WC29" s="202"/>
      <c r="WD29" s="202"/>
      <c r="WE29" s="202"/>
      <c r="WF29" s="202"/>
      <c r="WG29" s="202"/>
      <c r="WH29" s="202"/>
      <c r="WI29" s="202"/>
      <c r="WJ29" s="202"/>
      <c r="WK29" s="202"/>
      <c r="WL29" s="202"/>
      <c r="WM29" s="202"/>
      <c r="WN29" s="202"/>
      <c r="WO29" s="202"/>
      <c r="WP29" s="202"/>
      <c r="WQ29" s="202"/>
      <c r="WR29" s="202"/>
      <c r="WS29" s="202"/>
      <c r="WT29" s="202"/>
      <c r="WU29" s="202"/>
      <c r="WV29" s="202"/>
      <c r="WW29" s="202"/>
      <c r="WX29" s="202"/>
      <c r="WY29" s="202"/>
      <c r="WZ29" s="202"/>
      <c r="XA29" s="202"/>
      <c r="XB29" s="202"/>
      <c r="XC29" s="202"/>
      <c r="XD29" s="202"/>
      <c r="XE29" s="202"/>
      <c r="XF29" s="202"/>
      <c r="XG29" s="202"/>
      <c r="XH29" s="202"/>
      <c r="XI29" s="202"/>
      <c r="XJ29" s="202"/>
      <c r="XK29" s="202"/>
      <c r="XL29" s="202"/>
      <c r="XM29" s="202"/>
      <c r="XN29" s="202"/>
      <c r="XO29" s="202"/>
      <c r="XP29" s="202"/>
      <c r="XQ29" s="202"/>
      <c r="XR29" s="202"/>
      <c r="XS29" s="202"/>
      <c r="XT29" s="202"/>
      <c r="XU29" s="202"/>
      <c r="XV29" s="202"/>
      <c r="XW29" s="202"/>
      <c r="XX29" s="202"/>
      <c r="XY29" s="202"/>
      <c r="XZ29" s="202"/>
      <c r="YA29" s="202"/>
      <c r="YB29" s="202"/>
      <c r="YC29" s="202"/>
      <c r="YD29" s="202"/>
      <c r="YE29" s="202"/>
      <c r="YF29" s="202"/>
      <c r="YG29" s="202"/>
      <c r="YH29" s="202"/>
      <c r="YI29" s="202"/>
      <c r="YJ29" s="202"/>
      <c r="YK29" s="202"/>
      <c r="YL29" s="202"/>
      <c r="YM29" s="202"/>
      <c r="YN29" s="202"/>
      <c r="YO29" s="202"/>
      <c r="YP29" s="202"/>
      <c r="YQ29" s="202"/>
      <c r="YR29" s="202"/>
      <c r="YS29" s="202"/>
      <c r="YT29" s="202"/>
      <c r="YU29" s="202"/>
      <c r="YV29" s="202"/>
      <c r="YW29" s="202"/>
      <c r="YX29" s="202"/>
      <c r="YY29" s="202"/>
      <c r="YZ29" s="202"/>
      <c r="ZA29" s="202"/>
      <c r="ZB29" s="202"/>
      <c r="ZC29" s="202"/>
      <c r="ZD29" s="202"/>
      <c r="ZE29" s="202"/>
      <c r="ZF29" s="202"/>
      <c r="ZG29" s="202"/>
      <c r="ZH29" s="202"/>
      <c r="ZI29" s="202"/>
      <c r="ZJ29" s="202"/>
      <c r="ZK29" s="202"/>
      <c r="ZL29" s="202"/>
      <c r="ZM29" s="202"/>
      <c r="ZN29" s="202"/>
      <c r="ZO29" s="202"/>
      <c r="ZP29" s="202"/>
      <c r="ZQ29" s="202"/>
      <c r="ZR29" s="202"/>
      <c r="ZS29" s="202"/>
      <c r="ZT29" s="202"/>
      <c r="ZU29" s="202"/>
      <c r="ZV29" s="202"/>
      <c r="ZW29" s="202"/>
      <c r="ZX29" s="202"/>
      <c r="ZY29" s="202"/>
      <c r="ZZ29" s="202"/>
      <c r="AAA29" s="202"/>
      <c r="AAB29" s="202"/>
      <c r="AAC29" s="202"/>
      <c r="AAD29" s="202"/>
      <c r="AAE29" s="202"/>
      <c r="AAF29" s="202"/>
      <c r="AAG29" s="202"/>
      <c r="AAH29" s="202"/>
      <c r="AAI29" s="202"/>
      <c r="AAJ29" s="202"/>
      <c r="AAK29" s="202"/>
      <c r="AAL29" s="202"/>
      <c r="AAM29" s="202"/>
      <c r="AAN29" s="202"/>
      <c r="AAO29" s="202"/>
      <c r="AAP29" s="202"/>
      <c r="AAQ29" s="202"/>
      <c r="AAR29" s="202"/>
      <c r="AAS29" s="202"/>
      <c r="AAT29" s="202"/>
      <c r="AAU29" s="202"/>
      <c r="AAV29" s="202"/>
      <c r="AAW29" s="202"/>
      <c r="AAX29" s="202"/>
      <c r="AAY29" s="202"/>
      <c r="AAZ29" s="202"/>
      <c r="ABA29" s="202"/>
      <c r="ABB29" s="202"/>
      <c r="ABC29" s="202"/>
      <c r="ABD29" s="202"/>
      <c r="ABE29" s="202"/>
      <c r="ABF29" s="202"/>
      <c r="ABG29" s="202"/>
      <c r="ABH29" s="202"/>
      <c r="ABI29" s="202"/>
      <c r="ABJ29" s="202"/>
      <c r="ABK29" s="202"/>
      <c r="ABL29" s="202"/>
      <c r="ABM29" s="202"/>
      <c r="ABN29" s="202"/>
      <c r="ABO29" s="202"/>
      <c r="ABP29" s="202"/>
      <c r="ABQ29" s="202"/>
      <c r="ABR29" s="202"/>
      <c r="ABS29" s="202"/>
      <c r="ABT29" s="202"/>
      <c r="ABU29" s="202"/>
      <c r="ABV29" s="202"/>
      <c r="ABW29" s="202"/>
      <c r="ABX29" s="202"/>
      <c r="ABY29" s="202"/>
      <c r="ABZ29" s="202"/>
      <c r="ACA29" s="202"/>
      <c r="ACB29" s="202"/>
      <c r="ACC29" s="202"/>
      <c r="ACD29" s="202"/>
      <c r="ACE29" s="202"/>
      <c r="ACF29" s="202"/>
      <c r="ACG29" s="202"/>
      <c r="ACH29" s="202"/>
      <c r="ACI29" s="202"/>
      <c r="ACJ29" s="202"/>
      <c r="ACK29" s="202"/>
      <c r="ACL29" s="202"/>
      <c r="ACM29" s="202"/>
      <c r="ACN29" s="202"/>
      <c r="ACO29" s="202"/>
      <c r="ACP29" s="202"/>
      <c r="ACQ29" s="202"/>
      <c r="ACR29" s="202"/>
      <c r="ACS29" s="202"/>
      <c r="ACT29" s="202"/>
      <c r="ACU29" s="202"/>
      <c r="ACV29" s="202"/>
      <c r="ACW29" s="202"/>
      <c r="ACX29" s="202"/>
      <c r="ACY29" s="202"/>
      <c r="ACZ29" s="202"/>
      <c r="ADA29" s="202"/>
      <c r="ADB29" s="202"/>
      <c r="ADC29" s="202"/>
      <c r="ADD29" s="202"/>
      <c r="ADE29" s="202"/>
      <c r="ADF29" s="202"/>
      <c r="ADG29" s="202"/>
      <c r="ADH29" s="202"/>
      <c r="ADI29" s="202"/>
      <c r="ADJ29" s="202"/>
      <c r="ADK29" s="202"/>
      <c r="ADL29" s="202"/>
      <c r="ADM29" s="202"/>
      <c r="ADN29" s="202"/>
      <c r="ADO29" s="202"/>
      <c r="ADP29" s="202"/>
      <c r="ADQ29" s="202"/>
      <c r="ADR29" s="202"/>
      <c r="ADS29" s="202"/>
      <c r="ADT29" s="202"/>
      <c r="ADU29" s="202"/>
      <c r="ADV29" s="202"/>
      <c r="ADW29" s="202"/>
      <c r="ADX29" s="202"/>
      <c r="ADY29" s="202"/>
      <c r="ADZ29" s="202"/>
      <c r="AEA29" s="202"/>
      <c r="AEB29" s="202"/>
      <c r="AEC29" s="202"/>
      <c r="AED29" s="202"/>
      <c r="AEE29" s="202"/>
      <c r="AEF29" s="202"/>
      <c r="AEG29" s="202"/>
      <c r="AEH29" s="202"/>
      <c r="AEI29" s="202"/>
      <c r="AEJ29" s="202"/>
      <c r="AEK29" s="202"/>
      <c r="AEL29" s="202"/>
      <c r="AEM29" s="202"/>
      <c r="AEN29" s="202"/>
      <c r="AEO29" s="202"/>
      <c r="AEP29" s="202"/>
      <c r="AEQ29" s="202"/>
      <c r="AER29" s="202"/>
      <c r="AES29" s="202"/>
      <c r="AET29" s="202"/>
      <c r="AEU29" s="202"/>
      <c r="AEV29" s="202"/>
      <c r="AEW29" s="202"/>
      <c r="AEX29" s="202"/>
      <c r="AEY29" s="202"/>
      <c r="AEZ29" s="202"/>
      <c r="AFA29" s="202"/>
      <c r="AFB29" s="202"/>
      <c r="AFC29" s="202"/>
      <c r="AFD29" s="202"/>
      <c r="AFE29" s="202"/>
      <c r="AFF29" s="202"/>
      <c r="AFG29" s="202"/>
      <c r="AFH29" s="202"/>
      <c r="AFI29" s="202"/>
      <c r="AFJ29" s="202"/>
      <c r="AFK29" s="202"/>
      <c r="AFL29" s="202"/>
      <c r="AFM29" s="202"/>
      <c r="AFN29" s="202"/>
      <c r="AFO29" s="202"/>
      <c r="AFP29" s="202"/>
      <c r="AFQ29" s="202"/>
      <c r="AFR29" s="202"/>
      <c r="AFS29" s="202"/>
      <c r="AFT29" s="202"/>
      <c r="AFU29" s="202"/>
      <c r="AFV29" s="202"/>
      <c r="AFW29" s="202"/>
      <c r="AFX29" s="202"/>
      <c r="AFY29" s="202"/>
      <c r="AFZ29" s="202"/>
      <c r="AGA29" s="202"/>
      <c r="AGB29" s="202"/>
      <c r="AGC29" s="202"/>
      <c r="AGD29" s="202"/>
      <c r="AGE29" s="202"/>
      <c r="AGF29" s="202"/>
      <c r="AGG29" s="202"/>
      <c r="AGH29" s="202"/>
      <c r="AGI29" s="202"/>
      <c r="AGJ29" s="202"/>
      <c r="AGK29" s="202"/>
      <c r="AGL29" s="202"/>
      <c r="AGM29" s="202"/>
      <c r="AGN29" s="202"/>
      <c r="AGO29" s="202"/>
      <c r="AGP29" s="202"/>
      <c r="AGQ29" s="202"/>
      <c r="AGR29" s="202"/>
      <c r="AGS29" s="202"/>
      <c r="AGT29" s="202"/>
      <c r="AGU29" s="202"/>
      <c r="AGV29" s="202"/>
      <c r="AGW29" s="202"/>
      <c r="AGX29" s="202"/>
      <c r="AGY29" s="202"/>
      <c r="AGZ29" s="202"/>
      <c r="AHA29" s="202"/>
      <c r="AHB29" s="202"/>
      <c r="AHC29" s="202"/>
      <c r="AHD29" s="202"/>
      <c r="AHE29" s="202"/>
      <c r="AHF29" s="202"/>
      <c r="AHG29" s="202"/>
      <c r="AHH29" s="202"/>
      <c r="AHI29" s="202"/>
      <c r="AHJ29" s="202"/>
      <c r="AHK29" s="202"/>
      <c r="AHL29" s="202"/>
      <c r="AHM29" s="202"/>
      <c r="AHN29" s="202"/>
      <c r="AHO29" s="202"/>
      <c r="AHP29" s="202"/>
      <c r="AHQ29" s="202"/>
      <c r="AHR29" s="202"/>
      <c r="AHS29" s="202"/>
      <c r="AHT29" s="202"/>
      <c r="AHU29" s="202"/>
      <c r="AHV29" s="202"/>
      <c r="AHW29" s="202"/>
      <c r="AHX29" s="202"/>
      <c r="AHY29" s="202"/>
      <c r="AHZ29" s="202"/>
      <c r="AIA29" s="202"/>
      <c r="AIB29" s="202"/>
      <c r="AIC29" s="202"/>
      <c r="AID29" s="202"/>
      <c r="AIE29" s="202"/>
      <c r="AIF29" s="202"/>
      <c r="AIG29" s="202"/>
      <c r="AIH29" s="202"/>
      <c r="AII29" s="202"/>
      <c r="AIJ29" s="202"/>
      <c r="AIK29" s="202"/>
      <c r="AIL29" s="202"/>
      <c r="AIM29" s="202"/>
      <c r="AIN29" s="202"/>
      <c r="AIO29" s="202"/>
      <c r="AIP29" s="202"/>
      <c r="AIQ29" s="202"/>
      <c r="AIR29" s="202"/>
      <c r="AIS29" s="202"/>
      <c r="AIT29" s="202"/>
      <c r="AIU29" s="202"/>
      <c r="AIV29" s="202"/>
      <c r="AIW29" s="202"/>
      <c r="AIX29" s="202"/>
      <c r="AIY29" s="202"/>
      <c r="AIZ29" s="202"/>
      <c r="AJA29" s="202"/>
      <c r="AJB29" s="202"/>
      <c r="AJC29" s="202"/>
      <c r="AJD29" s="202"/>
      <c r="AJE29" s="202"/>
      <c r="AJF29" s="202"/>
      <c r="AJG29" s="202"/>
      <c r="AJH29" s="202"/>
      <c r="AJI29" s="202"/>
      <c r="AJJ29" s="202"/>
      <c r="AJK29" s="202"/>
      <c r="AJL29" s="202"/>
      <c r="AJM29" s="202"/>
      <c r="AJN29" s="202"/>
      <c r="AJO29" s="202"/>
      <c r="AJP29" s="202"/>
      <c r="AJQ29" s="202"/>
      <c r="AJR29" s="202"/>
      <c r="AJS29" s="202"/>
      <c r="AJT29" s="202"/>
      <c r="AJU29" s="202"/>
      <c r="AJV29" s="202"/>
      <c r="AJW29" s="202"/>
      <c r="AJX29" s="202"/>
      <c r="AJY29" s="202"/>
      <c r="AJZ29" s="202"/>
      <c r="AKA29" s="202"/>
      <c r="AKB29" s="202"/>
      <c r="AKC29" s="202"/>
      <c r="AKD29" s="202"/>
      <c r="AKE29" s="202"/>
      <c r="AKF29" s="202"/>
      <c r="AKG29" s="202"/>
      <c r="AKH29" s="202"/>
      <c r="AKI29" s="202"/>
      <c r="AKJ29" s="202"/>
      <c r="AKK29" s="202"/>
      <c r="AKL29" s="202"/>
      <c r="AKM29" s="202"/>
      <c r="AKN29" s="202"/>
      <c r="AKO29" s="202"/>
      <c r="AKP29" s="202"/>
      <c r="AKQ29" s="202"/>
      <c r="AKR29" s="202"/>
      <c r="AKS29" s="202"/>
      <c r="AKT29" s="202"/>
      <c r="AKU29" s="202"/>
      <c r="AKV29" s="202"/>
      <c r="AKW29" s="202"/>
      <c r="AKX29" s="202"/>
      <c r="AKY29" s="202"/>
      <c r="AKZ29" s="202"/>
      <c r="ALA29" s="202"/>
      <c r="ALB29" s="202"/>
      <c r="ALC29" s="202"/>
      <c r="ALD29" s="202"/>
      <c r="ALE29" s="202"/>
      <c r="ALF29" s="202"/>
      <c r="ALG29" s="202"/>
      <c r="ALH29" s="202"/>
      <c r="ALI29" s="202"/>
      <c r="ALJ29" s="202"/>
      <c r="ALK29" s="202"/>
      <c r="ALL29" s="202"/>
      <c r="ALM29" s="202"/>
      <c r="ALN29" s="202"/>
      <c r="ALO29" s="202"/>
      <c r="ALP29" s="202"/>
      <c r="ALQ29" s="202"/>
      <c r="ALR29" s="202"/>
      <c r="ALS29" s="202"/>
      <c r="ALT29" s="202"/>
      <c r="ALU29" s="202"/>
      <c r="ALV29" s="202"/>
      <c r="ALW29" s="202"/>
      <c r="ALX29" s="202"/>
      <c r="ALY29" s="202"/>
      <c r="ALZ29" s="202"/>
      <c r="AMA29" s="202"/>
      <c r="AMB29" s="202"/>
      <c r="AMC29" s="202"/>
      <c r="AMD29" s="202"/>
      <c r="AME29" s="202"/>
      <c r="AMF29" s="202"/>
      <c r="AMG29" s="202"/>
      <c r="AMH29" s="202"/>
      <c r="AMI29" s="202"/>
      <c r="AMJ29" s="202"/>
    </row>
    <row r="30" spans="1:1024" s="203" customFormat="1" ht="14.25" customHeight="1">
      <c r="A30" s="213"/>
      <c r="B30" s="213"/>
      <c r="C30" s="216" t="s">
        <v>141</v>
      </c>
      <c r="D30" s="219"/>
      <c r="E30" s="219"/>
      <c r="F30" s="219"/>
      <c r="G30" s="221"/>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c r="AAA30" s="202"/>
      <c r="AAB30" s="202"/>
      <c r="AAC30" s="202"/>
      <c r="AAD30" s="202"/>
      <c r="AAE30" s="202"/>
      <c r="AAF30" s="202"/>
      <c r="AAG30" s="202"/>
      <c r="AAH30" s="202"/>
      <c r="AAI30" s="202"/>
      <c r="AAJ30" s="202"/>
      <c r="AAK30" s="202"/>
      <c r="AAL30" s="202"/>
      <c r="AAM30" s="202"/>
      <c r="AAN30" s="202"/>
      <c r="AAO30" s="202"/>
      <c r="AAP30" s="202"/>
      <c r="AAQ30" s="202"/>
      <c r="AAR30" s="202"/>
      <c r="AAS30" s="202"/>
      <c r="AAT30" s="202"/>
      <c r="AAU30" s="202"/>
      <c r="AAV30" s="202"/>
      <c r="AAW30" s="202"/>
      <c r="AAX30" s="202"/>
      <c r="AAY30" s="202"/>
      <c r="AAZ30" s="202"/>
      <c r="ABA30" s="202"/>
      <c r="ABB30" s="202"/>
      <c r="ABC30" s="202"/>
      <c r="ABD30" s="202"/>
      <c r="ABE30" s="202"/>
      <c r="ABF30" s="202"/>
      <c r="ABG30" s="202"/>
      <c r="ABH30" s="202"/>
      <c r="ABI30" s="202"/>
      <c r="ABJ30" s="202"/>
      <c r="ABK30" s="202"/>
      <c r="ABL30" s="202"/>
      <c r="ABM30" s="202"/>
      <c r="ABN30" s="202"/>
      <c r="ABO30" s="202"/>
      <c r="ABP30" s="202"/>
      <c r="ABQ30" s="202"/>
      <c r="ABR30" s="202"/>
      <c r="ABS30" s="202"/>
      <c r="ABT30" s="202"/>
      <c r="ABU30" s="202"/>
      <c r="ABV30" s="202"/>
      <c r="ABW30" s="202"/>
      <c r="ABX30" s="202"/>
      <c r="ABY30" s="202"/>
      <c r="ABZ30" s="202"/>
      <c r="ACA30" s="202"/>
      <c r="ACB30" s="202"/>
      <c r="ACC30" s="202"/>
      <c r="ACD30" s="202"/>
      <c r="ACE30" s="202"/>
      <c r="ACF30" s="202"/>
      <c r="ACG30" s="202"/>
      <c r="ACH30" s="202"/>
      <c r="ACI30" s="202"/>
      <c r="ACJ30" s="202"/>
      <c r="ACK30" s="202"/>
      <c r="ACL30" s="202"/>
      <c r="ACM30" s="202"/>
      <c r="ACN30" s="202"/>
      <c r="ACO30" s="202"/>
      <c r="ACP30" s="202"/>
      <c r="ACQ30" s="202"/>
      <c r="ACR30" s="202"/>
      <c r="ACS30" s="202"/>
      <c r="ACT30" s="202"/>
      <c r="ACU30" s="202"/>
      <c r="ACV30" s="202"/>
      <c r="ACW30" s="202"/>
      <c r="ACX30" s="202"/>
      <c r="ACY30" s="202"/>
      <c r="ACZ30" s="202"/>
      <c r="ADA30" s="202"/>
      <c r="ADB30" s="202"/>
      <c r="ADC30" s="202"/>
      <c r="ADD30" s="202"/>
      <c r="ADE30" s="202"/>
      <c r="ADF30" s="202"/>
      <c r="ADG30" s="202"/>
      <c r="ADH30" s="202"/>
      <c r="ADI30" s="202"/>
      <c r="ADJ30" s="202"/>
      <c r="ADK30" s="202"/>
      <c r="ADL30" s="202"/>
      <c r="ADM30" s="202"/>
      <c r="ADN30" s="202"/>
      <c r="ADO30" s="202"/>
      <c r="ADP30" s="202"/>
      <c r="ADQ30" s="202"/>
      <c r="ADR30" s="202"/>
      <c r="ADS30" s="202"/>
      <c r="ADT30" s="202"/>
      <c r="ADU30" s="202"/>
      <c r="ADV30" s="202"/>
      <c r="ADW30" s="202"/>
      <c r="ADX30" s="202"/>
      <c r="ADY30" s="202"/>
      <c r="ADZ30" s="202"/>
      <c r="AEA30" s="202"/>
      <c r="AEB30" s="202"/>
      <c r="AEC30" s="202"/>
      <c r="AED30" s="202"/>
      <c r="AEE30" s="202"/>
      <c r="AEF30" s="202"/>
      <c r="AEG30" s="202"/>
      <c r="AEH30" s="202"/>
      <c r="AEI30" s="202"/>
      <c r="AEJ30" s="202"/>
      <c r="AEK30" s="202"/>
      <c r="AEL30" s="202"/>
      <c r="AEM30" s="202"/>
      <c r="AEN30" s="202"/>
      <c r="AEO30" s="202"/>
      <c r="AEP30" s="202"/>
      <c r="AEQ30" s="202"/>
      <c r="AER30" s="202"/>
      <c r="AES30" s="202"/>
      <c r="AET30" s="202"/>
      <c r="AEU30" s="202"/>
      <c r="AEV30" s="202"/>
      <c r="AEW30" s="202"/>
      <c r="AEX30" s="202"/>
      <c r="AEY30" s="202"/>
      <c r="AEZ30" s="202"/>
      <c r="AFA30" s="202"/>
      <c r="AFB30" s="202"/>
      <c r="AFC30" s="202"/>
      <c r="AFD30" s="202"/>
      <c r="AFE30" s="202"/>
      <c r="AFF30" s="202"/>
      <c r="AFG30" s="202"/>
      <c r="AFH30" s="202"/>
      <c r="AFI30" s="202"/>
      <c r="AFJ30" s="202"/>
      <c r="AFK30" s="202"/>
      <c r="AFL30" s="202"/>
      <c r="AFM30" s="202"/>
      <c r="AFN30" s="202"/>
      <c r="AFO30" s="202"/>
      <c r="AFP30" s="202"/>
      <c r="AFQ30" s="202"/>
      <c r="AFR30" s="202"/>
      <c r="AFS30" s="202"/>
      <c r="AFT30" s="202"/>
      <c r="AFU30" s="202"/>
      <c r="AFV30" s="202"/>
      <c r="AFW30" s="202"/>
      <c r="AFX30" s="202"/>
      <c r="AFY30" s="202"/>
      <c r="AFZ30" s="202"/>
      <c r="AGA30" s="202"/>
      <c r="AGB30" s="202"/>
      <c r="AGC30" s="202"/>
      <c r="AGD30" s="202"/>
      <c r="AGE30" s="202"/>
      <c r="AGF30" s="202"/>
      <c r="AGG30" s="202"/>
      <c r="AGH30" s="202"/>
      <c r="AGI30" s="202"/>
      <c r="AGJ30" s="202"/>
      <c r="AGK30" s="202"/>
      <c r="AGL30" s="202"/>
      <c r="AGM30" s="202"/>
      <c r="AGN30" s="202"/>
      <c r="AGO30" s="202"/>
      <c r="AGP30" s="202"/>
      <c r="AGQ30" s="202"/>
      <c r="AGR30" s="202"/>
      <c r="AGS30" s="202"/>
      <c r="AGT30" s="202"/>
      <c r="AGU30" s="202"/>
      <c r="AGV30" s="202"/>
      <c r="AGW30" s="202"/>
      <c r="AGX30" s="202"/>
      <c r="AGY30" s="202"/>
      <c r="AGZ30" s="202"/>
      <c r="AHA30" s="202"/>
      <c r="AHB30" s="202"/>
      <c r="AHC30" s="202"/>
      <c r="AHD30" s="202"/>
      <c r="AHE30" s="202"/>
      <c r="AHF30" s="202"/>
      <c r="AHG30" s="202"/>
      <c r="AHH30" s="202"/>
      <c r="AHI30" s="202"/>
      <c r="AHJ30" s="202"/>
      <c r="AHK30" s="202"/>
      <c r="AHL30" s="202"/>
      <c r="AHM30" s="202"/>
      <c r="AHN30" s="202"/>
      <c r="AHO30" s="202"/>
      <c r="AHP30" s="202"/>
      <c r="AHQ30" s="202"/>
      <c r="AHR30" s="202"/>
      <c r="AHS30" s="202"/>
      <c r="AHT30" s="202"/>
      <c r="AHU30" s="202"/>
      <c r="AHV30" s="202"/>
      <c r="AHW30" s="202"/>
      <c r="AHX30" s="202"/>
      <c r="AHY30" s="202"/>
      <c r="AHZ30" s="202"/>
      <c r="AIA30" s="202"/>
      <c r="AIB30" s="202"/>
      <c r="AIC30" s="202"/>
      <c r="AID30" s="202"/>
      <c r="AIE30" s="202"/>
      <c r="AIF30" s="202"/>
      <c r="AIG30" s="202"/>
      <c r="AIH30" s="202"/>
      <c r="AII30" s="202"/>
      <c r="AIJ30" s="202"/>
      <c r="AIK30" s="202"/>
      <c r="AIL30" s="202"/>
      <c r="AIM30" s="202"/>
      <c r="AIN30" s="202"/>
      <c r="AIO30" s="202"/>
      <c r="AIP30" s="202"/>
      <c r="AIQ30" s="202"/>
      <c r="AIR30" s="202"/>
      <c r="AIS30" s="202"/>
      <c r="AIT30" s="202"/>
      <c r="AIU30" s="202"/>
      <c r="AIV30" s="202"/>
      <c r="AIW30" s="202"/>
      <c r="AIX30" s="202"/>
      <c r="AIY30" s="202"/>
      <c r="AIZ30" s="202"/>
      <c r="AJA30" s="202"/>
      <c r="AJB30" s="202"/>
      <c r="AJC30" s="202"/>
      <c r="AJD30" s="202"/>
      <c r="AJE30" s="202"/>
      <c r="AJF30" s="202"/>
      <c r="AJG30" s="202"/>
      <c r="AJH30" s="202"/>
      <c r="AJI30" s="202"/>
      <c r="AJJ30" s="202"/>
      <c r="AJK30" s="202"/>
      <c r="AJL30" s="202"/>
      <c r="AJM30" s="202"/>
      <c r="AJN30" s="202"/>
      <c r="AJO30" s="202"/>
      <c r="AJP30" s="202"/>
      <c r="AJQ30" s="202"/>
      <c r="AJR30" s="202"/>
      <c r="AJS30" s="202"/>
      <c r="AJT30" s="202"/>
      <c r="AJU30" s="202"/>
      <c r="AJV30" s="202"/>
      <c r="AJW30" s="202"/>
      <c r="AJX30" s="202"/>
      <c r="AJY30" s="202"/>
      <c r="AJZ30" s="202"/>
      <c r="AKA30" s="202"/>
      <c r="AKB30" s="202"/>
      <c r="AKC30" s="202"/>
      <c r="AKD30" s="202"/>
      <c r="AKE30" s="202"/>
      <c r="AKF30" s="202"/>
      <c r="AKG30" s="202"/>
      <c r="AKH30" s="202"/>
      <c r="AKI30" s="202"/>
      <c r="AKJ30" s="202"/>
      <c r="AKK30" s="202"/>
      <c r="AKL30" s="202"/>
      <c r="AKM30" s="202"/>
      <c r="AKN30" s="202"/>
      <c r="AKO30" s="202"/>
      <c r="AKP30" s="202"/>
      <c r="AKQ30" s="202"/>
      <c r="AKR30" s="202"/>
      <c r="AKS30" s="202"/>
      <c r="AKT30" s="202"/>
      <c r="AKU30" s="202"/>
      <c r="AKV30" s="202"/>
      <c r="AKW30" s="202"/>
      <c r="AKX30" s="202"/>
      <c r="AKY30" s="202"/>
      <c r="AKZ30" s="202"/>
      <c r="ALA30" s="202"/>
      <c r="ALB30" s="202"/>
      <c r="ALC30" s="202"/>
      <c r="ALD30" s="202"/>
      <c r="ALE30" s="202"/>
      <c r="ALF30" s="202"/>
      <c r="ALG30" s="202"/>
      <c r="ALH30" s="202"/>
      <c r="ALI30" s="202"/>
      <c r="ALJ30" s="202"/>
      <c r="ALK30" s="202"/>
      <c r="ALL30" s="202"/>
      <c r="ALM30" s="202"/>
      <c r="ALN30" s="202"/>
      <c r="ALO30" s="202"/>
      <c r="ALP30" s="202"/>
      <c r="ALQ30" s="202"/>
      <c r="ALR30" s="202"/>
      <c r="ALS30" s="202"/>
      <c r="ALT30" s="202"/>
      <c r="ALU30" s="202"/>
      <c r="ALV30" s="202"/>
      <c r="ALW30" s="202"/>
      <c r="ALX30" s="202"/>
      <c r="ALY30" s="202"/>
      <c r="ALZ30" s="202"/>
      <c r="AMA30" s="202"/>
      <c r="AMB30" s="202"/>
      <c r="AMC30" s="202"/>
      <c r="AMD30" s="202"/>
      <c r="AME30" s="202"/>
      <c r="AMF30" s="202"/>
      <c r="AMG30" s="202"/>
      <c r="AMH30" s="202"/>
      <c r="AMI30" s="202"/>
      <c r="AMJ30" s="202"/>
    </row>
    <row r="31" spans="1:1024" s="203" customFormat="1" ht="14.25" customHeight="1">
      <c r="A31" s="213"/>
      <c r="B31" s="213"/>
      <c r="C31" s="216" t="s">
        <v>139</v>
      </c>
      <c r="D31" s="219" t="s">
        <v>123</v>
      </c>
      <c r="E31" s="219">
        <v>1.1299999999999999</v>
      </c>
      <c r="F31" s="219">
        <v>6331.46</v>
      </c>
      <c r="G31" s="221">
        <f>ROUND(E31*F31,0)</f>
        <v>7155</v>
      </c>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2"/>
      <c r="AO31" s="202"/>
      <c r="AP31" s="202"/>
      <c r="AQ31" s="202"/>
      <c r="AR31" s="202"/>
      <c r="AS31" s="202"/>
      <c r="AT31" s="202"/>
      <c r="AU31" s="202"/>
      <c r="AV31" s="202"/>
      <c r="AW31" s="202"/>
      <c r="AX31" s="202"/>
      <c r="AY31" s="202"/>
      <c r="AZ31" s="202"/>
      <c r="BA31" s="202"/>
      <c r="BB31" s="202"/>
      <c r="BC31" s="202"/>
      <c r="BD31" s="202"/>
      <c r="BE31" s="202"/>
      <c r="BF31" s="202"/>
      <c r="BG31" s="202"/>
      <c r="BH31" s="202"/>
      <c r="BI31" s="202"/>
      <c r="BJ31" s="202"/>
      <c r="BK31" s="202"/>
      <c r="BL31" s="202"/>
      <c r="BM31" s="202"/>
      <c r="BN31" s="202"/>
      <c r="BO31" s="202"/>
      <c r="BP31" s="202"/>
      <c r="BQ31" s="202"/>
      <c r="BR31" s="202"/>
      <c r="BS31" s="202"/>
      <c r="BT31" s="202"/>
      <c r="BU31" s="202"/>
      <c r="BV31" s="202"/>
      <c r="BW31" s="202"/>
      <c r="BX31" s="202"/>
      <c r="BY31" s="202"/>
      <c r="BZ31" s="202"/>
      <c r="CA31" s="202"/>
      <c r="CB31" s="202"/>
      <c r="CC31" s="202"/>
      <c r="CD31" s="202"/>
      <c r="CE31" s="202"/>
      <c r="CF31" s="202"/>
      <c r="CG31" s="202"/>
      <c r="CH31" s="202"/>
      <c r="CI31" s="202"/>
      <c r="CJ31" s="202"/>
      <c r="CK31" s="202"/>
      <c r="CL31" s="202"/>
      <c r="CM31" s="202"/>
      <c r="CN31" s="202"/>
      <c r="CO31" s="202"/>
      <c r="CP31" s="202"/>
      <c r="CQ31" s="202"/>
      <c r="CR31" s="202"/>
      <c r="CS31" s="202"/>
      <c r="CT31" s="202"/>
      <c r="CU31" s="202"/>
      <c r="CV31" s="202"/>
      <c r="CW31" s="202"/>
      <c r="CX31" s="202"/>
      <c r="CY31" s="202"/>
      <c r="CZ31" s="202"/>
      <c r="DA31" s="202"/>
      <c r="DB31" s="202"/>
      <c r="DC31" s="202"/>
      <c r="DD31" s="202"/>
      <c r="DE31" s="202"/>
      <c r="DF31" s="202"/>
      <c r="DG31" s="202"/>
      <c r="DH31" s="202"/>
      <c r="DI31" s="202"/>
      <c r="DJ31" s="202"/>
      <c r="DK31" s="202"/>
      <c r="DL31" s="202"/>
      <c r="DM31" s="202"/>
      <c r="DN31" s="202"/>
      <c r="DO31" s="202"/>
      <c r="DP31" s="202"/>
      <c r="DQ31" s="202"/>
      <c r="DR31" s="202"/>
      <c r="DS31" s="202"/>
      <c r="DT31" s="202"/>
      <c r="DU31" s="202"/>
      <c r="DV31" s="202"/>
      <c r="DW31" s="202"/>
      <c r="DX31" s="202"/>
      <c r="DY31" s="202"/>
      <c r="DZ31" s="202"/>
      <c r="EA31" s="202"/>
      <c r="EB31" s="202"/>
      <c r="EC31" s="202"/>
      <c r="ED31" s="202"/>
      <c r="EE31" s="202"/>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2"/>
      <c r="HB31" s="202"/>
      <c r="HC31" s="202"/>
      <c r="HD31" s="202"/>
      <c r="HE31" s="202"/>
      <c r="HF31" s="202"/>
      <c r="HG31" s="202"/>
      <c r="HH31" s="202"/>
      <c r="HI31" s="202"/>
      <c r="HJ31" s="202"/>
      <c r="HK31" s="202"/>
      <c r="HL31" s="202"/>
      <c r="HM31" s="202"/>
      <c r="HN31" s="202"/>
      <c r="HO31" s="202"/>
      <c r="HP31" s="202"/>
      <c r="HQ31" s="202"/>
      <c r="HR31" s="202"/>
      <c r="HS31" s="202"/>
      <c r="HT31" s="202"/>
      <c r="HU31" s="202"/>
      <c r="HV31" s="202"/>
      <c r="HW31" s="202"/>
      <c r="HX31" s="202"/>
      <c r="HY31" s="202"/>
      <c r="HZ31" s="202"/>
      <c r="IA31" s="202"/>
      <c r="IB31" s="202"/>
      <c r="IC31" s="202"/>
      <c r="ID31" s="202"/>
      <c r="IE31" s="202"/>
      <c r="IF31" s="202"/>
      <c r="IG31" s="202"/>
      <c r="IH31" s="202"/>
      <c r="II31" s="202"/>
      <c r="IJ31" s="202"/>
      <c r="IK31" s="202"/>
      <c r="IL31" s="202"/>
      <c r="IM31" s="202"/>
      <c r="IN31" s="202"/>
      <c r="IO31" s="202"/>
      <c r="IP31" s="202"/>
      <c r="IQ31" s="202"/>
      <c r="IR31" s="202"/>
      <c r="IS31" s="202"/>
      <c r="IT31" s="202"/>
      <c r="IU31" s="202"/>
      <c r="IV31" s="202"/>
      <c r="IW31" s="202"/>
      <c r="IX31" s="202"/>
      <c r="IY31" s="202"/>
      <c r="IZ31" s="202"/>
      <c r="JA31" s="202"/>
      <c r="JB31" s="202"/>
      <c r="JC31" s="202"/>
      <c r="JD31" s="202"/>
      <c r="JE31" s="202"/>
      <c r="JF31" s="202"/>
      <c r="JG31" s="202"/>
      <c r="JH31" s="202"/>
      <c r="JI31" s="202"/>
      <c r="JJ31" s="202"/>
      <c r="JK31" s="202"/>
      <c r="JL31" s="202"/>
      <c r="JM31" s="202"/>
      <c r="JN31" s="202"/>
      <c r="JO31" s="202"/>
      <c r="JP31" s="202"/>
      <c r="JQ31" s="202"/>
      <c r="JR31" s="202"/>
      <c r="JS31" s="202"/>
      <c r="JT31" s="202"/>
      <c r="JU31" s="202"/>
      <c r="JV31" s="202"/>
      <c r="JW31" s="202"/>
      <c r="JX31" s="202"/>
      <c r="JY31" s="202"/>
      <c r="JZ31" s="202"/>
      <c r="KA31" s="202"/>
      <c r="KB31" s="202"/>
      <c r="KC31" s="202"/>
      <c r="KD31" s="202"/>
      <c r="KE31" s="202"/>
      <c r="KF31" s="202"/>
      <c r="KG31" s="202"/>
      <c r="KH31" s="202"/>
      <c r="KI31" s="202"/>
      <c r="KJ31" s="202"/>
      <c r="KK31" s="202"/>
      <c r="KL31" s="202"/>
      <c r="KM31" s="202"/>
      <c r="KN31" s="202"/>
      <c r="KO31" s="202"/>
      <c r="KP31" s="202"/>
      <c r="KQ31" s="202"/>
      <c r="KR31" s="202"/>
      <c r="KS31" s="202"/>
      <c r="KT31" s="202"/>
      <c r="KU31" s="202"/>
      <c r="KV31" s="202"/>
      <c r="KW31" s="202"/>
      <c r="KX31" s="202"/>
      <c r="KY31" s="202"/>
      <c r="KZ31" s="202"/>
      <c r="LA31" s="202"/>
      <c r="LB31" s="202"/>
      <c r="LC31" s="202"/>
      <c r="LD31" s="202"/>
      <c r="LE31" s="202"/>
      <c r="LF31" s="202"/>
      <c r="LG31" s="202"/>
      <c r="LH31" s="202"/>
      <c r="LI31" s="202"/>
      <c r="LJ31" s="202"/>
      <c r="LK31" s="202"/>
      <c r="LL31" s="202"/>
      <c r="LM31" s="202"/>
      <c r="LN31" s="202"/>
      <c r="LO31" s="202"/>
      <c r="LP31" s="202"/>
      <c r="LQ31" s="202"/>
      <c r="LR31" s="202"/>
      <c r="LS31" s="202"/>
      <c r="LT31" s="202"/>
      <c r="LU31" s="202"/>
      <c r="LV31" s="202"/>
      <c r="LW31" s="202"/>
      <c r="LX31" s="202"/>
      <c r="LY31" s="202"/>
      <c r="LZ31" s="202"/>
      <c r="MA31" s="202"/>
      <c r="MB31" s="202"/>
      <c r="MC31" s="202"/>
      <c r="MD31" s="202"/>
      <c r="ME31" s="202"/>
      <c r="MF31" s="202"/>
      <c r="MG31" s="202"/>
      <c r="MH31" s="202"/>
      <c r="MI31" s="202"/>
      <c r="MJ31" s="202"/>
      <c r="MK31" s="202"/>
      <c r="ML31" s="202"/>
      <c r="MM31" s="202"/>
      <c r="MN31" s="202"/>
      <c r="MO31" s="202"/>
      <c r="MP31" s="202"/>
      <c r="MQ31" s="202"/>
      <c r="MR31" s="202"/>
      <c r="MS31" s="202"/>
      <c r="MT31" s="202"/>
      <c r="MU31" s="202"/>
      <c r="MV31" s="202"/>
      <c r="MW31" s="202"/>
      <c r="MX31" s="202"/>
      <c r="MY31" s="202"/>
      <c r="MZ31" s="202"/>
      <c r="NA31" s="202"/>
      <c r="NB31" s="202"/>
      <c r="NC31" s="202"/>
      <c r="ND31" s="202"/>
      <c r="NE31" s="202"/>
      <c r="NF31" s="202"/>
      <c r="NG31" s="202"/>
      <c r="NH31" s="202"/>
      <c r="NI31" s="202"/>
      <c r="NJ31" s="202"/>
      <c r="NK31" s="202"/>
      <c r="NL31" s="202"/>
      <c r="NM31" s="202"/>
      <c r="NN31" s="202"/>
      <c r="NO31" s="202"/>
      <c r="NP31" s="202"/>
      <c r="NQ31" s="202"/>
      <c r="NR31" s="202"/>
      <c r="NS31" s="202"/>
      <c r="NT31" s="202"/>
      <c r="NU31" s="202"/>
      <c r="NV31" s="202"/>
      <c r="NW31" s="202"/>
      <c r="NX31" s="202"/>
      <c r="NY31" s="202"/>
      <c r="NZ31" s="202"/>
      <c r="OA31" s="202"/>
      <c r="OB31" s="202"/>
      <c r="OC31" s="202"/>
      <c r="OD31" s="202"/>
      <c r="OE31" s="202"/>
      <c r="OF31" s="202"/>
      <c r="OG31" s="202"/>
      <c r="OH31" s="202"/>
      <c r="OI31" s="202"/>
      <c r="OJ31" s="202"/>
      <c r="OK31" s="202"/>
      <c r="OL31" s="202"/>
      <c r="OM31" s="202"/>
      <c r="ON31" s="202"/>
      <c r="OO31" s="202"/>
      <c r="OP31" s="202"/>
      <c r="OQ31" s="202"/>
      <c r="OR31" s="202"/>
      <c r="OS31" s="202"/>
      <c r="OT31" s="202"/>
      <c r="OU31" s="202"/>
      <c r="OV31" s="202"/>
      <c r="OW31" s="202"/>
      <c r="OX31" s="202"/>
      <c r="OY31" s="202"/>
      <c r="OZ31" s="202"/>
      <c r="PA31" s="202"/>
      <c r="PB31" s="202"/>
      <c r="PC31" s="202"/>
      <c r="PD31" s="202"/>
      <c r="PE31" s="202"/>
      <c r="PF31" s="202"/>
      <c r="PG31" s="202"/>
      <c r="PH31" s="202"/>
      <c r="PI31" s="202"/>
      <c r="PJ31" s="202"/>
      <c r="PK31" s="202"/>
      <c r="PL31" s="202"/>
      <c r="PM31" s="202"/>
      <c r="PN31" s="202"/>
      <c r="PO31" s="202"/>
      <c r="PP31" s="202"/>
      <c r="PQ31" s="202"/>
      <c r="PR31" s="202"/>
      <c r="PS31" s="202"/>
      <c r="PT31" s="202"/>
      <c r="PU31" s="202"/>
      <c r="PV31" s="202"/>
      <c r="PW31" s="202"/>
      <c r="PX31" s="202"/>
      <c r="PY31" s="202"/>
      <c r="PZ31" s="202"/>
      <c r="QA31" s="202"/>
      <c r="QB31" s="202"/>
      <c r="QC31" s="202"/>
      <c r="QD31" s="202"/>
      <c r="QE31" s="202"/>
      <c r="QF31" s="202"/>
      <c r="QG31" s="202"/>
      <c r="QH31" s="202"/>
      <c r="QI31" s="202"/>
      <c r="QJ31" s="202"/>
      <c r="QK31" s="202"/>
      <c r="QL31" s="202"/>
      <c r="QM31" s="202"/>
      <c r="QN31" s="202"/>
      <c r="QO31" s="202"/>
      <c r="QP31" s="202"/>
      <c r="QQ31" s="202"/>
      <c r="QR31" s="202"/>
      <c r="QS31" s="202"/>
      <c r="QT31" s="202"/>
      <c r="QU31" s="202"/>
      <c r="QV31" s="202"/>
      <c r="QW31" s="202"/>
      <c r="QX31" s="202"/>
      <c r="QY31" s="202"/>
      <c r="QZ31" s="202"/>
      <c r="RA31" s="202"/>
      <c r="RB31" s="202"/>
      <c r="RC31" s="202"/>
      <c r="RD31" s="202"/>
      <c r="RE31" s="202"/>
      <c r="RF31" s="202"/>
      <c r="RG31" s="202"/>
      <c r="RH31" s="202"/>
      <c r="RI31" s="202"/>
      <c r="RJ31" s="202"/>
      <c r="RK31" s="202"/>
      <c r="RL31" s="202"/>
      <c r="RM31" s="202"/>
      <c r="RN31" s="202"/>
      <c r="RO31" s="202"/>
      <c r="RP31" s="202"/>
      <c r="RQ31" s="202"/>
      <c r="RR31" s="202"/>
      <c r="RS31" s="202"/>
      <c r="RT31" s="202"/>
      <c r="RU31" s="202"/>
      <c r="RV31" s="202"/>
      <c r="RW31" s="202"/>
      <c r="RX31" s="202"/>
      <c r="RY31" s="202"/>
      <c r="RZ31" s="202"/>
      <c r="SA31" s="202"/>
      <c r="SB31" s="202"/>
      <c r="SC31" s="202"/>
      <c r="SD31" s="202"/>
      <c r="SE31" s="202"/>
      <c r="SF31" s="202"/>
      <c r="SG31" s="202"/>
      <c r="SH31" s="202"/>
      <c r="SI31" s="202"/>
      <c r="SJ31" s="202"/>
      <c r="SK31" s="202"/>
      <c r="SL31" s="202"/>
      <c r="SM31" s="202"/>
      <c r="SN31" s="202"/>
      <c r="SO31" s="202"/>
      <c r="SP31" s="202"/>
      <c r="SQ31" s="202"/>
      <c r="SR31" s="202"/>
      <c r="SS31" s="202"/>
      <c r="ST31" s="202"/>
      <c r="SU31" s="202"/>
      <c r="SV31" s="202"/>
      <c r="SW31" s="202"/>
      <c r="SX31" s="202"/>
      <c r="SY31" s="202"/>
      <c r="SZ31" s="202"/>
      <c r="TA31" s="202"/>
      <c r="TB31" s="202"/>
      <c r="TC31" s="202"/>
      <c r="TD31" s="202"/>
      <c r="TE31" s="202"/>
      <c r="TF31" s="202"/>
      <c r="TG31" s="202"/>
      <c r="TH31" s="202"/>
      <c r="TI31" s="202"/>
      <c r="TJ31" s="202"/>
      <c r="TK31" s="202"/>
      <c r="TL31" s="202"/>
      <c r="TM31" s="202"/>
      <c r="TN31" s="202"/>
      <c r="TO31" s="202"/>
      <c r="TP31" s="202"/>
      <c r="TQ31" s="202"/>
      <c r="TR31" s="202"/>
      <c r="TS31" s="202"/>
      <c r="TT31" s="202"/>
      <c r="TU31" s="202"/>
      <c r="TV31" s="202"/>
      <c r="TW31" s="202"/>
      <c r="TX31" s="202"/>
      <c r="TY31" s="202"/>
      <c r="TZ31" s="202"/>
      <c r="UA31" s="202"/>
      <c r="UB31" s="202"/>
      <c r="UC31" s="202"/>
      <c r="UD31" s="202"/>
      <c r="UE31" s="202"/>
      <c r="UF31" s="202"/>
      <c r="UG31" s="202"/>
      <c r="UH31" s="202"/>
      <c r="UI31" s="202"/>
      <c r="UJ31" s="202"/>
      <c r="UK31" s="202"/>
      <c r="UL31" s="202"/>
      <c r="UM31" s="202"/>
      <c r="UN31" s="202"/>
      <c r="UO31" s="202"/>
      <c r="UP31" s="202"/>
      <c r="UQ31" s="202"/>
      <c r="UR31" s="202"/>
      <c r="US31" s="202"/>
      <c r="UT31" s="202"/>
      <c r="UU31" s="202"/>
      <c r="UV31" s="202"/>
      <c r="UW31" s="202"/>
      <c r="UX31" s="202"/>
      <c r="UY31" s="202"/>
      <c r="UZ31" s="202"/>
      <c r="VA31" s="202"/>
      <c r="VB31" s="202"/>
      <c r="VC31" s="202"/>
      <c r="VD31" s="202"/>
      <c r="VE31" s="202"/>
      <c r="VF31" s="202"/>
      <c r="VG31" s="202"/>
      <c r="VH31" s="202"/>
      <c r="VI31" s="202"/>
      <c r="VJ31" s="202"/>
      <c r="VK31" s="202"/>
      <c r="VL31" s="202"/>
      <c r="VM31" s="202"/>
      <c r="VN31" s="202"/>
      <c r="VO31" s="202"/>
      <c r="VP31" s="202"/>
      <c r="VQ31" s="202"/>
      <c r="VR31" s="202"/>
      <c r="VS31" s="202"/>
      <c r="VT31" s="202"/>
      <c r="VU31" s="202"/>
      <c r="VV31" s="202"/>
      <c r="VW31" s="202"/>
      <c r="VX31" s="202"/>
      <c r="VY31" s="202"/>
      <c r="VZ31" s="202"/>
      <c r="WA31" s="202"/>
      <c r="WB31" s="202"/>
      <c r="WC31" s="202"/>
      <c r="WD31" s="202"/>
      <c r="WE31" s="202"/>
      <c r="WF31" s="202"/>
      <c r="WG31" s="202"/>
      <c r="WH31" s="202"/>
      <c r="WI31" s="202"/>
      <c r="WJ31" s="202"/>
      <c r="WK31" s="202"/>
      <c r="WL31" s="202"/>
      <c r="WM31" s="202"/>
      <c r="WN31" s="202"/>
      <c r="WO31" s="202"/>
      <c r="WP31" s="202"/>
      <c r="WQ31" s="202"/>
      <c r="WR31" s="202"/>
      <c r="WS31" s="202"/>
      <c r="WT31" s="202"/>
      <c r="WU31" s="202"/>
      <c r="WV31" s="202"/>
      <c r="WW31" s="202"/>
      <c r="WX31" s="202"/>
      <c r="WY31" s="202"/>
      <c r="WZ31" s="202"/>
      <c r="XA31" s="202"/>
      <c r="XB31" s="202"/>
      <c r="XC31" s="202"/>
      <c r="XD31" s="202"/>
      <c r="XE31" s="202"/>
      <c r="XF31" s="202"/>
      <c r="XG31" s="202"/>
      <c r="XH31" s="202"/>
      <c r="XI31" s="202"/>
      <c r="XJ31" s="202"/>
      <c r="XK31" s="202"/>
      <c r="XL31" s="202"/>
      <c r="XM31" s="202"/>
      <c r="XN31" s="202"/>
      <c r="XO31" s="202"/>
      <c r="XP31" s="202"/>
      <c r="XQ31" s="202"/>
      <c r="XR31" s="202"/>
      <c r="XS31" s="202"/>
      <c r="XT31" s="202"/>
      <c r="XU31" s="202"/>
      <c r="XV31" s="202"/>
      <c r="XW31" s="202"/>
      <c r="XX31" s="202"/>
      <c r="XY31" s="202"/>
      <c r="XZ31" s="202"/>
      <c r="YA31" s="202"/>
      <c r="YB31" s="202"/>
      <c r="YC31" s="202"/>
      <c r="YD31" s="202"/>
      <c r="YE31" s="202"/>
      <c r="YF31" s="202"/>
      <c r="YG31" s="202"/>
      <c r="YH31" s="202"/>
      <c r="YI31" s="202"/>
      <c r="YJ31" s="202"/>
      <c r="YK31" s="202"/>
      <c r="YL31" s="202"/>
      <c r="YM31" s="202"/>
      <c r="YN31" s="202"/>
      <c r="YO31" s="202"/>
      <c r="YP31" s="202"/>
      <c r="YQ31" s="202"/>
      <c r="YR31" s="202"/>
      <c r="YS31" s="202"/>
      <c r="YT31" s="202"/>
      <c r="YU31" s="202"/>
      <c r="YV31" s="202"/>
      <c r="YW31" s="202"/>
      <c r="YX31" s="202"/>
      <c r="YY31" s="202"/>
      <c r="YZ31" s="202"/>
      <c r="ZA31" s="202"/>
      <c r="ZB31" s="202"/>
      <c r="ZC31" s="202"/>
      <c r="ZD31" s="202"/>
      <c r="ZE31" s="202"/>
      <c r="ZF31" s="202"/>
      <c r="ZG31" s="202"/>
      <c r="ZH31" s="202"/>
      <c r="ZI31" s="202"/>
      <c r="ZJ31" s="202"/>
      <c r="ZK31" s="202"/>
      <c r="ZL31" s="202"/>
      <c r="ZM31" s="202"/>
      <c r="ZN31" s="202"/>
      <c r="ZO31" s="202"/>
      <c r="ZP31" s="202"/>
      <c r="ZQ31" s="202"/>
      <c r="ZR31" s="202"/>
      <c r="ZS31" s="202"/>
      <c r="ZT31" s="202"/>
      <c r="ZU31" s="202"/>
      <c r="ZV31" s="202"/>
      <c r="ZW31" s="202"/>
      <c r="ZX31" s="202"/>
      <c r="ZY31" s="202"/>
      <c r="ZZ31" s="202"/>
      <c r="AAA31" s="202"/>
      <c r="AAB31" s="202"/>
      <c r="AAC31" s="202"/>
      <c r="AAD31" s="202"/>
      <c r="AAE31" s="202"/>
      <c r="AAF31" s="202"/>
      <c r="AAG31" s="202"/>
      <c r="AAH31" s="202"/>
      <c r="AAI31" s="202"/>
      <c r="AAJ31" s="202"/>
      <c r="AAK31" s="202"/>
      <c r="AAL31" s="202"/>
      <c r="AAM31" s="202"/>
      <c r="AAN31" s="202"/>
      <c r="AAO31" s="202"/>
      <c r="AAP31" s="202"/>
      <c r="AAQ31" s="202"/>
      <c r="AAR31" s="202"/>
      <c r="AAS31" s="202"/>
      <c r="AAT31" s="202"/>
      <c r="AAU31" s="202"/>
      <c r="AAV31" s="202"/>
      <c r="AAW31" s="202"/>
      <c r="AAX31" s="202"/>
      <c r="AAY31" s="202"/>
      <c r="AAZ31" s="202"/>
      <c r="ABA31" s="202"/>
      <c r="ABB31" s="202"/>
      <c r="ABC31" s="202"/>
      <c r="ABD31" s="202"/>
      <c r="ABE31" s="202"/>
      <c r="ABF31" s="202"/>
      <c r="ABG31" s="202"/>
      <c r="ABH31" s="202"/>
      <c r="ABI31" s="202"/>
      <c r="ABJ31" s="202"/>
      <c r="ABK31" s="202"/>
      <c r="ABL31" s="202"/>
      <c r="ABM31" s="202"/>
      <c r="ABN31" s="202"/>
      <c r="ABO31" s="202"/>
      <c r="ABP31" s="202"/>
      <c r="ABQ31" s="202"/>
      <c r="ABR31" s="202"/>
      <c r="ABS31" s="202"/>
      <c r="ABT31" s="202"/>
      <c r="ABU31" s="202"/>
      <c r="ABV31" s="202"/>
      <c r="ABW31" s="202"/>
      <c r="ABX31" s="202"/>
      <c r="ABY31" s="202"/>
      <c r="ABZ31" s="202"/>
      <c r="ACA31" s="202"/>
      <c r="ACB31" s="202"/>
      <c r="ACC31" s="202"/>
      <c r="ACD31" s="202"/>
      <c r="ACE31" s="202"/>
      <c r="ACF31" s="202"/>
      <c r="ACG31" s="202"/>
      <c r="ACH31" s="202"/>
      <c r="ACI31" s="202"/>
      <c r="ACJ31" s="202"/>
      <c r="ACK31" s="202"/>
      <c r="ACL31" s="202"/>
      <c r="ACM31" s="202"/>
      <c r="ACN31" s="202"/>
      <c r="ACO31" s="202"/>
      <c r="ACP31" s="202"/>
      <c r="ACQ31" s="202"/>
      <c r="ACR31" s="202"/>
      <c r="ACS31" s="202"/>
      <c r="ACT31" s="202"/>
      <c r="ACU31" s="202"/>
      <c r="ACV31" s="202"/>
      <c r="ACW31" s="202"/>
      <c r="ACX31" s="202"/>
      <c r="ACY31" s="202"/>
      <c r="ACZ31" s="202"/>
      <c r="ADA31" s="202"/>
      <c r="ADB31" s="202"/>
      <c r="ADC31" s="202"/>
      <c r="ADD31" s="202"/>
      <c r="ADE31" s="202"/>
      <c r="ADF31" s="202"/>
      <c r="ADG31" s="202"/>
      <c r="ADH31" s="202"/>
      <c r="ADI31" s="202"/>
      <c r="ADJ31" s="202"/>
      <c r="ADK31" s="202"/>
      <c r="ADL31" s="202"/>
      <c r="ADM31" s="202"/>
      <c r="ADN31" s="202"/>
      <c r="ADO31" s="202"/>
      <c r="ADP31" s="202"/>
      <c r="ADQ31" s="202"/>
      <c r="ADR31" s="202"/>
      <c r="ADS31" s="202"/>
      <c r="ADT31" s="202"/>
      <c r="ADU31" s="202"/>
      <c r="ADV31" s="202"/>
      <c r="ADW31" s="202"/>
      <c r="ADX31" s="202"/>
      <c r="ADY31" s="202"/>
      <c r="ADZ31" s="202"/>
      <c r="AEA31" s="202"/>
      <c r="AEB31" s="202"/>
      <c r="AEC31" s="202"/>
      <c r="AED31" s="202"/>
      <c r="AEE31" s="202"/>
      <c r="AEF31" s="202"/>
      <c r="AEG31" s="202"/>
      <c r="AEH31" s="202"/>
      <c r="AEI31" s="202"/>
      <c r="AEJ31" s="202"/>
      <c r="AEK31" s="202"/>
      <c r="AEL31" s="202"/>
      <c r="AEM31" s="202"/>
      <c r="AEN31" s="202"/>
      <c r="AEO31" s="202"/>
      <c r="AEP31" s="202"/>
      <c r="AEQ31" s="202"/>
      <c r="AER31" s="202"/>
      <c r="AES31" s="202"/>
      <c r="AET31" s="202"/>
      <c r="AEU31" s="202"/>
      <c r="AEV31" s="202"/>
      <c r="AEW31" s="202"/>
      <c r="AEX31" s="202"/>
      <c r="AEY31" s="202"/>
      <c r="AEZ31" s="202"/>
      <c r="AFA31" s="202"/>
      <c r="AFB31" s="202"/>
      <c r="AFC31" s="202"/>
      <c r="AFD31" s="202"/>
      <c r="AFE31" s="202"/>
      <c r="AFF31" s="202"/>
      <c r="AFG31" s="202"/>
      <c r="AFH31" s="202"/>
      <c r="AFI31" s="202"/>
      <c r="AFJ31" s="202"/>
      <c r="AFK31" s="202"/>
      <c r="AFL31" s="202"/>
      <c r="AFM31" s="202"/>
      <c r="AFN31" s="202"/>
      <c r="AFO31" s="202"/>
      <c r="AFP31" s="202"/>
      <c r="AFQ31" s="202"/>
      <c r="AFR31" s="202"/>
      <c r="AFS31" s="202"/>
      <c r="AFT31" s="202"/>
      <c r="AFU31" s="202"/>
      <c r="AFV31" s="202"/>
      <c r="AFW31" s="202"/>
      <c r="AFX31" s="202"/>
      <c r="AFY31" s="202"/>
      <c r="AFZ31" s="202"/>
      <c r="AGA31" s="202"/>
      <c r="AGB31" s="202"/>
      <c r="AGC31" s="202"/>
      <c r="AGD31" s="202"/>
      <c r="AGE31" s="202"/>
      <c r="AGF31" s="202"/>
      <c r="AGG31" s="202"/>
      <c r="AGH31" s="202"/>
      <c r="AGI31" s="202"/>
      <c r="AGJ31" s="202"/>
      <c r="AGK31" s="202"/>
      <c r="AGL31" s="202"/>
      <c r="AGM31" s="202"/>
      <c r="AGN31" s="202"/>
      <c r="AGO31" s="202"/>
      <c r="AGP31" s="202"/>
      <c r="AGQ31" s="202"/>
      <c r="AGR31" s="202"/>
      <c r="AGS31" s="202"/>
      <c r="AGT31" s="202"/>
      <c r="AGU31" s="202"/>
      <c r="AGV31" s="202"/>
      <c r="AGW31" s="202"/>
      <c r="AGX31" s="202"/>
      <c r="AGY31" s="202"/>
      <c r="AGZ31" s="202"/>
      <c r="AHA31" s="202"/>
      <c r="AHB31" s="202"/>
      <c r="AHC31" s="202"/>
      <c r="AHD31" s="202"/>
      <c r="AHE31" s="202"/>
      <c r="AHF31" s="202"/>
      <c r="AHG31" s="202"/>
      <c r="AHH31" s="202"/>
      <c r="AHI31" s="202"/>
      <c r="AHJ31" s="202"/>
      <c r="AHK31" s="202"/>
      <c r="AHL31" s="202"/>
      <c r="AHM31" s="202"/>
      <c r="AHN31" s="202"/>
      <c r="AHO31" s="202"/>
      <c r="AHP31" s="202"/>
      <c r="AHQ31" s="202"/>
      <c r="AHR31" s="202"/>
      <c r="AHS31" s="202"/>
      <c r="AHT31" s="202"/>
      <c r="AHU31" s="202"/>
      <c r="AHV31" s="202"/>
      <c r="AHW31" s="202"/>
      <c r="AHX31" s="202"/>
      <c r="AHY31" s="202"/>
      <c r="AHZ31" s="202"/>
      <c r="AIA31" s="202"/>
      <c r="AIB31" s="202"/>
      <c r="AIC31" s="202"/>
      <c r="AID31" s="202"/>
      <c r="AIE31" s="202"/>
      <c r="AIF31" s="202"/>
      <c r="AIG31" s="202"/>
      <c r="AIH31" s="202"/>
      <c r="AII31" s="202"/>
      <c r="AIJ31" s="202"/>
      <c r="AIK31" s="202"/>
      <c r="AIL31" s="202"/>
      <c r="AIM31" s="202"/>
      <c r="AIN31" s="202"/>
      <c r="AIO31" s="202"/>
      <c r="AIP31" s="202"/>
      <c r="AIQ31" s="202"/>
      <c r="AIR31" s="202"/>
      <c r="AIS31" s="202"/>
      <c r="AIT31" s="202"/>
      <c r="AIU31" s="202"/>
      <c r="AIV31" s="202"/>
      <c r="AIW31" s="202"/>
      <c r="AIX31" s="202"/>
      <c r="AIY31" s="202"/>
      <c r="AIZ31" s="202"/>
      <c r="AJA31" s="202"/>
      <c r="AJB31" s="202"/>
      <c r="AJC31" s="202"/>
      <c r="AJD31" s="202"/>
      <c r="AJE31" s="202"/>
      <c r="AJF31" s="202"/>
      <c r="AJG31" s="202"/>
      <c r="AJH31" s="202"/>
      <c r="AJI31" s="202"/>
      <c r="AJJ31" s="202"/>
      <c r="AJK31" s="202"/>
      <c r="AJL31" s="202"/>
      <c r="AJM31" s="202"/>
      <c r="AJN31" s="202"/>
      <c r="AJO31" s="202"/>
      <c r="AJP31" s="202"/>
      <c r="AJQ31" s="202"/>
      <c r="AJR31" s="202"/>
      <c r="AJS31" s="202"/>
      <c r="AJT31" s="202"/>
      <c r="AJU31" s="202"/>
      <c r="AJV31" s="202"/>
      <c r="AJW31" s="202"/>
      <c r="AJX31" s="202"/>
      <c r="AJY31" s="202"/>
      <c r="AJZ31" s="202"/>
      <c r="AKA31" s="202"/>
      <c r="AKB31" s="202"/>
      <c r="AKC31" s="202"/>
      <c r="AKD31" s="202"/>
      <c r="AKE31" s="202"/>
      <c r="AKF31" s="202"/>
      <c r="AKG31" s="202"/>
      <c r="AKH31" s="202"/>
      <c r="AKI31" s="202"/>
      <c r="AKJ31" s="202"/>
      <c r="AKK31" s="202"/>
      <c r="AKL31" s="202"/>
      <c r="AKM31" s="202"/>
      <c r="AKN31" s="202"/>
      <c r="AKO31" s="202"/>
      <c r="AKP31" s="202"/>
      <c r="AKQ31" s="202"/>
      <c r="AKR31" s="202"/>
      <c r="AKS31" s="202"/>
      <c r="AKT31" s="202"/>
      <c r="AKU31" s="202"/>
      <c r="AKV31" s="202"/>
      <c r="AKW31" s="202"/>
      <c r="AKX31" s="202"/>
      <c r="AKY31" s="202"/>
      <c r="AKZ31" s="202"/>
      <c r="ALA31" s="202"/>
      <c r="ALB31" s="202"/>
      <c r="ALC31" s="202"/>
      <c r="ALD31" s="202"/>
      <c r="ALE31" s="202"/>
      <c r="ALF31" s="202"/>
      <c r="ALG31" s="202"/>
      <c r="ALH31" s="202"/>
      <c r="ALI31" s="202"/>
      <c r="ALJ31" s="202"/>
      <c r="ALK31" s="202"/>
      <c r="ALL31" s="202"/>
      <c r="ALM31" s="202"/>
      <c r="ALN31" s="202"/>
      <c r="ALO31" s="202"/>
      <c r="ALP31" s="202"/>
      <c r="ALQ31" s="202"/>
      <c r="ALR31" s="202"/>
      <c r="ALS31" s="202"/>
      <c r="ALT31" s="202"/>
      <c r="ALU31" s="202"/>
      <c r="ALV31" s="202"/>
      <c r="ALW31" s="202"/>
      <c r="ALX31" s="202"/>
      <c r="ALY31" s="202"/>
      <c r="ALZ31" s="202"/>
      <c r="AMA31" s="202"/>
      <c r="AMB31" s="202"/>
      <c r="AMC31" s="202"/>
      <c r="AMD31" s="202"/>
      <c r="AME31" s="202"/>
      <c r="AMF31" s="202"/>
      <c r="AMG31" s="202"/>
      <c r="AMH31" s="202"/>
      <c r="AMI31" s="202"/>
      <c r="AMJ31" s="202"/>
    </row>
    <row r="32" spans="1:1024" s="203" customFormat="1" ht="14.25" customHeight="1">
      <c r="A32" s="213"/>
      <c r="B32" s="213"/>
      <c r="C32" s="216"/>
      <c r="D32" s="219"/>
      <c r="E32" s="219"/>
      <c r="F32" s="219"/>
      <c r="G32" s="221"/>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2"/>
      <c r="AO32" s="202"/>
      <c r="AP32" s="202"/>
      <c r="AQ32" s="202"/>
      <c r="AR32" s="202"/>
      <c r="AS32" s="202"/>
      <c r="AT32" s="202"/>
      <c r="AU32" s="202"/>
      <c r="AV32" s="202"/>
      <c r="AW32" s="202"/>
      <c r="AX32" s="202"/>
      <c r="AY32" s="202"/>
      <c r="AZ32" s="202"/>
      <c r="BA32" s="202"/>
      <c r="BB32" s="202"/>
      <c r="BC32" s="202"/>
      <c r="BD32" s="202"/>
      <c r="BE32" s="202"/>
      <c r="BF32" s="202"/>
      <c r="BG32" s="202"/>
      <c r="BH32" s="202"/>
      <c r="BI32" s="202"/>
      <c r="BJ32" s="202"/>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c r="DJ32" s="202"/>
      <c r="DK32" s="202"/>
      <c r="DL32" s="202"/>
      <c r="DM32" s="202"/>
      <c r="DN32" s="202"/>
      <c r="DO32" s="202"/>
      <c r="DP32" s="202"/>
      <c r="DQ32" s="202"/>
      <c r="DR32" s="202"/>
      <c r="DS32" s="202"/>
      <c r="DT32" s="202"/>
      <c r="DU32" s="202"/>
      <c r="DV32" s="202"/>
      <c r="DW32" s="202"/>
      <c r="DX32" s="202"/>
      <c r="DY32" s="202"/>
      <c r="DZ32" s="202"/>
      <c r="EA32" s="202"/>
      <c r="EB32" s="202"/>
      <c r="EC32" s="202"/>
      <c r="ED32" s="202"/>
      <c r="EE32" s="202"/>
      <c r="EF32" s="202"/>
      <c r="EG32" s="202"/>
      <c r="EH32" s="202"/>
      <c r="EI32" s="202"/>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202"/>
      <c r="GT32" s="202"/>
      <c r="GU32" s="202"/>
      <c r="GV32" s="202"/>
      <c r="GW32" s="202"/>
      <c r="GX32" s="202"/>
      <c r="GY32" s="202"/>
      <c r="GZ32" s="202"/>
      <c r="HA32" s="202"/>
      <c r="HB32" s="202"/>
      <c r="HC32" s="202"/>
      <c r="HD32" s="202"/>
      <c r="HE32" s="202"/>
      <c r="HF32" s="202"/>
      <c r="HG32" s="202"/>
      <c r="HH32" s="202"/>
      <c r="HI32" s="202"/>
      <c r="HJ32" s="202"/>
      <c r="HK32" s="202"/>
      <c r="HL32" s="202"/>
      <c r="HM32" s="202"/>
      <c r="HN32" s="202"/>
      <c r="HO32" s="202"/>
      <c r="HP32" s="202"/>
      <c r="HQ32" s="202"/>
      <c r="HR32" s="202"/>
      <c r="HS32" s="202"/>
      <c r="HT32" s="202"/>
      <c r="HU32" s="202"/>
      <c r="HV32" s="202"/>
      <c r="HW32" s="202"/>
      <c r="HX32" s="202"/>
      <c r="HY32" s="202"/>
      <c r="HZ32" s="202"/>
      <c r="IA32" s="202"/>
      <c r="IB32" s="202"/>
      <c r="IC32" s="202"/>
      <c r="ID32" s="202"/>
      <c r="IE32" s="202"/>
      <c r="IF32" s="202"/>
      <c r="IG32" s="202"/>
      <c r="IH32" s="202"/>
      <c r="II32" s="202"/>
      <c r="IJ32" s="202"/>
      <c r="IK32" s="202"/>
      <c r="IL32" s="202"/>
      <c r="IM32" s="202"/>
      <c r="IN32" s="202"/>
      <c r="IO32" s="202"/>
      <c r="IP32" s="202"/>
      <c r="IQ32" s="202"/>
      <c r="IR32" s="202"/>
      <c r="IS32" s="202"/>
      <c r="IT32" s="202"/>
      <c r="IU32" s="202"/>
      <c r="IV32" s="202"/>
      <c r="IW32" s="202"/>
      <c r="IX32" s="202"/>
      <c r="IY32" s="202"/>
      <c r="IZ32" s="202"/>
      <c r="JA32" s="202"/>
      <c r="JB32" s="202"/>
      <c r="JC32" s="202"/>
      <c r="JD32" s="202"/>
      <c r="JE32" s="202"/>
      <c r="JF32" s="202"/>
      <c r="JG32" s="202"/>
      <c r="JH32" s="202"/>
      <c r="JI32" s="202"/>
      <c r="JJ32" s="202"/>
      <c r="JK32" s="202"/>
      <c r="JL32" s="202"/>
      <c r="JM32" s="202"/>
      <c r="JN32" s="202"/>
      <c r="JO32" s="202"/>
      <c r="JP32" s="202"/>
      <c r="JQ32" s="202"/>
      <c r="JR32" s="202"/>
      <c r="JS32" s="202"/>
      <c r="JT32" s="202"/>
      <c r="JU32" s="202"/>
      <c r="JV32" s="202"/>
      <c r="JW32" s="202"/>
      <c r="JX32" s="202"/>
      <c r="JY32" s="202"/>
      <c r="JZ32" s="202"/>
      <c r="KA32" s="202"/>
      <c r="KB32" s="202"/>
      <c r="KC32" s="202"/>
      <c r="KD32" s="202"/>
      <c r="KE32" s="202"/>
      <c r="KF32" s="202"/>
      <c r="KG32" s="202"/>
      <c r="KH32" s="202"/>
      <c r="KI32" s="202"/>
      <c r="KJ32" s="202"/>
      <c r="KK32" s="202"/>
      <c r="KL32" s="202"/>
      <c r="KM32" s="202"/>
      <c r="KN32" s="202"/>
      <c r="KO32" s="202"/>
      <c r="KP32" s="202"/>
      <c r="KQ32" s="202"/>
      <c r="KR32" s="202"/>
      <c r="KS32" s="202"/>
      <c r="KT32" s="202"/>
      <c r="KU32" s="202"/>
      <c r="KV32" s="202"/>
      <c r="KW32" s="202"/>
      <c r="KX32" s="202"/>
      <c r="KY32" s="202"/>
      <c r="KZ32" s="202"/>
      <c r="LA32" s="202"/>
      <c r="LB32" s="202"/>
      <c r="LC32" s="202"/>
      <c r="LD32" s="202"/>
      <c r="LE32" s="202"/>
      <c r="LF32" s="202"/>
      <c r="LG32" s="202"/>
      <c r="LH32" s="202"/>
      <c r="LI32" s="202"/>
      <c r="LJ32" s="202"/>
      <c r="LK32" s="202"/>
      <c r="LL32" s="202"/>
      <c r="LM32" s="202"/>
      <c r="LN32" s="202"/>
      <c r="LO32" s="202"/>
      <c r="LP32" s="202"/>
      <c r="LQ32" s="202"/>
      <c r="LR32" s="202"/>
      <c r="LS32" s="202"/>
      <c r="LT32" s="202"/>
      <c r="LU32" s="202"/>
      <c r="LV32" s="202"/>
      <c r="LW32" s="202"/>
      <c r="LX32" s="202"/>
      <c r="LY32" s="202"/>
      <c r="LZ32" s="202"/>
      <c r="MA32" s="202"/>
      <c r="MB32" s="202"/>
      <c r="MC32" s="202"/>
      <c r="MD32" s="202"/>
      <c r="ME32" s="202"/>
      <c r="MF32" s="202"/>
      <c r="MG32" s="202"/>
      <c r="MH32" s="202"/>
      <c r="MI32" s="202"/>
      <c r="MJ32" s="202"/>
      <c r="MK32" s="202"/>
      <c r="ML32" s="202"/>
      <c r="MM32" s="202"/>
      <c r="MN32" s="202"/>
      <c r="MO32" s="202"/>
      <c r="MP32" s="202"/>
      <c r="MQ32" s="202"/>
      <c r="MR32" s="202"/>
      <c r="MS32" s="202"/>
      <c r="MT32" s="202"/>
      <c r="MU32" s="202"/>
      <c r="MV32" s="202"/>
      <c r="MW32" s="202"/>
      <c r="MX32" s="202"/>
      <c r="MY32" s="202"/>
      <c r="MZ32" s="202"/>
      <c r="NA32" s="202"/>
      <c r="NB32" s="202"/>
      <c r="NC32" s="202"/>
      <c r="ND32" s="202"/>
      <c r="NE32" s="202"/>
      <c r="NF32" s="202"/>
      <c r="NG32" s="202"/>
      <c r="NH32" s="202"/>
      <c r="NI32" s="202"/>
      <c r="NJ32" s="202"/>
      <c r="NK32" s="202"/>
      <c r="NL32" s="202"/>
      <c r="NM32" s="202"/>
      <c r="NN32" s="202"/>
      <c r="NO32" s="202"/>
      <c r="NP32" s="202"/>
      <c r="NQ32" s="202"/>
      <c r="NR32" s="202"/>
      <c r="NS32" s="202"/>
      <c r="NT32" s="202"/>
      <c r="NU32" s="202"/>
      <c r="NV32" s="202"/>
      <c r="NW32" s="202"/>
      <c r="NX32" s="202"/>
      <c r="NY32" s="202"/>
      <c r="NZ32" s="202"/>
      <c r="OA32" s="202"/>
      <c r="OB32" s="202"/>
      <c r="OC32" s="202"/>
      <c r="OD32" s="202"/>
      <c r="OE32" s="202"/>
      <c r="OF32" s="202"/>
      <c r="OG32" s="202"/>
      <c r="OH32" s="202"/>
      <c r="OI32" s="202"/>
      <c r="OJ32" s="202"/>
      <c r="OK32" s="202"/>
      <c r="OL32" s="202"/>
      <c r="OM32" s="202"/>
      <c r="ON32" s="202"/>
      <c r="OO32" s="202"/>
      <c r="OP32" s="202"/>
      <c r="OQ32" s="202"/>
      <c r="OR32" s="202"/>
      <c r="OS32" s="202"/>
      <c r="OT32" s="202"/>
      <c r="OU32" s="202"/>
      <c r="OV32" s="202"/>
      <c r="OW32" s="202"/>
      <c r="OX32" s="202"/>
      <c r="OY32" s="202"/>
      <c r="OZ32" s="202"/>
      <c r="PA32" s="202"/>
      <c r="PB32" s="202"/>
      <c r="PC32" s="202"/>
      <c r="PD32" s="202"/>
      <c r="PE32" s="202"/>
      <c r="PF32" s="202"/>
      <c r="PG32" s="202"/>
      <c r="PH32" s="202"/>
      <c r="PI32" s="202"/>
      <c r="PJ32" s="202"/>
      <c r="PK32" s="202"/>
      <c r="PL32" s="202"/>
      <c r="PM32" s="202"/>
      <c r="PN32" s="202"/>
      <c r="PO32" s="202"/>
      <c r="PP32" s="202"/>
      <c r="PQ32" s="202"/>
      <c r="PR32" s="202"/>
      <c r="PS32" s="202"/>
      <c r="PT32" s="202"/>
      <c r="PU32" s="202"/>
      <c r="PV32" s="202"/>
      <c r="PW32" s="202"/>
      <c r="PX32" s="202"/>
      <c r="PY32" s="202"/>
      <c r="PZ32" s="202"/>
      <c r="QA32" s="202"/>
      <c r="QB32" s="202"/>
      <c r="QC32" s="202"/>
      <c r="QD32" s="202"/>
      <c r="QE32" s="202"/>
      <c r="QF32" s="202"/>
      <c r="QG32" s="202"/>
      <c r="QH32" s="202"/>
      <c r="QI32" s="202"/>
      <c r="QJ32" s="202"/>
      <c r="QK32" s="202"/>
      <c r="QL32" s="202"/>
      <c r="QM32" s="202"/>
      <c r="QN32" s="202"/>
      <c r="QO32" s="202"/>
      <c r="QP32" s="202"/>
      <c r="QQ32" s="202"/>
      <c r="QR32" s="202"/>
      <c r="QS32" s="202"/>
      <c r="QT32" s="202"/>
      <c r="QU32" s="202"/>
      <c r="QV32" s="202"/>
      <c r="QW32" s="202"/>
      <c r="QX32" s="202"/>
      <c r="QY32" s="202"/>
      <c r="QZ32" s="202"/>
      <c r="RA32" s="202"/>
      <c r="RB32" s="202"/>
      <c r="RC32" s="202"/>
      <c r="RD32" s="202"/>
      <c r="RE32" s="202"/>
      <c r="RF32" s="202"/>
      <c r="RG32" s="202"/>
      <c r="RH32" s="202"/>
      <c r="RI32" s="202"/>
      <c r="RJ32" s="202"/>
      <c r="RK32" s="202"/>
      <c r="RL32" s="202"/>
      <c r="RM32" s="202"/>
      <c r="RN32" s="202"/>
      <c r="RO32" s="202"/>
      <c r="RP32" s="202"/>
      <c r="RQ32" s="202"/>
      <c r="RR32" s="202"/>
      <c r="RS32" s="202"/>
      <c r="RT32" s="202"/>
      <c r="RU32" s="202"/>
      <c r="RV32" s="202"/>
      <c r="RW32" s="202"/>
      <c r="RX32" s="202"/>
      <c r="RY32" s="202"/>
      <c r="RZ32" s="202"/>
      <c r="SA32" s="202"/>
      <c r="SB32" s="202"/>
      <c r="SC32" s="202"/>
      <c r="SD32" s="202"/>
      <c r="SE32" s="202"/>
      <c r="SF32" s="202"/>
      <c r="SG32" s="202"/>
      <c r="SH32" s="202"/>
      <c r="SI32" s="202"/>
      <c r="SJ32" s="202"/>
      <c r="SK32" s="202"/>
      <c r="SL32" s="202"/>
      <c r="SM32" s="202"/>
      <c r="SN32" s="202"/>
      <c r="SO32" s="202"/>
      <c r="SP32" s="202"/>
      <c r="SQ32" s="202"/>
      <c r="SR32" s="202"/>
      <c r="SS32" s="202"/>
      <c r="ST32" s="202"/>
      <c r="SU32" s="202"/>
      <c r="SV32" s="202"/>
      <c r="SW32" s="202"/>
      <c r="SX32" s="202"/>
      <c r="SY32" s="202"/>
      <c r="SZ32" s="202"/>
      <c r="TA32" s="202"/>
      <c r="TB32" s="202"/>
      <c r="TC32" s="202"/>
      <c r="TD32" s="202"/>
      <c r="TE32" s="202"/>
      <c r="TF32" s="202"/>
      <c r="TG32" s="202"/>
      <c r="TH32" s="202"/>
      <c r="TI32" s="202"/>
      <c r="TJ32" s="202"/>
      <c r="TK32" s="202"/>
      <c r="TL32" s="202"/>
      <c r="TM32" s="202"/>
      <c r="TN32" s="202"/>
      <c r="TO32" s="202"/>
      <c r="TP32" s="202"/>
      <c r="TQ32" s="202"/>
      <c r="TR32" s="202"/>
      <c r="TS32" s="202"/>
      <c r="TT32" s="202"/>
      <c r="TU32" s="202"/>
      <c r="TV32" s="202"/>
      <c r="TW32" s="202"/>
      <c r="TX32" s="202"/>
      <c r="TY32" s="202"/>
      <c r="TZ32" s="202"/>
      <c r="UA32" s="202"/>
      <c r="UB32" s="202"/>
      <c r="UC32" s="202"/>
      <c r="UD32" s="202"/>
      <c r="UE32" s="202"/>
      <c r="UF32" s="202"/>
      <c r="UG32" s="202"/>
      <c r="UH32" s="202"/>
      <c r="UI32" s="202"/>
      <c r="UJ32" s="202"/>
      <c r="UK32" s="202"/>
      <c r="UL32" s="202"/>
      <c r="UM32" s="202"/>
      <c r="UN32" s="202"/>
      <c r="UO32" s="202"/>
      <c r="UP32" s="202"/>
      <c r="UQ32" s="202"/>
      <c r="UR32" s="202"/>
      <c r="US32" s="202"/>
      <c r="UT32" s="202"/>
      <c r="UU32" s="202"/>
      <c r="UV32" s="202"/>
      <c r="UW32" s="202"/>
      <c r="UX32" s="202"/>
      <c r="UY32" s="202"/>
      <c r="UZ32" s="202"/>
      <c r="VA32" s="202"/>
      <c r="VB32" s="202"/>
      <c r="VC32" s="202"/>
      <c r="VD32" s="202"/>
      <c r="VE32" s="202"/>
      <c r="VF32" s="202"/>
      <c r="VG32" s="202"/>
      <c r="VH32" s="202"/>
      <c r="VI32" s="202"/>
      <c r="VJ32" s="202"/>
      <c r="VK32" s="202"/>
      <c r="VL32" s="202"/>
      <c r="VM32" s="202"/>
      <c r="VN32" s="202"/>
      <c r="VO32" s="202"/>
      <c r="VP32" s="202"/>
      <c r="VQ32" s="202"/>
      <c r="VR32" s="202"/>
      <c r="VS32" s="202"/>
      <c r="VT32" s="202"/>
      <c r="VU32" s="202"/>
      <c r="VV32" s="202"/>
      <c r="VW32" s="202"/>
      <c r="VX32" s="202"/>
      <c r="VY32" s="202"/>
      <c r="VZ32" s="202"/>
      <c r="WA32" s="202"/>
      <c r="WB32" s="202"/>
      <c r="WC32" s="202"/>
      <c r="WD32" s="202"/>
      <c r="WE32" s="202"/>
      <c r="WF32" s="202"/>
      <c r="WG32" s="202"/>
      <c r="WH32" s="202"/>
      <c r="WI32" s="202"/>
      <c r="WJ32" s="202"/>
      <c r="WK32" s="202"/>
      <c r="WL32" s="202"/>
      <c r="WM32" s="202"/>
      <c r="WN32" s="202"/>
      <c r="WO32" s="202"/>
      <c r="WP32" s="202"/>
      <c r="WQ32" s="202"/>
      <c r="WR32" s="202"/>
      <c r="WS32" s="202"/>
      <c r="WT32" s="202"/>
      <c r="WU32" s="202"/>
      <c r="WV32" s="202"/>
      <c r="WW32" s="202"/>
      <c r="WX32" s="202"/>
      <c r="WY32" s="202"/>
      <c r="WZ32" s="202"/>
      <c r="XA32" s="202"/>
      <c r="XB32" s="202"/>
      <c r="XC32" s="202"/>
      <c r="XD32" s="202"/>
      <c r="XE32" s="202"/>
      <c r="XF32" s="202"/>
      <c r="XG32" s="202"/>
      <c r="XH32" s="202"/>
      <c r="XI32" s="202"/>
      <c r="XJ32" s="202"/>
      <c r="XK32" s="202"/>
      <c r="XL32" s="202"/>
      <c r="XM32" s="202"/>
      <c r="XN32" s="202"/>
      <c r="XO32" s="202"/>
      <c r="XP32" s="202"/>
      <c r="XQ32" s="202"/>
      <c r="XR32" s="202"/>
      <c r="XS32" s="202"/>
      <c r="XT32" s="202"/>
      <c r="XU32" s="202"/>
      <c r="XV32" s="202"/>
      <c r="XW32" s="202"/>
      <c r="XX32" s="202"/>
      <c r="XY32" s="202"/>
      <c r="XZ32" s="202"/>
      <c r="YA32" s="202"/>
      <c r="YB32" s="202"/>
      <c r="YC32" s="202"/>
      <c r="YD32" s="202"/>
      <c r="YE32" s="202"/>
      <c r="YF32" s="202"/>
      <c r="YG32" s="202"/>
      <c r="YH32" s="202"/>
      <c r="YI32" s="202"/>
      <c r="YJ32" s="202"/>
      <c r="YK32" s="202"/>
      <c r="YL32" s="202"/>
      <c r="YM32" s="202"/>
      <c r="YN32" s="202"/>
      <c r="YO32" s="202"/>
      <c r="YP32" s="202"/>
      <c r="YQ32" s="202"/>
      <c r="YR32" s="202"/>
      <c r="YS32" s="202"/>
      <c r="YT32" s="202"/>
      <c r="YU32" s="202"/>
      <c r="YV32" s="202"/>
      <c r="YW32" s="202"/>
      <c r="YX32" s="202"/>
      <c r="YY32" s="202"/>
      <c r="YZ32" s="202"/>
      <c r="ZA32" s="202"/>
      <c r="ZB32" s="202"/>
      <c r="ZC32" s="202"/>
      <c r="ZD32" s="202"/>
      <c r="ZE32" s="202"/>
      <c r="ZF32" s="202"/>
      <c r="ZG32" s="202"/>
      <c r="ZH32" s="202"/>
      <c r="ZI32" s="202"/>
      <c r="ZJ32" s="202"/>
      <c r="ZK32" s="202"/>
      <c r="ZL32" s="202"/>
      <c r="ZM32" s="202"/>
      <c r="ZN32" s="202"/>
      <c r="ZO32" s="202"/>
      <c r="ZP32" s="202"/>
      <c r="ZQ32" s="202"/>
      <c r="ZR32" s="202"/>
      <c r="ZS32" s="202"/>
      <c r="ZT32" s="202"/>
      <c r="ZU32" s="202"/>
      <c r="ZV32" s="202"/>
      <c r="ZW32" s="202"/>
      <c r="ZX32" s="202"/>
      <c r="ZY32" s="202"/>
      <c r="ZZ32" s="202"/>
      <c r="AAA32" s="202"/>
      <c r="AAB32" s="202"/>
      <c r="AAC32" s="202"/>
      <c r="AAD32" s="202"/>
      <c r="AAE32" s="202"/>
      <c r="AAF32" s="202"/>
      <c r="AAG32" s="202"/>
      <c r="AAH32" s="202"/>
      <c r="AAI32" s="202"/>
      <c r="AAJ32" s="202"/>
      <c r="AAK32" s="202"/>
      <c r="AAL32" s="202"/>
      <c r="AAM32" s="202"/>
      <c r="AAN32" s="202"/>
      <c r="AAO32" s="202"/>
      <c r="AAP32" s="202"/>
      <c r="AAQ32" s="202"/>
      <c r="AAR32" s="202"/>
      <c r="AAS32" s="202"/>
      <c r="AAT32" s="202"/>
      <c r="AAU32" s="202"/>
      <c r="AAV32" s="202"/>
      <c r="AAW32" s="202"/>
      <c r="AAX32" s="202"/>
      <c r="AAY32" s="202"/>
      <c r="AAZ32" s="202"/>
      <c r="ABA32" s="202"/>
      <c r="ABB32" s="202"/>
      <c r="ABC32" s="202"/>
      <c r="ABD32" s="202"/>
      <c r="ABE32" s="202"/>
      <c r="ABF32" s="202"/>
      <c r="ABG32" s="202"/>
      <c r="ABH32" s="202"/>
      <c r="ABI32" s="202"/>
      <c r="ABJ32" s="202"/>
      <c r="ABK32" s="202"/>
      <c r="ABL32" s="202"/>
      <c r="ABM32" s="202"/>
      <c r="ABN32" s="202"/>
      <c r="ABO32" s="202"/>
      <c r="ABP32" s="202"/>
      <c r="ABQ32" s="202"/>
      <c r="ABR32" s="202"/>
      <c r="ABS32" s="202"/>
      <c r="ABT32" s="202"/>
      <c r="ABU32" s="202"/>
      <c r="ABV32" s="202"/>
      <c r="ABW32" s="202"/>
      <c r="ABX32" s="202"/>
      <c r="ABY32" s="202"/>
      <c r="ABZ32" s="202"/>
      <c r="ACA32" s="202"/>
      <c r="ACB32" s="202"/>
      <c r="ACC32" s="202"/>
      <c r="ACD32" s="202"/>
      <c r="ACE32" s="202"/>
      <c r="ACF32" s="202"/>
      <c r="ACG32" s="202"/>
      <c r="ACH32" s="202"/>
      <c r="ACI32" s="202"/>
      <c r="ACJ32" s="202"/>
      <c r="ACK32" s="202"/>
      <c r="ACL32" s="202"/>
      <c r="ACM32" s="202"/>
      <c r="ACN32" s="202"/>
      <c r="ACO32" s="202"/>
      <c r="ACP32" s="202"/>
      <c r="ACQ32" s="202"/>
      <c r="ACR32" s="202"/>
      <c r="ACS32" s="202"/>
      <c r="ACT32" s="202"/>
      <c r="ACU32" s="202"/>
      <c r="ACV32" s="202"/>
      <c r="ACW32" s="202"/>
      <c r="ACX32" s="202"/>
      <c r="ACY32" s="202"/>
      <c r="ACZ32" s="202"/>
      <c r="ADA32" s="202"/>
      <c r="ADB32" s="202"/>
      <c r="ADC32" s="202"/>
      <c r="ADD32" s="202"/>
      <c r="ADE32" s="202"/>
      <c r="ADF32" s="202"/>
      <c r="ADG32" s="202"/>
      <c r="ADH32" s="202"/>
      <c r="ADI32" s="202"/>
      <c r="ADJ32" s="202"/>
      <c r="ADK32" s="202"/>
      <c r="ADL32" s="202"/>
      <c r="ADM32" s="202"/>
      <c r="ADN32" s="202"/>
      <c r="ADO32" s="202"/>
      <c r="ADP32" s="202"/>
      <c r="ADQ32" s="202"/>
      <c r="ADR32" s="202"/>
      <c r="ADS32" s="202"/>
      <c r="ADT32" s="202"/>
      <c r="ADU32" s="202"/>
      <c r="ADV32" s="202"/>
      <c r="ADW32" s="202"/>
      <c r="ADX32" s="202"/>
      <c r="ADY32" s="202"/>
      <c r="ADZ32" s="202"/>
      <c r="AEA32" s="202"/>
      <c r="AEB32" s="202"/>
      <c r="AEC32" s="202"/>
      <c r="AED32" s="202"/>
      <c r="AEE32" s="202"/>
      <c r="AEF32" s="202"/>
      <c r="AEG32" s="202"/>
      <c r="AEH32" s="202"/>
      <c r="AEI32" s="202"/>
      <c r="AEJ32" s="202"/>
      <c r="AEK32" s="202"/>
      <c r="AEL32" s="202"/>
      <c r="AEM32" s="202"/>
      <c r="AEN32" s="202"/>
      <c r="AEO32" s="202"/>
      <c r="AEP32" s="202"/>
      <c r="AEQ32" s="202"/>
      <c r="AER32" s="202"/>
      <c r="AES32" s="202"/>
      <c r="AET32" s="202"/>
      <c r="AEU32" s="202"/>
      <c r="AEV32" s="202"/>
      <c r="AEW32" s="202"/>
      <c r="AEX32" s="202"/>
      <c r="AEY32" s="202"/>
      <c r="AEZ32" s="202"/>
      <c r="AFA32" s="202"/>
      <c r="AFB32" s="202"/>
      <c r="AFC32" s="202"/>
      <c r="AFD32" s="202"/>
      <c r="AFE32" s="202"/>
      <c r="AFF32" s="202"/>
      <c r="AFG32" s="202"/>
      <c r="AFH32" s="202"/>
      <c r="AFI32" s="202"/>
      <c r="AFJ32" s="202"/>
      <c r="AFK32" s="202"/>
      <c r="AFL32" s="202"/>
      <c r="AFM32" s="202"/>
      <c r="AFN32" s="202"/>
      <c r="AFO32" s="202"/>
      <c r="AFP32" s="202"/>
      <c r="AFQ32" s="202"/>
      <c r="AFR32" s="202"/>
      <c r="AFS32" s="202"/>
      <c r="AFT32" s="202"/>
      <c r="AFU32" s="202"/>
      <c r="AFV32" s="202"/>
      <c r="AFW32" s="202"/>
      <c r="AFX32" s="202"/>
      <c r="AFY32" s="202"/>
      <c r="AFZ32" s="202"/>
      <c r="AGA32" s="202"/>
      <c r="AGB32" s="202"/>
      <c r="AGC32" s="202"/>
      <c r="AGD32" s="202"/>
      <c r="AGE32" s="202"/>
      <c r="AGF32" s="202"/>
      <c r="AGG32" s="202"/>
      <c r="AGH32" s="202"/>
      <c r="AGI32" s="202"/>
      <c r="AGJ32" s="202"/>
      <c r="AGK32" s="202"/>
      <c r="AGL32" s="202"/>
      <c r="AGM32" s="202"/>
      <c r="AGN32" s="202"/>
      <c r="AGO32" s="202"/>
      <c r="AGP32" s="202"/>
      <c r="AGQ32" s="202"/>
      <c r="AGR32" s="202"/>
      <c r="AGS32" s="202"/>
      <c r="AGT32" s="202"/>
      <c r="AGU32" s="202"/>
      <c r="AGV32" s="202"/>
      <c r="AGW32" s="202"/>
      <c r="AGX32" s="202"/>
      <c r="AGY32" s="202"/>
      <c r="AGZ32" s="202"/>
      <c r="AHA32" s="202"/>
      <c r="AHB32" s="202"/>
      <c r="AHC32" s="202"/>
      <c r="AHD32" s="202"/>
      <c r="AHE32" s="202"/>
      <c r="AHF32" s="202"/>
      <c r="AHG32" s="202"/>
      <c r="AHH32" s="202"/>
      <c r="AHI32" s="202"/>
      <c r="AHJ32" s="202"/>
      <c r="AHK32" s="202"/>
      <c r="AHL32" s="202"/>
      <c r="AHM32" s="202"/>
      <c r="AHN32" s="202"/>
      <c r="AHO32" s="202"/>
      <c r="AHP32" s="202"/>
      <c r="AHQ32" s="202"/>
      <c r="AHR32" s="202"/>
      <c r="AHS32" s="202"/>
      <c r="AHT32" s="202"/>
      <c r="AHU32" s="202"/>
      <c r="AHV32" s="202"/>
      <c r="AHW32" s="202"/>
      <c r="AHX32" s="202"/>
      <c r="AHY32" s="202"/>
      <c r="AHZ32" s="202"/>
      <c r="AIA32" s="202"/>
      <c r="AIB32" s="202"/>
      <c r="AIC32" s="202"/>
      <c r="AID32" s="202"/>
      <c r="AIE32" s="202"/>
      <c r="AIF32" s="202"/>
      <c r="AIG32" s="202"/>
      <c r="AIH32" s="202"/>
      <c r="AII32" s="202"/>
      <c r="AIJ32" s="202"/>
      <c r="AIK32" s="202"/>
      <c r="AIL32" s="202"/>
      <c r="AIM32" s="202"/>
      <c r="AIN32" s="202"/>
      <c r="AIO32" s="202"/>
      <c r="AIP32" s="202"/>
      <c r="AIQ32" s="202"/>
      <c r="AIR32" s="202"/>
      <c r="AIS32" s="202"/>
      <c r="AIT32" s="202"/>
      <c r="AIU32" s="202"/>
      <c r="AIV32" s="202"/>
      <c r="AIW32" s="202"/>
      <c r="AIX32" s="202"/>
      <c r="AIY32" s="202"/>
      <c r="AIZ32" s="202"/>
      <c r="AJA32" s="202"/>
      <c r="AJB32" s="202"/>
      <c r="AJC32" s="202"/>
      <c r="AJD32" s="202"/>
      <c r="AJE32" s="202"/>
      <c r="AJF32" s="202"/>
      <c r="AJG32" s="202"/>
      <c r="AJH32" s="202"/>
      <c r="AJI32" s="202"/>
      <c r="AJJ32" s="202"/>
      <c r="AJK32" s="202"/>
      <c r="AJL32" s="202"/>
      <c r="AJM32" s="202"/>
      <c r="AJN32" s="202"/>
      <c r="AJO32" s="202"/>
      <c r="AJP32" s="202"/>
      <c r="AJQ32" s="202"/>
      <c r="AJR32" s="202"/>
      <c r="AJS32" s="202"/>
      <c r="AJT32" s="202"/>
      <c r="AJU32" s="202"/>
      <c r="AJV32" s="202"/>
      <c r="AJW32" s="202"/>
      <c r="AJX32" s="202"/>
      <c r="AJY32" s="202"/>
      <c r="AJZ32" s="202"/>
      <c r="AKA32" s="202"/>
      <c r="AKB32" s="202"/>
      <c r="AKC32" s="202"/>
      <c r="AKD32" s="202"/>
      <c r="AKE32" s="202"/>
      <c r="AKF32" s="202"/>
      <c r="AKG32" s="202"/>
      <c r="AKH32" s="202"/>
      <c r="AKI32" s="202"/>
      <c r="AKJ32" s="202"/>
      <c r="AKK32" s="202"/>
      <c r="AKL32" s="202"/>
      <c r="AKM32" s="202"/>
      <c r="AKN32" s="202"/>
      <c r="AKO32" s="202"/>
      <c r="AKP32" s="202"/>
      <c r="AKQ32" s="202"/>
      <c r="AKR32" s="202"/>
      <c r="AKS32" s="202"/>
      <c r="AKT32" s="202"/>
      <c r="AKU32" s="202"/>
      <c r="AKV32" s="202"/>
      <c r="AKW32" s="202"/>
      <c r="AKX32" s="202"/>
      <c r="AKY32" s="202"/>
      <c r="AKZ32" s="202"/>
      <c r="ALA32" s="202"/>
      <c r="ALB32" s="202"/>
      <c r="ALC32" s="202"/>
      <c r="ALD32" s="202"/>
      <c r="ALE32" s="202"/>
      <c r="ALF32" s="202"/>
      <c r="ALG32" s="202"/>
      <c r="ALH32" s="202"/>
      <c r="ALI32" s="202"/>
      <c r="ALJ32" s="202"/>
      <c r="ALK32" s="202"/>
      <c r="ALL32" s="202"/>
      <c r="ALM32" s="202"/>
      <c r="ALN32" s="202"/>
      <c r="ALO32" s="202"/>
      <c r="ALP32" s="202"/>
      <c r="ALQ32" s="202"/>
      <c r="ALR32" s="202"/>
      <c r="ALS32" s="202"/>
      <c r="ALT32" s="202"/>
      <c r="ALU32" s="202"/>
      <c r="ALV32" s="202"/>
      <c r="ALW32" s="202"/>
      <c r="ALX32" s="202"/>
      <c r="ALY32" s="202"/>
      <c r="ALZ32" s="202"/>
      <c r="AMA32" s="202"/>
      <c r="AMB32" s="202"/>
      <c r="AMC32" s="202"/>
      <c r="AMD32" s="202"/>
      <c r="AME32" s="202"/>
      <c r="AMF32" s="202"/>
      <c r="AMG32" s="202"/>
      <c r="AMH32" s="202"/>
      <c r="AMI32" s="202"/>
      <c r="AMJ32" s="202"/>
    </row>
    <row r="33" spans="1:1024" s="203" customFormat="1" ht="14.25" customHeight="1">
      <c r="A33" s="213"/>
      <c r="B33" s="213"/>
      <c r="C33" s="214" t="s">
        <v>142</v>
      </c>
      <c r="D33" s="219"/>
      <c r="E33" s="219"/>
      <c r="F33" s="219"/>
      <c r="G33" s="221"/>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2"/>
      <c r="AK33" s="202"/>
      <c r="AL33" s="202"/>
      <c r="AM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c r="DJ33" s="202"/>
      <c r="DK33" s="202"/>
      <c r="DL33" s="202"/>
      <c r="DM33" s="202"/>
      <c r="DN33" s="202"/>
      <c r="DO33" s="202"/>
      <c r="DP33" s="202"/>
      <c r="DQ33" s="202"/>
      <c r="DR33" s="202"/>
      <c r="DS33" s="202"/>
      <c r="DT33" s="202"/>
      <c r="DU33" s="202"/>
      <c r="DV33" s="202"/>
      <c r="DW33" s="202"/>
      <c r="DX33" s="202"/>
      <c r="DY33" s="202"/>
      <c r="DZ33" s="202"/>
      <c r="EA33" s="202"/>
      <c r="EB33" s="202"/>
      <c r="EC33" s="202"/>
      <c r="ED33" s="202"/>
      <c r="EE33" s="202"/>
      <c r="EF33" s="202"/>
      <c r="EG33" s="202"/>
      <c r="EH33" s="202"/>
      <c r="EI33" s="202"/>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202"/>
      <c r="GT33" s="202"/>
      <c r="GU33" s="202"/>
      <c r="GV33" s="202"/>
      <c r="GW33" s="202"/>
      <c r="GX33" s="202"/>
      <c r="GY33" s="202"/>
      <c r="GZ33" s="202"/>
      <c r="HA33" s="202"/>
      <c r="HB33" s="202"/>
      <c r="HC33" s="202"/>
      <c r="HD33" s="202"/>
      <c r="HE33" s="202"/>
      <c r="HF33" s="202"/>
      <c r="HG33" s="202"/>
      <c r="HH33" s="202"/>
      <c r="HI33" s="202"/>
      <c r="HJ33" s="202"/>
      <c r="HK33" s="202"/>
      <c r="HL33" s="202"/>
      <c r="HM33" s="202"/>
      <c r="HN33" s="202"/>
      <c r="HO33" s="202"/>
      <c r="HP33" s="202"/>
      <c r="HQ33" s="202"/>
      <c r="HR33" s="202"/>
      <c r="HS33" s="202"/>
      <c r="HT33" s="202"/>
      <c r="HU33" s="202"/>
      <c r="HV33" s="202"/>
      <c r="HW33" s="202"/>
      <c r="HX33" s="202"/>
      <c r="HY33" s="202"/>
      <c r="HZ33" s="202"/>
      <c r="IA33" s="202"/>
      <c r="IB33" s="202"/>
      <c r="IC33" s="202"/>
      <c r="ID33" s="202"/>
      <c r="IE33" s="202"/>
      <c r="IF33" s="202"/>
      <c r="IG33" s="202"/>
      <c r="IH33" s="202"/>
      <c r="II33" s="202"/>
      <c r="IJ33" s="202"/>
      <c r="IK33" s="202"/>
      <c r="IL33" s="202"/>
      <c r="IM33" s="202"/>
      <c r="IN33" s="202"/>
      <c r="IO33" s="202"/>
      <c r="IP33" s="202"/>
      <c r="IQ33" s="202"/>
      <c r="IR33" s="202"/>
      <c r="IS33" s="202"/>
      <c r="IT33" s="202"/>
      <c r="IU33" s="202"/>
      <c r="IV33" s="202"/>
      <c r="IW33" s="202"/>
      <c r="IX33" s="202"/>
      <c r="IY33" s="202"/>
      <c r="IZ33" s="202"/>
      <c r="JA33" s="202"/>
      <c r="JB33" s="202"/>
      <c r="JC33" s="202"/>
      <c r="JD33" s="202"/>
      <c r="JE33" s="202"/>
      <c r="JF33" s="202"/>
      <c r="JG33" s="202"/>
      <c r="JH33" s="202"/>
      <c r="JI33" s="202"/>
      <c r="JJ33" s="202"/>
      <c r="JK33" s="202"/>
      <c r="JL33" s="202"/>
      <c r="JM33" s="202"/>
      <c r="JN33" s="202"/>
      <c r="JO33" s="202"/>
      <c r="JP33" s="202"/>
      <c r="JQ33" s="202"/>
      <c r="JR33" s="202"/>
      <c r="JS33" s="202"/>
      <c r="JT33" s="202"/>
      <c r="JU33" s="202"/>
      <c r="JV33" s="202"/>
      <c r="JW33" s="202"/>
      <c r="JX33" s="202"/>
      <c r="JY33" s="202"/>
      <c r="JZ33" s="202"/>
      <c r="KA33" s="202"/>
      <c r="KB33" s="202"/>
      <c r="KC33" s="202"/>
      <c r="KD33" s="202"/>
      <c r="KE33" s="202"/>
      <c r="KF33" s="202"/>
      <c r="KG33" s="202"/>
      <c r="KH33" s="202"/>
      <c r="KI33" s="202"/>
      <c r="KJ33" s="202"/>
      <c r="KK33" s="202"/>
      <c r="KL33" s="202"/>
      <c r="KM33" s="202"/>
      <c r="KN33" s="202"/>
      <c r="KO33" s="202"/>
      <c r="KP33" s="202"/>
      <c r="KQ33" s="202"/>
      <c r="KR33" s="202"/>
      <c r="KS33" s="202"/>
      <c r="KT33" s="202"/>
      <c r="KU33" s="202"/>
      <c r="KV33" s="202"/>
      <c r="KW33" s="202"/>
      <c r="KX33" s="202"/>
      <c r="KY33" s="202"/>
      <c r="KZ33" s="202"/>
      <c r="LA33" s="202"/>
      <c r="LB33" s="202"/>
      <c r="LC33" s="202"/>
      <c r="LD33" s="202"/>
      <c r="LE33" s="202"/>
      <c r="LF33" s="202"/>
      <c r="LG33" s="202"/>
      <c r="LH33" s="202"/>
      <c r="LI33" s="202"/>
      <c r="LJ33" s="202"/>
      <c r="LK33" s="202"/>
      <c r="LL33" s="202"/>
      <c r="LM33" s="202"/>
      <c r="LN33" s="202"/>
      <c r="LO33" s="202"/>
      <c r="LP33" s="202"/>
      <c r="LQ33" s="202"/>
      <c r="LR33" s="202"/>
      <c r="LS33" s="202"/>
      <c r="LT33" s="202"/>
      <c r="LU33" s="202"/>
      <c r="LV33" s="202"/>
      <c r="LW33" s="202"/>
      <c r="LX33" s="202"/>
      <c r="LY33" s="202"/>
      <c r="LZ33" s="202"/>
      <c r="MA33" s="202"/>
      <c r="MB33" s="202"/>
      <c r="MC33" s="202"/>
      <c r="MD33" s="202"/>
      <c r="ME33" s="202"/>
      <c r="MF33" s="202"/>
      <c r="MG33" s="202"/>
      <c r="MH33" s="202"/>
      <c r="MI33" s="202"/>
      <c r="MJ33" s="202"/>
      <c r="MK33" s="202"/>
      <c r="ML33" s="202"/>
      <c r="MM33" s="202"/>
      <c r="MN33" s="202"/>
      <c r="MO33" s="202"/>
      <c r="MP33" s="202"/>
      <c r="MQ33" s="202"/>
      <c r="MR33" s="202"/>
      <c r="MS33" s="202"/>
      <c r="MT33" s="202"/>
      <c r="MU33" s="202"/>
      <c r="MV33" s="202"/>
      <c r="MW33" s="202"/>
      <c r="MX33" s="202"/>
      <c r="MY33" s="202"/>
      <c r="MZ33" s="202"/>
      <c r="NA33" s="202"/>
      <c r="NB33" s="202"/>
      <c r="NC33" s="202"/>
      <c r="ND33" s="202"/>
      <c r="NE33" s="202"/>
      <c r="NF33" s="202"/>
      <c r="NG33" s="202"/>
      <c r="NH33" s="202"/>
      <c r="NI33" s="202"/>
      <c r="NJ33" s="202"/>
      <c r="NK33" s="202"/>
      <c r="NL33" s="202"/>
      <c r="NM33" s="202"/>
      <c r="NN33" s="202"/>
      <c r="NO33" s="202"/>
      <c r="NP33" s="202"/>
      <c r="NQ33" s="202"/>
      <c r="NR33" s="202"/>
      <c r="NS33" s="202"/>
      <c r="NT33" s="202"/>
      <c r="NU33" s="202"/>
      <c r="NV33" s="202"/>
      <c r="NW33" s="202"/>
      <c r="NX33" s="202"/>
      <c r="NY33" s="202"/>
      <c r="NZ33" s="202"/>
      <c r="OA33" s="202"/>
      <c r="OB33" s="202"/>
      <c r="OC33" s="202"/>
      <c r="OD33" s="202"/>
      <c r="OE33" s="202"/>
      <c r="OF33" s="202"/>
      <c r="OG33" s="202"/>
      <c r="OH33" s="202"/>
      <c r="OI33" s="202"/>
      <c r="OJ33" s="202"/>
      <c r="OK33" s="202"/>
      <c r="OL33" s="202"/>
      <c r="OM33" s="202"/>
      <c r="ON33" s="202"/>
      <c r="OO33" s="202"/>
      <c r="OP33" s="202"/>
      <c r="OQ33" s="202"/>
      <c r="OR33" s="202"/>
      <c r="OS33" s="202"/>
      <c r="OT33" s="202"/>
      <c r="OU33" s="202"/>
      <c r="OV33" s="202"/>
      <c r="OW33" s="202"/>
      <c r="OX33" s="202"/>
      <c r="OY33" s="202"/>
      <c r="OZ33" s="202"/>
      <c r="PA33" s="202"/>
      <c r="PB33" s="202"/>
      <c r="PC33" s="202"/>
      <c r="PD33" s="202"/>
      <c r="PE33" s="202"/>
      <c r="PF33" s="202"/>
      <c r="PG33" s="202"/>
      <c r="PH33" s="202"/>
      <c r="PI33" s="202"/>
      <c r="PJ33" s="202"/>
      <c r="PK33" s="202"/>
      <c r="PL33" s="202"/>
      <c r="PM33" s="202"/>
      <c r="PN33" s="202"/>
      <c r="PO33" s="202"/>
      <c r="PP33" s="202"/>
      <c r="PQ33" s="202"/>
      <c r="PR33" s="202"/>
      <c r="PS33" s="202"/>
      <c r="PT33" s="202"/>
      <c r="PU33" s="202"/>
      <c r="PV33" s="202"/>
      <c r="PW33" s="202"/>
      <c r="PX33" s="202"/>
      <c r="PY33" s="202"/>
      <c r="PZ33" s="202"/>
      <c r="QA33" s="202"/>
      <c r="QB33" s="202"/>
      <c r="QC33" s="202"/>
      <c r="QD33" s="202"/>
      <c r="QE33" s="202"/>
      <c r="QF33" s="202"/>
      <c r="QG33" s="202"/>
      <c r="QH33" s="202"/>
      <c r="QI33" s="202"/>
      <c r="QJ33" s="202"/>
      <c r="QK33" s="202"/>
      <c r="QL33" s="202"/>
      <c r="QM33" s="202"/>
      <c r="QN33" s="202"/>
      <c r="QO33" s="202"/>
      <c r="QP33" s="202"/>
      <c r="QQ33" s="202"/>
      <c r="QR33" s="202"/>
      <c r="QS33" s="202"/>
      <c r="QT33" s="202"/>
      <c r="QU33" s="202"/>
      <c r="QV33" s="202"/>
      <c r="QW33" s="202"/>
      <c r="QX33" s="202"/>
      <c r="QY33" s="202"/>
      <c r="QZ33" s="202"/>
      <c r="RA33" s="202"/>
      <c r="RB33" s="202"/>
      <c r="RC33" s="202"/>
      <c r="RD33" s="202"/>
      <c r="RE33" s="202"/>
      <c r="RF33" s="202"/>
      <c r="RG33" s="202"/>
      <c r="RH33" s="202"/>
      <c r="RI33" s="202"/>
      <c r="RJ33" s="202"/>
      <c r="RK33" s="202"/>
      <c r="RL33" s="202"/>
      <c r="RM33" s="202"/>
      <c r="RN33" s="202"/>
      <c r="RO33" s="202"/>
      <c r="RP33" s="202"/>
      <c r="RQ33" s="202"/>
      <c r="RR33" s="202"/>
      <c r="RS33" s="202"/>
      <c r="RT33" s="202"/>
      <c r="RU33" s="202"/>
      <c r="RV33" s="202"/>
      <c r="RW33" s="202"/>
      <c r="RX33" s="202"/>
      <c r="RY33" s="202"/>
      <c r="RZ33" s="202"/>
      <c r="SA33" s="202"/>
      <c r="SB33" s="202"/>
      <c r="SC33" s="202"/>
      <c r="SD33" s="202"/>
      <c r="SE33" s="202"/>
      <c r="SF33" s="202"/>
      <c r="SG33" s="202"/>
      <c r="SH33" s="202"/>
      <c r="SI33" s="202"/>
      <c r="SJ33" s="202"/>
      <c r="SK33" s="202"/>
      <c r="SL33" s="202"/>
      <c r="SM33" s="202"/>
      <c r="SN33" s="202"/>
      <c r="SO33" s="202"/>
      <c r="SP33" s="202"/>
      <c r="SQ33" s="202"/>
      <c r="SR33" s="202"/>
      <c r="SS33" s="202"/>
      <c r="ST33" s="202"/>
      <c r="SU33" s="202"/>
      <c r="SV33" s="202"/>
      <c r="SW33" s="202"/>
      <c r="SX33" s="202"/>
      <c r="SY33" s="202"/>
      <c r="SZ33" s="202"/>
      <c r="TA33" s="202"/>
      <c r="TB33" s="202"/>
      <c r="TC33" s="202"/>
      <c r="TD33" s="202"/>
      <c r="TE33" s="202"/>
      <c r="TF33" s="202"/>
      <c r="TG33" s="202"/>
      <c r="TH33" s="202"/>
      <c r="TI33" s="202"/>
      <c r="TJ33" s="202"/>
      <c r="TK33" s="202"/>
      <c r="TL33" s="202"/>
      <c r="TM33" s="202"/>
      <c r="TN33" s="202"/>
      <c r="TO33" s="202"/>
      <c r="TP33" s="202"/>
      <c r="TQ33" s="202"/>
      <c r="TR33" s="202"/>
      <c r="TS33" s="202"/>
      <c r="TT33" s="202"/>
      <c r="TU33" s="202"/>
      <c r="TV33" s="202"/>
      <c r="TW33" s="202"/>
      <c r="TX33" s="202"/>
      <c r="TY33" s="202"/>
      <c r="TZ33" s="202"/>
      <c r="UA33" s="202"/>
      <c r="UB33" s="202"/>
      <c r="UC33" s="202"/>
      <c r="UD33" s="202"/>
      <c r="UE33" s="202"/>
      <c r="UF33" s="202"/>
      <c r="UG33" s="202"/>
      <c r="UH33" s="202"/>
      <c r="UI33" s="202"/>
      <c r="UJ33" s="202"/>
      <c r="UK33" s="202"/>
      <c r="UL33" s="202"/>
      <c r="UM33" s="202"/>
      <c r="UN33" s="202"/>
      <c r="UO33" s="202"/>
      <c r="UP33" s="202"/>
      <c r="UQ33" s="202"/>
      <c r="UR33" s="202"/>
      <c r="US33" s="202"/>
      <c r="UT33" s="202"/>
      <c r="UU33" s="202"/>
      <c r="UV33" s="202"/>
      <c r="UW33" s="202"/>
      <c r="UX33" s="202"/>
      <c r="UY33" s="202"/>
      <c r="UZ33" s="202"/>
      <c r="VA33" s="202"/>
      <c r="VB33" s="202"/>
      <c r="VC33" s="202"/>
      <c r="VD33" s="202"/>
      <c r="VE33" s="202"/>
      <c r="VF33" s="202"/>
      <c r="VG33" s="202"/>
      <c r="VH33" s="202"/>
      <c r="VI33" s="202"/>
      <c r="VJ33" s="202"/>
      <c r="VK33" s="202"/>
      <c r="VL33" s="202"/>
      <c r="VM33" s="202"/>
      <c r="VN33" s="202"/>
      <c r="VO33" s="202"/>
      <c r="VP33" s="202"/>
      <c r="VQ33" s="202"/>
      <c r="VR33" s="202"/>
      <c r="VS33" s="202"/>
      <c r="VT33" s="202"/>
      <c r="VU33" s="202"/>
      <c r="VV33" s="202"/>
      <c r="VW33" s="202"/>
      <c r="VX33" s="202"/>
      <c r="VY33" s="202"/>
      <c r="VZ33" s="202"/>
      <c r="WA33" s="202"/>
      <c r="WB33" s="202"/>
      <c r="WC33" s="202"/>
      <c r="WD33" s="202"/>
      <c r="WE33" s="202"/>
      <c r="WF33" s="202"/>
      <c r="WG33" s="202"/>
      <c r="WH33" s="202"/>
      <c r="WI33" s="202"/>
      <c r="WJ33" s="202"/>
      <c r="WK33" s="202"/>
      <c r="WL33" s="202"/>
      <c r="WM33" s="202"/>
      <c r="WN33" s="202"/>
      <c r="WO33" s="202"/>
      <c r="WP33" s="202"/>
      <c r="WQ33" s="202"/>
      <c r="WR33" s="202"/>
      <c r="WS33" s="202"/>
      <c r="WT33" s="202"/>
      <c r="WU33" s="202"/>
      <c r="WV33" s="202"/>
      <c r="WW33" s="202"/>
      <c r="WX33" s="202"/>
      <c r="WY33" s="202"/>
      <c r="WZ33" s="202"/>
      <c r="XA33" s="202"/>
      <c r="XB33" s="202"/>
      <c r="XC33" s="202"/>
      <c r="XD33" s="202"/>
      <c r="XE33" s="202"/>
      <c r="XF33" s="202"/>
      <c r="XG33" s="202"/>
      <c r="XH33" s="202"/>
      <c r="XI33" s="202"/>
      <c r="XJ33" s="202"/>
      <c r="XK33" s="202"/>
      <c r="XL33" s="202"/>
      <c r="XM33" s="202"/>
      <c r="XN33" s="202"/>
      <c r="XO33" s="202"/>
      <c r="XP33" s="202"/>
      <c r="XQ33" s="202"/>
      <c r="XR33" s="202"/>
      <c r="XS33" s="202"/>
      <c r="XT33" s="202"/>
      <c r="XU33" s="202"/>
      <c r="XV33" s="202"/>
      <c r="XW33" s="202"/>
      <c r="XX33" s="202"/>
      <c r="XY33" s="202"/>
      <c r="XZ33" s="202"/>
      <c r="YA33" s="202"/>
      <c r="YB33" s="202"/>
      <c r="YC33" s="202"/>
      <c r="YD33" s="202"/>
      <c r="YE33" s="202"/>
      <c r="YF33" s="202"/>
      <c r="YG33" s="202"/>
      <c r="YH33" s="202"/>
      <c r="YI33" s="202"/>
      <c r="YJ33" s="202"/>
      <c r="YK33" s="202"/>
      <c r="YL33" s="202"/>
      <c r="YM33" s="202"/>
      <c r="YN33" s="202"/>
      <c r="YO33" s="202"/>
      <c r="YP33" s="202"/>
      <c r="YQ33" s="202"/>
      <c r="YR33" s="202"/>
      <c r="YS33" s="202"/>
      <c r="YT33" s="202"/>
      <c r="YU33" s="202"/>
      <c r="YV33" s="202"/>
      <c r="YW33" s="202"/>
      <c r="YX33" s="202"/>
      <c r="YY33" s="202"/>
      <c r="YZ33" s="202"/>
      <c r="ZA33" s="202"/>
      <c r="ZB33" s="202"/>
      <c r="ZC33" s="202"/>
      <c r="ZD33" s="202"/>
      <c r="ZE33" s="202"/>
      <c r="ZF33" s="202"/>
      <c r="ZG33" s="202"/>
      <c r="ZH33" s="202"/>
      <c r="ZI33" s="202"/>
      <c r="ZJ33" s="202"/>
      <c r="ZK33" s="202"/>
      <c r="ZL33" s="202"/>
      <c r="ZM33" s="202"/>
      <c r="ZN33" s="202"/>
      <c r="ZO33" s="202"/>
      <c r="ZP33" s="202"/>
      <c r="ZQ33" s="202"/>
      <c r="ZR33" s="202"/>
      <c r="ZS33" s="202"/>
      <c r="ZT33" s="202"/>
      <c r="ZU33" s="202"/>
      <c r="ZV33" s="202"/>
      <c r="ZW33" s="202"/>
      <c r="ZX33" s="202"/>
      <c r="ZY33" s="202"/>
      <c r="ZZ33" s="202"/>
      <c r="AAA33" s="202"/>
      <c r="AAB33" s="202"/>
      <c r="AAC33" s="202"/>
      <c r="AAD33" s="202"/>
      <c r="AAE33" s="202"/>
      <c r="AAF33" s="202"/>
      <c r="AAG33" s="202"/>
      <c r="AAH33" s="202"/>
      <c r="AAI33" s="202"/>
      <c r="AAJ33" s="202"/>
      <c r="AAK33" s="202"/>
      <c r="AAL33" s="202"/>
      <c r="AAM33" s="202"/>
      <c r="AAN33" s="202"/>
      <c r="AAO33" s="202"/>
      <c r="AAP33" s="202"/>
      <c r="AAQ33" s="202"/>
      <c r="AAR33" s="202"/>
      <c r="AAS33" s="202"/>
      <c r="AAT33" s="202"/>
      <c r="AAU33" s="202"/>
      <c r="AAV33" s="202"/>
      <c r="AAW33" s="202"/>
      <c r="AAX33" s="202"/>
      <c r="AAY33" s="202"/>
      <c r="AAZ33" s="202"/>
      <c r="ABA33" s="202"/>
      <c r="ABB33" s="202"/>
      <c r="ABC33" s="202"/>
      <c r="ABD33" s="202"/>
      <c r="ABE33" s="202"/>
      <c r="ABF33" s="202"/>
      <c r="ABG33" s="202"/>
      <c r="ABH33" s="202"/>
      <c r="ABI33" s="202"/>
      <c r="ABJ33" s="202"/>
      <c r="ABK33" s="202"/>
      <c r="ABL33" s="202"/>
      <c r="ABM33" s="202"/>
      <c r="ABN33" s="202"/>
      <c r="ABO33" s="202"/>
      <c r="ABP33" s="202"/>
      <c r="ABQ33" s="202"/>
      <c r="ABR33" s="202"/>
      <c r="ABS33" s="202"/>
      <c r="ABT33" s="202"/>
      <c r="ABU33" s="202"/>
      <c r="ABV33" s="202"/>
      <c r="ABW33" s="202"/>
      <c r="ABX33" s="202"/>
      <c r="ABY33" s="202"/>
      <c r="ABZ33" s="202"/>
      <c r="ACA33" s="202"/>
      <c r="ACB33" s="202"/>
      <c r="ACC33" s="202"/>
      <c r="ACD33" s="202"/>
      <c r="ACE33" s="202"/>
      <c r="ACF33" s="202"/>
      <c r="ACG33" s="202"/>
      <c r="ACH33" s="202"/>
      <c r="ACI33" s="202"/>
      <c r="ACJ33" s="202"/>
      <c r="ACK33" s="202"/>
      <c r="ACL33" s="202"/>
      <c r="ACM33" s="202"/>
      <c r="ACN33" s="202"/>
      <c r="ACO33" s="202"/>
      <c r="ACP33" s="202"/>
      <c r="ACQ33" s="202"/>
      <c r="ACR33" s="202"/>
      <c r="ACS33" s="202"/>
      <c r="ACT33" s="202"/>
      <c r="ACU33" s="202"/>
      <c r="ACV33" s="202"/>
      <c r="ACW33" s="202"/>
      <c r="ACX33" s="202"/>
      <c r="ACY33" s="202"/>
      <c r="ACZ33" s="202"/>
      <c r="ADA33" s="202"/>
      <c r="ADB33" s="202"/>
      <c r="ADC33" s="202"/>
      <c r="ADD33" s="202"/>
      <c r="ADE33" s="202"/>
      <c r="ADF33" s="202"/>
      <c r="ADG33" s="202"/>
      <c r="ADH33" s="202"/>
      <c r="ADI33" s="202"/>
      <c r="ADJ33" s="202"/>
      <c r="ADK33" s="202"/>
      <c r="ADL33" s="202"/>
      <c r="ADM33" s="202"/>
      <c r="ADN33" s="202"/>
      <c r="ADO33" s="202"/>
      <c r="ADP33" s="202"/>
      <c r="ADQ33" s="202"/>
      <c r="ADR33" s="202"/>
      <c r="ADS33" s="202"/>
      <c r="ADT33" s="202"/>
      <c r="ADU33" s="202"/>
      <c r="ADV33" s="202"/>
      <c r="ADW33" s="202"/>
      <c r="ADX33" s="202"/>
      <c r="ADY33" s="202"/>
      <c r="ADZ33" s="202"/>
      <c r="AEA33" s="202"/>
      <c r="AEB33" s="202"/>
      <c r="AEC33" s="202"/>
      <c r="AED33" s="202"/>
      <c r="AEE33" s="202"/>
      <c r="AEF33" s="202"/>
      <c r="AEG33" s="202"/>
      <c r="AEH33" s="202"/>
      <c r="AEI33" s="202"/>
      <c r="AEJ33" s="202"/>
      <c r="AEK33" s="202"/>
      <c r="AEL33" s="202"/>
      <c r="AEM33" s="202"/>
      <c r="AEN33" s="202"/>
      <c r="AEO33" s="202"/>
      <c r="AEP33" s="202"/>
      <c r="AEQ33" s="202"/>
      <c r="AER33" s="202"/>
      <c r="AES33" s="202"/>
      <c r="AET33" s="202"/>
      <c r="AEU33" s="202"/>
      <c r="AEV33" s="202"/>
      <c r="AEW33" s="202"/>
      <c r="AEX33" s="202"/>
      <c r="AEY33" s="202"/>
      <c r="AEZ33" s="202"/>
      <c r="AFA33" s="202"/>
      <c r="AFB33" s="202"/>
      <c r="AFC33" s="202"/>
      <c r="AFD33" s="202"/>
      <c r="AFE33" s="202"/>
      <c r="AFF33" s="202"/>
      <c r="AFG33" s="202"/>
      <c r="AFH33" s="202"/>
      <c r="AFI33" s="202"/>
      <c r="AFJ33" s="202"/>
      <c r="AFK33" s="202"/>
      <c r="AFL33" s="202"/>
      <c r="AFM33" s="202"/>
      <c r="AFN33" s="202"/>
      <c r="AFO33" s="202"/>
      <c r="AFP33" s="202"/>
      <c r="AFQ33" s="202"/>
      <c r="AFR33" s="202"/>
      <c r="AFS33" s="202"/>
      <c r="AFT33" s="202"/>
      <c r="AFU33" s="202"/>
      <c r="AFV33" s="202"/>
      <c r="AFW33" s="202"/>
      <c r="AFX33" s="202"/>
      <c r="AFY33" s="202"/>
      <c r="AFZ33" s="202"/>
      <c r="AGA33" s="202"/>
      <c r="AGB33" s="202"/>
      <c r="AGC33" s="202"/>
      <c r="AGD33" s="202"/>
      <c r="AGE33" s="202"/>
      <c r="AGF33" s="202"/>
      <c r="AGG33" s="202"/>
      <c r="AGH33" s="202"/>
      <c r="AGI33" s="202"/>
      <c r="AGJ33" s="202"/>
      <c r="AGK33" s="202"/>
      <c r="AGL33" s="202"/>
      <c r="AGM33" s="202"/>
      <c r="AGN33" s="202"/>
      <c r="AGO33" s="202"/>
      <c r="AGP33" s="202"/>
      <c r="AGQ33" s="202"/>
      <c r="AGR33" s="202"/>
      <c r="AGS33" s="202"/>
      <c r="AGT33" s="202"/>
      <c r="AGU33" s="202"/>
      <c r="AGV33" s="202"/>
      <c r="AGW33" s="202"/>
      <c r="AGX33" s="202"/>
      <c r="AGY33" s="202"/>
      <c r="AGZ33" s="202"/>
      <c r="AHA33" s="202"/>
      <c r="AHB33" s="202"/>
      <c r="AHC33" s="202"/>
      <c r="AHD33" s="202"/>
      <c r="AHE33" s="202"/>
      <c r="AHF33" s="202"/>
      <c r="AHG33" s="202"/>
      <c r="AHH33" s="202"/>
      <c r="AHI33" s="202"/>
      <c r="AHJ33" s="202"/>
      <c r="AHK33" s="202"/>
      <c r="AHL33" s="202"/>
      <c r="AHM33" s="202"/>
      <c r="AHN33" s="202"/>
      <c r="AHO33" s="202"/>
      <c r="AHP33" s="202"/>
      <c r="AHQ33" s="202"/>
      <c r="AHR33" s="202"/>
      <c r="AHS33" s="202"/>
      <c r="AHT33" s="202"/>
      <c r="AHU33" s="202"/>
      <c r="AHV33" s="202"/>
      <c r="AHW33" s="202"/>
      <c r="AHX33" s="202"/>
      <c r="AHY33" s="202"/>
      <c r="AHZ33" s="202"/>
      <c r="AIA33" s="202"/>
      <c r="AIB33" s="202"/>
      <c r="AIC33" s="202"/>
      <c r="AID33" s="202"/>
      <c r="AIE33" s="202"/>
      <c r="AIF33" s="202"/>
      <c r="AIG33" s="202"/>
      <c r="AIH33" s="202"/>
      <c r="AII33" s="202"/>
      <c r="AIJ33" s="202"/>
      <c r="AIK33" s="202"/>
      <c r="AIL33" s="202"/>
      <c r="AIM33" s="202"/>
      <c r="AIN33" s="202"/>
      <c r="AIO33" s="202"/>
      <c r="AIP33" s="202"/>
      <c r="AIQ33" s="202"/>
      <c r="AIR33" s="202"/>
      <c r="AIS33" s="202"/>
      <c r="AIT33" s="202"/>
      <c r="AIU33" s="202"/>
      <c r="AIV33" s="202"/>
      <c r="AIW33" s="202"/>
      <c r="AIX33" s="202"/>
      <c r="AIY33" s="202"/>
      <c r="AIZ33" s="202"/>
      <c r="AJA33" s="202"/>
      <c r="AJB33" s="202"/>
      <c r="AJC33" s="202"/>
      <c r="AJD33" s="202"/>
      <c r="AJE33" s="202"/>
      <c r="AJF33" s="202"/>
      <c r="AJG33" s="202"/>
      <c r="AJH33" s="202"/>
      <c r="AJI33" s="202"/>
      <c r="AJJ33" s="202"/>
      <c r="AJK33" s="202"/>
      <c r="AJL33" s="202"/>
      <c r="AJM33" s="202"/>
      <c r="AJN33" s="202"/>
      <c r="AJO33" s="202"/>
      <c r="AJP33" s="202"/>
      <c r="AJQ33" s="202"/>
      <c r="AJR33" s="202"/>
      <c r="AJS33" s="202"/>
      <c r="AJT33" s="202"/>
      <c r="AJU33" s="202"/>
      <c r="AJV33" s="202"/>
      <c r="AJW33" s="202"/>
      <c r="AJX33" s="202"/>
      <c r="AJY33" s="202"/>
      <c r="AJZ33" s="202"/>
      <c r="AKA33" s="202"/>
      <c r="AKB33" s="202"/>
      <c r="AKC33" s="202"/>
      <c r="AKD33" s="202"/>
      <c r="AKE33" s="202"/>
      <c r="AKF33" s="202"/>
      <c r="AKG33" s="202"/>
      <c r="AKH33" s="202"/>
      <c r="AKI33" s="202"/>
      <c r="AKJ33" s="202"/>
      <c r="AKK33" s="202"/>
      <c r="AKL33" s="202"/>
      <c r="AKM33" s="202"/>
      <c r="AKN33" s="202"/>
      <c r="AKO33" s="202"/>
      <c r="AKP33" s="202"/>
      <c r="AKQ33" s="202"/>
      <c r="AKR33" s="202"/>
      <c r="AKS33" s="202"/>
      <c r="AKT33" s="202"/>
      <c r="AKU33" s="202"/>
      <c r="AKV33" s="202"/>
      <c r="AKW33" s="202"/>
      <c r="AKX33" s="202"/>
      <c r="AKY33" s="202"/>
      <c r="AKZ33" s="202"/>
      <c r="ALA33" s="202"/>
      <c r="ALB33" s="202"/>
      <c r="ALC33" s="202"/>
      <c r="ALD33" s="202"/>
      <c r="ALE33" s="202"/>
      <c r="ALF33" s="202"/>
      <c r="ALG33" s="202"/>
      <c r="ALH33" s="202"/>
      <c r="ALI33" s="202"/>
      <c r="ALJ33" s="202"/>
      <c r="ALK33" s="202"/>
      <c r="ALL33" s="202"/>
      <c r="ALM33" s="202"/>
      <c r="ALN33" s="202"/>
      <c r="ALO33" s="202"/>
      <c r="ALP33" s="202"/>
      <c r="ALQ33" s="202"/>
      <c r="ALR33" s="202"/>
      <c r="ALS33" s="202"/>
      <c r="ALT33" s="202"/>
      <c r="ALU33" s="202"/>
      <c r="ALV33" s="202"/>
      <c r="ALW33" s="202"/>
      <c r="ALX33" s="202"/>
      <c r="ALY33" s="202"/>
      <c r="ALZ33" s="202"/>
      <c r="AMA33" s="202"/>
      <c r="AMB33" s="202"/>
      <c r="AMC33" s="202"/>
      <c r="AMD33" s="202"/>
      <c r="AME33" s="202"/>
      <c r="AMF33" s="202"/>
      <c r="AMG33" s="202"/>
      <c r="AMH33" s="202"/>
      <c r="AMI33" s="202"/>
      <c r="AMJ33" s="202"/>
    </row>
    <row r="34" spans="1:1024" s="203" customFormat="1" ht="14.25" customHeight="1">
      <c r="A34" s="213">
        <v>5</v>
      </c>
      <c r="B34" s="213" t="s">
        <v>143</v>
      </c>
      <c r="C34" s="216" t="s">
        <v>144</v>
      </c>
      <c r="D34" s="219"/>
      <c r="E34" s="219"/>
      <c r="F34" s="219"/>
      <c r="G34" s="221"/>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2"/>
      <c r="AM34" s="202"/>
      <c r="AN34" s="202"/>
      <c r="AO34" s="202"/>
      <c r="AP34" s="202"/>
      <c r="AQ34" s="202"/>
      <c r="AR34" s="202"/>
      <c r="AS34" s="202"/>
      <c r="AT34" s="202"/>
      <c r="AU34" s="202"/>
      <c r="AV34" s="202"/>
      <c r="AW34" s="202"/>
      <c r="AX34" s="202"/>
      <c r="AY34" s="202"/>
      <c r="AZ34" s="202"/>
      <c r="BA34" s="202"/>
      <c r="BB34" s="202"/>
      <c r="BC34" s="202"/>
      <c r="BD34" s="202"/>
      <c r="BE34" s="202"/>
      <c r="BF34" s="202"/>
      <c r="BG34" s="202"/>
      <c r="BH34" s="202"/>
      <c r="BI34" s="202"/>
      <c r="BJ34" s="202"/>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c r="DJ34" s="202"/>
      <c r="DK34" s="202"/>
      <c r="DL34" s="202"/>
      <c r="DM34" s="202"/>
      <c r="DN34" s="202"/>
      <c r="DO34" s="202"/>
      <c r="DP34" s="202"/>
      <c r="DQ34" s="202"/>
      <c r="DR34" s="202"/>
      <c r="DS34" s="202"/>
      <c r="DT34" s="202"/>
      <c r="DU34" s="202"/>
      <c r="DV34" s="202"/>
      <c r="DW34" s="202"/>
      <c r="DX34" s="202"/>
      <c r="DY34" s="202"/>
      <c r="DZ34" s="202"/>
      <c r="EA34" s="202"/>
      <c r="EB34" s="202"/>
      <c r="EC34" s="202"/>
      <c r="ED34" s="202"/>
      <c r="EE34" s="202"/>
      <c r="EF34" s="202"/>
      <c r="EG34" s="202"/>
      <c r="EH34" s="202"/>
      <c r="EI34" s="202"/>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202"/>
      <c r="GT34" s="202"/>
      <c r="GU34" s="202"/>
      <c r="GV34" s="202"/>
      <c r="GW34" s="202"/>
      <c r="GX34" s="202"/>
      <c r="GY34" s="202"/>
      <c r="GZ34" s="202"/>
      <c r="HA34" s="202"/>
      <c r="HB34" s="202"/>
      <c r="HC34" s="202"/>
      <c r="HD34" s="202"/>
      <c r="HE34" s="202"/>
      <c r="HF34" s="202"/>
      <c r="HG34" s="202"/>
      <c r="HH34" s="202"/>
      <c r="HI34" s="202"/>
      <c r="HJ34" s="202"/>
      <c r="HK34" s="202"/>
      <c r="HL34" s="202"/>
      <c r="HM34" s="202"/>
      <c r="HN34" s="202"/>
      <c r="HO34" s="202"/>
      <c r="HP34" s="202"/>
      <c r="HQ34" s="202"/>
      <c r="HR34" s="202"/>
      <c r="HS34" s="202"/>
      <c r="HT34" s="202"/>
      <c r="HU34" s="202"/>
      <c r="HV34" s="202"/>
      <c r="HW34" s="202"/>
      <c r="HX34" s="202"/>
      <c r="HY34" s="202"/>
      <c r="HZ34" s="202"/>
      <c r="IA34" s="202"/>
      <c r="IB34" s="202"/>
      <c r="IC34" s="202"/>
      <c r="ID34" s="202"/>
      <c r="IE34" s="202"/>
      <c r="IF34" s="202"/>
      <c r="IG34" s="202"/>
      <c r="IH34" s="202"/>
      <c r="II34" s="202"/>
      <c r="IJ34" s="202"/>
      <c r="IK34" s="202"/>
      <c r="IL34" s="202"/>
      <c r="IM34" s="202"/>
      <c r="IN34" s="202"/>
      <c r="IO34" s="202"/>
      <c r="IP34" s="202"/>
      <c r="IQ34" s="202"/>
      <c r="IR34" s="202"/>
      <c r="IS34" s="202"/>
      <c r="IT34" s="202"/>
      <c r="IU34" s="202"/>
      <c r="IV34" s="202"/>
      <c r="IW34" s="202"/>
      <c r="IX34" s="202"/>
      <c r="IY34" s="202"/>
      <c r="IZ34" s="202"/>
      <c r="JA34" s="202"/>
      <c r="JB34" s="202"/>
      <c r="JC34" s="202"/>
      <c r="JD34" s="202"/>
      <c r="JE34" s="202"/>
      <c r="JF34" s="202"/>
      <c r="JG34" s="202"/>
      <c r="JH34" s="202"/>
      <c r="JI34" s="202"/>
      <c r="JJ34" s="202"/>
      <c r="JK34" s="202"/>
      <c r="JL34" s="202"/>
      <c r="JM34" s="202"/>
      <c r="JN34" s="202"/>
      <c r="JO34" s="202"/>
      <c r="JP34" s="202"/>
      <c r="JQ34" s="202"/>
      <c r="JR34" s="202"/>
      <c r="JS34" s="202"/>
      <c r="JT34" s="202"/>
      <c r="JU34" s="202"/>
      <c r="JV34" s="202"/>
      <c r="JW34" s="202"/>
      <c r="JX34" s="202"/>
      <c r="JY34" s="202"/>
      <c r="JZ34" s="202"/>
      <c r="KA34" s="202"/>
      <c r="KB34" s="202"/>
      <c r="KC34" s="202"/>
      <c r="KD34" s="202"/>
      <c r="KE34" s="202"/>
      <c r="KF34" s="202"/>
      <c r="KG34" s="202"/>
      <c r="KH34" s="202"/>
      <c r="KI34" s="202"/>
      <c r="KJ34" s="202"/>
      <c r="KK34" s="202"/>
      <c r="KL34" s="202"/>
      <c r="KM34" s="202"/>
      <c r="KN34" s="202"/>
      <c r="KO34" s="202"/>
      <c r="KP34" s="202"/>
      <c r="KQ34" s="202"/>
      <c r="KR34" s="202"/>
      <c r="KS34" s="202"/>
      <c r="KT34" s="202"/>
      <c r="KU34" s="202"/>
      <c r="KV34" s="202"/>
      <c r="KW34" s="202"/>
      <c r="KX34" s="202"/>
      <c r="KY34" s="202"/>
      <c r="KZ34" s="202"/>
      <c r="LA34" s="202"/>
      <c r="LB34" s="202"/>
      <c r="LC34" s="202"/>
      <c r="LD34" s="202"/>
      <c r="LE34" s="202"/>
      <c r="LF34" s="202"/>
      <c r="LG34" s="202"/>
      <c r="LH34" s="202"/>
      <c r="LI34" s="202"/>
      <c r="LJ34" s="202"/>
      <c r="LK34" s="202"/>
      <c r="LL34" s="202"/>
      <c r="LM34" s="202"/>
      <c r="LN34" s="202"/>
      <c r="LO34" s="202"/>
      <c r="LP34" s="202"/>
      <c r="LQ34" s="202"/>
      <c r="LR34" s="202"/>
      <c r="LS34" s="202"/>
      <c r="LT34" s="202"/>
      <c r="LU34" s="202"/>
      <c r="LV34" s="202"/>
      <c r="LW34" s="202"/>
      <c r="LX34" s="202"/>
      <c r="LY34" s="202"/>
      <c r="LZ34" s="202"/>
      <c r="MA34" s="202"/>
      <c r="MB34" s="202"/>
      <c r="MC34" s="202"/>
      <c r="MD34" s="202"/>
      <c r="ME34" s="202"/>
      <c r="MF34" s="202"/>
      <c r="MG34" s="202"/>
      <c r="MH34" s="202"/>
      <c r="MI34" s="202"/>
      <c r="MJ34" s="202"/>
      <c r="MK34" s="202"/>
      <c r="ML34" s="202"/>
      <c r="MM34" s="202"/>
      <c r="MN34" s="202"/>
      <c r="MO34" s="202"/>
      <c r="MP34" s="202"/>
      <c r="MQ34" s="202"/>
      <c r="MR34" s="202"/>
      <c r="MS34" s="202"/>
      <c r="MT34" s="202"/>
      <c r="MU34" s="202"/>
      <c r="MV34" s="202"/>
      <c r="MW34" s="202"/>
      <c r="MX34" s="202"/>
      <c r="MY34" s="202"/>
      <c r="MZ34" s="202"/>
      <c r="NA34" s="202"/>
      <c r="NB34" s="202"/>
      <c r="NC34" s="202"/>
      <c r="ND34" s="202"/>
      <c r="NE34" s="202"/>
      <c r="NF34" s="202"/>
      <c r="NG34" s="202"/>
      <c r="NH34" s="202"/>
      <c r="NI34" s="202"/>
      <c r="NJ34" s="202"/>
      <c r="NK34" s="202"/>
      <c r="NL34" s="202"/>
      <c r="NM34" s="202"/>
      <c r="NN34" s="202"/>
      <c r="NO34" s="202"/>
      <c r="NP34" s="202"/>
      <c r="NQ34" s="202"/>
      <c r="NR34" s="202"/>
      <c r="NS34" s="202"/>
      <c r="NT34" s="202"/>
      <c r="NU34" s="202"/>
      <c r="NV34" s="202"/>
      <c r="NW34" s="202"/>
      <c r="NX34" s="202"/>
      <c r="NY34" s="202"/>
      <c r="NZ34" s="202"/>
      <c r="OA34" s="202"/>
      <c r="OB34" s="202"/>
      <c r="OC34" s="202"/>
      <c r="OD34" s="202"/>
      <c r="OE34" s="202"/>
      <c r="OF34" s="202"/>
      <c r="OG34" s="202"/>
      <c r="OH34" s="202"/>
      <c r="OI34" s="202"/>
      <c r="OJ34" s="202"/>
      <c r="OK34" s="202"/>
      <c r="OL34" s="202"/>
      <c r="OM34" s="202"/>
      <c r="ON34" s="202"/>
      <c r="OO34" s="202"/>
      <c r="OP34" s="202"/>
      <c r="OQ34" s="202"/>
      <c r="OR34" s="202"/>
      <c r="OS34" s="202"/>
      <c r="OT34" s="202"/>
      <c r="OU34" s="202"/>
      <c r="OV34" s="202"/>
      <c r="OW34" s="202"/>
      <c r="OX34" s="202"/>
      <c r="OY34" s="202"/>
      <c r="OZ34" s="202"/>
      <c r="PA34" s="202"/>
      <c r="PB34" s="202"/>
      <c r="PC34" s="202"/>
      <c r="PD34" s="202"/>
      <c r="PE34" s="202"/>
      <c r="PF34" s="202"/>
      <c r="PG34" s="202"/>
      <c r="PH34" s="202"/>
      <c r="PI34" s="202"/>
      <c r="PJ34" s="202"/>
      <c r="PK34" s="202"/>
      <c r="PL34" s="202"/>
      <c r="PM34" s="202"/>
      <c r="PN34" s="202"/>
      <c r="PO34" s="202"/>
      <c r="PP34" s="202"/>
      <c r="PQ34" s="202"/>
      <c r="PR34" s="202"/>
      <c r="PS34" s="202"/>
      <c r="PT34" s="202"/>
      <c r="PU34" s="202"/>
      <c r="PV34" s="202"/>
      <c r="PW34" s="202"/>
      <c r="PX34" s="202"/>
      <c r="PY34" s="202"/>
      <c r="PZ34" s="202"/>
      <c r="QA34" s="202"/>
      <c r="QB34" s="202"/>
      <c r="QC34" s="202"/>
      <c r="QD34" s="202"/>
      <c r="QE34" s="202"/>
      <c r="QF34" s="202"/>
      <c r="QG34" s="202"/>
      <c r="QH34" s="202"/>
      <c r="QI34" s="202"/>
      <c r="QJ34" s="202"/>
      <c r="QK34" s="202"/>
      <c r="QL34" s="202"/>
      <c r="QM34" s="202"/>
      <c r="QN34" s="202"/>
      <c r="QO34" s="202"/>
      <c r="QP34" s="202"/>
      <c r="QQ34" s="202"/>
      <c r="QR34" s="202"/>
      <c r="QS34" s="202"/>
      <c r="QT34" s="202"/>
      <c r="QU34" s="202"/>
      <c r="QV34" s="202"/>
      <c r="QW34" s="202"/>
      <c r="QX34" s="202"/>
      <c r="QY34" s="202"/>
      <c r="QZ34" s="202"/>
      <c r="RA34" s="202"/>
      <c r="RB34" s="202"/>
      <c r="RC34" s="202"/>
      <c r="RD34" s="202"/>
      <c r="RE34" s="202"/>
      <c r="RF34" s="202"/>
      <c r="RG34" s="202"/>
      <c r="RH34" s="202"/>
      <c r="RI34" s="202"/>
      <c r="RJ34" s="202"/>
      <c r="RK34" s="202"/>
      <c r="RL34" s="202"/>
      <c r="RM34" s="202"/>
      <c r="RN34" s="202"/>
      <c r="RO34" s="202"/>
      <c r="RP34" s="202"/>
      <c r="RQ34" s="202"/>
      <c r="RR34" s="202"/>
      <c r="RS34" s="202"/>
      <c r="RT34" s="202"/>
      <c r="RU34" s="202"/>
      <c r="RV34" s="202"/>
      <c r="RW34" s="202"/>
      <c r="RX34" s="202"/>
      <c r="RY34" s="202"/>
      <c r="RZ34" s="202"/>
      <c r="SA34" s="202"/>
      <c r="SB34" s="202"/>
      <c r="SC34" s="202"/>
      <c r="SD34" s="202"/>
      <c r="SE34" s="202"/>
      <c r="SF34" s="202"/>
      <c r="SG34" s="202"/>
      <c r="SH34" s="202"/>
      <c r="SI34" s="202"/>
      <c r="SJ34" s="202"/>
      <c r="SK34" s="202"/>
      <c r="SL34" s="202"/>
      <c r="SM34" s="202"/>
      <c r="SN34" s="202"/>
      <c r="SO34" s="202"/>
      <c r="SP34" s="202"/>
      <c r="SQ34" s="202"/>
      <c r="SR34" s="202"/>
      <c r="SS34" s="202"/>
      <c r="ST34" s="202"/>
      <c r="SU34" s="202"/>
      <c r="SV34" s="202"/>
      <c r="SW34" s="202"/>
      <c r="SX34" s="202"/>
      <c r="SY34" s="202"/>
      <c r="SZ34" s="202"/>
      <c r="TA34" s="202"/>
      <c r="TB34" s="202"/>
      <c r="TC34" s="202"/>
      <c r="TD34" s="202"/>
      <c r="TE34" s="202"/>
      <c r="TF34" s="202"/>
      <c r="TG34" s="202"/>
      <c r="TH34" s="202"/>
      <c r="TI34" s="202"/>
      <c r="TJ34" s="202"/>
      <c r="TK34" s="202"/>
      <c r="TL34" s="202"/>
      <c r="TM34" s="202"/>
      <c r="TN34" s="202"/>
      <c r="TO34" s="202"/>
      <c r="TP34" s="202"/>
      <c r="TQ34" s="202"/>
      <c r="TR34" s="202"/>
      <c r="TS34" s="202"/>
      <c r="TT34" s="202"/>
      <c r="TU34" s="202"/>
      <c r="TV34" s="202"/>
      <c r="TW34" s="202"/>
      <c r="TX34" s="202"/>
      <c r="TY34" s="202"/>
      <c r="TZ34" s="202"/>
      <c r="UA34" s="202"/>
      <c r="UB34" s="202"/>
      <c r="UC34" s="202"/>
      <c r="UD34" s="202"/>
      <c r="UE34" s="202"/>
      <c r="UF34" s="202"/>
      <c r="UG34" s="202"/>
      <c r="UH34" s="202"/>
      <c r="UI34" s="202"/>
      <c r="UJ34" s="202"/>
      <c r="UK34" s="202"/>
      <c r="UL34" s="202"/>
      <c r="UM34" s="202"/>
      <c r="UN34" s="202"/>
      <c r="UO34" s="202"/>
      <c r="UP34" s="202"/>
      <c r="UQ34" s="202"/>
      <c r="UR34" s="202"/>
      <c r="US34" s="202"/>
      <c r="UT34" s="202"/>
      <c r="UU34" s="202"/>
      <c r="UV34" s="202"/>
      <c r="UW34" s="202"/>
      <c r="UX34" s="202"/>
      <c r="UY34" s="202"/>
      <c r="UZ34" s="202"/>
      <c r="VA34" s="202"/>
      <c r="VB34" s="202"/>
      <c r="VC34" s="202"/>
      <c r="VD34" s="202"/>
      <c r="VE34" s="202"/>
      <c r="VF34" s="202"/>
      <c r="VG34" s="202"/>
      <c r="VH34" s="202"/>
      <c r="VI34" s="202"/>
      <c r="VJ34" s="202"/>
      <c r="VK34" s="202"/>
      <c r="VL34" s="202"/>
      <c r="VM34" s="202"/>
      <c r="VN34" s="202"/>
      <c r="VO34" s="202"/>
      <c r="VP34" s="202"/>
      <c r="VQ34" s="202"/>
      <c r="VR34" s="202"/>
      <c r="VS34" s="202"/>
      <c r="VT34" s="202"/>
      <c r="VU34" s="202"/>
      <c r="VV34" s="202"/>
      <c r="VW34" s="202"/>
      <c r="VX34" s="202"/>
      <c r="VY34" s="202"/>
      <c r="VZ34" s="202"/>
      <c r="WA34" s="202"/>
      <c r="WB34" s="202"/>
      <c r="WC34" s="202"/>
      <c r="WD34" s="202"/>
      <c r="WE34" s="202"/>
      <c r="WF34" s="202"/>
      <c r="WG34" s="202"/>
      <c r="WH34" s="202"/>
      <c r="WI34" s="202"/>
      <c r="WJ34" s="202"/>
      <c r="WK34" s="202"/>
      <c r="WL34" s="202"/>
      <c r="WM34" s="202"/>
      <c r="WN34" s="202"/>
      <c r="WO34" s="202"/>
      <c r="WP34" s="202"/>
      <c r="WQ34" s="202"/>
      <c r="WR34" s="202"/>
      <c r="WS34" s="202"/>
      <c r="WT34" s="202"/>
      <c r="WU34" s="202"/>
      <c r="WV34" s="202"/>
      <c r="WW34" s="202"/>
      <c r="WX34" s="202"/>
      <c r="WY34" s="202"/>
      <c r="WZ34" s="202"/>
      <c r="XA34" s="202"/>
      <c r="XB34" s="202"/>
      <c r="XC34" s="202"/>
      <c r="XD34" s="202"/>
      <c r="XE34" s="202"/>
      <c r="XF34" s="202"/>
      <c r="XG34" s="202"/>
      <c r="XH34" s="202"/>
      <c r="XI34" s="202"/>
      <c r="XJ34" s="202"/>
      <c r="XK34" s="202"/>
      <c r="XL34" s="202"/>
      <c r="XM34" s="202"/>
      <c r="XN34" s="202"/>
      <c r="XO34" s="202"/>
      <c r="XP34" s="202"/>
      <c r="XQ34" s="202"/>
      <c r="XR34" s="202"/>
      <c r="XS34" s="202"/>
      <c r="XT34" s="202"/>
      <c r="XU34" s="202"/>
      <c r="XV34" s="202"/>
      <c r="XW34" s="202"/>
      <c r="XX34" s="202"/>
      <c r="XY34" s="202"/>
      <c r="XZ34" s="202"/>
      <c r="YA34" s="202"/>
      <c r="YB34" s="202"/>
      <c r="YC34" s="202"/>
      <c r="YD34" s="202"/>
      <c r="YE34" s="202"/>
      <c r="YF34" s="202"/>
      <c r="YG34" s="202"/>
      <c r="YH34" s="202"/>
      <c r="YI34" s="202"/>
      <c r="YJ34" s="202"/>
      <c r="YK34" s="202"/>
      <c r="YL34" s="202"/>
      <c r="YM34" s="202"/>
      <c r="YN34" s="202"/>
      <c r="YO34" s="202"/>
      <c r="YP34" s="202"/>
      <c r="YQ34" s="202"/>
      <c r="YR34" s="202"/>
      <c r="YS34" s="202"/>
      <c r="YT34" s="202"/>
      <c r="YU34" s="202"/>
      <c r="YV34" s="202"/>
      <c r="YW34" s="202"/>
      <c r="YX34" s="202"/>
      <c r="YY34" s="202"/>
      <c r="YZ34" s="202"/>
      <c r="ZA34" s="202"/>
      <c r="ZB34" s="202"/>
      <c r="ZC34" s="202"/>
      <c r="ZD34" s="202"/>
      <c r="ZE34" s="202"/>
      <c r="ZF34" s="202"/>
      <c r="ZG34" s="202"/>
      <c r="ZH34" s="202"/>
      <c r="ZI34" s="202"/>
      <c r="ZJ34" s="202"/>
      <c r="ZK34" s="202"/>
      <c r="ZL34" s="202"/>
      <c r="ZM34" s="202"/>
      <c r="ZN34" s="202"/>
      <c r="ZO34" s="202"/>
      <c r="ZP34" s="202"/>
      <c r="ZQ34" s="202"/>
      <c r="ZR34" s="202"/>
      <c r="ZS34" s="202"/>
      <c r="ZT34" s="202"/>
      <c r="ZU34" s="202"/>
      <c r="ZV34" s="202"/>
      <c r="ZW34" s="202"/>
      <c r="ZX34" s="202"/>
      <c r="ZY34" s="202"/>
      <c r="ZZ34" s="202"/>
      <c r="AAA34" s="202"/>
      <c r="AAB34" s="202"/>
      <c r="AAC34" s="202"/>
      <c r="AAD34" s="202"/>
      <c r="AAE34" s="202"/>
      <c r="AAF34" s="202"/>
      <c r="AAG34" s="202"/>
      <c r="AAH34" s="202"/>
      <c r="AAI34" s="202"/>
      <c r="AAJ34" s="202"/>
      <c r="AAK34" s="202"/>
      <c r="AAL34" s="202"/>
      <c r="AAM34" s="202"/>
      <c r="AAN34" s="202"/>
      <c r="AAO34" s="202"/>
      <c r="AAP34" s="202"/>
      <c r="AAQ34" s="202"/>
      <c r="AAR34" s="202"/>
      <c r="AAS34" s="202"/>
      <c r="AAT34" s="202"/>
      <c r="AAU34" s="202"/>
      <c r="AAV34" s="202"/>
      <c r="AAW34" s="202"/>
      <c r="AAX34" s="202"/>
      <c r="AAY34" s="202"/>
      <c r="AAZ34" s="202"/>
      <c r="ABA34" s="202"/>
      <c r="ABB34" s="202"/>
      <c r="ABC34" s="202"/>
      <c r="ABD34" s="202"/>
      <c r="ABE34" s="202"/>
      <c r="ABF34" s="202"/>
      <c r="ABG34" s="202"/>
      <c r="ABH34" s="202"/>
      <c r="ABI34" s="202"/>
      <c r="ABJ34" s="202"/>
      <c r="ABK34" s="202"/>
      <c r="ABL34" s="202"/>
      <c r="ABM34" s="202"/>
      <c r="ABN34" s="202"/>
      <c r="ABO34" s="202"/>
      <c r="ABP34" s="202"/>
      <c r="ABQ34" s="202"/>
      <c r="ABR34" s="202"/>
      <c r="ABS34" s="202"/>
      <c r="ABT34" s="202"/>
      <c r="ABU34" s="202"/>
      <c r="ABV34" s="202"/>
      <c r="ABW34" s="202"/>
      <c r="ABX34" s="202"/>
      <c r="ABY34" s="202"/>
      <c r="ABZ34" s="202"/>
      <c r="ACA34" s="202"/>
      <c r="ACB34" s="202"/>
      <c r="ACC34" s="202"/>
      <c r="ACD34" s="202"/>
      <c r="ACE34" s="202"/>
      <c r="ACF34" s="202"/>
      <c r="ACG34" s="202"/>
      <c r="ACH34" s="202"/>
      <c r="ACI34" s="202"/>
      <c r="ACJ34" s="202"/>
      <c r="ACK34" s="202"/>
      <c r="ACL34" s="202"/>
      <c r="ACM34" s="202"/>
      <c r="ACN34" s="202"/>
      <c r="ACO34" s="202"/>
      <c r="ACP34" s="202"/>
      <c r="ACQ34" s="202"/>
      <c r="ACR34" s="202"/>
      <c r="ACS34" s="202"/>
      <c r="ACT34" s="202"/>
      <c r="ACU34" s="202"/>
      <c r="ACV34" s="202"/>
      <c r="ACW34" s="202"/>
      <c r="ACX34" s="202"/>
      <c r="ACY34" s="202"/>
      <c r="ACZ34" s="202"/>
      <c r="ADA34" s="202"/>
      <c r="ADB34" s="202"/>
      <c r="ADC34" s="202"/>
      <c r="ADD34" s="202"/>
      <c r="ADE34" s="202"/>
      <c r="ADF34" s="202"/>
      <c r="ADG34" s="202"/>
      <c r="ADH34" s="202"/>
      <c r="ADI34" s="202"/>
      <c r="ADJ34" s="202"/>
      <c r="ADK34" s="202"/>
      <c r="ADL34" s="202"/>
      <c r="ADM34" s="202"/>
      <c r="ADN34" s="202"/>
      <c r="ADO34" s="202"/>
      <c r="ADP34" s="202"/>
      <c r="ADQ34" s="202"/>
      <c r="ADR34" s="202"/>
      <c r="ADS34" s="202"/>
      <c r="ADT34" s="202"/>
      <c r="ADU34" s="202"/>
      <c r="ADV34" s="202"/>
      <c r="ADW34" s="202"/>
      <c r="ADX34" s="202"/>
      <c r="ADY34" s="202"/>
      <c r="ADZ34" s="202"/>
      <c r="AEA34" s="202"/>
      <c r="AEB34" s="202"/>
      <c r="AEC34" s="202"/>
      <c r="AED34" s="202"/>
      <c r="AEE34" s="202"/>
      <c r="AEF34" s="202"/>
      <c r="AEG34" s="202"/>
      <c r="AEH34" s="202"/>
      <c r="AEI34" s="202"/>
      <c r="AEJ34" s="202"/>
      <c r="AEK34" s="202"/>
      <c r="AEL34" s="202"/>
      <c r="AEM34" s="202"/>
      <c r="AEN34" s="202"/>
      <c r="AEO34" s="202"/>
      <c r="AEP34" s="202"/>
      <c r="AEQ34" s="202"/>
      <c r="AER34" s="202"/>
      <c r="AES34" s="202"/>
      <c r="AET34" s="202"/>
      <c r="AEU34" s="202"/>
      <c r="AEV34" s="202"/>
      <c r="AEW34" s="202"/>
      <c r="AEX34" s="202"/>
      <c r="AEY34" s="202"/>
      <c r="AEZ34" s="202"/>
      <c r="AFA34" s="202"/>
      <c r="AFB34" s="202"/>
      <c r="AFC34" s="202"/>
      <c r="AFD34" s="202"/>
      <c r="AFE34" s="202"/>
      <c r="AFF34" s="202"/>
      <c r="AFG34" s="202"/>
      <c r="AFH34" s="202"/>
      <c r="AFI34" s="202"/>
      <c r="AFJ34" s="202"/>
      <c r="AFK34" s="202"/>
      <c r="AFL34" s="202"/>
      <c r="AFM34" s="202"/>
      <c r="AFN34" s="202"/>
      <c r="AFO34" s="202"/>
      <c r="AFP34" s="202"/>
      <c r="AFQ34" s="202"/>
      <c r="AFR34" s="202"/>
      <c r="AFS34" s="202"/>
      <c r="AFT34" s="202"/>
      <c r="AFU34" s="202"/>
      <c r="AFV34" s="202"/>
      <c r="AFW34" s="202"/>
      <c r="AFX34" s="202"/>
      <c r="AFY34" s="202"/>
      <c r="AFZ34" s="202"/>
      <c r="AGA34" s="202"/>
      <c r="AGB34" s="202"/>
      <c r="AGC34" s="202"/>
      <c r="AGD34" s="202"/>
      <c r="AGE34" s="202"/>
      <c r="AGF34" s="202"/>
      <c r="AGG34" s="202"/>
      <c r="AGH34" s="202"/>
      <c r="AGI34" s="202"/>
      <c r="AGJ34" s="202"/>
      <c r="AGK34" s="202"/>
      <c r="AGL34" s="202"/>
      <c r="AGM34" s="202"/>
      <c r="AGN34" s="202"/>
      <c r="AGO34" s="202"/>
      <c r="AGP34" s="202"/>
      <c r="AGQ34" s="202"/>
      <c r="AGR34" s="202"/>
      <c r="AGS34" s="202"/>
      <c r="AGT34" s="202"/>
      <c r="AGU34" s="202"/>
      <c r="AGV34" s="202"/>
      <c r="AGW34" s="202"/>
      <c r="AGX34" s="202"/>
      <c r="AGY34" s="202"/>
      <c r="AGZ34" s="202"/>
      <c r="AHA34" s="202"/>
      <c r="AHB34" s="202"/>
      <c r="AHC34" s="202"/>
      <c r="AHD34" s="202"/>
      <c r="AHE34" s="202"/>
      <c r="AHF34" s="202"/>
      <c r="AHG34" s="202"/>
      <c r="AHH34" s="202"/>
      <c r="AHI34" s="202"/>
      <c r="AHJ34" s="202"/>
      <c r="AHK34" s="202"/>
      <c r="AHL34" s="202"/>
      <c r="AHM34" s="202"/>
      <c r="AHN34" s="202"/>
      <c r="AHO34" s="202"/>
      <c r="AHP34" s="202"/>
      <c r="AHQ34" s="202"/>
      <c r="AHR34" s="202"/>
      <c r="AHS34" s="202"/>
      <c r="AHT34" s="202"/>
      <c r="AHU34" s="202"/>
      <c r="AHV34" s="202"/>
      <c r="AHW34" s="202"/>
      <c r="AHX34" s="202"/>
      <c r="AHY34" s="202"/>
      <c r="AHZ34" s="202"/>
      <c r="AIA34" s="202"/>
      <c r="AIB34" s="202"/>
      <c r="AIC34" s="202"/>
      <c r="AID34" s="202"/>
      <c r="AIE34" s="202"/>
      <c r="AIF34" s="202"/>
      <c r="AIG34" s="202"/>
      <c r="AIH34" s="202"/>
      <c r="AII34" s="202"/>
      <c r="AIJ34" s="202"/>
      <c r="AIK34" s="202"/>
      <c r="AIL34" s="202"/>
      <c r="AIM34" s="202"/>
      <c r="AIN34" s="202"/>
      <c r="AIO34" s="202"/>
      <c r="AIP34" s="202"/>
      <c r="AIQ34" s="202"/>
      <c r="AIR34" s="202"/>
      <c r="AIS34" s="202"/>
      <c r="AIT34" s="202"/>
      <c r="AIU34" s="202"/>
      <c r="AIV34" s="202"/>
      <c r="AIW34" s="202"/>
      <c r="AIX34" s="202"/>
      <c r="AIY34" s="202"/>
      <c r="AIZ34" s="202"/>
      <c r="AJA34" s="202"/>
      <c r="AJB34" s="202"/>
      <c r="AJC34" s="202"/>
      <c r="AJD34" s="202"/>
      <c r="AJE34" s="202"/>
      <c r="AJF34" s="202"/>
      <c r="AJG34" s="202"/>
      <c r="AJH34" s="202"/>
      <c r="AJI34" s="202"/>
      <c r="AJJ34" s="202"/>
      <c r="AJK34" s="202"/>
      <c r="AJL34" s="202"/>
      <c r="AJM34" s="202"/>
      <c r="AJN34" s="202"/>
      <c r="AJO34" s="202"/>
      <c r="AJP34" s="202"/>
      <c r="AJQ34" s="202"/>
      <c r="AJR34" s="202"/>
      <c r="AJS34" s="202"/>
      <c r="AJT34" s="202"/>
      <c r="AJU34" s="202"/>
      <c r="AJV34" s="202"/>
      <c r="AJW34" s="202"/>
      <c r="AJX34" s="202"/>
      <c r="AJY34" s="202"/>
      <c r="AJZ34" s="202"/>
      <c r="AKA34" s="202"/>
      <c r="AKB34" s="202"/>
      <c r="AKC34" s="202"/>
      <c r="AKD34" s="202"/>
      <c r="AKE34" s="202"/>
      <c r="AKF34" s="202"/>
      <c r="AKG34" s="202"/>
      <c r="AKH34" s="202"/>
      <c r="AKI34" s="202"/>
      <c r="AKJ34" s="202"/>
      <c r="AKK34" s="202"/>
      <c r="AKL34" s="202"/>
      <c r="AKM34" s="202"/>
      <c r="AKN34" s="202"/>
      <c r="AKO34" s="202"/>
      <c r="AKP34" s="202"/>
      <c r="AKQ34" s="202"/>
      <c r="AKR34" s="202"/>
      <c r="AKS34" s="202"/>
      <c r="AKT34" s="202"/>
      <c r="AKU34" s="202"/>
      <c r="AKV34" s="202"/>
      <c r="AKW34" s="202"/>
      <c r="AKX34" s="202"/>
      <c r="AKY34" s="202"/>
      <c r="AKZ34" s="202"/>
      <c r="ALA34" s="202"/>
      <c r="ALB34" s="202"/>
      <c r="ALC34" s="202"/>
      <c r="ALD34" s="202"/>
      <c r="ALE34" s="202"/>
      <c r="ALF34" s="202"/>
      <c r="ALG34" s="202"/>
      <c r="ALH34" s="202"/>
      <c r="ALI34" s="202"/>
      <c r="ALJ34" s="202"/>
      <c r="ALK34" s="202"/>
      <c r="ALL34" s="202"/>
      <c r="ALM34" s="202"/>
      <c r="ALN34" s="202"/>
      <c r="ALO34" s="202"/>
      <c r="ALP34" s="202"/>
      <c r="ALQ34" s="202"/>
      <c r="ALR34" s="202"/>
      <c r="ALS34" s="202"/>
      <c r="ALT34" s="202"/>
      <c r="ALU34" s="202"/>
      <c r="ALV34" s="202"/>
      <c r="ALW34" s="202"/>
      <c r="ALX34" s="202"/>
      <c r="ALY34" s="202"/>
      <c r="ALZ34" s="202"/>
      <c r="AMA34" s="202"/>
      <c r="AMB34" s="202"/>
      <c r="AMC34" s="202"/>
      <c r="AMD34" s="202"/>
      <c r="AME34" s="202"/>
      <c r="AMF34" s="202"/>
      <c r="AMG34" s="202"/>
      <c r="AMH34" s="202"/>
      <c r="AMI34" s="202"/>
      <c r="AMJ34" s="202"/>
    </row>
    <row r="35" spans="1:1024" s="203" customFormat="1" ht="14.25" customHeight="1">
      <c r="A35" s="213"/>
      <c r="B35" s="213"/>
      <c r="C35" s="216" t="s">
        <v>145</v>
      </c>
      <c r="D35" s="219"/>
      <c r="E35" s="219"/>
      <c r="F35" s="219"/>
      <c r="G35" s="221"/>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c r="DJ35" s="202"/>
      <c r="DK35" s="202"/>
      <c r="DL35" s="202"/>
      <c r="DM35" s="202"/>
      <c r="DN35" s="202"/>
      <c r="DO35" s="202"/>
      <c r="DP35" s="202"/>
      <c r="DQ35" s="202"/>
      <c r="DR35" s="202"/>
      <c r="DS35" s="202"/>
      <c r="DT35" s="202"/>
      <c r="DU35" s="202"/>
      <c r="DV35" s="202"/>
      <c r="DW35" s="202"/>
      <c r="DX35" s="202"/>
      <c r="DY35" s="202"/>
      <c r="DZ35" s="202"/>
      <c r="EA35" s="202"/>
      <c r="EB35" s="202"/>
      <c r="EC35" s="202"/>
      <c r="ED35" s="202"/>
      <c r="EE35" s="202"/>
      <c r="EF35" s="202"/>
      <c r="EG35" s="202"/>
      <c r="EH35" s="202"/>
      <c r="EI35" s="202"/>
      <c r="EJ35" s="202"/>
      <c r="EK35" s="202"/>
      <c r="EL35" s="202"/>
      <c r="EM35" s="202"/>
      <c r="EN35" s="202"/>
      <c r="EO35" s="202"/>
      <c r="EP35" s="202"/>
      <c r="EQ35" s="202"/>
      <c r="ER35" s="202"/>
      <c r="ES35" s="202"/>
      <c r="ET35" s="202"/>
      <c r="EU35" s="202"/>
      <c r="EV35" s="202"/>
      <c r="EW35" s="202"/>
      <c r="EX35" s="202"/>
      <c r="EY35" s="202"/>
      <c r="EZ35" s="202"/>
      <c r="FA35" s="202"/>
      <c r="FB35" s="202"/>
      <c r="FC35" s="202"/>
      <c r="FD35" s="202"/>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2"/>
      <c r="GA35" s="202"/>
      <c r="GB35" s="202"/>
      <c r="GC35" s="202"/>
      <c r="GD35" s="202"/>
      <c r="GE35" s="202"/>
      <c r="GF35" s="202"/>
      <c r="GG35" s="202"/>
      <c r="GH35" s="202"/>
      <c r="GI35" s="202"/>
      <c r="GJ35" s="202"/>
      <c r="GK35" s="202"/>
      <c r="GL35" s="202"/>
      <c r="GM35" s="202"/>
      <c r="GN35" s="202"/>
      <c r="GO35" s="202"/>
      <c r="GP35" s="202"/>
      <c r="GQ35" s="202"/>
      <c r="GR35" s="202"/>
      <c r="GS35" s="202"/>
      <c r="GT35" s="202"/>
      <c r="GU35" s="202"/>
      <c r="GV35" s="202"/>
      <c r="GW35" s="202"/>
      <c r="GX35" s="202"/>
      <c r="GY35" s="202"/>
      <c r="GZ35" s="202"/>
      <c r="HA35" s="202"/>
      <c r="HB35" s="202"/>
      <c r="HC35" s="202"/>
      <c r="HD35" s="202"/>
      <c r="HE35" s="202"/>
      <c r="HF35" s="202"/>
      <c r="HG35" s="202"/>
      <c r="HH35" s="202"/>
      <c r="HI35" s="202"/>
      <c r="HJ35" s="202"/>
      <c r="HK35" s="202"/>
      <c r="HL35" s="202"/>
      <c r="HM35" s="202"/>
      <c r="HN35" s="202"/>
      <c r="HO35" s="202"/>
      <c r="HP35" s="202"/>
      <c r="HQ35" s="202"/>
      <c r="HR35" s="202"/>
      <c r="HS35" s="202"/>
      <c r="HT35" s="202"/>
      <c r="HU35" s="202"/>
      <c r="HV35" s="202"/>
      <c r="HW35" s="202"/>
      <c r="HX35" s="202"/>
      <c r="HY35" s="202"/>
      <c r="HZ35" s="202"/>
      <c r="IA35" s="202"/>
      <c r="IB35" s="202"/>
      <c r="IC35" s="202"/>
      <c r="ID35" s="202"/>
      <c r="IE35" s="202"/>
      <c r="IF35" s="202"/>
      <c r="IG35" s="202"/>
      <c r="IH35" s="202"/>
      <c r="II35" s="202"/>
      <c r="IJ35" s="202"/>
      <c r="IK35" s="202"/>
      <c r="IL35" s="202"/>
      <c r="IM35" s="202"/>
      <c r="IN35" s="202"/>
      <c r="IO35" s="202"/>
      <c r="IP35" s="202"/>
      <c r="IQ35" s="202"/>
      <c r="IR35" s="202"/>
      <c r="IS35" s="202"/>
      <c r="IT35" s="202"/>
      <c r="IU35" s="202"/>
      <c r="IV35" s="202"/>
      <c r="IW35" s="202"/>
      <c r="IX35" s="202"/>
      <c r="IY35" s="202"/>
      <c r="IZ35" s="202"/>
      <c r="JA35" s="202"/>
      <c r="JB35" s="202"/>
      <c r="JC35" s="202"/>
      <c r="JD35" s="202"/>
      <c r="JE35" s="202"/>
      <c r="JF35" s="202"/>
      <c r="JG35" s="202"/>
      <c r="JH35" s="202"/>
      <c r="JI35" s="202"/>
      <c r="JJ35" s="202"/>
      <c r="JK35" s="202"/>
      <c r="JL35" s="202"/>
      <c r="JM35" s="202"/>
      <c r="JN35" s="202"/>
      <c r="JO35" s="202"/>
      <c r="JP35" s="202"/>
      <c r="JQ35" s="202"/>
      <c r="JR35" s="202"/>
      <c r="JS35" s="202"/>
      <c r="JT35" s="202"/>
      <c r="JU35" s="202"/>
      <c r="JV35" s="202"/>
      <c r="JW35" s="202"/>
      <c r="JX35" s="202"/>
      <c r="JY35" s="202"/>
      <c r="JZ35" s="202"/>
      <c r="KA35" s="202"/>
      <c r="KB35" s="202"/>
      <c r="KC35" s="202"/>
      <c r="KD35" s="202"/>
      <c r="KE35" s="202"/>
      <c r="KF35" s="202"/>
      <c r="KG35" s="202"/>
      <c r="KH35" s="202"/>
      <c r="KI35" s="202"/>
      <c r="KJ35" s="202"/>
      <c r="KK35" s="202"/>
      <c r="KL35" s="202"/>
      <c r="KM35" s="202"/>
      <c r="KN35" s="202"/>
      <c r="KO35" s="202"/>
      <c r="KP35" s="202"/>
      <c r="KQ35" s="202"/>
      <c r="KR35" s="202"/>
      <c r="KS35" s="202"/>
      <c r="KT35" s="202"/>
      <c r="KU35" s="202"/>
      <c r="KV35" s="202"/>
      <c r="KW35" s="202"/>
      <c r="KX35" s="202"/>
      <c r="KY35" s="202"/>
      <c r="KZ35" s="202"/>
      <c r="LA35" s="202"/>
      <c r="LB35" s="202"/>
      <c r="LC35" s="202"/>
      <c r="LD35" s="202"/>
      <c r="LE35" s="202"/>
      <c r="LF35" s="202"/>
      <c r="LG35" s="202"/>
      <c r="LH35" s="202"/>
      <c r="LI35" s="202"/>
      <c r="LJ35" s="202"/>
      <c r="LK35" s="202"/>
      <c r="LL35" s="202"/>
      <c r="LM35" s="202"/>
      <c r="LN35" s="202"/>
      <c r="LO35" s="202"/>
      <c r="LP35" s="202"/>
      <c r="LQ35" s="202"/>
      <c r="LR35" s="202"/>
      <c r="LS35" s="202"/>
      <c r="LT35" s="202"/>
      <c r="LU35" s="202"/>
      <c r="LV35" s="202"/>
      <c r="LW35" s="202"/>
      <c r="LX35" s="202"/>
      <c r="LY35" s="202"/>
      <c r="LZ35" s="202"/>
      <c r="MA35" s="202"/>
      <c r="MB35" s="202"/>
      <c r="MC35" s="202"/>
      <c r="MD35" s="202"/>
      <c r="ME35" s="202"/>
      <c r="MF35" s="202"/>
      <c r="MG35" s="202"/>
      <c r="MH35" s="202"/>
      <c r="MI35" s="202"/>
      <c r="MJ35" s="202"/>
      <c r="MK35" s="202"/>
      <c r="ML35" s="202"/>
      <c r="MM35" s="202"/>
      <c r="MN35" s="202"/>
      <c r="MO35" s="202"/>
      <c r="MP35" s="202"/>
      <c r="MQ35" s="202"/>
      <c r="MR35" s="202"/>
      <c r="MS35" s="202"/>
      <c r="MT35" s="202"/>
      <c r="MU35" s="202"/>
      <c r="MV35" s="202"/>
      <c r="MW35" s="202"/>
      <c r="MX35" s="202"/>
      <c r="MY35" s="202"/>
      <c r="MZ35" s="202"/>
      <c r="NA35" s="202"/>
      <c r="NB35" s="202"/>
      <c r="NC35" s="202"/>
      <c r="ND35" s="202"/>
      <c r="NE35" s="202"/>
      <c r="NF35" s="202"/>
      <c r="NG35" s="202"/>
      <c r="NH35" s="202"/>
      <c r="NI35" s="202"/>
      <c r="NJ35" s="202"/>
      <c r="NK35" s="202"/>
      <c r="NL35" s="202"/>
      <c r="NM35" s="202"/>
      <c r="NN35" s="202"/>
      <c r="NO35" s="202"/>
      <c r="NP35" s="202"/>
      <c r="NQ35" s="202"/>
      <c r="NR35" s="202"/>
      <c r="NS35" s="202"/>
      <c r="NT35" s="202"/>
      <c r="NU35" s="202"/>
      <c r="NV35" s="202"/>
      <c r="NW35" s="202"/>
      <c r="NX35" s="202"/>
      <c r="NY35" s="202"/>
      <c r="NZ35" s="202"/>
      <c r="OA35" s="202"/>
      <c r="OB35" s="202"/>
      <c r="OC35" s="202"/>
      <c r="OD35" s="202"/>
      <c r="OE35" s="202"/>
      <c r="OF35" s="202"/>
      <c r="OG35" s="202"/>
      <c r="OH35" s="202"/>
      <c r="OI35" s="202"/>
      <c r="OJ35" s="202"/>
      <c r="OK35" s="202"/>
      <c r="OL35" s="202"/>
      <c r="OM35" s="202"/>
      <c r="ON35" s="202"/>
      <c r="OO35" s="202"/>
      <c r="OP35" s="202"/>
      <c r="OQ35" s="202"/>
      <c r="OR35" s="202"/>
      <c r="OS35" s="202"/>
      <c r="OT35" s="202"/>
      <c r="OU35" s="202"/>
      <c r="OV35" s="202"/>
      <c r="OW35" s="202"/>
      <c r="OX35" s="202"/>
      <c r="OY35" s="202"/>
      <c r="OZ35" s="202"/>
      <c r="PA35" s="202"/>
      <c r="PB35" s="202"/>
      <c r="PC35" s="202"/>
      <c r="PD35" s="202"/>
      <c r="PE35" s="202"/>
      <c r="PF35" s="202"/>
      <c r="PG35" s="202"/>
      <c r="PH35" s="202"/>
      <c r="PI35" s="202"/>
      <c r="PJ35" s="202"/>
      <c r="PK35" s="202"/>
      <c r="PL35" s="202"/>
      <c r="PM35" s="202"/>
      <c r="PN35" s="202"/>
      <c r="PO35" s="202"/>
      <c r="PP35" s="202"/>
      <c r="PQ35" s="202"/>
      <c r="PR35" s="202"/>
      <c r="PS35" s="202"/>
      <c r="PT35" s="202"/>
      <c r="PU35" s="202"/>
      <c r="PV35" s="202"/>
      <c r="PW35" s="202"/>
      <c r="PX35" s="202"/>
      <c r="PY35" s="202"/>
      <c r="PZ35" s="202"/>
      <c r="QA35" s="202"/>
      <c r="QB35" s="202"/>
      <c r="QC35" s="202"/>
      <c r="QD35" s="202"/>
      <c r="QE35" s="202"/>
      <c r="QF35" s="202"/>
      <c r="QG35" s="202"/>
      <c r="QH35" s="202"/>
      <c r="QI35" s="202"/>
      <c r="QJ35" s="202"/>
      <c r="QK35" s="202"/>
      <c r="QL35" s="202"/>
      <c r="QM35" s="202"/>
      <c r="QN35" s="202"/>
      <c r="QO35" s="202"/>
      <c r="QP35" s="202"/>
      <c r="QQ35" s="202"/>
      <c r="QR35" s="202"/>
      <c r="QS35" s="202"/>
      <c r="QT35" s="202"/>
      <c r="QU35" s="202"/>
      <c r="QV35" s="202"/>
      <c r="QW35" s="202"/>
      <c r="QX35" s="202"/>
      <c r="QY35" s="202"/>
      <c r="QZ35" s="202"/>
      <c r="RA35" s="202"/>
      <c r="RB35" s="202"/>
      <c r="RC35" s="202"/>
      <c r="RD35" s="202"/>
      <c r="RE35" s="202"/>
      <c r="RF35" s="202"/>
      <c r="RG35" s="202"/>
      <c r="RH35" s="202"/>
      <c r="RI35" s="202"/>
      <c r="RJ35" s="202"/>
      <c r="RK35" s="202"/>
      <c r="RL35" s="202"/>
      <c r="RM35" s="202"/>
      <c r="RN35" s="202"/>
      <c r="RO35" s="202"/>
      <c r="RP35" s="202"/>
      <c r="RQ35" s="202"/>
      <c r="RR35" s="202"/>
      <c r="RS35" s="202"/>
      <c r="RT35" s="202"/>
      <c r="RU35" s="202"/>
      <c r="RV35" s="202"/>
      <c r="RW35" s="202"/>
      <c r="RX35" s="202"/>
      <c r="RY35" s="202"/>
      <c r="RZ35" s="202"/>
      <c r="SA35" s="202"/>
      <c r="SB35" s="202"/>
      <c r="SC35" s="202"/>
      <c r="SD35" s="202"/>
      <c r="SE35" s="202"/>
      <c r="SF35" s="202"/>
      <c r="SG35" s="202"/>
      <c r="SH35" s="202"/>
      <c r="SI35" s="202"/>
      <c r="SJ35" s="202"/>
      <c r="SK35" s="202"/>
      <c r="SL35" s="202"/>
      <c r="SM35" s="202"/>
      <c r="SN35" s="202"/>
      <c r="SO35" s="202"/>
      <c r="SP35" s="202"/>
      <c r="SQ35" s="202"/>
      <c r="SR35" s="202"/>
      <c r="SS35" s="202"/>
      <c r="ST35" s="202"/>
      <c r="SU35" s="202"/>
      <c r="SV35" s="202"/>
      <c r="SW35" s="202"/>
      <c r="SX35" s="202"/>
      <c r="SY35" s="202"/>
      <c r="SZ35" s="202"/>
      <c r="TA35" s="202"/>
      <c r="TB35" s="202"/>
      <c r="TC35" s="202"/>
      <c r="TD35" s="202"/>
      <c r="TE35" s="202"/>
      <c r="TF35" s="202"/>
      <c r="TG35" s="202"/>
      <c r="TH35" s="202"/>
      <c r="TI35" s="202"/>
      <c r="TJ35" s="202"/>
      <c r="TK35" s="202"/>
      <c r="TL35" s="202"/>
      <c r="TM35" s="202"/>
      <c r="TN35" s="202"/>
      <c r="TO35" s="202"/>
      <c r="TP35" s="202"/>
      <c r="TQ35" s="202"/>
      <c r="TR35" s="202"/>
      <c r="TS35" s="202"/>
      <c r="TT35" s="202"/>
      <c r="TU35" s="202"/>
      <c r="TV35" s="202"/>
      <c r="TW35" s="202"/>
      <c r="TX35" s="202"/>
      <c r="TY35" s="202"/>
      <c r="TZ35" s="202"/>
      <c r="UA35" s="202"/>
      <c r="UB35" s="202"/>
      <c r="UC35" s="202"/>
      <c r="UD35" s="202"/>
      <c r="UE35" s="202"/>
      <c r="UF35" s="202"/>
      <c r="UG35" s="202"/>
      <c r="UH35" s="202"/>
      <c r="UI35" s="202"/>
      <c r="UJ35" s="202"/>
      <c r="UK35" s="202"/>
      <c r="UL35" s="202"/>
      <c r="UM35" s="202"/>
      <c r="UN35" s="202"/>
      <c r="UO35" s="202"/>
      <c r="UP35" s="202"/>
      <c r="UQ35" s="202"/>
      <c r="UR35" s="202"/>
      <c r="US35" s="202"/>
      <c r="UT35" s="202"/>
      <c r="UU35" s="202"/>
      <c r="UV35" s="202"/>
      <c r="UW35" s="202"/>
      <c r="UX35" s="202"/>
      <c r="UY35" s="202"/>
      <c r="UZ35" s="202"/>
      <c r="VA35" s="202"/>
      <c r="VB35" s="202"/>
      <c r="VC35" s="202"/>
      <c r="VD35" s="202"/>
      <c r="VE35" s="202"/>
      <c r="VF35" s="202"/>
      <c r="VG35" s="202"/>
      <c r="VH35" s="202"/>
      <c r="VI35" s="202"/>
      <c r="VJ35" s="202"/>
      <c r="VK35" s="202"/>
      <c r="VL35" s="202"/>
      <c r="VM35" s="202"/>
      <c r="VN35" s="202"/>
      <c r="VO35" s="202"/>
      <c r="VP35" s="202"/>
      <c r="VQ35" s="202"/>
      <c r="VR35" s="202"/>
      <c r="VS35" s="202"/>
      <c r="VT35" s="202"/>
      <c r="VU35" s="202"/>
      <c r="VV35" s="202"/>
      <c r="VW35" s="202"/>
      <c r="VX35" s="202"/>
      <c r="VY35" s="202"/>
      <c r="VZ35" s="202"/>
      <c r="WA35" s="202"/>
      <c r="WB35" s="202"/>
      <c r="WC35" s="202"/>
      <c r="WD35" s="202"/>
      <c r="WE35" s="202"/>
      <c r="WF35" s="202"/>
      <c r="WG35" s="202"/>
      <c r="WH35" s="202"/>
      <c r="WI35" s="202"/>
      <c r="WJ35" s="202"/>
      <c r="WK35" s="202"/>
      <c r="WL35" s="202"/>
      <c r="WM35" s="202"/>
      <c r="WN35" s="202"/>
      <c r="WO35" s="202"/>
      <c r="WP35" s="202"/>
      <c r="WQ35" s="202"/>
      <c r="WR35" s="202"/>
      <c r="WS35" s="202"/>
      <c r="WT35" s="202"/>
      <c r="WU35" s="202"/>
      <c r="WV35" s="202"/>
      <c r="WW35" s="202"/>
      <c r="WX35" s="202"/>
      <c r="WY35" s="202"/>
      <c r="WZ35" s="202"/>
      <c r="XA35" s="202"/>
      <c r="XB35" s="202"/>
      <c r="XC35" s="202"/>
      <c r="XD35" s="202"/>
      <c r="XE35" s="202"/>
      <c r="XF35" s="202"/>
      <c r="XG35" s="202"/>
      <c r="XH35" s="202"/>
      <c r="XI35" s="202"/>
      <c r="XJ35" s="202"/>
      <c r="XK35" s="202"/>
      <c r="XL35" s="202"/>
      <c r="XM35" s="202"/>
      <c r="XN35" s="202"/>
      <c r="XO35" s="202"/>
      <c r="XP35" s="202"/>
      <c r="XQ35" s="202"/>
      <c r="XR35" s="202"/>
      <c r="XS35" s="202"/>
      <c r="XT35" s="202"/>
      <c r="XU35" s="202"/>
      <c r="XV35" s="202"/>
      <c r="XW35" s="202"/>
      <c r="XX35" s="202"/>
      <c r="XY35" s="202"/>
      <c r="XZ35" s="202"/>
      <c r="YA35" s="202"/>
      <c r="YB35" s="202"/>
      <c r="YC35" s="202"/>
      <c r="YD35" s="202"/>
      <c r="YE35" s="202"/>
      <c r="YF35" s="202"/>
      <c r="YG35" s="202"/>
      <c r="YH35" s="202"/>
      <c r="YI35" s="202"/>
      <c r="YJ35" s="202"/>
      <c r="YK35" s="202"/>
      <c r="YL35" s="202"/>
      <c r="YM35" s="202"/>
      <c r="YN35" s="202"/>
      <c r="YO35" s="202"/>
      <c r="YP35" s="202"/>
      <c r="YQ35" s="202"/>
      <c r="YR35" s="202"/>
      <c r="YS35" s="202"/>
      <c r="YT35" s="202"/>
      <c r="YU35" s="202"/>
      <c r="YV35" s="202"/>
      <c r="YW35" s="202"/>
      <c r="YX35" s="202"/>
      <c r="YY35" s="202"/>
      <c r="YZ35" s="202"/>
      <c r="ZA35" s="202"/>
      <c r="ZB35" s="202"/>
      <c r="ZC35" s="202"/>
      <c r="ZD35" s="202"/>
      <c r="ZE35" s="202"/>
      <c r="ZF35" s="202"/>
      <c r="ZG35" s="202"/>
      <c r="ZH35" s="202"/>
      <c r="ZI35" s="202"/>
      <c r="ZJ35" s="202"/>
      <c r="ZK35" s="202"/>
      <c r="ZL35" s="202"/>
      <c r="ZM35" s="202"/>
      <c r="ZN35" s="202"/>
      <c r="ZO35" s="202"/>
      <c r="ZP35" s="202"/>
      <c r="ZQ35" s="202"/>
      <c r="ZR35" s="202"/>
      <c r="ZS35" s="202"/>
      <c r="ZT35" s="202"/>
      <c r="ZU35" s="202"/>
      <c r="ZV35" s="202"/>
      <c r="ZW35" s="202"/>
      <c r="ZX35" s="202"/>
      <c r="ZY35" s="202"/>
      <c r="ZZ35" s="202"/>
      <c r="AAA35" s="202"/>
      <c r="AAB35" s="202"/>
      <c r="AAC35" s="202"/>
      <c r="AAD35" s="202"/>
      <c r="AAE35" s="202"/>
      <c r="AAF35" s="202"/>
      <c r="AAG35" s="202"/>
      <c r="AAH35" s="202"/>
      <c r="AAI35" s="202"/>
      <c r="AAJ35" s="202"/>
      <c r="AAK35" s="202"/>
      <c r="AAL35" s="202"/>
      <c r="AAM35" s="202"/>
      <c r="AAN35" s="202"/>
      <c r="AAO35" s="202"/>
      <c r="AAP35" s="202"/>
      <c r="AAQ35" s="202"/>
      <c r="AAR35" s="202"/>
      <c r="AAS35" s="202"/>
      <c r="AAT35" s="202"/>
      <c r="AAU35" s="202"/>
      <c r="AAV35" s="202"/>
      <c r="AAW35" s="202"/>
      <c r="AAX35" s="202"/>
      <c r="AAY35" s="202"/>
      <c r="AAZ35" s="202"/>
      <c r="ABA35" s="202"/>
      <c r="ABB35" s="202"/>
      <c r="ABC35" s="202"/>
      <c r="ABD35" s="202"/>
      <c r="ABE35" s="202"/>
      <c r="ABF35" s="202"/>
      <c r="ABG35" s="202"/>
      <c r="ABH35" s="202"/>
      <c r="ABI35" s="202"/>
      <c r="ABJ35" s="202"/>
      <c r="ABK35" s="202"/>
      <c r="ABL35" s="202"/>
      <c r="ABM35" s="202"/>
      <c r="ABN35" s="202"/>
      <c r="ABO35" s="202"/>
      <c r="ABP35" s="202"/>
      <c r="ABQ35" s="202"/>
      <c r="ABR35" s="202"/>
      <c r="ABS35" s="202"/>
      <c r="ABT35" s="202"/>
      <c r="ABU35" s="202"/>
      <c r="ABV35" s="202"/>
      <c r="ABW35" s="202"/>
      <c r="ABX35" s="202"/>
      <c r="ABY35" s="202"/>
      <c r="ABZ35" s="202"/>
      <c r="ACA35" s="202"/>
      <c r="ACB35" s="202"/>
      <c r="ACC35" s="202"/>
      <c r="ACD35" s="202"/>
      <c r="ACE35" s="202"/>
      <c r="ACF35" s="202"/>
      <c r="ACG35" s="202"/>
      <c r="ACH35" s="202"/>
      <c r="ACI35" s="202"/>
      <c r="ACJ35" s="202"/>
      <c r="ACK35" s="202"/>
      <c r="ACL35" s="202"/>
      <c r="ACM35" s="202"/>
      <c r="ACN35" s="202"/>
      <c r="ACO35" s="202"/>
      <c r="ACP35" s="202"/>
      <c r="ACQ35" s="202"/>
      <c r="ACR35" s="202"/>
      <c r="ACS35" s="202"/>
      <c r="ACT35" s="202"/>
      <c r="ACU35" s="202"/>
      <c r="ACV35" s="202"/>
      <c r="ACW35" s="202"/>
      <c r="ACX35" s="202"/>
      <c r="ACY35" s="202"/>
      <c r="ACZ35" s="202"/>
      <c r="ADA35" s="202"/>
      <c r="ADB35" s="202"/>
      <c r="ADC35" s="202"/>
      <c r="ADD35" s="202"/>
      <c r="ADE35" s="202"/>
      <c r="ADF35" s="202"/>
      <c r="ADG35" s="202"/>
      <c r="ADH35" s="202"/>
      <c r="ADI35" s="202"/>
      <c r="ADJ35" s="202"/>
      <c r="ADK35" s="202"/>
      <c r="ADL35" s="202"/>
      <c r="ADM35" s="202"/>
      <c r="ADN35" s="202"/>
      <c r="ADO35" s="202"/>
      <c r="ADP35" s="202"/>
      <c r="ADQ35" s="202"/>
      <c r="ADR35" s="202"/>
      <c r="ADS35" s="202"/>
      <c r="ADT35" s="202"/>
      <c r="ADU35" s="202"/>
      <c r="ADV35" s="202"/>
      <c r="ADW35" s="202"/>
      <c r="ADX35" s="202"/>
      <c r="ADY35" s="202"/>
      <c r="ADZ35" s="202"/>
      <c r="AEA35" s="202"/>
      <c r="AEB35" s="202"/>
      <c r="AEC35" s="202"/>
      <c r="AED35" s="202"/>
      <c r="AEE35" s="202"/>
      <c r="AEF35" s="202"/>
      <c r="AEG35" s="202"/>
      <c r="AEH35" s="202"/>
      <c r="AEI35" s="202"/>
      <c r="AEJ35" s="202"/>
      <c r="AEK35" s="202"/>
      <c r="AEL35" s="202"/>
      <c r="AEM35" s="202"/>
      <c r="AEN35" s="202"/>
      <c r="AEO35" s="202"/>
      <c r="AEP35" s="202"/>
      <c r="AEQ35" s="202"/>
      <c r="AER35" s="202"/>
      <c r="AES35" s="202"/>
      <c r="AET35" s="202"/>
      <c r="AEU35" s="202"/>
      <c r="AEV35" s="202"/>
      <c r="AEW35" s="202"/>
      <c r="AEX35" s="202"/>
      <c r="AEY35" s="202"/>
      <c r="AEZ35" s="202"/>
      <c r="AFA35" s="202"/>
      <c r="AFB35" s="202"/>
      <c r="AFC35" s="202"/>
      <c r="AFD35" s="202"/>
      <c r="AFE35" s="202"/>
      <c r="AFF35" s="202"/>
      <c r="AFG35" s="202"/>
      <c r="AFH35" s="202"/>
      <c r="AFI35" s="202"/>
      <c r="AFJ35" s="202"/>
      <c r="AFK35" s="202"/>
      <c r="AFL35" s="202"/>
      <c r="AFM35" s="202"/>
      <c r="AFN35" s="202"/>
      <c r="AFO35" s="202"/>
      <c r="AFP35" s="202"/>
      <c r="AFQ35" s="202"/>
      <c r="AFR35" s="202"/>
      <c r="AFS35" s="202"/>
      <c r="AFT35" s="202"/>
      <c r="AFU35" s="202"/>
      <c r="AFV35" s="202"/>
      <c r="AFW35" s="202"/>
      <c r="AFX35" s="202"/>
      <c r="AFY35" s="202"/>
      <c r="AFZ35" s="202"/>
      <c r="AGA35" s="202"/>
      <c r="AGB35" s="202"/>
      <c r="AGC35" s="202"/>
      <c r="AGD35" s="202"/>
      <c r="AGE35" s="202"/>
      <c r="AGF35" s="202"/>
      <c r="AGG35" s="202"/>
      <c r="AGH35" s="202"/>
      <c r="AGI35" s="202"/>
      <c r="AGJ35" s="202"/>
      <c r="AGK35" s="202"/>
      <c r="AGL35" s="202"/>
      <c r="AGM35" s="202"/>
      <c r="AGN35" s="202"/>
      <c r="AGO35" s="202"/>
      <c r="AGP35" s="202"/>
      <c r="AGQ35" s="202"/>
      <c r="AGR35" s="202"/>
      <c r="AGS35" s="202"/>
      <c r="AGT35" s="202"/>
      <c r="AGU35" s="202"/>
      <c r="AGV35" s="202"/>
      <c r="AGW35" s="202"/>
      <c r="AGX35" s="202"/>
      <c r="AGY35" s="202"/>
      <c r="AGZ35" s="202"/>
      <c r="AHA35" s="202"/>
      <c r="AHB35" s="202"/>
      <c r="AHC35" s="202"/>
      <c r="AHD35" s="202"/>
      <c r="AHE35" s="202"/>
      <c r="AHF35" s="202"/>
      <c r="AHG35" s="202"/>
      <c r="AHH35" s="202"/>
      <c r="AHI35" s="202"/>
      <c r="AHJ35" s="202"/>
      <c r="AHK35" s="202"/>
      <c r="AHL35" s="202"/>
      <c r="AHM35" s="202"/>
      <c r="AHN35" s="202"/>
      <c r="AHO35" s="202"/>
      <c r="AHP35" s="202"/>
      <c r="AHQ35" s="202"/>
      <c r="AHR35" s="202"/>
      <c r="AHS35" s="202"/>
      <c r="AHT35" s="202"/>
      <c r="AHU35" s="202"/>
      <c r="AHV35" s="202"/>
      <c r="AHW35" s="202"/>
      <c r="AHX35" s="202"/>
      <c r="AHY35" s="202"/>
      <c r="AHZ35" s="202"/>
      <c r="AIA35" s="202"/>
      <c r="AIB35" s="202"/>
      <c r="AIC35" s="202"/>
      <c r="AID35" s="202"/>
      <c r="AIE35" s="202"/>
      <c r="AIF35" s="202"/>
      <c r="AIG35" s="202"/>
      <c r="AIH35" s="202"/>
      <c r="AII35" s="202"/>
      <c r="AIJ35" s="202"/>
      <c r="AIK35" s="202"/>
      <c r="AIL35" s="202"/>
      <c r="AIM35" s="202"/>
      <c r="AIN35" s="202"/>
      <c r="AIO35" s="202"/>
      <c r="AIP35" s="202"/>
      <c r="AIQ35" s="202"/>
      <c r="AIR35" s="202"/>
      <c r="AIS35" s="202"/>
      <c r="AIT35" s="202"/>
      <c r="AIU35" s="202"/>
      <c r="AIV35" s="202"/>
      <c r="AIW35" s="202"/>
      <c r="AIX35" s="202"/>
      <c r="AIY35" s="202"/>
      <c r="AIZ35" s="202"/>
      <c r="AJA35" s="202"/>
      <c r="AJB35" s="202"/>
      <c r="AJC35" s="202"/>
      <c r="AJD35" s="202"/>
      <c r="AJE35" s="202"/>
      <c r="AJF35" s="202"/>
      <c r="AJG35" s="202"/>
      <c r="AJH35" s="202"/>
      <c r="AJI35" s="202"/>
      <c r="AJJ35" s="202"/>
      <c r="AJK35" s="202"/>
      <c r="AJL35" s="202"/>
      <c r="AJM35" s="202"/>
      <c r="AJN35" s="202"/>
      <c r="AJO35" s="202"/>
      <c r="AJP35" s="202"/>
      <c r="AJQ35" s="202"/>
      <c r="AJR35" s="202"/>
      <c r="AJS35" s="202"/>
      <c r="AJT35" s="202"/>
      <c r="AJU35" s="202"/>
      <c r="AJV35" s="202"/>
      <c r="AJW35" s="202"/>
      <c r="AJX35" s="202"/>
      <c r="AJY35" s="202"/>
      <c r="AJZ35" s="202"/>
      <c r="AKA35" s="202"/>
      <c r="AKB35" s="202"/>
      <c r="AKC35" s="202"/>
      <c r="AKD35" s="202"/>
      <c r="AKE35" s="202"/>
      <c r="AKF35" s="202"/>
      <c r="AKG35" s="202"/>
      <c r="AKH35" s="202"/>
      <c r="AKI35" s="202"/>
      <c r="AKJ35" s="202"/>
      <c r="AKK35" s="202"/>
      <c r="AKL35" s="202"/>
      <c r="AKM35" s="202"/>
      <c r="AKN35" s="202"/>
      <c r="AKO35" s="202"/>
      <c r="AKP35" s="202"/>
      <c r="AKQ35" s="202"/>
      <c r="AKR35" s="202"/>
      <c r="AKS35" s="202"/>
      <c r="AKT35" s="202"/>
      <c r="AKU35" s="202"/>
      <c r="AKV35" s="202"/>
      <c r="AKW35" s="202"/>
      <c r="AKX35" s="202"/>
      <c r="AKY35" s="202"/>
      <c r="AKZ35" s="202"/>
      <c r="ALA35" s="202"/>
      <c r="ALB35" s="202"/>
      <c r="ALC35" s="202"/>
      <c r="ALD35" s="202"/>
      <c r="ALE35" s="202"/>
      <c r="ALF35" s="202"/>
      <c r="ALG35" s="202"/>
      <c r="ALH35" s="202"/>
      <c r="ALI35" s="202"/>
      <c r="ALJ35" s="202"/>
      <c r="ALK35" s="202"/>
      <c r="ALL35" s="202"/>
      <c r="ALM35" s="202"/>
      <c r="ALN35" s="202"/>
      <c r="ALO35" s="202"/>
      <c r="ALP35" s="202"/>
      <c r="ALQ35" s="202"/>
      <c r="ALR35" s="202"/>
      <c r="ALS35" s="202"/>
      <c r="ALT35" s="202"/>
      <c r="ALU35" s="202"/>
      <c r="ALV35" s="202"/>
      <c r="ALW35" s="202"/>
      <c r="ALX35" s="202"/>
      <c r="ALY35" s="202"/>
      <c r="ALZ35" s="202"/>
      <c r="AMA35" s="202"/>
      <c r="AMB35" s="202"/>
      <c r="AMC35" s="202"/>
      <c r="AMD35" s="202"/>
      <c r="AME35" s="202"/>
      <c r="AMF35" s="202"/>
      <c r="AMG35" s="202"/>
      <c r="AMH35" s="202"/>
      <c r="AMI35" s="202"/>
      <c r="AMJ35" s="202"/>
    </row>
    <row r="36" spans="1:1024" s="203" customFormat="1" ht="14.25" customHeight="1">
      <c r="A36" s="213"/>
      <c r="B36" s="213"/>
      <c r="C36" s="216" t="s">
        <v>146</v>
      </c>
      <c r="D36" s="219" t="s">
        <v>147</v>
      </c>
      <c r="E36" s="220">
        <v>2.6</v>
      </c>
      <c r="F36" s="220">
        <v>6902.86</v>
      </c>
      <c r="G36" s="221">
        <f>ROUND(E36*F36,0)</f>
        <v>17947</v>
      </c>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c r="DJ36" s="202"/>
      <c r="DK36" s="202"/>
      <c r="DL36" s="202"/>
      <c r="DM36" s="202"/>
      <c r="DN36" s="202"/>
      <c r="DO36" s="202"/>
      <c r="DP36" s="202"/>
      <c r="DQ36" s="202"/>
      <c r="DR36" s="202"/>
      <c r="DS36" s="202"/>
      <c r="DT36" s="202"/>
      <c r="DU36" s="202"/>
      <c r="DV36" s="202"/>
      <c r="DW36" s="202"/>
      <c r="DX36" s="202"/>
      <c r="DY36" s="202"/>
      <c r="DZ36" s="202"/>
      <c r="EA36" s="202"/>
      <c r="EB36" s="202"/>
      <c r="EC36" s="202"/>
      <c r="ED36" s="202"/>
      <c r="EE36" s="202"/>
      <c r="EF36" s="202"/>
      <c r="EG36" s="202"/>
      <c r="EH36" s="202"/>
      <c r="EI36" s="202"/>
      <c r="EJ36" s="202"/>
      <c r="EK36" s="202"/>
      <c r="EL36" s="202"/>
      <c r="EM36" s="202"/>
      <c r="EN36" s="202"/>
      <c r="EO36" s="202"/>
      <c r="EP36" s="202"/>
      <c r="EQ36" s="202"/>
      <c r="ER36" s="202"/>
      <c r="ES36" s="202"/>
      <c r="ET36" s="202"/>
      <c r="EU36" s="202"/>
      <c r="EV36" s="202"/>
      <c r="EW36" s="202"/>
      <c r="EX36" s="202"/>
      <c r="EY36" s="202"/>
      <c r="EZ36" s="202"/>
      <c r="FA36" s="202"/>
      <c r="FB36" s="202"/>
      <c r="FC36" s="202"/>
      <c r="FD36" s="202"/>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2"/>
      <c r="GA36" s="202"/>
      <c r="GB36" s="202"/>
      <c r="GC36" s="202"/>
      <c r="GD36" s="202"/>
      <c r="GE36" s="202"/>
      <c r="GF36" s="202"/>
      <c r="GG36" s="202"/>
      <c r="GH36" s="202"/>
      <c r="GI36" s="202"/>
      <c r="GJ36" s="202"/>
      <c r="GK36" s="202"/>
      <c r="GL36" s="202"/>
      <c r="GM36" s="202"/>
      <c r="GN36" s="202"/>
      <c r="GO36" s="202"/>
      <c r="GP36" s="202"/>
      <c r="GQ36" s="202"/>
      <c r="GR36" s="202"/>
      <c r="GS36" s="202"/>
      <c r="GT36" s="202"/>
      <c r="GU36" s="202"/>
      <c r="GV36" s="202"/>
      <c r="GW36" s="202"/>
      <c r="GX36" s="202"/>
      <c r="GY36" s="202"/>
      <c r="GZ36" s="202"/>
      <c r="HA36" s="202"/>
      <c r="HB36" s="202"/>
      <c r="HC36" s="202"/>
      <c r="HD36" s="202"/>
      <c r="HE36" s="202"/>
      <c r="HF36" s="202"/>
      <c r="HG36" s="202"/>
      <c r="HH36" s="202"/>
      <c r="HI36" s="202"/>
      <c r="HJ36" s="202"/>
      <c r="HK36" s="202"/>
      <c r="HL36" s="202"/>
      <c r="HM36" s="202"/>
      <c r="HN36" s="202"/>
      <c r="HO36" s="202"/>
      <c r="HP36" s="202"/>
      <c r="HQ36" s="202"/>
      <c r="HR36" s="202"/>
      <c r="HS36" s="202"/>
      <c r="HT36" s="202"/>
      <c r="HU36" s="202"/>
      <c r="HV36" s="202"/>
      <c r="HW36" s="202"/>
      <c r="HX36" s="202"/>
      <c r="HY36" s="202"/>
      <c r="HZ36" s="202"/>
      <c r="IA36" s="202"/>
      <c r="IB36" s="202"/>
      <c r="IC36" s="202"/>
      <c r="ID36" s="202"/>
      <c r="IE36" s="202"/>
      <c r="IF36" s="202"/>
      <c r="IG36" s="202"/>
      <c r="IH36" s="202"/>
      <c r="II36" s="202"/>
      <c r="IJ36" s="202"/>
      <c r="IK36" s="202"/>
      <c r="IL36" s="202"/>
      <c r="IM36" s="202"/>
      <c r="IN36" s="202"/>
      <c r="IO36" s="202"/>
      <c r="IP36" s="202"/>
      <c r="IQ36" s="202"/>
      <c r="IR36" s="202"/>
      <c r="IS36" s="202"/>
      <c r="IT36" s="202"/>
      <c r="IU36" s="202"/>
      <c r="IV36" s="202"/>
      <c r="IW36" s="202"/>
      <c r="IX36" s="202"/>
      <c r="IY36" s="202"/>
      <c r="IZ36" s="202"/>
      <c r="JA36" s="202"/>
      <c r="JB36" s="202"/>
      <c r="JC36" s="202"/>
      <c r="JD36" s="202"/>
      <c r="JE36" s="202"/>
      <c r="JF36" s="202"/>
      <c r="JG36" s="202"/>
      <c r="JH36" s="202"/>
      <c r="JI36" s="202"/>
      <c r="JJ36" s="202"/>
      <c r="JK36" s="202"/>
      <c r="JL36" s="202"/>
      <c r="JM36" s="202"/>
      <c r="JN36" s="202"/>
      <c r="JO36" s="202"/>
      <c r="JP36" s="202"/>
      <c r="JQ36" s="202"/>
      <c r="JR36" s="202"/>
      <c r="JS36" s="202"/>
      <c r="JT36" s="202"/>
      <c r="JU36" s="202"/>
      <c r="JV36" s="202"/>
      <c r="JW36" s="202"/>
      <c r="JX36" s="202"/>
      <c r="JY36" s="202"/>
      <c r="JZ36" s="202"/>
      <c r="KA36" s="202"/>
      <c r="KB36" s="202"/>
      <c r="KC36" s="202"/>
      <c r="KD36" s="202"/>
      <c r="KE36" s="202"/>
      <c r="KF36" s="202"/>
      <c r="KG36" s="202"/>
      <c r="KH36" s="202"/>
      <c r="KI36" s="202"/>
      <c r="KJ36" s="202"/>
      <c r="KK36" s="202"/>
      <c r="KL36" s="202"/>
      <c r="KM36" s="202"/>
      <c r="KN36" s="202"/>
      <c r="KO36" s="202"/>
      <c r="KP36" s="202"/>
      <c r="KQ36" s="202"/>
      <c r="KR36" s="202"/>
      <c r="KS36" s="202"/>
      <c r="KT36" s="202"/>
      <c r="KU36" s="202"/>
      <c r="KV36" s="202"/>
      <c r="KW36" s="202"/>
      <c r="KX36" s="202"/>
      <c r="KY36" s="202"/>
      <c r="KZ36" s="202"/>
      <c r="LA36" s="202"/>
      <c r="LB36" s="202"/>
      <c r="LC36" s="202"/>
      <c r="LD36" s="202"/>
      <c r="LE36" s="202"/>
      <c r="LF36" s="202"/>
      <c r="LG36" s="202"/>
      <c r="LH36" s="202"/>
      <c r="LI36" s="202"/>
      <c r="LJ36" s="202"/>
      <c r="LK36" s="202"/>
      <c r="LL36" s="202"/>
      <c r="LM36" s="202"/>
      <c r="LN36" s="202"/>
      <c r="LO36" s="202"/>
      <c r="LP36" s="202"/>
      <c r="LQ36" s="202"/>
      <c r="LR36" s="202"/>
      <c r="LS36" s="202"/>
      <c r="LT36" s="202"/>
      <c r="LU36" s="202"/>
      <c r="LV36" s="202"/>
      <c r="LW36" s="202"/>
      <c r="LX36" s="202"/>
      <c r="LY36" s="202"/>
      <c r="LZ36" s="202"/>
      <c r="MA36" s="202"/>
      <c r="MB36" s="202"/>
      <c r="MC36" s="202"/>
      <c r="MD36" s="202"/>
      <c r="ME36" s="202"/>
      <c r="MF36" s="202"/>
      <c r="MG36" s="202"/>
      <c r="MH36" s="202"/>
      <c r="MI36" s="202"/>
      <c r="MJ36" s="202"/>
      <c r="MK36" s="202"/>
      <c r="ML36" s="202"/>
      <c r="MM36" s="202"/>
      <c r="MN36" s="202"/>
      <c r="MO36" s="202"/>
      <c r="MP36" s="202"/>
      <c r="MQ36" s="202"/>
      <c r="MR36" s="202"/>
      <c r="MS36" s="202"/>
      <c r="MT36" s="202"/>
      <c r="MU36" s="202"/>
      <c r="MV36" s="202"/>
      <c r="MW36" s="202"/>
      <c r="MX36" s="202"/>
      <c r="MY36" s="202"/>
      <c r="MZ36" s="202"/>
      <c r="NA36" s="202"/>
      <c r="NB36" s="202"/>
      <c r="NC36" s="202"/>
      <c r="ND36" s="202"/>
      <c r="NE36" s="202"/>
      <c r="NF36" s="202"/>
      <c r="NG36" s="202"/>
      <c r="NH36" s="202"/>
      <c r="NI36" s="202"/>
      <c r="NJ36" s="202"/>
      <c r="NK36" s="202"/>
      <c r="NL36" s="202"/>
      <c r="NM36" s="202"/>
      <c r="NN36" s="202"/>
      <c r="NO36" s="202"/>
      <c r="NP36" s="202"/>
      <c r="NQ36" s="202"/>
      <c r="NR36" s="202"/>
      <c r="NS36" s="202"/>
      <c r="NT36" s="202"/>
      <c r="NU36" s="202"/>
      <c r="NV36" s="202"/>
      <c r="NW36" s="202"/>
      <c r="NX36" s="202"/>
      <c r="NY36" s="202"/>
      <c r="NZ36" s="202"/>
      <c r="OA36" s="202"/>
      <c r="OB36" s="202"/>
      <c r="OC36" s="202"/>
      <c r="OD36" s="202"/>
      <c r="OE36" s="202"/>
      <c r="OF36" s="202"/>
      <c r="OG36" s="202"/>
      <c r="OH36" s="202"/>
      <c r="OI36" s="202"/>
      <c r="OJ36" s="202"/>
      <c r="OK36" s="202"/>
      <c r="OL36" s="202"/>
      <c r="OM36" s="202"/>
      <c r="ON36" s="202"/>
      <c r="OO36" s="202"/>
      <c r="OP36" s="202"/>
      <c r="OQ36" s="202"/>
      <c r="OR36" s="202"/>
      <c r="OS36" s="202"/>
      <c r="OT36" s="202"/>
      <c r="OU36" s="202"/>
      <c r="OV36" s="202"/>
      <c r="OW36" s="202"/>
      <c r="OX36" s="202"/>
      <c r="OY36" s="202"/>
      <c r="OZ36" s="202"/>
      <c r="PA36" s="202"/>
      <c r="PB36" s="202"/>
      <c r="PC36" s="202"/>
      <c r="PD36" s="202"/>
      <c r="PE36" s="202"/>
      <c r="PF36" s="202"/>
      <c r="PG36" s="202"/>
      <c r="PH36" s="202"/>
      <c r="PI36" s="202"/>
      <c r="PJ36" s="202"/>
      <c r="PK36" s="202"/>
      <c r="PL36" s="202"/>
      <c r="PM36" s="202"/>
      <c r="PN36" s="202"/>
      <c r="PO36" s="202"/>
      <c r="PP36" s="202"/>
      <c r="PQ36" s="202"/>
      <c r="PR36" s="202"/>
      <c r="PS36" s="202"/>
      <c r="PT36" s="202"/>
      <c r="PU36" s="202"/>
      <c r="PV36" s="202"/>
      <c r="PW36" s="202"/>
      <c r="PX36" s="202"/>
      <c r="PY36" s="202"/>
      <c r="PZ36" s="202"/>
      <c r="QA36" s="202"/>
      <c r="QB36" s="202"/>
      <c r="QC36" s="202"/>
      <c r="QD36" s="202"/>
      <c r="QE36" s="202"/>
      <c r="QF36" s="202"/>
      <c r="QG36" s="202"/>
      <c r="QH36" s="202"/>
      <c r="QI36" s="202"/>
      <c r="QJ36" s="202"/>
      <c r="QK36" s="202"/>
      <c r="QL36" s="202"/>
      <c r="QM36" s="202"/>
      <c r="QN36" s="202"/>
      <c r="QO36" s="202"/>
      <c r="QP36" s="202"/>
      <c r="QQ36" s="202"/>
      <c r="QR36" s="202"/>
      <c r="QS36" s="202"/>
      <c r="QT36" s="202"/>
      <c r="QU36" s="202"/>
      <c r="QV36" s="202"/>
      <c r="QW36" s="202"/>
      <c r="QX36" s="202"/>
      <c r="QY36" s="202"/>
      <c r="QZ36" s="202"/>
      <c r="RA36" s="202"/>
      <c r="RB36" s="202"/>
      <c r="RC36" s="202"/>
      <c r="RD36" s="202"/>
      <c r="RE36" s="202"/>
      <c r="RF36" s="202"/>
      <c r="RG36" s="202"/>
      <c r="RH36" s="202"/>
      <c r="RI36" s="202"/>
      <c r="RJ36" s="202"/>
      <c r="RK36" s="202"/>
      <c r="RL36" s="202"/>
      <c r="RM36" s="202"/>
      <c r="RN36" s="202"/>
      <c r="RO36" s="202"/>
      <c r="RP36" s="202"/>
      <c r="RQ36" s="202"/>
      <c r="RR36" s="202"/>
      <c r="RS36" s="202"/>
      <c r="RT36" s="202"/>
      <c r="RU36" s="202"/>
      <c r="RV36" s="202"/>
      <c r="RW36" s="202"/>
      <c r="RX36" s="202"/>
      <c r="RY36" s="202"/>
      <c r="RZ36" s="202"/>
      <c r="SA36" s="202"/>
      <c r="SB36" s="202"/>
      <c r="SC36" s="202"/>
      <c r="SD36" s="202"/>
      <c r="SE36" s="202"/>
      <c r="SF36" s="202"/>
      <c r="SG36" s="202"/>
      <c r="SH36" s="202"/>
      <c r="SI36" s="202"/>
      <c r="SJ36" s="202"/>
      <c r="SK36" s="202"/>
      <c r="SL36" s="202"/>
      <c r="SM36" s="202"/>
      <c r="SN36" s="202"/>
      <c r="SO36" s="202"/>
      <c r="SP36" s="202"/>
      <c r="SQ36" s="202"/>
      <c r="SR36" s="202"/>
      <c r="SS36" s="202"/>
      <c r="ST36" s="202"/>
      <c r="SU36" s="202"/>
      <c r="SV36" s="202"/>
      <c r="SW36" s="202"/>
      <c r="SX36" s="202"/>
      <c r="SY36" s="202"/>
      <c r="SZ36" s="202"/>
      <c r="TA36" s="202"/>
      <c r="TB36" s="202"/>
      <c r="TC36" s="202"/>
      <c r="TD36" s="202"/>
      <c r="TE36" s="202"/>
      <c r="TF36" s="202"/>
      <c r="TG36" s="202"/>
      <c r="TH36" s="202"/>
      <c r="TI36" s="202"/>
      <c r="TJ36" s="202"/>
      <c r="TK36" s="202"/>
      <c r="TL36" s="202"/>
      <c r="TM36" s="202"/>
      <c r="TN36" s="202"/>
      <c r="TO36" s="202"/>
      <c r="TP36" s="202"/>
      <c r="TQ36" s="202"/>
      <c r="TR36" s="202"/>
      <c r="TS36" s="202"/>
      <c r="TT36" s="202"/>
      <c r="TU36" s="202"/>
      <c r="TV36" s="202"/>
      <c r="TW36" s="202"/>
      <c r="TX36" s="202"/>
      <c r="TY36" s="202"/>
      <c r="TZ36" s="202"/>
      <c r="UA36" s="202"/>
      <c r="UB36" s="202"/>
      <c r="UC36" s="202"/>
      <c r="UD36" s="202"/>
      <c r="UE36" s="202"/>
      <c r="UF36" s="202"/>
      <c r="UG36" s="202"/>
      <c r="UH36" s="202"/>
      <c r="UI36" s="202"/>
      <c r="UJ36" s="202"/>
      <c r="UK36" s="202"/>
      <c r="UL36" s="202"/>
      <c r="UM36" s="202"/>
      <c r="UN36" s="202"/>
      <c r="UO36" s="202"/>
      <c r="UP36" s="202"/>
      <c r="UQ36" s="202"/>
      <c r="UR36" s="202"/>
      <c r="US36" s="202"/>
      <c r="UT36" s="202"/>
      <c r="UU36" s="202"/>
      <c r="UV36" s="202"/>
      <c r="UW36" s="202"/>
      <c r="UX36" s="202"/>
      <c r="UY36" s="202"/>
      <c r="UZ36" s="202"/>
      <c r="VA36" s="202"/>
      <c r="VB36" s="202"/>
      <c r="VC36" s="202"/>
      <c r="VD36" s="202"/>
      <c r="VE36" s="202"/>
      <c r="VF36" s="202"/>
      <c r="VG36" s="202"/>
      <c r="VH36" s="202"/>
      <c r="VI36" s="202"/>
      <c r="VJ36" s="202"/>
      <c r="VK36" s="202"/>
      <c r="VL36" s="202"/>
      <c r="VM36" s="202"/>
      <c r="VN36" s="202"/>
      <c r="VO36" s="202"/>
      <c r="VP36" s="202"/>
      <c r="VQ36" s="202"/>
      <c r="VR36" s="202"/>
      <c r="VS36" s="202"/>
      <c r="VT36" s="202"/>
      <c r="VU36" s="202"/>
      <c r="VV36" s="202"/>
      <c r="VW36" s="202"/>
      <c r="VX36" s="202"/>
      <c r="VY36" s="202"/>
      <c r="VZ36" s="202"/>
      <c r="WA36" s="202"/>
      <c r="WB36" s="202"/>
      <c r="WC36" s="202"/>
      <c r="WD36" s="202"/>
      <c r="WE36" s="202"/>
      <c r="WF36" s="202"/>
      <c r="WG36" s="202"/>
      <c r="WH36" s="202"/>
      <c r="WI36" s="202"/>
      <c r="WJ36" s="202"/>
      <c r="WK36" s="202"/>
      <c r="WL36" s="202"/>
      <c r="WM36" s="202"/>
      <c r="WN36" s="202"/>
      <c r="WO36" s="202"/>
      <c r="WP36" s="202"/>
      <c r="WQ36" s="202"/>
      <c r="WR36" s="202"/>
      <c r="WS36" s="202"/>
      <c r="WT36" s="202"/>
      <c r="WU36" s="202"/>
      <c r="WV36" s="202"/>
      <c r="WW36" s="202"/>
      <c r="WX36" s="202"/>
      <c r="WY36" s="202"/>
      <c r="WZ36" s="202"/>
      <c r="XA36" s="202"/>
      <c r="XB36" s="202"/>
      <c r="XC36" s="202"/>
      <c r="XD36" s="202"/>
      <c r="XE36" s="202"/>
      <c r="XF36" s="202"/>
      <c r="XG36" s="202"/>
      <c r="XH36" s="202"/>
      <c r="XI36" s="202"/>
      <c r="XJ36" s="202"/>
      <c r="XK36" s="202"/>
      <c r="XL36" s="202"/>
      <c r="XM36" s="202"/>
      <c r="XN36" s="202"/>
      <c r="XO36" s="202"/>
      <c r="XP36" s="202"/>
      <c r="XQ36" s="202"/>
      <c r="XR36" s="202"/>
      <c r="XS36" s="202"/>
      <c r="XT36" s="202"/>
      <c r="XU36" s="202"/>
      <c r="XV36" s="202"/>
      <c r="XW36" s="202"/>
      <c r="XX36" s="202"/>
      <c r="XY36" s="202"/>
      <c r="XZ36" s="202"/>
      <c r="YA36" s="202"/>
      <c r="YB36" s="202"/>
      <c r="YC36" s="202"/>
      <c r="YD36" s="202"/>
      <c r="YE36" s="202"/>
      <c r="YF36" s="202"/>
      <c r="YG36" s="202"/>
      <c r="YH36" s="202"/>
      <c r="YI36" s="202"/>
      <c r="YJ36" s="202"/>
      <c r="YK36" s="202"/>
      <c r="YL36" s="202"/>
      <c r="YM36" s="202"/>
      <c r="YN36" s="202"/>
      <c r="YO36" s="202"/>
      <c r="YP36" s="202"/>
      <c r="YQ36" s="202"/>
      <c r="YR36" s="202"/>
      <c r="YS36" s="202"/>
      <c r="YT36" s="202"/>
      <c r="YU36" s="202"/>
      <c r="YV36" s="202"/>
      <c r="YW36" s="202"/>
      <c r="YX36" s="202"/>
      <c r="YY36" s="202"/>
      <c r="YZ36" s="202"/>
      <c r="ZA36" s="202"/>
      <c r="ZB36" s="202"/>
      <c r="ZC36" s="202"/>
      <c r="ZD36" s="202"/>
      <c r="ZE36" s="202"/>
      <c r="ZF36" s="202"/>
      <c r="ZG36" s="202"/>
      <c r="ZH36" s="202"/>
      <c r="ZI36" s="202"/>
      <c r="ZJ36" s="202"/>
      <c r="ZK36" s="202"/>
      <c r="ZL36" s="202"/>
      <c r="ZM36" s="202"/>
      <c r="ZN36" s="202"/>
      <c r="ZO36" s="202"/>
      <c r="ZP36" s="202"/>
      <c r="ZQ36" s="202"/>
      <c r="ZR36" s="202"/>
      <c r="ZS36" s="202"/>
      <c r="ZT36" s="202"/>
      <c r="ZU36" s="202"/>
      <c r="ZV36" s="202"/>
      <c r="ZW36" s="202"/>
      <c r="ZX36" s="202"/>
      <c r="ZY36" s="202"/>
      <c r="ZZ36" s="202"/>
      <c r="AAA36" s="202"/>
      <c r="AAB36" s="202"/>
      <c r="AAC36" s="202"/>
      <c r="AAD36" s="202"/>
      <c r="AAE36" s="202"/>
      <c r="AAF36" s="202"/>
      <c r="AAG36" s="202"/>
      <c r="AAH36" s="202"/>
      <c r="AAI36" s="202"/>
      <c r="AAJ36" s="202"/>
      <c r="AAK36" s="202"/>
      <c r="AAL36" s="202"/>
      <c r="AAM36" s="202"/>
      <c r="AAN36" s="202"/>
      <c r="AAO36" s="202"/>
      <c r="AAP36" s="202"/>
      <c r="AAQ36" s="202"/>
      <c r="AAR36" s="202"/>
      <c r="AAS36" s="202"/>
      <c r="AAT36" s="202"/>
      <c r="AAU36" s="202"/>
      <c r="AAV36" s="202"/>
      <c r="AAW36" s="202"/>
      <c r="AAX36" s="202"/>
      <c r="AAY36" s="202"/>
      <c r="AAZ36" s="202"/>
      <c r="ABA36" s="202"/>
      <c r="ABB36" s="202"/>
      <c r="ABC36" s="202"/>
      <c r="ABD36" s="202"/>
      <c r="ABE36" s="202"/>
      <c r="ABF36" s="202"/>
      <c r="ABG36" s="202"/>
      <c r="ABH36" s="202"/>
      <c r="ABI36" s="202"/>
      <c r="ABJ36" s="202"/>
      <c r="ABK36" s="202"/>
      <c r="ABL36" s="202"/>
      <c r="ABM36" s="202"/>
      <c r="ABN36" s="202"/>
      <c r="ABO36" s="202"/>
      <c r="ABP36" s="202"/>
      <c r="ABQ36" s="202"/>
      <c r="ABR36" s="202"/>
      <c r="ABS36" s="202"/>
      <c r="ABT36" s="202"/>
      <c r="ABU36" s="202"/>
      <c r="ABV36" s="202"/>
      <c r="ABW36" s="202"/>
      <c r="ABX36" s="202"/>
      <c r="ABY36" s="202"/>
      <c r="ABZ36" s="202"/>
      <c r="ACA36" s="202"/>
      <c r="ACB36" s="202"/>
      <c r="ACC36" s="202"/>
      <c r="ACD36" s="202"/>
      <c r="ACE36" s="202"/>
      <c r="ACF36" s="202"/>
      <c r="ACG36" s="202"/>
      <c r="ACH36" s="202"/>
      <c r="ACI36" s="202"/>
      <c r="ACJ36" s="202"/>
      <c r="ACK36" s="202"/>
      <c r="ACL36" s="202"/>
      <c r="ACM36" s="202"/>
      <c r="ACN36" s="202"/>
      <c r="ACO36" s="202"/>
      <c r="ACP36" s="202"/>
      <c r="ACQ36" s="202"/>
      <c r="ACR36" s="202"/>
      <c r="ACS36" s="202"/>
      <c r="ACT36" s="202"/>
      <c r="ACU36" s="202"/>
      <c r="ACV36" s="202"/>
      <c r="ACW36" s="202"/>
      <c r="ACX36" s="202"/>
      <c r="ACY36" s="202"/>
      <c r="ACZ36" s="202"/>
      <c r="ADA36" s="202"/>
      <c r="ADB36" s="202"/>
      <c r="ADC36" s="202"/>
      <c r="ADD36" s="202"/>
      <c r="ADE36" s="202"/>
      <c r="ADF36" s="202"/>
      <c r="ADG36" s="202"/>
      <c r="ADH36" s="202"/>
      <c r="ADI36" s="202"/>
      <c r="ADJ36" s="202"/>
      <c r="ADK36" s="202"/>
      <c r="ADL36" s="202"/>
      <c r="ADM36" s="202"/>
      <c r="ADN36" s="202"/>
      <c r="ADO36" s="202"/>
      <c r="ADP36" s="202"/>
      <c r="ADQ36" s="202"/>
      <c r="ADR36" s="202"/>
      <c r="ADS36" s="202"/>
      <c r="ADT36" s="202"/>
      <c r="ADU36" s="202"/>
      <c r="ADV36" s="202"/>
      <c r="ADW36" s="202"/>
      <c r="ADX36" s="202"/>
      <c r="ADY36" s="202"/>
      <c r="ADZ36" s="202"/>
      <c r="AEA36" s="202"/>
      <c r="AEB36" s="202"/>
      <c r="AEC36" s="202"/>
      <c r="AED36" s="202"/>
      <c r="AEE36" s="202"/>
      <c r="AEF36" s="202"/>
      <c r="AEG36" s="202"/>
      <c r="AEH36" s="202"/>
      <c r="AEI36" s="202"/>
      <c r="AEJ36" s="202"/>
      <c r="AEK36" s="202"/>
      <c r="AEL36" s="202"/>
      <c r="AEM36" s="202"/>
      <c r="AEN36" s="202"/>
      <c r="AEO36" s="202"/>
      <c r="AEP36" s="202"/>
      <c r="AEQ36" s="202"/>
      <c r="AER36" s="202"/>
      <c r="AES36" s="202"/>
      <c r="AET36" s="202"/>
      <c r="AEU36" s="202"/>
      <c r="AEV36" s="202"/>
      <c r="AEW36" s="202"/>
      <c r="AEX36" s="202"/>
      <c r="AEY36" s="202"/>
      <c r="AEZ36" s="202"/>
      <c r="AFA36" s="202"/>
      <c r="AFB36" s="202"/>
      <c r="AFC36" s="202"/>
      <c r="AFD36" s="202"/>
      <c r="AFE36" s="202"/>
      <c r="AFF36" s="202"/>
      <c r="AFG36" s="202"/>
      <c r="AFH36" s="202"/>
      <c r="AFI36" s="202"/>
      <c r="AFJ36" s="202"/>
      <c r="AFK36" s="202"/>
      <c r="AFL36" s="202"/>
      <c r="AFM36" s="202"/>
      <c r="AFN36" s="202"/>
      <c r="AFO36" s="202"/>
      <c r="AFP36" s="202"/>
      <c r="AFQ36" s="202"/>
      <c r="AFR36" s="202"/>
      <c r="AFS36" s="202"/>
      <c r="AFT36" s="202"/>
      <c r="AFU36" s="202"/>
      <c r="AFV36" s="202"/>
      <c r="AFW36" s="202"/>
      <c r="AFX36" s="202"/>
      <c r="AFY36" s="202"/>
      <c r="AFZ36" s="202"/>
      <c r="AGA36" s="202"/>
      <c r="AGB36" s="202"/>
      <c r="AGC36" s="202"/>
      <c r="AGD36" s="202"/>
      <c r="AGE36" s="202"/>
      <c r="AGF36" s="202"/>
      <c r="AGG36" s="202"/>
      <c r="AGH36" s="202"/>
      <c r="AGI36" s="202"/>
      <c r="AGJ36" s="202"/>
      <c r="AGK36" s="202"/>
      <c r="AGL36" s="202"/>
      <c r="AGM36" s="202"/>
      <c r="AGN36" s="202"/>
      <c r="AGO36" s="202"/>
      <c r="AGP36" s="202"/>
      <c r="AGQ36" s="202"/>
      <c r="AGR36" s="202"/>
      <c r="AGS36" s="202"/>
      <c r="AGT36" s="202"/>
      <c r="AGU36" s="202"/>
      <c r="AGV36" s="202"/>
      <c r="AGW36" s="202"/>
      <c r="AGX36" s="202"/>
      <c r="AGY36" s="202"/>
      <c r="AGZ36" s="202"/>
      <c r="AHA36" s="202"/>
      <c r="AHB36" s="202"/>
      <c r="AHC36" s="202"/>
      <c r="AHD36" s="202"/>
      <c r="AHE36" s="202"/>
      <c r="AHF36" s="202"/>
      <c r="AHG36" s="202"/>
      <c r="AHH36" s="202"/>
      <c r="AHI36" s="202"/>
      <c r="AHJ36" s="202"/>
      <c r="AHK36" s="202"/>
      <c r="AHL36" s="202"/>
      <c r="AHM36" s="202"/>
      <c r="AHN36" s="202"/>
      <c r="AHO36" s="202"/>
      <c r="AHP36" s="202"/>
      <c r="AHQ36" s="202"/>
      <c r="AHR36" s="202"/>
      <c r="AHS36" s="202"/>
      <c r="AHT36" s="202"/>
      <c r="AHU36" s="202"/>
      <c r="AHV36" s="202"/>
      <c r="AHW36" s="202"/>
      <c r="AHX36" s="202"/>
      <c r="AHY36" s="202"/>
      <c r="AHZ36" s="202"/>
      <c r="AIA36" s="202"/>
      <c r="AIB36" s="202"/>
      <c r="AIC36" s="202"/>
      <c r="AID36" s="202"/>
      <c r="AIE36" s="202"/>
      <c r="AIF36" s="202"/>
      <c r="AIG36" s="202"/>
      <c r="AIH36" s="202"/>
      <c r="AII36" s="202"/>
      <c r="AIJ36" s="202"/>
      <c r="AIK36" s="202"/>
      <c r="AIL36" s="202"/>
      <c r="AIM36" s="202"/>
      <c r="AIN36" s="202"/>
      <c r="AIO36" s="202"/>
      <c r="AIP36" s="202"/>
      <c r="AIQ36" s="202"/>
      <c r="AIR36" s="202"/>
      <c r="AIS36" s="202"/>
      <c r="AIT36" s="202"/>
      <c r="AIU36" s="202"/>
      <c r="AIV36" s="202"/>
      <c r="AIW36" s="202"/>
      <c r="AIX36" s="202"/>
      <c r="AIY36" s="202"/>
      <c r="AIZ36" s="202"/>
      <c r="AJA36" s="202"/>
      <c r="AJB36" s="202"/>
      <c r="AJC36" s="202"/>
      <c r="AJD36" s="202"/>
      <c r="AJE36" s="202"/>
      <c r="AJF36" s="202"/>
      <c r="AJG36" s="202"/>
      <c r="AJH36" s="202"/>
      <c r="AJI36" s="202"/>
      <c r="AJJ36" s="202"/>
      <c r="AJK36" s="202"/>
      <c r="AJL36" s="202"/>
      <c r="AJM36" s="202"/>
      <c r="AJN36" s="202"/>
      <c r="AJO36" s="202"/>
      <c r="AJP36" s="202"/>
      <c r="AJQ36" s="202"/>
      <c r="AJR36" s="202"/>
      <c r="AJS36" s="202"/>
      <c r="AJT36" s="202"/>
      <c r="AJU36" s="202"/>
      <c r="AJV36" s="202"/>
      <c r="AJW36" s="202"/>
      <c r="AJX36" s="202"/>
      <c r="AJY36" s="202"/>
      <c r="AJZ36" s="202"/>
      <c r="AKA36" s="202"/>
      <c r="AKB36" s="202"/>
      <c r="AKC36" s="202"/>
      <c r="AKD36" s="202"/>
      <c r="AKE36" s="202"/>
      <c r="AKF36" s="202"/>
      <c r="AKG36" s="202"/>
      <c r="AKH36" s="202"/>
      <c r="AKI36" s="202"/>
      <c r="AKJ36" s="202"/>
      <c r="AKK36" s="202"/>
      <c r="AKL36" s="202"/>
      <c r="AKM36" s="202"/>
      <c r="AKN36" s="202"/>
      <c r="AKO36" s="202"/>
      <c r="AKP36" s="202"/>
      <c r="AKQ36" s="202"/>
      <c r="AKR36" s="202"/>
      <c r="AKS36" s="202"/>
      <c r="AKT36" s="202"/>
      <c r="AKU36" s="202"/>
      <c r="AKV36" s="202"/>
      <c r="AKW36" s="202"/>
      <c r="AKX36" s="202"/>
      <c r="AKY36" s="202"/>
      <c r="AKZ36" s="202"/>
      <c r="ALA36" s="202"/>
      <c r="ALB36" s="202"/>
      <c r="ALC36" s="202"/>
      <c r="ALD36" s="202"/>
      <c r="ALE36" s="202"/>
      <c r="ALF36" s="202"/>
      <c r="ALG36" s="202"/>
      <c r="ALH36" s="202"/>
      <c r="ALI36" s="202"/>
      <c r="ALJ36" s="202"/>
      <c r="ALK36" s="202"/>
      <c r="ALL36" s="202"/>
      <c r="ALM36" s="202"/>
      <c r="ALN36" s="202"/>
      <c r="ALO36" s="202"/>
      <c r="ALP36" s="202"/>
      <c r="ALQ36" s="202"/>
      <c r="ALR36" s="202"/>
      <c r="ALS36" s="202"/>
      <c r="ALT36" s="202"/>
      <c r="ALU36" s="202"/>
      <c r="ALV36" s="202"/>
      <c r="ALW36" s="202"/>
      <c r="ALX36" s="202"/>
      <c r="ALY36" s="202"/>
      <c r="ALZ36" s="202"/>
      <c r="AMA36" s="202"/>
      <c r="AMB36" s="202"/>
      <c r="AMC36" s="202"/>
      <c r="AMD36" s="202"/>
      <c r="AME36" s="202"/>
      <c r="AMF36" s="202"/>
      <c r="AMG36" s="202"/>
      <c r="AMH36" s="202"/>
      <c r="AMI36" s="202"/>
      <c r="AMJ36" s="202"/>
    </row>
    <row r="37" spans="1:1024" s="203" customFormat="1" ht="14.25" customHeight="1">
      <c r="A37" s="213"/>
      <c r="B37" s="222"/>
      <c r="C37" s="216"/>
      <c r="D37" s="219"/>
      <c r="E37" s="219"/>
      <c r="F37" s="219"/>
      <c r="G37" s="221"/>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c r="DJ37" s="202"/>
      <c r="DK37" s="202"/>
      <c r="DL37" s="202"/>
      <c r="DM37" s="202"/>
      <c r="DN37" s="202"/>
      <c r="DO37" s="202"/>
      <c r="DP37" s="202"/>
      <c r="DQ37" s="202"/>
      <c r="DR37" s="202"/>
      <c r="DS37" s="202"/>
      <c r="DT37" s="202"/>
      <c r="DU37" s="202"/>
      <c r="DV37" s="202"/>
      <c r="DW37" s="202"/>
      <c r="DX37" s="202"/>
      <c r="DY37" s="202"/>
      <c r="DZ37" s="202"/>
      <c r="EA37" s="202"/>
      <c r="EB37" s="202"/>
      <c r="EC37" s="202"/>
      <c r="ED37" s="202"/>
      <c r="EE37" s="202"/>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2"/>
      <c r="GA37" s="202"/>
      <c r="GB37" s="202"/>
      <c r="GC37" s="202"/>
      <c r="GD37" s="202"/>
      <c r="GE37" s="202"/>
      <c r="GF37" s="202"/>
      <c r="GG37" s="202"/>
      <c r="GH37" s="202"/>
      <c r="GI37" s="202"/>
      <c r="GJ37" s="202"/>
      <c r="GK37" s="202"/>
      <c r="GL37" s="202"/>
      <c r="GM37" s="202"/>
      <c r="GN37" s="202"/>
      <c r="GO37" s="202"/>
      <c r="GP37" s="202"/>
      <c r="GQ37" s="202"/>
      <c r="GR37" s="202"/>
      <c r="GS37" s="202"/>
      <c r="GT37" s="202"/>
      <c r="GU37" s="202"/>
      <c r="GV37" s="202"/>
      <c r="GW37" s="202"/>
      <c r="GX37" s="202"/>
      <c r="GY37" s="202"/>
      <c r="GZ37" s="202"/>
      <c r="HA37" s="202"/>
      <c r="HB37" s="202"/>
      <c r="HC37" s="202"/>
      <c r="HD37" s="202"/>
      <c r="HE37" s="202"/>
      <c r="HF37" s="202"/>
      <c r="HG37" s="202"/>
      <c r="HH37" s="202"/>
      <c r="HI37" s="202"/>
      <c r="HJ37" s="202"/>
      <c r="HK37" s="202"/>
      <c r="HL37" s="202"/>
      <c r="HM37" s="202"/>
      <c r="HN37" s="202"/>
      <c r="HO37" s="202"/>
      <c r="HP37" s="202"/>
      <c r="HQ37" s="202"/>
      <c r="HR37" s="202"/>
      <c r="HS37" s="202"/>
      <c r="HT37" s="202"/>
      <c r="HU37" s="202"/>
      <c r="HV37" s="202"/>
      <c r="HW37" s="202"/>
      <c r="HX37" s="202"/>
      <c r="HY37" s="202"/>
      <c r="HZ37" s="202"/>
      <c r="IA37" s="202"/>
      <c r="IB37" s="202"/>
      <c r="IC37" s="202"/>
      <c r="ID37" s="202"/>
      <c r="IE37" s="202"/>
      <c r="IF37" s="202"/>
      <c r="IG37" s="202"/>
      <c r="IH37" s="202"/>
      <c r="II37" s="202"/>
      <c r="IJ37" s="202"/>
      <c r="IK37" s="202"/>
      <c r="IL37" s="202"/>
      <c r="IM37" s="202"/>
      <c r="IN37" s="202"/>
      <c r="IO37" s="202"/>
      <c r="IP37" s="202"/>
      <c r="IQ37" s="202"/>
      <c r="IR37" s="202"/>
      <c r="IS37" s="202"/>
      <c r="IT37" s="202"/>
      <c r="IU37" s="202"/>
      <c r="IV37" s="202"/>
      <c r="IW37" s="202"/>
      <c r="IX37" s="202"/>
      <c r="IY37" s="202"/>
      <c r="IZ37" s="202"/>
      <c r="JA37" s="202"/>
      <c r="JB37" s="202"/>
      <c r="JC37" s="202"/>
      <c r="JD37" s="202"/>
      <c r="JE37" s="202"/>
      <c r="JF37" s="202"/>
      <c r="JG37" s="202"/>
      <c r="JH37" s="202"/>
      <c r="JI37" s="202"/>
      <c r="JJ37" s="202"/>
      <c r="JK37" s="202"/>
      <c r="JL37" s="202"/>
      <c r="JM37" s="202"/>
      <c r="JN37" s="202"/>
      <c r="JO37" s="202"/>
      <c r="JP37" s="202"/>
      <c r="JQ37" s="202"/>
      <c r="JR37" s="202"/>
      <c r="JS37" s="202"/>
      <c r="JT37" s="202"/>
      <c r="JU37" s="202"/>
      <c r="JV37" s="202"/>
      <c r="JW37" s="202"/>
      <c r="JX37" s="202"/>
      <c r="JY37" s="202"/>
      <c r="JZ37" s="202"/>
      <c r="KA37" s="202"/>
      <c r="KB37" s="202"/>
      <c r="KC37" s="202"/>
      <c r="KD37" s="202"/>
      <c r="KE37" s="202"/>
      <c r="KF37" s="202"/>
      <c r="KG37" s="202"/>
      <c r="KH37" s="202"/>
      <c r="KI37" s="202"/>
      <c r="KJ37" s="202"/>
      <c r="KK37" s="202"/>
      <c r="KL37" s="202"/>
      <c r="KM37" s="202"/>
      <c r="KN37" s="202"/>
      <c r="KO37" s="202"/>
      <c r="KP37" s="202"/>
      <c r="KQ37" s="202"/>
      <c r="KR37" s="202"/>
      <c r="KS37" s="202"/>
      <c r="KT37" s="202"/>
      <c r="KU37" s="202"/>
      <c r="KV37" s="202"/>
      <c r="KW37" s="202"/>
      <c r="KX37" s="202"/>
      <c r="KY37" s="202"/>
      <c r="KZ37" s="202"/>
      <c r="LA37" s="202"/>
      <c r="LB37" s="202"/>
      <c r="LC37" s="202"/>
      <c r="LD37" s="202"/>
      <c r="LE37" s="202"/>
      <c r="LF37" s="202"/>
      <c r="LG37" s="202"/>
      <c r="LH37" s="202"/>
      <c r="LI37" s="202"/>
      <c r="LJ37" s="202"/>
      <c r="LK37" s="202"/>
      <c r="LL37" s="202"/>
      <c r="LM37" s="202"/>
      <c r="LN37" s="202"/>
      <c r="LO37" s="202"/>
      <c r="LP37" s="202"/>
      <c r="LQ37" s="202"/>
      <c r="LR37" s="202"/>
      <c r="LS37" s="202"/>
      <c r="LT37" s="202"/>
      <c r="LU37" s="202"/>
      <c r="LV37" s="202"/>
      <c r="LW37" s="202"/>
      <c r="LX37" s="202"/>
      <c r="LY37" s="202"/>
      <c r="LZ37" s="202"/>
      <c r="MA37" s="202"/>
      <c r="MB37" s="202"/>
      <c r="MC37" s="202"/>
      <c r="MD37" s="202"/>
      <c r="ME37" s="202"/>
      <c r="MF37" s="202"/>
      <c r="MG37" s="202"/>
      <c r="MH37" s="202"/>
      <c r="MI37" s="202"/>
      <c r="MJ37" s="202"/>
      <c r="MK37" s="202"/>
      <c r="ML37" s="202"/>
      <c r="MM37" s="202"/>
      <c r="MN37" s="202"/>
      <c r="MO37" s="202"/>
      <c r="MP37" s="202"/>
      <c r="MQ37" s="202"/>
      <c r="MR37" s="202"/>
      <c r="MS37" s="202"/>
      <c r="MT37" s="202"/>
      <c r="MU37" s="202"/>
      <c r="MV37" s="202"/>
      <c r="MW37" s="202"/>
      <c r="MX37" s="202"/>
      <c r="MY37" s="202"/>
      <c r="MZ37" s="202"/>
      <c r="NA37" s="202"/>
      <c r="NB37" s="202"/>
      <c r="NC37" s="202"/>
      <c r="ND37" s="202"/>
      <c r="NE37" s="202"/>
      <c r="NF37" s="202"/>
      <c r="NG37" s="202"/>
      <c r="NH37" s="202"/>
      <c r="NI37" s="202"/>
      <c r="NJ37" s="202"/>
      <c r="NK37" s="202"/>
      <c r="NL37" s="202"/>
      <c r="NM37" s="202"/>
      <c r="NN37" s="202"/>
      <c r="NO37" s="202"/>
      <c r="NP37" s="202"/>
      <c r="NQ37" s="202"/>
      <c r="NR37" s="202"/>
      <c r="NS37" s="202"/>
      <c r="NT37" s="202"/>
      <c r="NU37" s="202"/>
      <c r="NV37" s="202"/>
      <c r="NW37" s="202"/>
      <c r="NX37" s="202"/>
      <c r="NY37" s="202"/>
      <c r="NZ37" s="202"/>
      <c r="OA37" s="202"/>
      <c r="OB37" s="202"/>
      <c r="OC37" s="202"/>
      <c r="OD37" s="202"/>
      <c r="OE37" s="202"/>
      <c r="OF37" s="202"/>
      <c r="OG37" s="202"/>
      <c r="OH37" s="202"/>
      <c r="OI37" s="202"/>
      <c r="OJ37" s="202"/>
      <c r="OK37" s="202"/>
      <c r="OL37" s="202"/>
      <c r="OM37" s="202"/>
      <c r="ON37" s="202"/>
      <c r="OO37" s="202"/>
      <c r="OP37" s="202"/>
      <c r="OQ37" s="202"/>
      <c r="OR37" s="202"/>
      <c r="OS37" s="202"/>
      <c r="OT37" s="202"/>
      <c r="OU37" s="202"/>
      <c r="OV37" s="202"/>
      <c r="OW37" s="202"/>
      <c r="OX37" s="202"/>
      <c r="OY37" s="202"/>
      <c r="OZ37" s="202"/>
      <c r="PA37" s="202"/>
      <c r="PB37" s="202"/>
      <c r="PC37" s="202"/>
      <c r="PD37" s="202"/>
      <c r="PE37" s="202"/>
      <c r="PF37" s="202"/>
      <c r="PG37" s="202"/>
      <c r="PH37" s="202"/>
      <c r="PI37" s="202"/>
      <c r="PJ37" s="202"/>
      <c r="PK37" s="202"/>
      <c r="PL37" s="202"/>
      <c r="PM37" s="202"/>
      <c r="PN37" s="202"/>
      <c r="PO37" s="202"/>
      <c r="PP37" s="202"/>
      <c r="PQ37" s="202"/>
      <c r="PR37" s="202"/>
      <c r="PS37" s="202"/>
      <c r="PT37" s="202"/>
      <c r="PU37" s="202"/>
      <c r="PV37" s="202"/>
      <c r="PW37" s="202"/>
      <c r="PX37" s="202"/>
      <c r="PY37" s="202"/>
      <c r="PZ37" s="202"/>
      <c r="QA37" s="202"/>
      <c r="QB37" s="202"/>
      <c r="QC37" s="202"/>
      <c r="QD37" s="202"/>
      <c r="QE37" s="202"/>
      <c r="QF37" s="202"/>
      <c r="QG37" s="202"/>
      <c r="QH37" s="202"/>
      <c r="QI37" s="202"/>
      <c r="QJ37" s="202"/>
      <c r="QK37" s="202"/>
      <c r="QL37" s="202"/>
      <c r="QM37" s="202"/>
      <c r="QN37" s="202"/>
      <c r="QO37" s="202"/>
      <c r="QP37" s="202"/>
      <c r="QQ37" s="202"/>
      <c r="QR37" s="202"/>
      <c r="QS37" s="202"/>
      <c r="QT37" s="202"/>
      <c r="QU37" s="202"/>
      <c r="QV37" s="202"/>
      <c r="QW37" s="202"/>
      <c r="QX37" s="202"/>
      <c r="QY37" s="202"/>
      <c r="QZ37" s="202"/>
      <c r="RA37" s="202"/>
      <c r="RB37" s="202"/>
      <c r="RC37" s="202"/>
      <c r="RD37" s="202"/>
      <c r="RE37" s="202"/>
      <c r="RF37" s="202"/>
      <c r="RG37" s="202"/>
      <c r="RH37" s="202"/>
      <c r="RI37" s="202"/>
      <c r="RJ37" s="202"/>
      <c r="RK37" s="202"/>
      <c r="RL37" s="202"/>
      <c r="RM37" s="202"/>
      <c r="RN37" s="202"/>
      <c r="RO37" s="202"/>
      <c r="RP37" s="202"/>
      <c r="RQ37" s="202"/>
      <c r="RR37" s="202"/>
      <c r="RS37" s="202"/>
      <c r="RT37" s="202"/>
      <c r="RU37" s="202"/>
      <c r="RV37" s="202"/>
      <c r="RW37" s="202"/>
      <c r="RX37" s="202"/>
      <c r="RY37" s="202"/>
      <c r="RZ37" s="202"/>
      <c r="SA37" s="202"/>
      <c r="SB37" s="202"/>
      <c r="SC37" s="202"/>
      <c r="SD37" s="202"/>
      <c r="SE37" s="202"/>
      <c r="SF37" s="202"/>
      <c r="SG37" s="202"/>
      <c r="SH37" s="202"/>
      <c r="SI37" s="202"/>
      <c r="SJ37" s="202"/>
      <c r="SK37" s="202"/>
      <c r="SL37" s="202"/>
      <c r="SM37" s="202"/>
      <c r="SN37" s="202"/>
      <c r="SO37" s="202"/>
      <c r="SP37" s="202"/>
      <c r="SQ37" s="202"/>
      <c r="SR37" s="202"/>
      <c r="SS37" s="202"/>
      <c r="ST37" s="202"/>
      <c r="SU37" s="202"/>
      <c r="SV37" s="202"/>
      <c r="SW37" s="202"/>
      <c r="SX37" s="202"/>
      <c r="SY37" s="202"/>
      <c r="SZ37" s="202"/>
      <c r="TA37" s="202"/>
      <c r="TB37" s="202"/>
      <c r="TC37" s="202"/>
      <c r="TD37" s="202"/>
      <c r="TE37" s="202"/>
      <c r="TF37" s="202"/>
      <c r="TG37" s="202"/>
      <c r="TH37" s="202"/>
      <c r="TI37" s="202"/>
      <c r="TJ37" s="202"/>
      <c r="TK37" s="202"/>
      <c r="TL37" s="202"/>
      <c r="TM37" s="202"/>
      <c r="TN37" s="202"/>
      <c r="TO37" s="202"/>
      <c r="TP37" s="202"/>
      <c r="TQ37" s="202"/>
      <c r="TR37" s="202"/>
      <c r="TS37" s="202"/>
      <c r="TT37" s="202"/>
      <c r="TU37" s="202"/>
      <c r="TV37" s="202"/>
      <c r="TW37" s="202"/>
      <c r="TX37" s="202"/>
      <c r="TY37" s="202"/>
      <c r="TZ37" s="202"/>
      <c r="UA37" s="202"/>
      <c r="UB37" s="202"/>
      <c r="UC37" s="202"/>
      <c r="UD37" s="202"/>
      <c r="UE37" s="202"/>
      <c r="UF37" s="202"/>
      <c r="UG37" s="202"/>
      <c r="UH37" s="202"/>
      <c r="UI37" s="202"/>
      <c r="UJ37" s="202"/>
      <c r="UK37" s="202"/>
      <c r="UL37" s="202"/>
      <c r="UM37" s="202"/>
      <c r="UN37" s="202"/>
      <c r="UO37" s="202"/>
      <c r="UP37" s="202"/>
      <c r="UQ37" s="202"/>
      <c r="UR37" s="202"/>
      <c r="US37" s="202"/>
      <c r="UT37" s="202"/>
      <c r="UU37" s="202"/>
      <c r="UV37" s="202"/>
      <c r="UW37" s="202"/>
      <c r="UX37" s="202"/>
      <c r="UY37" s="202"/>
      <c r="UZ37" s="202"/>
      <c r="VA37" s="202"/>
      <c r="VB37" s="202"/>
      <c r="VC37" s="202"/>
      <c r="VD37" s="202"/>
      <c r="VE37" s="202"/>
      <c r="VF37" s="202"/>
      <c r="VG37" s="202"/>
      <c r="VH37" s="202"/>
      <c r="VI37" s="202"/>
      <c r="VJ37" s="202"/>
      <c r="VK37" s="202"/>
      <c r="VL37" s="202"/>
      <c r="VM37" s="202"/>
      <c r="VN37" s="202"/>
      <c r="VO37" s="202"/>
      <c r="VP37" s="202"/>
      <c r="VQ37" s="202"/>
      <c r="VR37" s="202"/>
      <c r="VS37" s="202"/>
      <c r="VT37" s="202"/>
      <c r="VU37" s="202"/>
      <c r="VV37" s="202"/>
      <c r="VW37" s="202"/>
      <c r="VX37" s="202"/>
      <c r="VY37" s="202"/>
      <c r="VZ37" s="202"/>
      <c r="WA37" s="202"/>
      <c r="WB37" s="202"/>
      <c r="WC37" s="202"/>
      <c r="WD37" s="202"/>
      <c r="WE37" s="202"/>
      <c r="WF37" s="202"/>
      <c r="WG37" s="202"/>
      <c r="WH37" s="202"/>
      <c r="WI37" s="202"/>
      <c r="WJ37" s="202"/>
      <c r="WK37" s="202"/>
      <c r="WL37" s="202"/>
      <c r="WM37" s="202"/>
      <c r="WN37" s="202"/>
      <c r="WO37" s="202"/>
      <c r="WP37" s="202"/>
      <c r="WQ37" s="202"/>
      <c r="WR37" s="202"/>
      <c r="WS37" s="202"/>
      <c r="WT37" s="202"/>
      <c r="WU37" s="202"/>
      <c r="WV37" s="202"/>
      <c r="WW37" s="202"/>
      <c r="WX37" s="202"/>
      <c r="WY37" s="202"/>
      <c r="WZ37" s="202"/>
      <c r="XA37" s="202"/>
      <c r="XB37" s="202"/>
      <c r="XC37" s="202"/>
      <c r="XD37" s="202"/>
      <c r="XE37" s="202"/>
      <c r="XF37" s="202"/>
      <c r="XG37" s="202"/>
      <c r="XH37" s="202"/>
      <c r="XI37" s="202"/>
      <c r="XJ37" s="202"/>
      <c r="XK37" s="202"/>
      <c r="XL37" s="202"/>
      <c r="XM37" s="202"/>
      <c r="XN37" s="202"/>
      <c r="XO37" s="202"/>
      <c r="XP37" s="202"/>
      <c r="XQ37" s="202"/>
      <c r="XR37" s="202"/>
      <c r="XS37" s="202"/>
      <c r="XT37" s="202"/>
      <c r="XU37" s="202"/>
      <c r="XV37" s="202"/>
      <c r="XW37" s="202"/>
      <c r="XX37" s="202"/>
      <c r="XY37" s="202"/>
      <c r="XZ37" s="202"/>
      <c r="YA37" s="202"/>
      <c r="YB37" s="202"/>
      <c r="YC37" s="202"/>
      <c r="YD37" s="202"/>
      <c r="YE37" s="202"/>
      <c r="YF37" s="202"/>
      <c r="YG37" s="202"/>
      <c r="YH37" s="202"/>
      <c r="YI37" s="202"/>
      <c r="YJ37" s="202"/>
      <c r="YK37" s="202"/>
      <c r="YL37" s="202"/>
      <c r="YM37" s="202"/>
      <c r="YN37" s="202"/>
      <c r="YO37" s="202"/>
      <c r="YP37" s="202"/>
      <c r="YQ37" s="202"/>
      <c r="YR37" s="202"/>
      <c r="YS37" s="202"/>
      <c r="YT37" s="202"/>
      <c r="YU37" s="202"/>
      <c r="YV37" s="202"/>
      <c r="YW37" s="202"/>
      <c r="YX37" s="202"/>
      <c r="YY37" s="202"/>
      <c r="YZ37" s="202"/>
      <c r="ZA37" s="202"/>
      <c r="ZB37" s="202"/>
      <c r="ZC37" s="202"/>
      <c r="ZD37" s="202"/>
      <c r="ZE37" s="202"/>
      <c r="ZF37" s="202"/>
      <c r="ZG37" s="202"/>
      <c r="ZH37" s="202"/>
      <c r="ZI37" s="202"/>
      <c r="ZJ37" s="202"/>
      <c r="ZK37" s="202"/>
      <c r="ZL37" s="202"/>
      <c r="ZM37" s="202"/>
      <c r="ZN37" s="202"/>
      <c r="ZO37" s="202"/>
      <c r="ZP37" s="202"/>
      <c r="ZQ37" s="202"/>
      <c r="ZR37" s="202"/>
      <c r="ZS37" s="202"/>
      <c r="ZT37" s="202"/>
      <c r="ZU37" s="202"/>
      <c r="ZV37" s="202"/>
      <c r="ZW37" s="202"/>
      <c r="ZX37" s="202"/>
      <c r="ZY37" s="202"/>
      <c r="ZZ37" s="202"/>
      <c r="AAA37" s="202"/>
      <c r="AAB37" s="202"/>
      <c r="AAC37" s="202"/>
      <c r="AAD37" s="202"/>
      <c r="AAE37" s="202"/>
      <c r="AAF37" s="202"/>
      <c r="AAG37" s="202"/>
      <c r="AAH37" s="202"/>
      <c r="AAI37" s="202"/>
      <c r="AAJ37" s="202"/>
      <c r="AAK37" s="202"/>
      <c r="AAL37" s="202"/>
      <c r="AAM37" s="202"/>
      <c r="AAN37" s="202"/>
      <c r="AAO37" s="202"/>
      <c r="AAP37" s="202"/>
      <c r="AAQ37" s="202"/>
      <c r="AAR37" s="202"/>
      <c r="AAS37" s="202"/>
      <c r="AAT37" s="202"/>
      <c r="AAU37" s="202"/>
      <c r="AAV37" s="202"/>
      <c r="AAW37" s="202"/>
      <c r="AAX37" s="202"/>
      <c r="AAY37" s="202"/>
      <c r="AAZ37" s="202"/>
      <c r="ABA37" s="202"/>
      <c r="ABB37" s="202"/>
      <c r="ABC37" s="202"/>
      <c r="ABD37" s="202"/>
      <c r="ABE37" s="202"/>
      <c r="ABF37" s="202"/>
      <c r="ABG37" s="202"/>
      <c r="ABH37" s="202"/>
      <c r="ABI37" s="202"/>
      <c r="ABJ37" s="202"/>
      <c r="ABK37" s="202"/>
      <c r="ABL37" s="202"/>
      <c r="ABM37" s="202"/>
      <c r="ABN37" s="202"/>
      <c r="ABO37" s="202"/>
      <c r="ABP37" s="202"/>
      <c r="ABQ37" s="202"/>
      <c r="ABR37" s="202"/>
      <c r="ABS37" s="202"/>
      <c r="ABT37" s="202"/>
      <c r="ABU37" s="202"/>
      <c r="ABV37" s="202"/>
      <c r="ABW37" s="202"/>
      <c r="ABX37" s="202"/>
      <c r="ABY37" s="202"/>
      <c r="ABZ37" s="202"/>
      <c r="ACA37" s="202"/>
      <c r="ACB37" s="202"/>
      <c r="ACC37" s="202"/>
      <c r="ACD37" s="202"/>
      <c r="ACE37" s="202"/>
      <c r="ACF37" s="202"/>
      <c r="ACG37" s="202"/>
      <c r="ACH37" s="202"/>
      <c r="ACI37" s="202"/>
      <c r="ACJ37" s="202"/>
      <c r="ACK37" s="202"/>
      <c r="ACL37" s="202"/>
      <c r="ACM37" s="202"/>
      <c r="ACN37" s="202"/>
      <c r="ACO37" s="202"/>
      <c r="ACP37" s="202"/>
      <c r="ACQ37" s="202"/>
      <c r="ACR37" s="202"/>
      <c r="ACS37" s="202"/>
      <c r="ACT37" s="202"/>
      <c r="ACU37" s="202"/>
      <c r="ACV37" s="202"/>
      <c r="ACW37" s="202"/>
      <c r="ACX37" s="202"/>
      <c r="ACY37" s="202"/>
      <c r="ACZ37" s="202"/>
      <c r="ADA37" s="202"/>
      <c r="ADB37" s="202"/>
      <c r="ADC37" s="202"/>
      <c r="ADD37" s="202"/>
      <c r="ADE37" s="202"/>
      <c r="ADF37" s="202"/>
      <c r="ADG37" s="202"/>
      <c r="ADH37" s="202"/>
      <c r="ADI37" s="202"/>
      <c r="ADJ37" s="202"/>
      <c r="ADK37" s="202"/>
      <c r="ADL37" s="202"/>
      <c r="ADM37" s="202"/>
      <c r="ADN37" s="202"/>
      <c r="ADO37" s="202"/>
      <c r="ADP37" s="202"/>
      <c r="ADQ37" s="202"/>
      <c r="ADR37" s="202"/>
      <c r="ADS37" s="202"/>
      <c r="ADT37" s="202"/>
      <c r="ADU37" s="202"/>
      <c r="ADV37" s="202"/>
      <c r="ADW37" s="202"/>
      <c r="ADX37" s="202"/>
      <c r="ADY37" s="202"/>
      <c r="ADZ37" s="202"/>
      <c r="AEA37" s="202"/>
      <c r="AEB37" s="202"/>
      <c r="AEC37" s="202"/>
      <c r="AED37" s="202"/>
      <c r="AEE37" s="202"/>
      <c r="AEF37" s="202"/>
      <c r="AEG37" s="202"/>
      <c r="AEH37" s="202"/>
      <c r="AEI37" s="202"/>
      <c r="AEJ37" s="202"/>
      <c r="AEK37" s="202"/>
      <c r="AEL37" s="202"/>
      <c r="AEM37" s="202"/>
      <c r="AEN37" s="202"/>
      <c r="AEO37" s="202"/>
      <c r="AEP37" s="202"/>
      <c r="AEQ37" s="202"/>
      <c r="AER37" s="202"/>
      <c r="AES37" s="202"/>
      <c r="AET37" s="202"/>
      <c r="AEU37" s="202"/>
      <c r="AEV37" s="202"/>
      <c r="AEW37" s="202"/>
      <c r="AEX37" s="202"/>
      <c r="AEY37" s="202"/>
      <c r="AEZ37" s="202"/>
      <c r="AFA37" s="202"/>
      <c r="AFB37" s="202"/>
      <c r="AFC37" s="202"/>
      <c r="AFD37" s="202"/>
      <c r="AFE37" s="202"/>
      <c r="AFF37" s="202"/>
      <c r="AFG37" s="202"/>
      <c r="AFH37" s="202"/>
      <c r="AFI37" s="202"/>
      <c r="AFJ37" s="202"/>
      <c r="AFK37" s="202"/>
      <c r="AFL37" s="202"/>
      <c r="AFM37" s="202"/>
      <c r="AFN37" s="202"/>
      <c r="AFO37" s="202"/>
      <c r="AFP37" s="202"/>
      <c r="AFQ37" s="202"/>
      <c r="AFR37" s="202"/>
      <c r="AFS37" s="202"/>
      <c r="AFT37" s="202"/>
      <c r="AFU37" s="202"/>
      <c r="AFV37" s="202"/>
      <c r="AFW37" s="202"/>
      <c r="AFX37" s="202"/>
      <c r="AFY37" s="202"/>
      <c r="AFZ37" s="202"/>
      <c r="AGA37" s="202"/>
      <c r="AGB37" s="202"/>
      <c r="AGC37" s="202"/>
      <c r="AGD37" s="202"/>
      <c r="AGE37" s="202"/>
      <c r="AGF37" s="202"/>
      <c r="AGG37" s="202"/>
      <c r="AGH37" s="202"/>
      <c r="AGI37" s="202"/>
      <c r="AGJ37" s="202"/>
      <c r="AGK37" s="202"/>
      <c r="AGL37" s="202"/>
      <c r="AGM37" s="202"/>
      <c r="AGN37" s="202"/>
      <c r="AGO37" s="202"/>
      <c r="AGP37" s="202"/>
      <c r="AGQ37" s="202"/>
      <c r="AGR37" s="202"/>
      <c r="AGS37" s="202"/>
      <c r="AGT37" s="202"/>
      <c r="AGU37" s="202"/>
      <c r="AGV37" s="202"/>
      <c r="AGW37" s="202"/>
      <c r="AGX37" s="202"/>
      <c r="AGY37" s="202"/>
      <c r="AGZ37" s="202"/>
      <c r="AHA37" s="202"/>
      <c r="AHB37" s="202"/>
      <c r="AHC37" s="202"/>
      <c r="AHD37" s="202"/>
      <c r="AHE37" s="202"/>
      <c r="AHF37" s="202"/>
      <c r="AHG37" s="202"/>
      <c r="AHH37" s="202"/>
      <c r="AHI37" s="202"/>
      <c r="AHJ37" s="202"/>
      <c r="AHK37" s="202"/>
      <c r="AHL37" s="202"/>
      <c r="AHM37" s="202"/>
      <c r="AHN37" s="202"/>
      <c r="AHO37" s="202"/>
      <c r="AHP37" s="202"/>
      <c r="AHQ37" s="202"/>
      <c r="AHR37" s="202"/>
      <c r="AHS37" s="202"/>
      <c r="AHT37" s="202"/>
      <c r="AHU37" s="202"/>
      <c r="AHV37" s="202"/>
      <c r="AHW37" s="202"/>
      <c r="AHX37" s="202"/>
      <c r="AHY37" s="202"/>
      <c r="AHZ37" s="202"/>
      <c r="AIA37" s="202"/>
      <c r="AIB37" s="202"/>
      <c r="AIC37" s="202"/>
      <c r="AID37" s="202"/>
      <c r="AIE37" s="202"/>
      <c r="AIF37" s="202"/>
      <c r="AIG37" s="202"/>
      <c r="AIH37" s="202"/>
      <c r="AII37" s="202"/>
      <c r="AIJ37" s="202"/>
      <c r="AIK37" s="202"/>
      <c r="AIL37" s="202"/>
      <c r="AIM37" s="202"/>
      <c r="AIN37" s="202"/>
      <c r="AIO37" s="202"/>
      <c r="AIP37" s="202"/>
      <c r="AIQ37" s="202"/>
      <c r="AIR37" s="202"/>
      <c r="AIS37" s="202"/>
      <c r="AIT37" s="202"/>
      <c r="AIU37" s="202"/>
      <c r="AIV37" s="202"/>
      <c r="AIW37" s="202"/>
      <c r="AIX37" s="202"/>
      <c r="AIY37" s="202"/>
      <c r="AIZ37" s="202"/>
      <c r="AJA37" s="202"/>
      <c r="AJB37" s="202"/>
      <c r="AJC37" s="202"/>
      <c r="AJD37" s="202"/>
      <c r="AJE37" s="202"/>
      <c r="AJF37" s="202"/>
      <c r="AJG37" s="202"/>
      <c r="AJH37" s="202"/>
      <c r="AJI37" s="202"/>
      <c r="AJJ37" s="202"/>
      <c r="AJK37" s="202"/>
      <c r="AJL37" s="202"/>
      <c r="AJM37" s="202"/>
      <c r="AJN37" s="202"/>
      <c r="AJO37" s="202"/>
      <c r="AJP37" s="202"/>
      <c r="AJQ37" s="202"/>
      <c r="AJR37" s="202"/>
      <c r="AJS37" s="202"/>
      <c r="AJT37" s="202"/>
      <c r="AJU37" s="202"/>
      <c r="AJV37" s="202"/>
      <c r="AJW37" s="202"/>
      <c r="AJX37" s="202"/>
      <c r="AJY37" s="202"/>
      <c r="AJZ37" s="202"/>
      <c r="AKA37" s="202"/>
      <c r="AKB37" s="202"/>
      <c r="AKC37" s="202"/>
      <c r="AKD37" s="202"/>
      <c r="AKE37" s="202"/>
      <c r="AKF37" s="202"/>
      <c r="AKG37" s="202"/>
      <c r="AKH37" s="202"/>
      <c r="AKI37" s="202"/>
      <c r="AKJ37" s="202"/>
      <c r="AKK37" s="202"/>
      <c r="AKL37" s="202"/>
      <c r="AKM37" s="202"/>
      <c r="AKN37" s="202"/>
      <c r="AKO37" s="202"/>
      <c r="AKP37" s="202"/>
      <c r="AKQ37" s="202"/>
      <c r="AKR37" s="202"/>
      <c r="AKS37" s="202"/>
      <c r="AKT37" s="202"/>
      <c r="AKU37" s="202"/>
      <c r="AKV37" s="202"/>
      <c r="AKW37" s="202"/>
      <c r="AKX37" s="202"/>
      <c r="AKY37" s="202"/>
      <c r="AKZ37" s="202"/>
      <c r="ALA37" s="202"/>
      <c r="ALB37" s="202"/>
      <c r="ALC37" s="202"/>
      <c r="ALD37" s="202"/>
      <c r="ALE37" s="202"/>
      <c r="ALF37" s="202"/>
      <c r="ALG37" s="202"/>
      <c r="ALH37" s="202"/>
      <c r="ALI37" s="202"/>
      <c r="ALJ37" s="202"/>
      <c r="ALK37" s="202"/>
      <c r="ALL37" s="202"/>
      <c r="ALM37" s="202"/>
      <c r="ALN37" s="202"/>
      <c r="ALO37" s="202"/>
      <c r="ALP37" s="202"/>
      <c r="ALQ37" s="202"/>
      <c r="ALR37" s="202"/>
      <c r="ALS37" s="202"/>
      <c r="ALT37" s="202"/>
      <c r="ALU37" s="202"/>
      <c r="ALV37" s="202"/>
      <c r="ALW37" s="202"/>
      <c r="ALX37" s="202"/>
      <c r="ALY37" s="202"/>
      <c r="ALZ37" s="202"/>
      <c r="AMA37" s="202"/>
      <c r="AMB37" s="202"/>
      <c r="AMC37" s="202"/>
      <c r="AMD37" s="202"/>
      <c r="AME37" s="202"/>
      <c r="AMF37" s="202"/>
      <c r="AMG37" s="202"/>
      <c r="AMH37" s="202"/>
      <c r="AMI37" s="202"/>
      <c r="AMJ37" s="202"/>
    </row>
    <row r="38" spans="1:1024" s="203" customFormat="1" ht="14.25" customHeight="1">
      <c r="A38" s="213"/>
      <c r="B38" s="213"/>
      <c r="C38" s="214" t="s">
        <v>148</v>
      </c>
      <c r="D38" s="219"/>
      <c r="E38" s="219"/>
      <c r="F38" s="219"/>
      <c r="G38" s="221"/>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2"/>
      <c r="AK38" s="202"/>
      <c r="AL38" s="202"/>
      <c r="AM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c r="DJ38" s="202"/>
      <c r="DK38" s="202"/>
      <c r="DL38" s="202"/>
      <c r="DM38" s="202"/>
      <c r="DN38" s="202"/>
      <c r="DO38" s="202"/>
      <c r="DP38" s="202"/>
      <c r="DQ38" s="202"/>
      <c r="DR38" s="202"/>
      <c r="DS38" s="202"/>
      <c r="DT38" s="202"/>
      <c r="DU38" s="202"/>
      <c r="DV38" s="202"/>
      <c r="DW38" s="202"/>
      <c r="DX38" s="202"/>
      <c r="DY38" s="202"/>
      <c r="DZ38" s="202"/>
      <c r="EA38" s="202"/>
      <c r="EB38" s="202"/>
      <c r="EC38" s="202"/>
      <c r="ED38" s="202"/>
      <c r="EE38" s="202"/>
      <c r="EF38" s="202"/>
      <c r="EG38" s="202"/>
      <c r="EH38" s="202"/>
      <c r="EI38" s="202"/>
      <c r="EJ38" s="202"/>
      <c r="EK38" s="202"/>
      <c r="EL38" s="202"/>
      <c r="EM38" s="202"/>
      <c r="EN38" s="202"/>
      <c r="EO38" s="202"/>
      <c r="EP38" s="202"/>
      <c r="EQ38" s="202"/>
      <c r="ER38" s="202"/>
      <c r="ES38" s="202"/>
      <c r="ET38" s="202"/>
      <c r="EU38" s="202"/>
      <c r="EV38" s="202"/>
      <c r="EW38" s="202"/>
      <c r="EX38" s="202"/>
      <c r="EY38" s="202"/>
      <c r="EZ38" s="202"/>
      <c r="FA38" s="202"/>
      <c r="FB38" s="202"/>
      <c r="FC38" s="202"/>
      <c r="FD38" s="202"/>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2"/>
      <c r="GA38" s="202"/>
      <c r="GB38" s="202"/>
      <c r="GC38" s="202"/>
      <c r="GD38" s="202"/>
      <c r="GE38" s="202"/>
      <c r="GF38" s="202"/>
      <c r="GG38" s="202"/>
      <c r="GH38" s="202"/>
      <c r="GI38" s="202"/>
      <c r="GJ38" s="202"/>
      <c r="GK38" s="202"/>
      <c r="GL38" s="202"/>
      <c r="GM38" s="202"/>
      <c r="GN38" s="202"/>
      <c r="GO38" s="202"/>
      <c r="GP38" s="202"/>
      <c r="GQ38" s="202"/>
      <c r="GR38" s="202"/>
      <c r="GS38" s="202"/>
      <c r="GT38" s="202"/>
      <c r="GU38" s="202"/>
      <c r="GV38" s="202"/>
      <c r="GW38" s="202"/>
      <c r="GX38" s="202"/>
      <c r="GY38" s="202"/>
      <c r="GZ38" s="202"/>
      <c r="HA38" s="202"/>
      <c r="HB38" s="202"/>
      <c r="HC38" s="202"/>
      <c r="HD38" s="202"/>
      <c r="HE38" s="202"/>
      <c r="HF38" s="202"/>
      <c r="HG38" s="202"/>
      <c r="HH38" s="202"/>
      <c r="HI38" s="202"/>
      <c r="HJ38" s="202"/>
      <c r="HK38" s="202"/>
      <c r="HL38" s="202"/>
      <c r="HM38" s="202"/>
      <c r="HN38" s="202"/>
      <c r="HO38" s="202"/>
      <c r="HP38" s="202"/>
      <c r="HQ38" s="202"/>
      <c r="HR38" s="202"/>
      <c r="HS38" s="202"/>
      <c r="HT38" s="202"/>
      <c r="HU38" s="202"/>
      <c r="HV38" s="202"/>
      <c r="HW38" s="202"/>
      <c r="HX38" s="202"/>
      <c r="HY38" s="202"/>
      <c r="HZ38" s="202"/>
      <c r="IA38" s="202"/>
      <c r="IB38" s="202"/>
      <c r="IC38" s="202"/>
      <c r="ID38" s="202"/>
      <c r="IE38" s="202"/>
      <c r="IF38" s="202"/>
      <c r="IG38" s="202"/>
      <c r="IH38" s="202"/>
      <c r="II38" s="202"/>
      <c r="IJ38" s="202"/>
      <c r="IK38" s="202"/>
      <c r="IL38" s="202"/>
      <c r="IM38" s="202"/>
      <c r="IN38" s="202"/>
      <c r="IO38" s="202"/>
      <c r="IP38" s="202"/>
      <c r="IQ38" s="202"/>
      <c r="IR38" s="202"/>
      <c r="IS38" s="202"/>
      <c r="IT38" s="202"/>
      <c r="IU38" s="202"/>
      <c r="IV38" s="202"/>
      <c r="IW38" s="202"/>
      <c r="IX38" s="202"/>
      <c r="IY38" s="202"/>
      <c r="IZ38" s="202"/>
      <c r="JA38" s="202"/>
      <c r="JB38" s="202"/>
      <c r="JC38" s="202"/>
      <c r="JD38" s="202"/>
      <c r="JE38" s="202"/>
      <c r="JF38" s="202"/>
      <c r="JG38" s="202"/>
      <c r="JH38" s="202"/>
      <c r="JI38" s="202"/>
      <c r="JJ38" s="202"/>
      <c r="JK38" s="202"/>
      <c r="JL38" s="202"/>
      <c r="JM38" s="202"/>
      <c r="JN38" s="202"/>
      <c r="JO38" s="202"/>
      <c r="JP38" s="202"/>
      <c r="JQ38" s="202"/>
      <c r="JR38" s="202"/>
      <c r="JS38" s="202"/>
      <c r="JT38" s="202"/>
      <c r="JU38" s="202"/>
      <c r="JV38" s="202"/>
      <c r="JW38" s="202"/>
      <c r="JX38" s="202"/>
      <c r="JY38" s="202"/>
      <c r="JZ38" s="202"/>
      <c r="KA38" s="202"/>
      <c r="KB38" s="202"/>
      <c r="KC38" s="202"/>
      <c r="KD38" s="202"/>
      <c r="KE38" s="202"/>
      <c r="KF38" s="202"/>
      <c r="KG38" s="202"/>
      <c r="KH38" s="202"/>
      <c r="KI38" s="202"/>
      <c r="KJ38" s="202"/>
      <c r="KK38" s="202"/>
      <c r="KL38" s="202"/>
      <c r="KM38" s="202"/>
      <c r="KN38" s="202"/>
      <c r="KO38" s="202"/>
      <c r="KP38" s="202"/>
      <c r="KQ38" s="202"/>
      <c r="KR38" s="202"/>
      <c r="KS38" s="202"/>
      <c r="KT38" s="202"/>
      <c r="KU38" s="202"/>
      <c r="KV38" s="202"/>
      <c r="KW38" s="202"/>
      <c r="KX38" s="202"/>
      <c r="KY38" s="202"/>
      <c r="KZ38" s="202"/>
      <c r="LA38" s="202"/>
      <c r="LB38" s="202"/>
      <c r="LC38" s="202"/>
      <c r="LD38" s="202"/>
      <c r="LE38" s="202"/>
      <c r="LF38" s="202"/>
      <c r="LG38" s="202"/>
      <c r="LH38" s="202"/>
      <c r="LI38" s="202"/>
      <c r="LJ38" s="202"/>
      <c r="LK38" s="202"/>
      <c r="LL38" s="202"/>
      <c r="LM38" s="202"/>
      <c r="LN38" s="202"/>
      <c r="LO38" s="202"/>
      <c r="LP38" s="202"/>
      <c r="LQ38" s="202"/>
      <c r="LR38" s="202"/>
      <c r="LS38" s="202"/>
      <c r="LT38" s="202"/>
      <c r="LU38" s="202"/>
      <c r="LV38" s="202"/>
      <c r="LW38" s="202"/>
      <c r="LX38" s="202"/>
      <c r="LY38" s="202"/>
      <c r="LZ38" s="202"/>
      <c r="MA38" s="202"/>
      <c r="MB38" s="202"/>
      <c r="MC38" s="202"/>
      <c r="MD38" s="202"/>
      <c r="ME38" s="202"/>
      <c r="MF38" s="202"/>
      <c r="MG38" s="202"/>
      <c r="MH38" s="202"/>
      <c r="MI38" s="202"/>
      <c r="MJ38" s="202"/>
      <c r="MK38" s="202"/>
      <c r="ML38" s="202"/>
      <c r="MM38" s="202"/>
      <c r="MN38" s="202"/>
      <c r="MO38" s="202"/>
      <c r="MP38" s="202"/>
      <c r="MQ38" s="202"/>
      <c r="MR38" s="202"/>
      <c r="MS38" s="202"/>
      <c r="MT38" s="202"/>
      <c r="MU38" s="202"/>
      <c r="MV38" s="202"/>
      <c r="MW38" s="202"/>
      <c r="MX38" s="202"/>
      <c r="MY38" s="202"/>
      <c r="MZ38" s="202"/>
      <c r="NA38" s="202"/>
      <c r="NB38" s="202"/>
      <c r="NC38" s="202"/>
      <c r="ND38" s="202"/>
      <c r="NE38" s="202"/>
      <c r="NF38" s="202"/>
      <c r="NG38" s="202"/>
      <c r="NH38" s="202"/>
      <c r="NI38" s="202"/>
      <c r="NJ38" s="202"/>
      <c r="NK38" s="202"/>
      <c r="NL38" s="202"/>
      <c r="NM38" s="202"/>
      <c r="NN38" s="202"/>
      <c r="NO38" s="202"/>
      <c r="NP38" s="202"/>
      <c r="NQ38" s="202"/>
      <c r="NR38" s="202"/>
      <c r="NS38" s="202"/>
      <c r="NT38" s="202"/>
      <c r="NU38" s="202"/>
      <c r="NV38" s="202"/>
      <c r="NW38" s="202"/>
      <c r="NX38" s="202"/>
      <c r="NY38" s="202"/>
      <c r="NZ38" s="202"/>
      <c r="OA38" s="202"/>
      <c r="OB38" s="202"/>
      <c r="OC38" s="202"/>
      <c r="OD38" s="202"/>
      <c r="OE38" s="202"/>
      <c r="OF38" s="202"/>
      <c r="OG38" s="202"/>
      <c r="OH38" s="202"/>
      <c r="OI38" s="202"/>
      <c r="OJ38" s="202"/>
      <c r="OK38" s="202"/>
      <c r="OL38" s="202"/>
      <c r="OM38" s="202"/>
      <c r="ON38" s="202"/>
      <c r="OO38" s="202"/>
      <c r="OP38" s="202"/>
      <c r="OQ38" s="202"/>
      <c r="OR38" s="202"/>
      <c r="OS38" s="202"/>
      <c r="OT38" s="202"/>
      <c r="OU38" s="202"/>
      <c r="OV38" s="202"/>
      <c r="OW38" s="202"/>
      <c r="OX38" s="202"/>
      <c r="OY38" s="202"/>
      <c r="OZ38" s="202"/>
      <c r="PA38" s="202"/>
      <c r="PB38" s="202"/>
      <c r="PC38" s="202"/>
      <c r="PD38" s="202"/>
      <c r="PE38" s="202"/>
      <c r="PF38" s="202"/>
      <c r="PG38" s="202"/>
      <c r="PH38" s="202"/>
      <c r="PI38" s="202"/>
      <c r="PJ38" s="202"/>
      <c r="PK38" s="202"/>
      <c r="PL38" s="202"/>
      <c r="PM38" s="202"/>
      <c r="PN38" s="202"/>
      <c r="PO38" s="202"/>
      <c r="PP38" s="202"/>
      <c r="PQ38" s="202"/>
      <c r="PR38" s="202"/>
      <c r="PS38" s="202"/>
      <c r="PT38" s="202"/>
      <c r="PU38" s="202"/>
      <c r="PV38" s="202"/>
      <c r="PW38" s="202"/>
      <c r="PX38" s="202"/>
      <c r="PY38" s="202"/>
      <c r="PZ38" s="202"/>
      <c r="QA38" s="202"/>
      <c r="QB38" s="202"/>
      <c r="QC38" s="202"/>
      <c r="QD38" s="202"/>
      <c r="QE38" s="202"/>
      <c r="QF38" s="202"/>
      <c r="QG38" s="202"/>
      <c r="QH38" s="202"/>
      <c r="QI38" s="202"/>
      <c r="QJ38" s="202"/>
      <c r="QK38" s="202"/>
      <c r="QL38" s="202"/>
      <c r="QM38" s="202"/>
      <c r="QN38" s="202"/>
      <c r="QO38" s="202"/>
      <c r="QP38" s="202"/>
      <c r="QQ38" s="202"/>
      <c r="QR38" s="202"/>
      <c r="QS38" s="202"/>
      <c r="QT38" s="202"/>
      <c r="QU38" s="202"/>
      <c r="QV38" s="202"/>
      <c r="QW38" s="202"/>
      <c r="QX38" s="202"/>
      <c r="QY38" s="202"/>
      <c r="QZ38" s="202"/>
      <c r="RA38" s="202"/>
      <c r="RB38" s="202"/>
      <c r="RC38" s="202"/>
      <c r="RD38" s="202"/>
      <c r="RE38" s="202"/>
      <c r="RF38" s="202"/>
      <c r="RG38" s="202"/>
      <c r="RH38" s="202"/>
      <c r="RI38" s="202"/>
      <c r="RJ38" s="202"/>
      <c r="RK38" s="202"/>
      <c r="RL38" s="202"/>
      <c r="RM38" s="202"/>
      <c r="RN38" s="202"/>
      <c r="RO38" s="202"/>
      <c r="RP38" s="202"/>
      <c r="RQ38" s="202"/>
      <c r="RR38" s="202"/>
      <c r="RS38" s="202"/>
      <c r="RT38" s="202"/>
      <c r="RU38" s="202"/>
      <c r="RV38" s="202"/>
      <c r="RW38" s="202"/>
      <c r="RX38" s="202"/>
      <c r="RY38" s="202"/>
      <c r="RZ38" s="202"/>
      <c r="SA38" s="202"/>
      <c r="SB38" s="202"/>
      <c r="SC38" s="202"/>
      <c r="SD38" s="202"/>
      <c r="SE38" s="202"/>
      <c r="SF38" s="202"/>
      <c r="SG38" s="202"/>
      <c r="SH38" s="202"/>
      <c r="SI38" s="202"/>
      <c r="SJ38" s="202"/>
      <c r="SK38" s="202"/>
      <c r="SL38" s="202"/>
      <c r="SM38" s="202"/>
      <c r="SN38" s="202"/>
      <c r="SO38" s="202"/>
      <c r="SP38" s="202"/>
      <c r="SQ38" s="202"/>
      <c r="SR38" s="202"/>
      <c r="SS38" s="202"/>
      <c r="ST38" s="202"/>
      <c r="SU38" s="202"/>
      <c r="SV38" s="202"/>
      <c r="SW38" s="202"/>
      <c r="SX38" s="202"/>
      <c r="SY38" s="202"/>
      <c r="SZ38" s="202"/>
      <c r="TA38" s="202"/>
      <c r="TB38" s="202"/>
      <c r="TC38" s="202"/>
      <c r="TD38" s="202"/>
      <c r="TE38" s="202"/>
      <c r="TF38" s="202"/>
      <c r="TG38" s="202"/>
      <c r="TH38" s="202"/>
      <c r="TI38" s="202"/>
      <c r="TJ38" s="202"/>
      <c r="TK38" s="202"/>
      <c r="TL38" s="202"/>
      <c r="TM38" s="202"/>
      <c r="TN38" s="202"/>
      <c r="TO38" s="202"/>
      <c r="TP38" s="202"/>
      <c r="TQ38" s="202"/>
      <c r="TR38" s="202"/>
      <c r="TS38" s="202"/>
      <c r="TT38" s="202"/>
      <c r="TU38" s="202"/>
      <c r="TV38" s="202"/>
      <c r="TW38" s="202"/>
      <c r="TX38" s="202"/>
      <c r="TY38" s="202"/>
      <c r="TZ38" s="202"/>
      <c r="UA38" s="202"/>
      <c r="UB38" s="202"/>
      <c r="UC38" s="202"/>
      <c r="UD38" s="202"/>
      <c r="UE38" s="202"/>
      <c r="UF38" s="202"/>
      <c r="UG38" s="202"/>
      <c r="UH38" s="202"/>
      <c r="UI38" s="202"/>
      <c r="UJ38" s="202"/>
      <c r="UK38" s="202"/>
      <c r="UL38" s="202"/>
      <c r="UM38" s="202"/>
      <c r="UN38" s="202"/>
      <c r="UO38" s="202"/>
      <c r="UP38" s="202"/>
      <c r="UQ38" s="202"/>
      <c r="UR38" s="202"/>
      <c r="US38" s="202"/>
      <c r="UT38" s="202"/>
      <c r="UU38" s="202"/>
      <c r="UV38" s="202"/>
      <c r="UW38" s="202"/>
      <c r="UX38" s="202"/>
      <c r="UY38" s="202"/>
      <c r="UZ38" s="202"/>
      <c r="VA38" s="202"/>
      <c r="VB38" s="202"/>
      <c r="VC38" s="202"/>
      <c r="VD38" s="202"/>
      <c r="VE38" s="202"/>
      <c r="VF38" s="202"/>
      <c r="VG38" s="202"/>
      <c r="VH38" s="202"/>
      <c r="VI38" s="202"/>
      <c r="VJ38" s="202"/>
      <c r="VK38" s="202"/>
      <c r="VL38" s="202"/>
      <c r="VM38" s="202"/>
      <c r="VN38" s="202"/>
      <c r="VO38" s="202"/>
      <c r="VP38" s="202"/>
      <c r="VQ38" s="202"/>
      <c r="VR38" s="202"/>
      <c r="VS38" s="202"/>
      <c r="VT38" s="202"/>
      <c r="VU38" s="202"/>
      <c r="VV38" s="202"/>
      <c r="VW38" s="202"/>
      <c r="VX38" s="202"/>
      <c r="VY38" s="202"/>
      <c r="VZ38" s="202"/>
      <c r="WA38" s="202"/>
      <c r="WB38" s="202"/>
      <c r="WC38" s="202"/>
      <c r="WD38" s="202"/>
      <c r="WE38" s="202"/>
      <c r="WF38" s="202"/>
      <c r="WG38" s="202"/>
      <c r="WH38" s="202"/>
      <c r="WI38" s="202"/>
      <c r="WJ38" s="202"/>
      <c r="WK38" s="202"/>
      <c r="WL38" s="202"/>
      <c r="WM38" s="202"/>
      <c r="WN38" s="202"/>
      <c r="WO38" s="202"/>
      <c r="WP38" s="202"/>
      <c r="WQ38" s="202"/>
      <c r="WR38" s="202"/>
      <c r="WS38" s="202"/>
      <c r="WT38" s="202"/>
      <c r="WU38" s="202"/>
      <c r="WV38" s="202"/>
      <c r="WW38" s="202"/>
      <c r="WX38" s="202"/>
      <c r="WY38" s="202"/>
      <c r="WZ38" s="202"/>
      <c r="XA38" s="202"/>
      <c r="XB38" s="202"/>
      <c r="XC38" s="202"/>
      <c r="XD38" s="202"/>
      <c r="XE38" s="202"/>
      <c r="XF38" s="202"/>
      <c r="XG38" s="202"/>
      <c r="XH38" s="202"/>
      <c r="XI38" s="202"/>
      <c r="XJ38" s="202"/>
      <c r="XK38" s="202"/>
      <c r="XL38" s="202"/>
      <c r="XM38" s="202"/>
      <c r="XN38" s="202"/>
      <c r="XO38" s="202"/>
      <c r="XP38" s="202"/>
      <c r="XQ38" s="202"/>
      <c r="XR38" s="202"/>
      <c r="XS38" s="202"/>
      <c r="XT38" s="202"/>
      <c r="XU38" s="202"/>
      <c r="XV38" s="202"/>
      <c r="XW38" s="202"/>
      <c r="XX38" s="202"/>
      <c r="XY38" s="202"/>
      <c r="XZ38" s="202"/>
      <c r="YA38" s="202"/>
      <c r="YB38" s="202"/>
      <c r="YC38" s="202"/>
      <c r="YD38" s="202"/>
      <c r="YE38" s="202"/>
      <c r="YF38" s="202"/>
      <c r="YG38" s="202"/>
      <c r="YH38" s="202"/>
      <c r="YI38" s="202"/>
      <c r="YJ38" s="202"/>
      <c r="YK38" s="202"/>
      <c r="YL38" s="202"/>
      <c r="YM38" s="202"/>
      <c r="YN38" s="202"/>
      <c r="YO38" s="202"/>
      <c r="YP38" s="202"/>
      <c r="YQ38" s="202"/>
      <c r="YR38" s="202"/>
      <c r="YS38" s="202"/>
      <c r="YT38" s="202"/>
      <c r="YU38" s="202"/>
      <c r="YV38" s="202"/>
      <c r="YW38" s="202"/>
      <c r="YX38" s="202"/>
      <c r="YY38" s="202"/>
      <c r="YZ38" s="202"/>
      <c r="ZA38" s="202"/>
      <c r="ZB38" s="202"/>
      <c r="ZC38" s="202"/>
      <c r="ZD38" s="202"/>
      <c r="ZE38" s="202"/>
      <c r="ZF38" s="202"/>
      <c r="ZG38" s="202"/>
      <c r="ZH38" s="202"/>
      <c r="ZI38" s="202"/>
      <c r="ZJ38" s="202"/>
      <c r="ZK38" s="202"/>
      <c r="ZL38" s="202"/>
      <c r="ZM38" s="202"/>
      <c r="ZN38" s="202"/>
      <c r="ZO38" s="202"/>
      <c r="ZP38" s="202"/>
      <c r="ZQ38" s="202"/>
      <c r="ZR38" s="202"/>
      <c r="ZS38" s="202"/>
      <c r="ZT38" s="202"/>
      <c r="ZU38" s="202"/>
      <c r="ZV38" s="202"/>
      <c r="ZW38" s="202"/>
      <c r="ZX38" s="202"/>
      <c r="ZY38" s="202"/>
      <c r="ZZ38" s="202"/>
      <c r="AAA38" s="202"/>
      <c r="AAB38" s="202"/>
      <c r="AAC38" s="202"/>
      <c r="AAD38" s="202"/>
      <c r="AAE38" s="202"/>
      <c r="AAF38" s="202"/>
      <c r="AAG38" s="202"/>
      <c r="AAH38" s="202"/>
      <c r="AAI38" s="202"/>
      <c r="AAJ38" s="202"/>
      <c r="AAK38" s="202"/>
      <c r="AAL38" s="202"/>
      <c r="AAM38" s="202"/>
      <c r="AAN38" s="202"/>
      <c r="AAO38" s="202"/>
      <c r="AAP38" s="202"/>
      <c r="AAQ38" s="202"/>
      <c r="AAR38" s="202"/>
      <c r="AAS38" s="202"/>
      <c r="AAT38" s="202"/>
      <c r="AAU38" s="202"/>
      <c r="AAV38" s="202"/>
      <c r="AAW38" s="202"/>
      <c r="AAX38" s="202"/>
      <c r="AAY38" s="202"/>
      <c r="AAZ38" s="202"/>
      <c r="ABA38" s="202"/>
      <c r="ABB38" s="202"/>
      <c r="ABC38" s="202"/>
      <c r="ABD38" s="202"/>
      <c r="ABE38" s="202"/>
      <c r="ABF38" s="202"/>
      <c r="ABG38" s="202"/>
      <c r="ABH38" s="202"/>
      <c r="ABI38" s="202"/>
      <c r="ABJ38" s="202"/>
      <c r="ABK38" s="202"/>
      <c r="ABL38" s="202"/>
      <c r="ABM38" s="202"/>
      <c r="ABN38" s="202"/>
      <c r="ABO38" s="202"/>
      <c r="ABP38" s="202"/>
      <c r="ABQ38" s="202"/>
      <c r="ABR38" s="202"/>
      <c r="ABS38" s="202"/>
      <c r="ABT38" s="202"/>
      <c r="ABU38" s="202"/>
      <c r="ABV38" s="202"/>
      <c r="ABW38" s="202"/>
      <c r="ABX38" s="202"/>
      <c r="ABY38" s="202"/>
      <c r="ABZ38" s="202"/>
      <c r="ACA38" s="202"/>
      <c r="ACB38" s="202"/>
      <c r="ACC38" s="202"/>
      <c r="ACD38" s="202"/>
      <c r="ACE38" s="202"/>
      <c r="ACF38" s="202"/>
      <c r="ACG38" s="202"/>
      <c r="ACH38" s="202"/>
      <c r="ACI38" s="202"/>
      <c r="ACJ38" s="202"/>
      <c r="ACK38" s="202"/>
      <c r="ACL38" s="202"/>
      <c r="ACM38" s="202"/>
      <c r="ACN38" s="202"/>
      <c r="ACO38" s="202"/>
      <c r="ACP38" s="202"/>
      <c r="ACQ38" s="202"/>
      <c r="ACR38" s="202"/>
      <c r="ACS38" s="202"/>
      <c r="ACT38" s="202"/>
      <c r="ACU38" s="202"/>
      <c r="ACV38" s="202"/>
      <c r="ACW38" s="202"/>
      <c r="ACX38" s="202"/>
      <c r="ACY38" s="202"/>
      <c r="ACZ38" s="202"/>
      <c r="ADA38" s="202"/>
      <c r="ADB38" s="202"/>
      <c r="ADC38" s="202"/>
      <c r="ADD38" s="202"/>
      <c r="ADE38" s="202"/>
      <c r="ADF38" s="202"/>
      <c r="ADG38" s="202"/>
      <c r="ADH38" s="202"/>
      <c r="ADI38" s="202"/>
      <c r="ADJ38" s="202"/>
      <c r="ADK38" s="202"/>
      <c r="ADL38" s="202"/>
      <c r="ADM38" s="202"/>
      <c r="ADN38" s="202"/>
      <c r="ADO38" s="202"/>
      <c r="ADP38" s="202"/>
      <c r="ADQ38" s="202"/>
      <c r="ADR38" s="202"/>
      <c r="ADS38" s="202"/>
      <c r="ADT38" s="202"/>
      <c r="ADU38" s="202"/>
      <c r="ADV38" s="202"/>
      <c r="ADW38" s="202"/>
      <c r="ADX38" s="202"/>
      <c r="ADY38" s="202"/>
      <c r="ADZ38" s="202"/>
      <c r="AEA38" s="202"/>
      <c r="AEB38" s="202"/>
      <c r="AEC38" s="202"/>
      <c r="AED38" s="202"/>
      <c r="AEE38" s="202"/>
      <c r="AEF38" s="202"/>
      <c r="AEG38" s="202"/>
      <c r="AEH38" s="202"/>
      <c r="AEI38" s="202"/>
      <c r="AEJ38" s="202"/>
      <c r="AEK38" s="202"/>
      <c r="AEL38" s="202"/>
      <c r="AEM38" s="202"/>
      <c r="AEN38" s="202"/>
      <c r="AEO38" s="202"/>
      <c r="AEP38" s="202"/>
      <c r="AEQ38" s="202"/>
      <c r="AER38" s="202"/>
      <c r="AES38" s="202"/>
      <c r="AET38" s="202"/>
      <c r="AEU38" s="202"/>
      <c r="AEV38" s="202"/>
      <c r="AEW38" s="202"/>
      <c r="AEX38" s="202"/>
      <c r="AEY38" s="202"/>
      <c r="AEZ38" s="202"/>
      <c r="AFA38" s="202"/>
      <c r="AFB38" s="202"/>
      <c r="AFC38" s="202"/>
      <c r="AFD38" s="202"/>
      <c r="AFE38" s="202"/>
      <c r="AFF38" s="202"/>
      <c r="AFG38" s="202"/>
      <c r="AFH38" s="202"/>
      <c r="AFI38" s="202"/>
      <c r="AFJ38" s="202"/>
      <c r="AFK38" s="202"/>
      <c r="AFL38" s="202"/>
      <c r="AFM38" s="202"/>
      <c r="AFN38" s="202"/>
      <c r="AFO38" s="202"/>
      <c r="AFP38" s="202"/>
      <c r="AFQ38" s="202"/>
      <c r="AFR38" s="202"/>
      <c r="AFS38" s="202"/>
      <c r="AFT38" s="202"/>
      <c r="AFU38" s="202"/>
      <c r="AFV38" s="202"/>
      <c r="AFW38" s="202"/>
      <c r="AFX38" s="202"/>
      <c r="AFY38" s="202"/>
      <c r="AFZ38" s="202"/>
      <c r="AGA38" s="202"/>
      <c r="AGB38" s="202"/>
      <c r="AGC38" s="202"/>
      <c r="AGD38" s="202"/>
      <c r="AGE38" s="202"/>
      <c r="AGF38" s="202"/>
      <c r="AGG38" s="202"/>
      <c r="AGH38" s="202"/>
      <c r="AGI38" s="202"/>
      <c r="AGJ38" s="202"/>
      <c r="AGK38" s="202"/>
      <c r="AGL38" s="202"/>
      <c r="AGM38" s="202"/>
      <c r="AGN38" s="202"/>
      <c r="AGO38" s="202"/>
      <c r="AGP38" s="202"/>
      <c r="AGQ38" s="202"/>
      <c r="AGR38" s="202"/>
      <c r="AGS38" s="202"/>
      <c r="AGT38" s="202"/>
      <c r="AGU38" s="202"/>
      <c r="AGV38" s="202"/>
      <c r="AGW38" s="202"/>
      <c r="AGX38" s="202"/>
      <c r="AGY38" s="202"/>
      <c r="AGZ38" s="202"/>
      <c r="AHA38" s="202"/>
      <c r="AHB38" s="202"/>
      <c r="AHC38" s="202"/>
      <c r="AHD38" s="202"/>
      <c r="AHE38" s="202"/>
      <c r="AHF38" s="202"/>
      <c r="AHG38" s="202"/>
      <c r="AHH38" s="202"/>
      <c r="AHI38" s="202"/>
      <c r="AHJ38" s="202"/>
      <c r="AHK38" s="202"/>
      <c r="AHL38" s="202"/>
      <c r="AHM38" s="202"/>
      <c r="AHN38" s="202"/>
      <c r="AHO38" s="202"/>
      <c r="AHP38" s="202"/>
      <c r="AHQ38" s="202"/>
      <c r="AHR38" s="202"/>
      <c r="AHS38" s="202"/>
      <c r="AHT38" s="202"/>
      <c r="AHU38" s="202"/>
      <c r="AHV38" s="202"/>
      <c r="AHW38" s="202"/>
      <c r="AHX38" s="202"/>
      <c r="AHY38" s="202"/>
      <c r="AHZ38" s="202"/>
      <c r="AIA38" s="202"/>
      <c r="AIB38" s="202"/>
      <c r="AIC38" s="202"/>
      <c r="AID38" s="202"/>
      <c r="AIE38" s="202"/>
      <c r="AIF38" s="202"/>
      <c r="AIG38" s="202"/>
      <c r="AIH38" s="202"/>
      <c r="AII38" s="202"/>
      <c r="AIJ38" s="202"/>
      <c r="AIK38" s="202"/>
      <c r="AIL38" s="202"/>
      <c r="AIM38" s="202"/>
      <c r="AIN38" s="202"/>
      <c r="AIO38" s="202"/>
      <c r="AIP38" s="202"/>
      <c r="AIQ38" s="202"/>
      <c r="AIR38" s="202"/>
      <c r="AIS38" s="202"/>
      <c r="AIT38" s="202"/>
      <c r="AIU38" s="202"/>
      <c r="AIV38" s="202"/>
      <c r="AIW38" s="202"/>
      <c r="AIX38" s="202"/>
      <c r="AIY38" s="202"/>
      <c r="AIZ38" s="202"/>
      <c r="AJA38" s="202"/>
      <c r="AJB38" s="202"/>
      <c r="AJC38" s="202"/>
      <c r="AJD38" s="202"/>
      <c r="AJE38" s="202"/>
      <c r="AJF38" s="202"/>
      <c r="AJG38" s="202"/>
      <c r="AJH38" s="202"/>
      <c r="AJI38" s="202"/>
      <c r="AJJ38" s="202"/>
      <c r="AJK38" s="202"/>
      <c r="AJL38" s="202"/>
      <c r="AJM38" s="202"/>
      <c r="AJN38" s="202"/>
      <c r="AJO38" s="202"/>
      <c r="AJP38" s="202"/>
      <c r="AJQ38" s="202"/>
      <c r="AJR38" s="202"/>
      <c r="AJS38" s="202"/>
      <c r="AJT38" s="202"/>
      <c r="AJU38" s="202"/>
      <c r="AJV38" s="202"/>
      <c r="AJW38" s="202"/>
      <c r="AJX38" s="202"/>
      <c r="AJY38" s="202"/>
      <c r="AJZ38" s="202"/>
      <c r="AKA38" s="202"/>
      <c r="AKB38" s="202"/>
      <c r="AKC38" s="202"/>
      <c r="AKD38" s="202"/>
      <c r="AKE38" s="202"/>
      <c r="AKF38" s="202"/>
      <c r="AKG38" s="202"/>
      <c r="AKH38" s="202"/>
      <c r="AKI38" s="202"/>
      <c r="AKJ38" s="202"/>
      <c r="AKK38" s="202"/>
      <c r="AKL38" s="202"/>
      <c r="AKM38" s="202"/>
      <c r="AKN38" s="202"/>
      <c r="AKO38" s="202"/>
      <c r="AKP38" s="202"/>
      <c r="AKQ38" s="202"/>
      <c r="AKR38" s="202"/>
      <c r="AKS38" s="202"/>
      <c r="AKT38" s="202"/>
      <c r="AKU38" s="202"/>
      <c r="AKV38" s="202"/>
      <c r="AKW38" s="202"/>
      <c r="AKX38" s="202"/>
      <c r="AKY38" s="202"/>
      <c r="AKZ38" s="202"/>
      <c r="ALA38" s="202"/>
      <c r="ALB38" s="202"/>
      <c r="ALC38" s="202"/>
      <c r="ALD38" s="202"/>
      <c r="ALE38" s="202"/>
      <c r="ALF38" s="202"/>
      <c r="ALG38" s="202"/>
      <c r="ALH38" s="202"/>
      <c r="ALI38" s="202"/>
      <c r="ALJ38" s="202"/>
      <c r="ALK38" s="202"/>
      <c r="ALL38" s="202"/>
      <c r="ALM38" s="202"/>
      <c r="ALN38" s="202"/>
      <c r="ALO38" s="202"/>
      <c r="ALP38" s="202"/>
      <c r="ALQ38" s="202"/>
      <c r="ALR38" s="202"/>
      <c r="ALS38" s="202"/>
      <c r="ALT38" s="202"/>
      <c r="ALU38" s="202"/>
      <c r="ALV38" s="202"/>
      <c r="ALW38" s="202"/>
      <c r="ALX38" s="202"/>
      <c r="ALY38" s="202"/>
      <c r="ALZ38" s="202"/>
      <c r="AMA38" s="202"/>
      <c r="AMB38" s="202"/>
      <c r="AMC38" s="202"/>
      <c r="AMD38" s="202"/>
      <c r="AME38" s="202"/>
      <c r="AMF38" s="202"/>
      <c r="AMG38" s="202"/>
      <c r="AMH38" s="202"/>
      <c r="AMI38" s="202"/>
      <c r="AMJ38" s="202"/>
    </row>
    <row r="39" spans="1:1024" s="203" customFormat="1" ht="14.25" customHeight="1">
      <c r="A39" s="213">
        <v>6</v>
      </c>
      <c r="B39" s="213" t="s">
        <v>149</v>
      </c>
      <c r="C39" s="216" t="s">
        <v>150</v>
      </c>
      <c r="D39" s="219"/>
      <c r="E39" s="219"/>
      <c r="F39" s="219"/>
      <c r="G39" s="221"/>
      <c r="H39" s="202"/>
      <c r="I39" s="202"/>
      <c r="J39" s="202"/>
      <c r="K39" s="202"/>
      <c r="L39" s="202"/>
      <c r="M39" s="202"/>
      <c r="N39" s="202"/>
      <c r="O39" s="202"/>
      <c r="P39" s="202"/>
      <c r="Q39" s="202"/>
      <c r="R39" s="202"/>
      <c r="S39" s="202"/>
      <c r="T39" s="202"/>
      <c r="U39" s="202"/>
      <c r="V39" s="202"/>
      <c r="W39" s="202"/>
      <c r="X39" s="202"/>
      <c r="Y39" s="202"/>
      <c r="Z39" s="202"/>
      <c r="AA39" s="202"/>
      <c r="AB39" s="202"/>
      <c r="AC39" s="202"/>
      <c r="AD39" s="202"/>
      <c r="AE39" s="202"/>
      <c r="AF39" s="202"/>
      <c r="AG39" s="202"/>
      <c r="AH39" s="202"/>
      <c r="AI39" s="202"/>
      <c r="AJ39" s="202"/>
      <c r="AK39" s="202"/>
      <c r="AL39" s="202"/>
      <c r="AM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c r="DJ39" s="202"/>
      <c r="DK39" s="202"/>
      <c r="DL39" s="202"/>
      <c r="DM39" s="202"/>
      <c r="DN39" s="202"/>
      <c r="DO39" s="202"/>
      <c r="DP39" s="202"/>
      <c r="DQ39" s="202"/>
      <c r="DR39" s="202"/>
      <c r="DS39" s="202"/>
      <c r="DT39" s="202"/>
      <c r="DU39" s="202"/>
      <c r="DV39" s="202"/>
      <c r="DW39" s="202"/>
      <c r="DX39" s="202"/>
      <c r="DY39" s="202"/>
      <c r="DZ39" s="202"/>
      <c r="EA39" s="202"/>
      <c r="EB39" s="202"/>
      <c r="EC39" s="202"/>
      <c r="ED39" s="202"/>
      <c r="EE39" s="202"/>
      <c r="EF39" s="202"/>
      <c r="EG39" s="202"/>
      <c r="EH39" s="202"/>
      <c r="EI39" s="202"/>
      <c r="EJ39" s="202"/>
      <c r="EK39" s="202"/>
      <c r="EL39" s="202"/>
      <c r="EM39" s="202"/>
      <c r="EN39" s="202"/>
      <c r="EO39" s="202"/>
      <c r="EP39" s="202"/>
      <c r="EQ39" s="202"/>
      <c r="ER39" s="202"/>
      <c r="ES39" s="202"/>
      <c r="ET39" s="202"/>
      <c r="EU39" s="202"/>
      <c r="EV39" s="202"/>
      <c r="EW39" s="202"/>
      <c r="EX39" s="202"/>
      <c r="EY39" s="202"/>
      <c r="EZ39" s="202"/>
      <c r="FA39" s="202"/>
      <c r="FB39" s="202"/>
      <c r="FC39" s="202"/>
      <c r="FD39" s="202"/>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2"/>
      <c r="GA39" s="202"/>
      <c r="GB39" s="202"/>
      <c r="GC39" s="202"/>
      <c r="GD39" s="202"/>
      <c r="GE39" s="202"/>
      <c r="GF39" s="202"/>
      <c r="GG39" s="202"/>
      <c r="GH39" s="202"/>
      <c r="GI39" s="202"/>
      <c r="GJ39" s="202"/>
      <c r="GK39" s="202"/>
      <c r="GL39" s="202"/>
      <c r="GM39" s="202"/>
      <c r="GN39" s="202"/>
      <c r="GO39" s="202"/>
      <c r="GP39" s="202"/>
      <c r="GQ39" s="202"/>
      <c r="GR39" s="202"/>
      <c r="GS39" s="202"/>
      <c r="GT39" s="202"/>
      <c r="GU39" s="202"/>
      <c r="GV39" s="202"/>
      <c r="GW39" s="202"/>
      <c r="GX39" s="202"/>
      <c r="GY39" s="202"/>
      <c r="GZ39" s="202"/>
      <c r="HA39" s="202"/>
      <c r="HB39" s="202"/>
      <c r="HC39" s="202"/>
      <c r="HD39" s="202"/>
      <c r="HE39" s="202"/>
      <c r="HF39" s="202"/>
      <c r="HG39" s="202"/>
      <c r="HH39" s="202"/>
      <c r="HI39" s="202"/>
      <c r="HJ39" s="202"/>
      <c r="HK39" s="202"/>
      <c r="HL39" s="202"/>
      <c r="HM39" s="202"/>
      <c r="HN39" s="202"/>
      <c r="HO39" s="202"/>
      <c r="HP39" s="202"/>
      <c r="HQ39" s="202"/>
      <c r="HR39" s="202"/>
      <c r="HS39" s="202"/>
      <c r="HT39" s="202"/>
      <c r="HU39" s="202"/>
      <c r="HV39" s="202"/>
      <c r="HW39" s="202"/>
      <c r="HX39" s="202"/>
      <c r="HY39" s="202"/>
      <c r="HZ39" s="202"/>
      <c r="IA39" s="202"/>
      <c r="IB39" s="202"/>
      <c r="IC39" s="202"/>
      <c r="ID39" s="202"/>
      <c r="IE39" s="202"/>
      <c r="IF39" s="202"/>
      <c r="IG39" s="202"/>
      <c r="IH39" s="202"/>
      <c r="II39" s="202"/>
      <c r="IJ39" s="202"/>
      <c r="IK39" s="202"/>
      <c r="IL39" s="202"/>
      <c r="IM39" s="202"/>
      <c r="IN39" s="202"/>
      <c r="IO39" s="202"/>
      <c r="IP39" s="202"/>
      <c r="IQ39" s="202"/>
      <c r="IR39" s="202"/>
      <c r="IS39" s="202"/>
      <c r="IT39" s="202"/>
      <c r="IU39" s="202"/>
      <c r="IV39" s="202"/>
      <c r="IW39" s="202"/>
      <c r="IX39" s="202"/>
      <c r="IY39" s="202"/>
      <c r="IZ39" s="202"/>
      <c r="JA39" s="202"/>
      <c r="JB39" s="202"/>
      <c r="JC39" s="202"/>
      <c r="JD39" s="202"/>
      <c r="JE39" s="202"/>
      <c r="JF39" s="202"/>
      <c r="JG39" s="202"/>
      <c r="JH39" s="202"/>
      <c r="JI39" s="202"/>
      <c r="JJ39" s="202"/>
      <c r="JK39" s="202"/>
      <c r="JL39" s="202"/>
      <c r="JM39" s="202"/>
      <c r="JN39" s="202"/>
      <c r="JO39" s="202"/>
      <c r="JP39" s="202"/>
      <c r="JQ39" s="202"/>
      <c r="JR39" s="202"/>
      <c r="JS39" s="202"/>
      <c r="JT39" s="202"/>
      <c r="JU39" s="202"/>
      <c r="JV39" s="202"/>
      <c r="JW39" s="202"/>
      <c r="JX39" s="202"/>
      <c r="JY39" s="202"/>
      <c r="JZ39" s="202"/>
      <c r="KA39" s="202"/>
      <c r="KB39" s="202"/>
      <c r="KC39" s="202"/>
      <c r="KD39" s="202"/>
      <c r="KE39" s="202"/>
      <c r="KF39" s="202"/>
      <c r="KG39" s="202"/>
      <c r="KH39" s="202"/>
      <c r="KI39" s="202"/>
      <c r="KJ39" s="202"/>
      <c r="KK39" s="202"/>
      <c r="KL39" s="202"/>
      <c r="KM39" s="202"/>
      <c r="KN39" s="202"/>
      <c r="KO39" s="202"/>
      <c r="KP39" s="202"/>
      <c r="KQ39" s="202"/>
      <c r="KR39" s="202"/>
      <c r="KS39" s="202"/>
      <c r="KT39" s="202"/>
      <c r="KU39" s="202"/>
      <c r="KV39" s="202"/>
      <c r="KW39" s="202"/>
      <c r="KX39" s="202"/>
      <c r="KY39" s="202"/>
      <c r="KZ39" s="202"/>
      <c r="LA39" s="202"/>
      <c r="LB39" s="202"/>
      <c r="LC39" s="202"/>
      <c r="LD39" s="202"/>
      <c r="LE39" s="202"/>
      <c r="LF39" s="202"/>
      <c r="LG39" s="202"/>
      <c r="LH39" s="202"/>
      <c r="LI39" s="202"/>
      <c r="LJ39" s="202"/>
      <c r="LK39" s="202"/>
      <c r="LL39" s="202"/>
      <c r="LM39" s="202"/>
      <c r="LN39" s="202"/>
      <c r="LO39" s="202"/>
      <c r="LP39" s="202"/>
      <c r="LQ39" s="202"/>
      <c r="LR39" s="202"/>
      <c r="LS39" s="202"/>
      <c r="LT39" s="202"/>
      <c r="LU39" s="202"/>
      <c r="LV39" s="202"/>
      <c r="LW39" s="202"/>
      <c r="LX39" s="202"/>
      <c r="LY39" s="202"/>
      <c r="LZ39" s="202"/>
      <c r="MA39" s="202"/>
      <c r="MB39" s="202"/>
      <c r="MC39" s="202"/>
      <c r="MD39" s="202"/>
      <c r="ME39" s="202"/>
      <c r="MF39" s="202"/>
      <c r="MG39" s="202"/>
      <c r="MH39" s="202"/>
      <c r="MI39" s="202"/>
      <c r="MJ39" s="202"/>
      <c r="MK39" s="202"/>
      <c r="ML39" s="202"/>
      <c r="MM39" s="202"/>
      <c r="MN39" s="202"/>
      <c r="MO39" s="202"/>
      <c r="MP39" s="202"/>
      <c r="MQ39" s="202"/>
      <c r="MR39" s="202"/>
      <c r="MS39" s="202"/>
      <c r="MT39" s="202"/>
      <c r="MU39" s="202"/>
      <c r="MV39" s="202"/>
      <c r="MW39" s="202"/>
      <c r="MX39" s="202"/>
      <c r="MY39" s="202"/>
      <c r="MZ39" s="202"/>
      <c r="NA39" s="202"/>
      <c r="NB39" s="202"/>
      <c r="NC39" s="202"/>
      <c r="ND39" s="202"/>
      <c r="NE39" s="202"/>
      <c r="NF39" s="202"/>
      <c r="NG39" s="202"/>
      <c r="NH39" s="202"/>
      <c r="NI39" s="202"/>
      <c r="NJ39" s="202"/>
      <c r="NK39" s="202"/>
      <c r="NL39" s="202"/>
      <c r="NM39" s="202"/>
      <c r="NN39" s="202"/>
      <c r="NO39" s="202"/>
      <c r="NP39" s="202"/>
      <c r="NQ39" s="202"/>
      <c r="NR39" s="202"/>
      <c r="NS39" s="202"/>
      <c r="NT39" s="202"/>
      <c r="NU39" s="202"/>
      <c r="NV39" s="202"/>
      <c r="NW39" s="202"/>
      <c r="NX39" s="202"/>
      <c r="NY39" s="202"/>
      <c r="NZ39" s="202"/>
      <c r="OA39" s="202"/>
      <c r="OB39" s="202"/>
      <c r="OC39" s="202"/>
      <c r="OD39" s="202"/>
      <c r="OE39" s="202"/>
      <c r="OF39" s="202"/>
      <c r="OG39" s="202"/>
      <c r="OH39" s="202"/>
      <c r="OI39" s="202"/>
      <c r="OJ39" s="202"/>
      <c r="OK39" s="202"/>
      <c r="OL39" s="202"/>
      <c r="OM39" s="202"/>
      <c r="ON39" s="202"/>
      <c r="OO39" s="202"/>
      <c r="OP39" s="202"/>
      <c r="OQ39" s="202"/>
      <c r="OR39" s="202"/>
      <c r="OS39" s="202"/>
      <c r="OT39" s="202"/>
      <c r="OU39" s="202"/>
      <c r="OV39" s="202"/>
      <c r="OW39" s="202"/>
      <c r="OX39" s="202"/>
      <c r="OY39" s="202"/>
      <c r="OZ39" s="202"/>
      <c r="PA39" s="202"/>
      <c r="PB39" s="202"/>
      <c r="PC39" s="202"/>
      <c r="PD39" s="202"/>
      <c r="PE39" s="202"/>
      <c r="PF39" s="202"/>
      <c r="PG39" s="202"/>
      <c r="PH39" s="202"/>
      <c r="PI39" s="202"/>
      <c r="PJ39" s="202"/>
      <c r="PK39" s="202"/>
      <c r="PL39" s="202"/>
      <c r="PM39" s="202"/>
      <c r="PN39" s="202"/>
      <c r="PO39" s="202"/>
      <c r="PP39" s="202"/>
      <c r="PQ39" s="202"/>
      <c r="PR39" s="202"/>
      <c r="PS39" s="202"/>
      <c r="PT39" s="202"/>
      <c r="PU39" s="202"/>
      <c r="PV39" s="202"/>
      <c r="PW39" s="202"/>
      <c r="PX39" s="202"/>
      <c r="PY39" s="202"/>
      <c r="PZ39" s="202"/>
      <c r="QA39" s="202"/>
      <c r="QB39" s="202"/>
      <c r="QC39" s="202"/>
      <c r="QD39" s="202"/>
      <c r="QE39" s="202"/>
      <c r="QF39" s="202"/>
      <c r="QG39" s="202"/>
      <c r="QH39" s="202"/>
      <c r="QI39" s="202"/>
      <c r="QJ39" s="202"/>
      <c r="QK39" s="202"/>
      <c r="QL39" s="202"/>
      <c r="QM39" s="202"/>
      <c r="QN39" s="202"/>
      <c r="QO39" s="202"/>
      <c r="QP39" s="202"/>
      <c r="QQ39" s="202"/>
      <c r="QR39" s="202"/>
      <c r="QS39" s="202"/>
      <c r="QT39" s="202"/>
      <c r="QU39" s="202"/>
      <c r="QV39" s="202"/>
      <c r="QW39" s="202"/>
      <c r="QX39" s="202"/>
      <c r="QY39" s="202"/>
      <c r="QZ39" s="202"/>
      <c r="RA39" s="202"/>
      <c r="RB39" s="202"/>
      <c r="RC39" s="202"/>
      <c r="RD39" s="202"/>
      <c r="RE39" s="202"/>
      <c r="RF39" s="202"/>
      <c r="RG39" s="202"/>
      <c r="RH39" s="202"/>
      <c r="RI39" s="202"/>
      <c r="RJ39" s="202"/>
      <c r="RK39" s="202"/>
      <c r="RL39" s="202"/>
      <c r="RM39" s="202"/>
      <c r="RN39" s="202"/>
      <c r="RO39" s="202"/>
      <c r="RP39" s="202"/>
      <c r="RQ39" s="202"/>
      <c r="RR39" s="202"/>
      <c r="RS39" s="202"/>
      <c r="RT39" s="202"/>
      <c r="RU39" s="202"/>
      <c r="RV39" s="202"/>
      <c r="RW39" s="202"/>
      <c r="RX39" s="202"/>
      <c r="RY39" s="202"/>
      <c r="RZ39" s="202"/>
      <c r="SA39" s="202"/>
      <c r="SB39" s="202"/>
      <c r="SC39" s="202"/>
      <c r="SD39" s="202"/>
      <c r="SE39" s="202"/>
      <c r="SF39" s="202"/>
      <c r="SG39" s="202"/>
      <c r="SH39" s="202"/>
      <c r="SI39" s="202"/>
      <c r="SJ39" s="202"/>
      <c r="SK39" s="202"/>
      <c r="SL39" s="202"/>
      <c r="SM39" s="202"/>
      <c r="SN39" s="202"/>
      <c r="SO39" s="202"/>
      <c r="SP39" s="202"/>
      <c r="SQ39" s="202"/>
      <c r="SR39" s="202"/>
      <c r="SS39" s="202"/>
      <c r="ST39" s="202"/>
      <c r="SU39" s="202"/>
      <c r="SV39" s="202"/>
      <c r="SW39" s="202"/>
      <c r="SX39" s="202"/>
      <c r="SY39" s="202"/>
      <c r="SZ39" s="202"/>
      <c r="TA39" s="202"/>
      <c r="TB39" s="202"/>
      <c r="TC39" s="202"/>
      <c r="TD39" s="202"/>
      <c r="TE39" s="202"/>
      <c r="TF39" s="202"/>
      <c r="TG39" s="202"/>
      <c r="TH39" s="202"/>
      <c r="TI39" s="202"/>
      <c r="TJ39" s="202"/>
      <c r="TK39" s="202"/>
      <c r="TL39" s="202"/>
      <c r="TM39" s="202"/>
      <c r="TN39" s="202"/>
      <c r="TO39" s="202"/>
      <c r="TP39" s="202"/>
      <c r="TQ39" s="202"/>
      <c r="TR39" s="202"/>
      <c r="TS39" s="202"/>
      <c r="TT39" s="202"/>
      <c r="TU39" s="202"/>
      <c r="TV39" s="202"/>
      <c r="TW39" s="202"/>
      <c r="TX39" s="202"/>
      <c r="TY39" s="202"/>
      <c r="TZ39" s="202"/>
      <c r="UA39" s="202"/>
      <c r="UB39" s="202"/>
      <c r="UC39" s="202"/>
      <c r="UD39" s="202"/>
      <c r="UE39" s="202"/>
      <c r="UF39" s="202"/>
      <c r="UG39" s="202"/>
      <c r="UH39" s="202"/>
      <c r="UI39" s="202"/>
      <c r="UJ39" s="202"/>
      <c r="UK39" s="202"/>
      <c r="UL39" s="202"/>
      <c r="UM39" s="202"/>
      <c r="UN39" s="202"/>
      <c r="UO39" s="202"/>
      <c r="UP39" s="202"/>
      <c r="UQ39" s="202"/>
      <c r="UR39" s="202"/>
      <c r="US39" s="202"/>
      <c r="UT39" s="202"/>
      <c r="UU39" s="202"/>
      <c r="UV39" s="202"/>
      <c r="UW39" s="202"/>
      <c r="UX39" s="202"/>
      <c r="UY39" s="202"/>
      <c r="UZ39" s="202"/>
      <c r="VA39" s="202"/>
      <c r="VB39" s="202"/>
      <c r="VC39" s="202"/>
      <c r="VD39" s="202"/>
      <c r="VE39" s="202"/>
      <c r="VF39" s="202"/>
      <c r="VG39" s="202"/>
      <c r="VH39" s="202"/>
      <c r="VI39" s="202"/>
      <c r="VJ39" s="202"/>
      <c r="VK39" s="202"/>
      <c r="VL39" s="202"/>
      <c r="VM39" s="202"/>
      <c r="VN39" s="202"/>
      <c r="VO39" s="202"/>
      <c r="VP39" s="202"/>
      <c r="VQ39" s="202"/>
      <c r="VR39" s="202"/>
      <c r="VS39" s="202"/>
      <c r="VT39" s="202"/>
      <c r="VU39" s="202"/>
      <c r="VV39" s="202"/>
      <c r="VW39" s="202"/>
      <c r="VX39" s="202"/>
      <c r="VY39" s="202"/>
      <c r="VZ39" s="202"/>
      <c r="WA39" s="202"/>
      <c r="WB39" s="202"/>
      <c r="WC39" s="202"/>
      <c r="WD39" s="202"/>
      <c r="WE39" s="202"/>
      <c r="WF39" s="202"/>
      <c r="WG39" s="202"/>
      <c r="WH39" s="202"/>
      <c r="WI39" s="202"/>
      <c r="WJ39" s="202"/>
      <c r="WK39" s="202"/>
      <c r="WL39" s="202"/>
      <c r="WM39" s="202"/>
      <c r="WN39" s="202"/>
      <c r="WO39" s="202"/>
      <c r="WP39" s="202"/>
      <c r="WQ39" s="202"/>
      <c r="WR39" s="202"/>
      <c r="WS39" s="202"/>
      <c r="WT39" s="202"/>
      <c r="WU39" s="202"/>
      <c r="WV39" s="202"/>
      <c r="WW39" s="202"/>
      <c r="WX39" s="202"/>
      <c r="WY39" s="202"/>
      <c r="WZ39" s="202"/>
      <c r="XA39" s="202"/>
      <c r="XB39" s="202"/>
      <c r="XC39" s="202"/>
      <c r="XD39" s="202"/>
      <c r="XE39" s="202"/>
      <c r="XF39" s="202"/>
      <c r="XG39" s="202"/>
      <c r="XH39" s="202"/>
      <c r="XI39" s="202"/>
      <c r="XJ39" s="202"/>
      <c r="XK39" s="202"/>
      <c r="XL39" s="202"/>
      <c r="XM39" s="202"/>
      <c r="XN39" s="202"/>
      <c r="XO39" s="202"/>
      <c r="XP39" s="202"/>
      <c r="XQ39" s="202"/>
      <c r="XR39" s="202"/>
      <c r="XS39" s="202"/>
      <c r="XT39" s="202"/>
      <c r="XU39" s="202"/>
      <c r="XV39" s="202"/>
      <c r="XW39" s="202"/>
      <c r="XX39" s="202"/>
      <c r="XY39" s="202"/>
      <c r="XZ39" s="202"/>
      <c r="YA39" s="202"/>
      <c r="YB39" s="202"/>
      <c r="YC39" s="202"/>
      <c r="YD39" s="202"/>
      <c r="YE39" s="202"/>
      <c r="YF39" s="202"/>
      <c r="YG39" s="202"/>
      <c r="YH39" s="202"/>
      <c r="YI39" s="202"/>
      <c r="YJ39" s="202"/>
      <c r="YK39" s="202"/>
      <c r="YL39" s="202"/>
      <c r="YM39" s="202"/>
      <c r="YN39" s="202"/>
      <c r="YO39" s="202"/>
      <c r="YP39" s="202"/>
      <c r="YQ39" s="202"/>
      <c r="YR39" s="202"/>
      <c r="YS39" s="202"/>
      <c r="YT39" s="202"/>
      <c r="YU39" s="202"/>
      <c r="YV39" s="202"/>
      <c r="YW39" s="202"/>
      <c r="YX39" s="202"/>
      <c r="YY39" s="202"/>
      <c r="YZ39" s="202"/>
      <c r="ZA39" s="202"/>
      <c r="ZB39" s="202"/>
      <c r="ZC39" s="202"/>
      <c r="ZD39" s="202"/>
      <c r="ZE39" s="202"/>
      <c r="ZF39" s="202"/>
      <c r="ZG39" s="202"/>
      <c r="ZH39" s="202"/>
      <c r="ZI39" s="202"/>
      <c r="ZJ39" s="202"/>
      <c r="ZK39" s="202"/>
      <c r="ZL39" s="202"/>
      <c r="ZM39" s="202"/>
      <c r="ZN39" s="202"/>
      <c r="ZO39" s="202"/>
      <c r="ZP39" s="202"/>
      <c r="ZQ39" s="202"/>
      <c r="ZR39" s="202"/>
      <c r="ZS39" s="202"/>
      <c r="ZT39" s="202"/>
      <c r="ZU39" s="202"/>
      <c r="ZV39" s="202"/>
      <c r="ZW39" s="202"/>
      <c r="ZX39" s="202"/>
      <c r="ZY39" s="202"/>
      <c r="ZZ39" s="202"/>
      <c r="AAA39" s="202"/>
      <c r="AAB39" s="202"/>
      <c r="AAC39" s="202"/>
      <c r="AAD39" s="202"/>
      <c r="AAE39" s="202"/>
      <c r="AAF39" s="202"/>
      <c r="AAG39" s="202"/>
      <c r="AAH39" s="202"/>
      <c r="AAI39" s="202"/>
      <c r="AAJ39" s="202"/>
      <c r="AAK39" s="202"/>
      <c r="AAL39" s="202"/>
      <c r="AAM39" s="202"/>
      <c r="AAN39" s="202"/>
      <c r="AAO39" s="202"/>
      <c r="AAP39" s="202"/>
      <c r="AAQ39" s="202"/>
      <c r="AAR39" s="202"/>
      <c r="AAS39" s="202"/>
      <c r="AAT39" s="202"/>
      <c r="AAU39" s="202"/>
      <c r="AAV39" s="202"/>
      <c r="AAW39" s="202"/>
      <c r="AAX39" s="202"/>
      <c r="AAY39" s="202"/>
      <c r="AAZ39" s="202"/>
      <c r="ABA39" s="202"/>
      <c r="ABB39" s="202"/>
      <c r="ABC39" s="202"/>
      <c r="ABD39" s="202"/>
      <c r="ABE39" s="202"/>
      <c r="ABF39" s="202"/>
      <c r="ABG39" s="202"/>
      <c r="ABH39" s="202"/>
      <c r="ABI39" s="202"/>
      <c r="ABJ39" s="202"/>
      <c r="ABK39" s="202"/>
      <c r="ABL39" s="202"/>
      <c r="ABM39" s="202"/>
      <c r="ABN39" s="202"/>
      <c r="ABO39" s="202"/>
      <c r="ABP39" s="202"/>
      <c r="ABQ39" s="202"/>
      <c r="ABR39" s="202"/>
      <c r="ABS39" s="202"/>
      <c r="ABT39" s="202"/>
      <c r="ABU39" s="202"/>
      <c r="ABV39" s="202"/>
      <c r="ABW39" s="202"/>
      <c r="ABX39" s="202"/>
      <c r="ABY39" s="202"/>
      <c r="ABZ39" s="202"/>
      <c r="ACA39" s="202"/>
      <c r="ACB39" s="202"/>
      <c r="ACC39" s="202"/>
      <c r="ACD39" s="202"/>
      <c r="ACE39" s="202"/>
      <c r="ACF39" s="202"/>
      <c r="ACG39" s="202"/>
      <c r="ACH39" s="202"/>
      <c r="ACI39" s="202"/>
      <c r="ACJ39" s="202"/>
      <c r="ACK39" s="202"/>
      <c r="ACL39" s="202"/>
      <c r="ACM39" s="202"/>
      <c r="ACN39" s="202"/>
      <c r="ACO39" s="202"/>
      <c r="ACP39" s="202"/>
      <c r="ACQ39" s="202"/>
      <c r="ACR39" s="202"/>
      <c r="ACS39" s="202"/>
      <c r="ACT39" s="202"/>
      <c r="ACU39" s="202"/>
      <c r="ACV39" s="202"/>
      <c r="ACW39" s="202"/>
      <c r="ACX39" s="202"/>
      <c r="ACY39" s="202"/>
      <c r="ACZ39" s="202"/>
      <c r="ADA39" s="202"/>
      <c r="ADB39" s="202"/>
      <c r="ADC39" s="202"/>
      <c r="ADD39" s="202"/>
      <c r="ADE39" s="202"/>
      <c r="ADF39" s="202"/>
      <c r="ADG39" s="202"/>
      <c r="ADH39" s="202"/>
      <c r="ADI39" s="202"/>
      <c r="ADJ39" s="202"/>
      <c r="ADK39" s="202"/>
      <c r="ADL39" s="202"/>
      <c r="ADM39" s="202"/>
      <c r="ADN39" s="202"/>
      <c r="ADO39" s="202"/>
      <c r="ADP39" s="202"/>
      <c r="ADQ39" s="202"/>
      <c r="ADR39" s="202"/>
      <c r="ADS39" s="202"/>
      <c r="ADT39" s="202"/>
      <c r="ADU39" s="202"/>
      <c r="ADV39" s="202"/>
      <c r="ADW39" s="202"/>
      <c r="ADX39" s="202"/>
      <c r="ADY39" s="202"/>
      <c r="ADZ39" s="202"/>
      <c r="AEA39" s="202"/>
      <c r="AEB39" s="202"/>
      <c r="AEC39" s="202"/>
      <c r="AED39" s="202"/>
      <c r="AEE39" s="202"/>
      <c r="AEF39" s="202"/>
      <c r="AEG39" s="202"/>
      <c r="AEH39" s="202"/>
      <c r="AEI39" s="202"/>
      <c r="AEJ39" s="202"/>
      <c r="AEK39" s="202"/>
      <c r="AEL39" s="202"/>
      <c r="AEM39" s="202"/>
      <c r="AEN39" s="202"/>
      <c r="AEO39" s="202"/>
      <c r="AEP39" s="202"/>
      <c r="AEQ39" s="202"/>
      <c r="AER39" s="202"/>
      <c r="AES39" s="202"/>
      <c r="AET39" s="202"/>
      <c r="AEU39" s="202"/>
      <c r="AEV39" s="202"/>
      <c r="AEW39" s="202"/>
      <c r="AEX39" s="202"/>
      <c r="AEY39" s="202"/>
      <c r="AEZ39" s="202"/>
      <c r="AFA39" s="202"/>
      <c r="AFB39" s="202"/>
      <c r="AFC39" s="202"/>
      <c r="AFD39" s="202"/>
      <c r="AFE39" s="202"/>
      <c r="AFF39" s="202"/>
      <c r="AFG39" s="202"/>
      <c r="AFH39" s="202"/>
      <c r="AFI39" s="202"/>
      <c r="AFJ39" s="202"/>
      <c r="AFK39" s="202"/>
      <c r="AFL39" s="202"/>
      <c r="AFM39" s="202"/>
      <c r="AFN39" s="202"/>
      <c r="AFO39" s="202"/>
      <c r="AFP39" s="202"/>
      <c r="AFQ39" s="202"/>
      <c r="AFR39" s="202"/>
      <c r="AFS39" s="202"/>
      <c r="AFT39" s="202"/>
      <c r="AFU39" s="202"/>
      <c r="AFV39" s="202"/>
      <c r="AFW39" s="202"/>
      <c r="AFX39" s="202"/>
      <c r="AFY39" s="202"/>
      <c r="AFZ39" s="202"/>
      <c r="AGA39" s="202"/>
      <c r="AGB39" s="202"/>
      <c r="AGC39" s="202"/>
      <c r="AGD39" s="202"/>
      <c r="AGE39" s="202"/>
      <c r="AGF39" s="202"/>
      <c r="AGG39" s="202"/>
      <c r="AGH39" s="202"/>
      <c r="AGI39" s="202"/>
      <c r="AGJ39" s="202"/>
      <c r="AGK39" s="202"/>
      <c r="AGL39" s="202"/>
      <c r="AGM39" s="202"/>
      <c r="AGN39" s="202"/>
      <c r="AGO39" s="202"/>
      <c r="AGP39" s="202"/>
      <c r="AGQ39" s="202"/>
      <c r="AGR39" s="202"/>
      <c r="AGS39" s="202"/>
      <c r="AGT39" s="202"/>
      <c r="AGU39" s="202"/>
      <c r="AGV39" s="202"/>
      <c r="AGW39" s="202"/>
      <c r="AGX39" s="202"/>
      <c r="AGY39" s="202"/>
      <c r="AGZ39" s="202"/>
      <c r="AHA39" s="202"/>
      <c r="AHB39" s="202"/>
      <c r="AHC39" s="202"/>
      <c r="AHD39" s="202"/>
      <c r="AHE39" s="202"/>
      <c r="AHF39" s="202"/>
      <c r="AHG39" s="202"/>
      <c r="AHH39" s="202"/>
      <c r="AHI39" s="202"/>
      <c r="AHJ39" s="202"/>
      <c r="AHK39" s="202"/>
      <c r="AHL39" s="202"/>
      <c r="AHM39" s="202"/>
      <c r="AHN39" s="202"/>
      <c r="AHO39" s="202"/>
      <c r="AHP39" s="202"/>
      <c r="AHQ39" s="202"/>
      <c r="AHR39" s="202"/>
      <c r="AHS39" s="202"/>
      <c r="AHT39" s="202"/>
      <c r="AHU39" s="202"/>
      <c r="AHV39" s="202"/>
      <c r="AHW39" s="202"/>
      <c r="AHX39" s="202"/>
      <c r="AHY39" s="202"/>
      <c r="AHZ39" s="202"/>
      <c r="AIA39" s="202"/>
      <c r="AIB39" s="202"/>
      <c r="AIC39" s="202"/>
      <c r="AID39" s="202"/>
      <c r="AIE39" s="202"/>
      <c r="AIF39" s="202"/>
      <c r="AIG39" s="202"/>
      <c r="AIH39" s="202"/>
      <c r="AII39" s="202"/>
      <c r="AIJ39" s="202"/>
      <c r="AIK39" s="202"/>
      <c r="AIL39" s="202"/>
      <c r="AIM39" s="202"/>
      <c r="AIN39" s="202"/>
      <c r="AIO39" s="202"/>
      <c r="AIP39" s="202"/>
      <c r="AIQ39" s="202"/>
      <c r="AIR39" s="202"/>
      <c r="AIS39" s="202"/>
      <c r="AIT39" s="202"/>
      <c r="AIU39" s="202"/>
      <c r="AIV39" s="202"/>
      <c r="AIW39" s="202"/>
      <c r="AIX39" s="202"/>
      <c r="AIY39" s="202"/>
      <c r="AIZ39" s="202"/>
      <c r="AJA39" s="202"/>
      <c r="AJB39" s="202"/>
      <c r="AJC39" s="202"/>
      <c r="AJD39" s="202"/>
      <c r="AJE39" s="202"/>
      <c r="AJF39" s="202"/>
      <c r="AJG39" s="202"/>
      <c r="AJH39" s="202"/>
      <c r="AJI39" s="202"/>
      <c r="AJJ39" s="202"/>
      <c r="AJK39" s="202"/>
      <c r="AJL39" s="202"/>
      <c r="AJM39" s="202"/>
      <c r="AJN39" s="202"/>
      <c r="AJO39" s="202"/>
      <c r="AJP39" s="202"/>
      <c r="AJQ39" s="202"/>
      <c r="AJR39" s="202"/>
      <c r="AJS39" s="202"/>
      <c r="AJT39" s="202"/>
      <c r="AJU39" s="202"/>
      <c r="AJV39" s="202"/>
      <c r="AJW39" s="202"/>
      <c r="AJX39" s="202"/>
      <c r="AJY39" s="202"/>
      <c r="AJZ39" s="202"/>
      <c r="AKA39" s="202"/>
      <c r="AKB39" s="202"/>
      <c r="AKC39" s="202"/>
      <c r="AKD39" s="202"/>
      <c r="AKE39" s="202"/>
      <c r="AKF39" s="202"/>
      <c r="AKG39" s="202"/>
      <c r="AKH39" s="202"/>
      <c r="AKI39" s="202"/>
      <c r="AKJ39" s="202"/>
      <c r="AKK39" s="202"/>
      <c r="AKL39" s="202"/>
      <c r="AKM39" s="202"/>
      <c r="AKN39" s="202"/>
      <c r="AKO39" s="202"/>
      <c r="AKP39" s="202"/>
      <c r="AKQ39" s="202"/>
      <c r="AKR39" s="202"/>
      <c r="AKS39" s="202"/>
      <c r="AKT39" s="202"/>
      <c r="AKU39" s="202"/>
      <c r="AKV39" s="202"/>
      <c r="AKW39" s="202"/>
      <c r="AKX39" s="202"/>
      <c r="AKY39" s="202"/>
      <c r="AKZ39" s="202"/>
      <c r="ALA39" s="202"/>
      <c r="ALB39" s="202"/>
      <c r="ALC39" s="202"/>
      <c r="ALD39" s="202"/>
      <c r="ALE39" s="202"/>
      <c r="ALF39" s="202"/>
      <c r="ALG39" s="202"/>
      <c r="ALH39" s="202"/>
      <c r="ALI39" s="202"/>
      <c r="ALJ39" s="202"/>
      <c r="ALK39" s="202"/>
      <c r="ALL39" s="202"/>
      <c r="ALM39" s="202"/>
      <c r="ALN39" s="202"/>
      <c r="ALO39" s="202"/>
      <c r="ALP39" s="202"/>
      <c r="ALQ39" s="202"/>
      <c r="ALR39" s="202"/>
      <c r="ALS39" s="202"/>
      <c r="ALT39" s="202"/>
      <c r="ALU39" s="202"/>
      <c r="ALV39" s="202"/>
      <c r="ALW39" s="202"/>
      <c r="ALX39" s="202"/>
      <c r="ALY39" s="202"/>
      <c r="ALZ39" s="202"/>
      <c r="AMA39" s="202"/>
      <c r="AMB39" s="202"/>
      <c r="AMC39" s="202"/>
      <c r="AMD39" s="202"/>
      <c r="AME39" s="202"/>
      <c r="AMF39" s="202"/>
      <c r="AMG39" s="202"/>
      <c r="AMH39" s="202"/>
      <c r="AMI39" s="202"/>
      <c r="AMJ39" s="202"/>
    </row>
    <row r="40" spans="1:1024" s="203" customFormat="1" ht="14.25" customHeight="1">
      <c r="A40" s="213"/>
      <c r="B40" s="213" t="s">
        <v>151</v>
      </c>
      <c r="C40" s="216" t="s">
        <v>152</v>
      </c>
      <c r="D40" s="219"/>
      <c r="E40" s="219"/>
      <c r="F40" s="219"/>
      <c r="G40" s="221"/>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c r="DJ40" s="202"/>
      <c r="DK40" s="202"/>
      <c r="DL40" s="202"/>
      <c r="DM40" s="202"/>
      <c r="DN40" s="202"/>
      <c r="DO40" s="202"/>
      <c r="DP40" s="202"/>
      <c r="DQ40" s="202"/>
      <c r="DR40" s="202"/>
      <c r="DS40" s="202"/>
      <c r="DT40" s="202"/>
      <c r="DU40" s="202"/>
      <c r="DV40" s="202"/>
      <c r="DW40" s="202"/>
      <c r="DX40" s="202"/>
      <c r="DY40" s="202"/>
      <c r="DZ40" s="202"/>
      <c r="EA40" s="202"/>
      <c r="EB40" s="202"/>
      <c r="EC40" s="202"/>
      <c r="ED40" s="202"/>
      <c r="EE40" s="202"/>
      <c r="EF40" s="202"/>
      <c r="EG40" s="202"/>
      <c r="EH40" s="202"/>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202"/>
      <c r="GT40" s="202"/>
      <c r="GU40" s="202"/>
      <c r="GV40" s="202"/>
      <c r="GW40" s="202"/>
      <c r="GX40" s="202"/>
      <c r="GY40" s="202"/>
      <c r="GZ40" s="202"/>
      <c r="HA40" s="202"/>
      <c r="HB40" s="202"/>
      <c r="HC40" s="202"/>
      <c r="HD40" s="202"/>
      <c r="HE40" s="202"/>
      <c r="HF40" s="202"/>
      <c r="HG40" s="202"/>
      <c r="HH40" s="202"/>
      <c r="HI40" s="202"/>
      <c r="HJ40" s="202"/>
      <c r="HK40" s="202"/>
      <c r="HL40" s="202"/>
      <c r="HM40" s="202"/>
      <c r="HN40" s="202"/>
      <c r="HO40" s="202"/>
      <c r="HP40" s="202"/>
      <c r="HQ40" s="202"/>
      <c r="HR40" s="202"/>
      <c r="HS40" s="202"/>
      <c r="HT40" s="202"/>
      <c r="HU40" s="202"/>
      <c r="HV40" s="202"/>
      <c r="HW40" s="202"/>
      <c r="HX40" s="202"/>
      <c r="HY40" s="202"/>
      <c r="HZ40" s="202"/>
      <c r="IA40" s="202"/>
      <c r="IB40" s="202"/>
      <c r="IC40" s="202"/>
      <c r="ID40" s="202"/>
      <c r="IE40" s="202"/>
      <c r="IF40" s="202"/>
      <c r="IG40" s="202"/>
      <c r="IH40" s="202"/>
      <c r="II40" s="202"/>
      <c r="IJ40" s="202"/>
      <c r="IK40" s="202"/>
      <c r="IL40" s="202"/>
      <c r="IM40" s="202"/>
      <c r="IN40" s="202"/>
      <c r="IO40" s="202"/>
      <c r="IP40" s="202"/>
      <c r="IQ40" s="202"/>
      <c r="IR40" s="202"/>
      <c r="IS40" s="202"/>
      <c r="IT40" s="202"/>
      <c r="IU40" s="202"/>
      <c r="IV40" s="202"/>
      <c r="IW40" s="202"/>
      <c r="IX40" s="202"/>
      <c r="IY40" s="202"/>
      <c r="IZ40" s="202"/>
      <c r="JA40" s="202"/>
      <c r="JB40" s="202"/>
      <c r="JC40" s="202"/>
      <c r="JD40" s="202"/>
      <c r="JE40" s="202"/>
      <c r="JF40" s="202"/>
      <c r="JG40" s="202"/>
      <c r="JH40" s="202"/>
      <c r="JI40" s="202"/>
      <c r="JJ40" s="202"/>
      <c r="JK40" s="202"/>
      <c r="JL40" s="202"/>
      <c r="JM40" s="202"/>
      <c r="JN40" s="202"/>
      <c r="JO40" s="202"/>
      <c r="JP40" s="202"/>
      <c r="JQ40" s="202"/>
      <c r="JR40" s="202"/>
      <c r="JS40" s="202"/>
      <c r="JT40" s="202"/>
      <c r="JU40" s="202"/>
      <c r="JV40" s="202"/>
      <c r="JW40" s="202"/>
      <c r="JX40" s="202"/>
      <c r="JY40" s="202"/>
      <c r="JZ40" s="202"/>
      <c r="KA40" s="202"/>
      <c r="KB40" s="202"/>
      <c r="KC40" s="202"/>
      <c r="KD40" s="202"/>
      <c r="KE40" s="202"/>
      <c r="KF40" s="202"/>
      <c r="KG40" s="202"/>
      <c r="KH40" s="202"/>
      <c r="KI40" s="202"/>
      <c r="KJ40" s="202"/>
      <c r="KK40" s="202"/>
      <c r="KL40" s="202"/>
      <c r="KM40" s="202"/>
      <c r="KN40" s="202"/>
      <c r="KO40" s="202"/>
      <c r="KP40" s="202"/>
      <c r="KQ40" s="202"/>
      <c r="KR40" s="202"/>
      <c r="KS40" s="202"/>
      <c r="KT40" s="202"/>
      <c r="KU40" s="202"/>
      <c r="KV40" s="202"/>
      <c r="KW40" s="202"/>
      <c r="KX40" s="202"/>
      <c r="KY40" s="202"/>
      <c r="KZ40" s="202"/>
      <c r="LA40" s="202"/>
      <c r="LB40" s="202"/>
      <c r="LC40" s="202"/>
      <c r="LD40" s="202"/>
      <c r="LE40" s="202"/>
      <c r="LF40" s="202"/>
      <c r="LG40" s="202"/>
      <c r="LH40" s="202"/>
      <c r="LI40" s="202"/>
      <c r="LJ40" s="202"/>
      <c r="LK40" s="202"/>
      <c r="LL40" s="202"/>
      <c r="LM40" s="202"/>
      <c r="LN40" s="202"/>
      <c r="LO40" s="202"/>
      <c r="LP40" s="202"/>
      <c r="LQ40" s="202"/>
      <c r="LR40" s="202"/>
      <c r="LS40" s="202"/>
      <c r="LT40" s="202"/>
      <c r="LU40" s="202"/>
      <c r="LV40" s="202"/>
      <c r="LW40" s="202"/>
      <c r="LX40" s="202"/>
      <c r="LY40" s="202"/>
      <c r="LZ40" s="202"/>
      <c r="MA40" s="202"/>
      <c r="MB40" s="202"/>
      <c r="MC40" s="202"/>
      <c r="MD40" s="202"/>
      <c r="ME40" s="202"/>
      <c r="MF40" s="202"/>
      <c r="MG40" s="202"/>
      <c r="MH40" s="202"/>
      <c r="MI40" s="202"/>
      <c r="MJ40" s="202"/>
      <c r="MK40" s="202"/>
      <c r="ML40" s="202"/>
      <c r="MM40" s="202"/>
      <c r="MN40" s="202"/>
      <c r="MO40" s="202"/>
      <c r="MP40" s="202"/>
      <c r="MQ40" s="202"/>
      <c r="MR40" s="202"/>
      <c r="MS40" s="202"/>
      <c r="MT40" s="202"/>
      <c r="MU40" s="202"/>
      <c r="MV40" s="202"/>
      <c r="MW40" s="202"/>
      <c r="MX40" s="202"/>
      <c r="MY40" s="202"/>
      <c r="MZ40" s="202"/>
      <c r="NA40" s="202"/>
      <c r="NB40" s="202"/>
      <c r="NC40" s="202"/>
      <c r="ND40" s="202"/>
      <c r="NE40" s="202"/>
      <c r="NF40" s="202"/>
      <c r="NG40" s="202"/>
      <c r="NH40" s="202"/>
      <c r="NI40" s="202"/>
      <c r="NJ40" s="202"/>
      <c r="NK40" s="202"/>
      <c r="NL40" s="202"/>
      <c r="NM40" s="202"/>
      <c r="NN40" s="202"/>
      <c r="NO40" s="202"/>
      <c r="NP40" s="202"/>
      <c r="NQ40" s="202"/>
      <c r="NR40" s="202"/>
      <c r="NS40" s="202"/>
      <c r="NT40" s="202"/>
      <c r="NU40" s="202"/>
      <c r="NV40" s="202"/>
      <c r="NW40" s="202"/>
      <c r="NX40" s="202"/>
      <c r="NY40" s="202"/>
      <c r="NZ40" s="202"/>
      <c r="OA40" s="202"/>
      <c r="OB40" s="202"/>
      <c r="OC40" s="202"/>
      <c r="OD40" s="202"/>
      <c r="OE40" s="202"/>
      <c r="OF40" s="202"/>
      <c r="OG40" s="202"/>
      <c r="OH40" s="202"/>
      <c r="OI40" s="202"/>
      <c r="OJ40" s="202"/>
      <c r="OK40" s="202"/>
      <c r="OL40" s="202"/>
      <c r="OM40" s="202"/>
      <c r="ON40" s="202"/>
      <c r="OO40" s="202"/>
      <c r="OP40" s="202"/>
      <c r="OQ40" s="202"/>
      <c r="OR40" s="202"/>
      <c r="OS40" s="202"/>
      <c r="OT40" s="202"/>
      <c r="OU40" s="202"/>
      <c r="OV40" s="202"/>
      <c r="OW40" s="202"/>
      <c r="OX40" s="202"/>
      <c r="OY40" s="202"/>
      <c r="OZ40" s="202"/>
      <c r="PA40" s="202"/>
      <c r="PB40" s="202"/>
      <c r="PC40" s="202"/>
      <c r="PD40" s="202"/>
      <c r="PE40" s="202"/>
      <c r="PF40" s="202"/>
      <c r="PG40" s="202"/>
      <c r="PH40" s="202"/>
      <c r="PI40" s="202"/>
      <c r="PJ40" s="202"/>
      <c r="PK40" s="202"/>
      <c r="PL40" s="202"/>
      <c r="PM40" s="202"/>
      <c r="PN40" s="202"/>
      <c r="PO40" s="202"/>
      <c r="PP40" s="202"/>
      <c r="PQ40" s="202"/>
      <c r="PR40" s="202"/>
      <c r="PS40" s="202"/>
      <c r="PT40" s="202"/>
      <c r="PU40" s="202"/>
      <c r="PV40" s="202"/>
      <c r="PW40" s="202"/>
      <c r="PX40" s="202"/>
      <c r="PY40" s="202"/>
      <c r="PZ40" s="202"/>
      <c r="QA40" s="202"/>
      <c r="QB40" s="202"/>
      <c r="QC40" s="202"/>
      <c r="QD40" s="202"/>
      <c r="QE40" s="202"/>
      <c r="QF40" s="202"/>
      <c r="QG40" s="202"/>
      <c r="QH40" s="202"/>
      <c r="QI40" s="202"/>
      <c r="QJ40" s="202"/>
      <c r="QK40" s="202"/>
      <c r="QL40" s="202"/>
      <c r="QM40" s="202"/>
      <c r="QN40" s="202"/>
      <c r="QO40" s="202"/>
      <c r="QP40" s="202"/>
      <c r="QQ40" s="202"/>
      <c r="QR40" s="202"/>
      <c r="QS40" s="202"/>
      <c r="QT40" s="202"/>
      <c r="QU40" s="202"/>
      <c r="QV40" s="202"/>
      <c r="QW40" s="202"/>
      <c r="QX40" s="202"/>
      <c r="QY40" s="202"/>
      <c r="QZ40" s="202"/>
      <c r="RA40" s="202"/>
      <c r="RB40" s="202"/>
      <c r="RC40" s="202"/>
      <c r="RD40" s="202"/>
      <c r="RE40" s="202"/>
      <c r="RF40" s="202"/>
      <c r="RG40" s="202"/>
      <c r="RH40" s="202"/>
      <c r="RI40" s="202"/>
      <c r="RJ40" s="202"/>
      <c r="RK40" s="202"/>
      <c r="RL40" s="202"/>
      <c r="RM40" s="202"/>
      <c r="RN40" s="202"/>
      <c r="RO40" s="202"/>
      <c r="RP40" s="202"/>
      <c r="RQ40" s="202"/>
      <c r="RR40" s="202"/>
      <c r="RS40" s="202"/>
      <c r="RT40" s="202"/>
      <c r="RU40" s="202"/>
      <c r="RV40" s="202"/>
      <c r="RW40" s="202"/>
      <c r="RX40" s="202"/>
      <c r="RY40" s="202"/>
      <c r="RZ40" s="202"/>
      <c r="SA40" s="202"/>
      <c r="SB40" s="202"/>
      <c r="SC40" s="202"/>
      <c r="SD40" s="202"/>
      <c r="SE40" s="202"/>
      <c r="SF40" s="202"/>
      <c r="SG40" s="202"/>
      <c r="SH40" s="202"/>
      <c r="SI40" s="202"/>
      <c r="SJ40" s="202"/>
      <c r="SK40" s="202"/>
      <c r="SL40" s="202"/>
      <c r="SM40" s="202"/>
      <c r="SN40" s="202"/>
      <c r="SO40" s="202"/>
      <c r="SP40" s="202"/>
      <c r="SQ40" s="202"/>
      <c r="SR40" s="202"/>
      <c r="SS40" s="202"/>
      <c r="ST40" s="202"/>
      <c r="SU40" s="202"/>
      <c r="SV40" s="202"/>
      <c r="SW40" s="202"/>
      <c r="SX40" s="202"/>
      <c r="SY40" s="202"/>
      <c r="SZ40" s="202"/>
      <c r="TA40" s="202"/>
      <c r="TB40" s="202"/>
      <c r="TC40" s="202"/>
      <c r="TD40" s="202"/>
      <c r="TE40" s="202"/>
      <c r="TF40" s="202"/>
      <c r="TG40" s="202"/>
      <c r="TH40" s="202"/>
      <c r="TI40" s="202"/>
      <c r="TJ40" s="202"/>
      <c r="TK40" s="202"/>
      <c r="TL40" s="202"/>
      <c r="TM40" s="202"/>
      <c r="TN40" s="202"/>
      <c r="TO40" s="202"/>
      <c r="TP40" s="202"/>
      <c r="TQ40" s="202"/>
      <c r="TR40" s="202"/>
      <c r="TS40" s="202"/>
      <c r="TT40" s="202"/>
      <c r="TU40" s="202"/>
      <c r="TV40" s="202"/>
      <c r="TW40" s="202"/>
      <c r="TX40" s="202"/>
      <c r="TY40" s="202"/>
      <c r="TZ40" s="202"/>
      <c r="UA40" s="202"/>
      <c r="UB40" s="202"/>
      <c r="UC40" s="202"/>
      <c r="UD40" s="202"/>
      <c r="UE40" s="202"/>
      <c r="UF40" s="202"/>
      <c r="UG40" s="202"/>
      <c r="UH40" s="202"/>
      <c r="UI40" s="202"/>
      <c r="UJ40" s="202"/>
      <c r="UK40" s="202"/>
      <c r="UL40" s="202"/>
      <c r="UM40" s="202"/>
      <c r="UN40" s="202"/>
      <c r="UO40" s="202"/>
      <c r="UP40" s="202"/>
      <c r="UQ40" s="202"/>
      <c r="UR40" s="202"/>
      <c r="US40" s="202"/>
      <c r="UT40" s="202"/>
      <c r="UU40" s="202"/>
      <c r="UV40" s="202"/>
      <c r="UW40" s="202"/>
      <c r="UX40" s="202"/>
      <c r="UY40" s="202"/>
      <c r="UZ40" s="202"/>
      <c r="VA40" s="202"/>
      <c r="VB40" s="202"/>
      <c r="VC40" s="202"/>
      <c r="VD40" s="202"/>
      <c r="VE40" s="202"/>
      <c r="VF40" s="202"/>
      <c r="VG40" s="202"/>
      <c r="VH40" s="202"/>
      <c r="VI40" s="202"/>
      <c r="VJ40" s="202"/>
      <c r="VK40" s="202"/>
      <c r="VL40" s="202"/>
      <c r="VM40" s="202"/>
      <c r="VN40" s="202"/>
      <c r="VO40" s="202"/>
      <c r="VP40" s="202"/>
      <c r="VQ40" s="202"/>
      <c r="VR40" s="202"/>
      <c r="VS40" s="202"/>
      <c r="VT40" s="202"/>
      <c r="VU40" s="202"/>
      <c r="VV40" s="202"/>
      <c r="VW40" s="202"/>
      <c r="VX40" s="202"/>
      <c r="VY40" s="202"/>
      <c r="VZ40" s="202"/>
      <c r="WA40" s="202"/>
      <c r="WB40" s="202"/>
      <c r="WC40" s="202"/>
      <c r="WD40" s="202"/>
      <c r="WE40" s="202"/>
      <c r="WF40" s="202"/>
      <c r="WG40" s="202"/>
      <c r="WH40" s="202"/>
      <c r="WI40" s="202"/>
      <c r="WJ40" s="202"/>
      <c r="WK40" s="202"/>
      <c r="WL40" s="202"/>
      <c r="WM40" s="202"/>
      <c r="WN40" s="202"/>
      <c r="WO40" s="202"/>
      <c r="WP40" s="202"/>
      <c r="WQ40" s="202"/>
      <c r="WR40" s="202"/>
      <c r="WS40" s="202"/>
      <c r="WT40" s="202"/>
      <c r="WU40" s="202"/>
      <c r="WV40" s="202"/>
      <c r="WW40" s="202"/>
      <c r="WX40" s="202"/>
      <c r="WY40" s="202"/>
      <c r="WZ40" s="202"/>
      <c r="XA40" s="202"/>
      <c r="XB40" s="202"/>
      <c r="XC40" s="202"/>
      <c r="XD40" s="202"/>
      <c r="XE40" s="202"/>
      <c r="XF40" s="202"/>
      <c r="XG40" s="202"/>
      <c r="XH40" s="202"/>
      <c r="XI40" s="202"/>
      <c r="XJ40" s="202"/>
      <c r="XK40" s="202"/>
      <c r="XL40" s="202"/>
      <c r="XM40" s="202"/>
      <c r="XN40" s="202"/>
      <c r="XO40" s="202"/>
      <c r="XP40" s="202"/>
      <c r="XQ40" s="202"/>
      <c r="XR40" s="202"/>
      <c r="XS40" s="202"/>
      <c r="XT40" s="202"/>
      <c r="XU40" s="202"/>
      <c r="XV40" s="202"/>
      <c r="XW40" s="202"/>
      <c r="XX40" s="202"/>
      <c r="XY40" s="202"/>
      <c r="XZ40" s="202"/>
      <c r="YA40" s="202"/>
      <c r="YB40" s="202"/>
      <c r="YC40" s="202"/>
      <c r="YD40" s="202"/>
      <c r="YE40" s="202"/>
      <c r="YF40" s="202"/>
      <c r="YG40" s="202"/>
      <c r="YH40" s="202"/>
      <c r="YI40" s="202"/>
      <c r="YJ40" s="202"/>
      <c r="YK40" s="202"/>
      <c r="YL40" s="202"/>
      <c r="YM40" s="202"/>
      <c r="YN40" s="202"/>
      <c r="YO40" s="202"/>
      <c r="YP40" s="202"/>
      <c r="YQ40" s="202"/>
      <c r="YR40" s="202"/>
      <c r="YS40" s="202"/>
      <c r="YT40" s="202"/>
      <c r="YU40" s="202"/>
      <c r="YV40" s="202"/>
      <c r="YW40" s="202"/>
      <c r="YX40" s="202"/>
      <c r="YY40" s="202"/>
      <c r="YZ40" s="202"/>
      <c r="ZA40" s="202"/>
      <c r="ZB40" s="202"/>
      <c r="ZC40" s="202"/>
      <c r="ZD40" s="202"/>
      <c r="ZE40" s="202"/>
      <c r="ZF40" s="202"/>
      <c r="ZG40" s="202"/>
      <c r="ZH40" s="202"/>
      <c r="ZI40" s="202"/>
      <c r="ZJ40" s="202"/>
      <c r="ZK40" s="202"/>
      <c r="ZL40" s="202"/>
      <c r="ZM40" s="202"/>
      <c r="ZN40" s="202"/>
      <c r="ZO40" s="202"/>
      <c r="ZP40" s="202"/>
      <c r="ZQ40" s="202"/>
      <c r="ZR40" s="202"/>
      <c r="ZS40" s="202"/>
      <c r="ZT40" s="202"/>
      <c r="ZU40" s="202"/>
      <c r="ZV40" s="202"/>
      <c r="ZW40" s="202"/>
      <c r="ZX40" s="202"/>
      <c r="ZY40" s="202"/>
      <c r="ZZ40" s="202"/>
      <c r="AAA40" s="202"/>
      <c r="AAB40" s="202"/>
      <c r="AAC40" s="202"/>
      <c r="AAD40" s="202"/>
      <c r="AAE40" s="202"/>
      <c r="AAF40" s="202"/>
      <c r="AAG40" s="202"/>
      <c r="AAH40" s="202"/>
      <c r="AAI40" s="202"/>
      <c r="AAJ40" s="202"/>
      <c r="AAK40" s="202"/>
      <c r="AAL40" s="202"/>
      <c r="AAM40" s="202"/>
      <c r="AAN40" s="202"/>
      <c r="AAO40" s="202"/>
      <c r="AAP40" s="202"/>
      <c r="AAQ40" s="202"/>
      <c r="AAR40" s="202"/>
      <c r="AAS40" s="202"/>
      <c r="AAT40" s="202"/>
      <c r="AAU40" s="202"/>
      <c r="AAV40" s="202"/>
      <c r="AAW40" s="202"/>
      <c r="AAX40" s="202"/>
      <c r="AAY40" s="202"/>
      <c r="AAZ40" s="202"/>
      <c r="ABA40" s="202"/>
      <c r="ABB40" s="202"/>
      <c r="ABC40" s="202"/>
      <c r="ABD40" s="202"/>
      <c r="ABE40" s="202"/>
      <c r="ABF40" s="202"/>
      <c r="ABG40" s="202"/>
      <c r="ABH40" s="202"/>
      <c r="ABI40" s="202"/>
      <c r="ABJ40" s="202"/>
      <c r="ABK40" s="202"/>
      <c r="ABL40" s="202"/>
      <c r="ABM40" s="202"/>
      <c r="ABN40" s="202"/>
      <c r="ABO40" s="202"/>
      <c r="ABP40" s="202"/>
      <c r="ABQ40" s="202"/>
      <c r="ABR40" s="202"/>
      <c r="ABS40" s="202"/>
      <c r="ABT40" s="202"/>
      <c r="ABU40" s="202"/>
      <c r="ABV40" s="202"/>
      <c r="ABW40" s="202"/>
      <c r="ABX40" s="202"/>
      <c r="ABY40" s="202"/>
      <c r="ABZ40" s="202"/>
      <c r="ACA40" s="202"/>
      <c r="ACB40" s="202"/>
      <c r="ACC40" s="202"/>
      <c r="ACD40" s="202"/>
      <c r="ACE40" s="202"/>
      <c r="ACF40" s="202"/>
      <c r="ACG40" s="202"/>
      <c r="ACH40" s="202"/>
      <c r="ACI40" s="202"/>
      <c r="ACJ40" s="202"/>
      <c r="ACK40" s="202"/>
      <c r="ACL40" s="202"/>
      <c r="ACM40" s="202"/>
      <c r="ACN40" s="202"/>
      <c r="ACO40" s="202"/>
      <c r="ACP40" s="202"/>
      <c r="ACQ40" s="202"/>
      <c r="ACR40" s="202"/>
      <c r="ACS40" s="202"/>
      <c r="ACT40" s="202"/>
      <c r="ACU40" s="202"/>
      <c r="ACV40" s="202"/>
      <c r="ACW40" s="202"/>
      <c r="ACX40" s="202"/>
      <c r="ACY40" s="202"/>
      <c r="ACZ40" s="202"/>
      <c r="ADA40" s="202"/>
      <c r="ADB40" s="202"/>
      <c r="ADC40" s="202"/>
      <c r="ADD40" s="202"/>
      <c r="ADE40" s="202"/>
      <c r="ADF40" s="202"/>
      <c r="ADG40" s="202"/>
      <c r="ADH40" s="202"/>
      <c r="ADI40" s="202"/>
      <c r="ADJ40" s="202"/>
      <c r="ADK40" s="202"/>
      <c r="ADL40" s="202"/>
      <c r="ADM40" s="202"/>
      <c r="ADN40" s="202"/>
      <c r="ADO40" s="202"/>
      <c r="ADP40" s="202"/>
      <c r="ADQ40" s="202"/>
      <c r="ADR40" s="202"/>
      <c r="ADS40" s="202"/>
      <c r="ADT40" s="202"/>
      <c r="ADU40" s="202"/>
      <c r="ADV40" s="202"/>
      <c r="ADW40" s="202"/>
      <c r="ADX40" s="202"/>
      <c r="ADY40" s="202"/>
      <c r="ADZ40" s="202"/>
      <c r="AEA40" s="202"/>
      <c r="AEB40" s="202"/>
      <c r="AEC40" s="202"/>
      <c r="AED40" s="202"/>
      <c r="AEE40" s="202"/>
      <c r="AEF40" s="202"/>
      <c r="AEG40" s="202"/>
      <c r="AEH40" s="202"/>
      <c r="AEI40" s="202"/>
      <c r="AEJ40" s="202"/>
      <c r="AEK40" s="202"/>
      <c r="AEL40" s="202"/>
      <c r="AEM40" s="202"/>
      <c r="AEN40" s="202"/>
      <c r="AEO40" s="202"/>
      <c r="AEP40" s="202"/>
      <c r="AEQ40" s="202"/>
      <c r="AER40" s="202"/>
      <c r="AES40" s="202"/>
      <c r="AET40" s="202"/>
      <c r="AEU40" s="202"/>
      <c r="AEV40" s="202"/>
      <c r="AEW40" s="202"/>
      <c r="AEX40" s="202"/>
      <c r="AEY40" s="202"/>
      <c r="AEZ40" s="202"/>
      <c r="AFA40" s="202"/>
      <c r="AFB40" s="202"/>
      <c r="AFC40" s="202"/>
      <c r="AFD40" s="202"/>
      <c r="AFE40" s="202"/>
      <c r="AFF40" s="202"/>
      <c r="AFG40" s="202"/>
      <c r="AFH40" s="202"/>
      <c r="AFI40" s="202"/>
      <c r="AFJ40" s="202"/>
      <c r="AFK40" s="202"/>
      <c r="AFL40" s="202"/>
      <c r="AFM40" s="202"/>
      <c r="AFN40" s="202"/>
      <c r="AFO40" s="202"/>
      <c r="AFP40" s="202"/>
      <c r="AFQ40" s="202"/>
      <c r="AFR40" s="202"/>
      <c r="AFS40" s="202"/>
      <c r="AFT40" s="202"/>
      <c r="AFU40" s="202"/>
      <c r="AFV40" s="202"/>
      <c r="AFW40" s="202"/>
      <c r="AFX40" s="202"/>
      <c r="AFY40" s="202"/>
      <c r="AFZ40" s="202"/>
      <c r="AGA40" s="202"/>
      <c r="AGB40" s="202"/>
      <c r="AGC40" s="202"/>
      <c r="AGD40" s="202"/>
      <c r="AGE40" s="202"/>
      <c r="AGF40" s="202"/>
      <c r="AGG40" s="202"/>
      <c r="AGH40" s="202"/>
      <c r="AGI40" s="202"/>
      <c r="AGJ40" s="202"/>
      <c r="AGK40" s="202"/>
      <c r="AGL40" s="202"/>
      <c r="AGM40" s="202"/>
      <c r="AGN40" s="202"/>
      <c r="AGO40" s="202"/>
      <c r="AGP40" s="202"/>
      <c r="AGQ40" s="202"/>
      <c r="AGR40" s="202"/>
      <c r="AGS40" s="202"/>
      <c r="AGT40" s="202"/>
      <c r="AGU40" s="202"/>
      <c r="AGV40" s="202"/>
      <c r="AGW40" s="202"/>
      <c r="AGX40" s="202"/>
      <c r="AGY40" s="202"/>
      <c r="AGZ40" s="202"/>
      <c r="AHA40" s="202"/>
      <c r="AHB40" s="202"/>
      <c r="AHC40" s="202"/>
      <c r="AHD40" s="202"/>
      <c r="AHE40" s="202"/>
      <c r="AHF40" s="202"/>
      <c r="AHG40" s="202"/>
      <c r="AHH40" s="202"/>
      <c r="AHI40" s="202"/>
      <c r="AHJ40" s="202"/>
      <c r="AHK40" s="202"/>
      <c r="AHL40" s="202"/>
      <c r="AHM40" s="202"/>
      <c r="AHN40" s="202"/>
      <c r="AHO40" s="202"/>
      <c r="AHP40" s="202"/>
      <c r="AHQ40" s="202"/>
      <c r="AHR40" s="202"/>
      <c r="AHS40" s="202"/>
      <c r="AHT40" s="202"/>
      <c r="AHU40" s="202"/>
      <c r="AHV40" s="202"/>
      <c r="AHW40" s="202"/>
      <c r="AHX40" s="202"/>
      <c r="AHY40" s="202"/>
      <c r="AHZ40" s="202"/>
      <c r="AIA40" s="202"/>
      <c r="AIB40" s="202"/>
      <c r="AIC40" s="202"/>
      <c r="AID40" s="202"/>
      <c r="AIE40" s="202"/>
      <c r="AIF40" s="202"/>
      <c r="AIG40" s="202"/>
      <c r="AIH40" s="202"/>
      <c r="AII40" s="202"/>
      <c r="AIJ40" s="202"/>
      <c r="AIK40" s="202"/>
      <c r="AIL40" s="202"/>
      <c r="AIM40" s="202"/>
      <c r="AIN40" s="202"/>
      <c r="AIO40" s="202"/>
      <c r="AIP40" s="202"/>
      <c r="AIQ40" s="202"/>
      <c r="AIR40" s="202"/>
      <c r="AIS40" s="202"/>
      <c r="AIT40" s="202"/>
      <c r="AIU40" s="202"/>
      <c r="AIV40" s="202"/>
      <c r="AIW40" s="202"/>
      <c r="AIX40" s="202"/>
      <c r="AIY40" s="202"/>
      <c r="AIZ40" s="202"/>
      <c r="AJA40" s="202"/>
      <c r="AJB40" s="202"/>
      <c r="AJC40" s="202"/>
      <c r="AJD40" s="202"/>
      <c r="AJE40" s="202"/>
      <c r="AJF40" s="202"/>
      <c r="AJG40" s="202"/>
      <c r="AJH40" s="202"/>
      <c r="AJI40" s="202"/>
      <c r="AJJ40" s="202"/>
      <c r="AJK40" s="202"/>
      <c r="AJL40" s="202"/>
      <c r="AJM40" s="202"/>
      <c r="AJN40" s="202"/>
      <c r="AJO40" s="202"/>
      <c r="AJP40" s="202"/>
      <c r="AJQ40" s="202"/>
      <c r="AJR40" s="202"/>
      <c r="AJS40" s="202"/>
      <c r="AJT40" s="202"/>
      <c r="AJU40" s="202"/>
      <c r="AJV40" s="202"/>
      <c r="AJW40" s="202"/>
      <c r="AJX40" s="202"/>
      <c r="AJY40" s="202"/>
      <c r="AJZ40" s="202"/>
      <c r="AKA40" s="202"/>
      <c r="AKB40" s="202"/>
      <c r="AKC40" s="202"/>
      <c r="AKD40" s="202"/>
      <c r="AKE40" s="202"/>
      <c r="AKF40" s="202"/>
      <c r="AKG40" s="202"/>
      <c r="AKH40" s="202"/>
      <c r="AKI40" s="202"/>
      <c r="AKJ40" s="202"/>
      <c r="AKK40" s="202"/>
      <c r="AKL40" s="202"/>
      <c r="AKM40" s="202"/>
      <c r="AKN40" s="202"/>
      <c r="AKO40" s="202"/>
      <c r="AKP40" s="202"/>
      <c r="AKQ40" s="202"/>
      <c r="AKR40" s="202"/>
      <c r="AKS40" s="202"/>
      <c r="AKT40" s="202"/>
      <c r="AKU40" s="202"/>
      <c r="AKV40" s="202"/>
      <c r="AKW40" s="202"/>
      <c r="AKX40" s="202"/>
      <c r="AKY40" s="202"/>
      <c r="AKZ40" s="202"/>
      <c r="ALA40" s="202"/>
      <c r="ALB40" s="202"/>
      <c r="ALC40" s="202"/>
      <c r="ALD40" s="202"/>
      <c r="ALE40" s="202"/>
      <c r="ALF40" s="202"/>
      <c r="ALG40" s="202"/>
      <c r="ALH40" s="202"/>
      <c r="ALI40" s="202"/>
      <c r="ALJ40" s="202"/>
      <c r="ALK40" s="202"/>
      <c r="ALL40" s="202"/>
      <c r="ALM40" s="202"/>
      <c r="ALN40" s="202"/>
      <c r="ALO40" s="202"/>
      <c r="ALP40" s="202"/>
      <c r="ALQ40" s="202"/>
      <c r="ALR40" s="202"/>
      <c r="ALS40" s="202"/>
      <c r="ALT40" s="202"/>
      <c r="ALU40" s="202"/>
      <c r="ALV40" s="202"/>
      <c r="ALW40" s="202"/>
      <c r="ALX40" s="202"/>
      <c r="ALY40" s="202"/>
      <c r="ALZ40" s="202"/>
      <c r="AMA40" s="202"/>
      <c r="AMB40" s="202"/>
      <c r="AMC40" s="202"/>
      <c r="AMD40" s="202"/>
      <c r="AME40" s="202"/>
      <c r="AMF40" s="202"/>
      <c r="AMG40" s="202"/>
      <c r="AMH40" s="202"/>
      <c r="AMI40" s="202"/>
      <c r="AMJ40" s="202"/>
    </row>
    <row r="41" spans="1:1024" s="203" customFormat="1" ht="14.25" customHeight="1">
      <c r="A41" s="213"/>
      <c r="B41" s="213"/>
      <c r="C41" s="216" t="s">
        <v>153</v>
      </c>
      <c r="D41" s="219" t="s">
        <v>128</v>
      </c>
      <c r="E41" s="220">
        <v>4.32</v>
      </c>
      <c r="F41" s="220">
        <v>252.24</v>
      </c>
      <c r="G41" s="221">
        <f>ROUND(E41*F41,0)</f>
        <v>1090</v>
      </c>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c r="AK41" s="202"/>
      <c r="AL41" s="202"/>
      <c r="AM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c r="DJ41" s="202"/>
      <c r="DK41" s="202"/>
      <c r="DL41" s="202"/>
      <c r="DM41" s="202"/>
      <c r="DN41" s="202"/>
      <c r="DO41" s="202"/>
      <c r="DP41" s="202"/>
      <c r="DQ41" s="202"/>
      <c r="DR41" s="202"/>
      <c r="DS41" s="202"/>
      <c r="DT41" s="202"/>
      <c r="DU41" s="202"/>
      <c r="DV41" s="202"/>
      <c r="DW41" s="202"/>
      <c r="DX41" s="202"/>
      <c r="DY41" s="202"/>
      <c r="DZ41" s="202"/>
      <c r="EA41" s="202"/>
      <c r="EB41" s="202"/>
      <c r="EC41" s="202"/>
      <c r="ED41" s="202"/>
      <c r="EE41" s="202"/>
      <c r="EF41" s="202"/>
      <c r="EG41" s="202"/>
      <c r="EH41" s="202"/>
      <c r="EI41" s="202"/>
      <c r="EJ41" s="202"/>
      <c r="EK41" s="202"/>
      <c r="EL41" s="202"/>
      <c r="EM41" s="202"/>
      <c r="EN41" s="202"/>
      <c r="EO41" s="202"/>
      <c r="EP41" s="202"/>
      <c r="EQ41" s="202"/>
      <c r="ER41" s="202"/>
      <c r="ES41" s="202"/>
      <c r="ET41" s="202"/>
      <c r="EU41" s="202"/>
      <c r="EV41" s="202"/>
      <c r="EW41" s="202"/>
      <c r="EX41" s="202"/>
      <c r="EY41" s="202"/>
      <c r="EZ41" s="202"/>
      <c r="FA41" s="202"/>
      <c r="FB41" s="202"/>
      <c r="FC41" s="202"/>
      <c r="FD41" s="202"/>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2"/>
      <c r="GA41" s="202"/>
      <c r="GB41" s="202"/>
      <c r="GC41" s="202"/>
      <c r="GD41" s="202"/>
      <c r="GE41" s="202"/>
      <c r="GF41" s="202"/>
      <c r="GG41" s="202"/>
      <c r="GH41" s="202"/>
      <c r="GI41" s="202"/>
      <c r="GJ41" s="202"/>
      <c r="GK41" s="202"/>
      <c r="GL41" s="202"/>
      <c r="GM41" s="202"/>
      <c r="GN41" s="202"/>
      <c r="GO41" s="202"/>
      <c r="GP41" s="202"/>
      <c r="GQ41" s="202"/>
      <c r="GR41" s="202"/>
      <c r="GS41" s="202"/>
      <c r="GT41" s="202"/>
      <c r="GU41" s="202"/>
      <c r="GV41" s="202"/>
      <c r="GW41" s="202"/>
      <c r="GX41" s="202"/>
      <c r="GY41" s="202"/>
      <c r="GZ41" s="202"/>
      <c r="HA41" s="202"/>
      <c r="HB41" s="202"/>
      <c r="HC41" s="202"/>
      <c r="HD41" s="202"/>
      <c r="HE41" s="202"/>
      <c r="HF41" s="202"/>
      <c r="HG41" s="202"/>
      <c r="HH41" s="202"/>
      <c r="HI41" s="202"/>
      <c r="HJ41" s="202"/>
      <c r="HK41" s="202"/>
      <c r="HL41" s="202"/>
      <c r="HM41" s="202"/>
      <c r="HN41" s="202"/>
      <c r="HO41" s="202"/>
      <c r="HP41" s="202"/>
      <c r="HQ41" s="202"/>
      <c r="HR41" s="202"/>
      <c r="HS41" s="202"/>
      <c r="HT41" s="202"/>
      <c r="HU41" s="202"/>
      <c r="HV41" s="202"/>
      <c r="HW41" s="202"/>
      <c r="HX41" s="202"/>
      <c r="HY41" s="202"/>
      <c r="HZ41" s="202"/>
      <c r="IA41" s="202"/>
      <c r="IB41" s="202"/>
      <c r="IC41" s="202"/>
      <c r="ID41" s="202"/>
      <c r="IE41" s="202"/>
      <c r="IF41" s="202"/>
      <c r="IG41" s="202"/>
      <c r="IH41" s="202"/>
      <c r="II41" s="202"/>
      <c r="IJ41" s="202"/>
      <c r="IK41" s="202"/>
      <c r="IL41" s="202"/>
      <c r="IM41" s="202"/>
      <c r="IN41" s="202"/>
      <c r="IO41" s="202"/>
      <c r="IP41" s="202"/>
      <c r="IQ41" s="202"/>
      <c r="IR41" s="202"/>
      <c r="IS41" s="202"/>
      <c r="IT41" s="202"/>
      <c r="IU41" s="202"/>
      <c r="IV41" s="202"/>
      <c r="IW41" s="202"/>
      <c r="IX41" s="202"/>
      <c r="IY41" s="202"/>
      <c r="IZ41" s="202"/>
      <c r="JA41" s="202"/>
      <c r="JB41" s="202"/>
      <c r="JC41" s="202"/>
      <c r="JD41" s="202"/>
      <c r="JE41" s="202"/>
      <c r="JF41" s="202"/>
      <c r="JG41" s="202"/>
      <c r="JH41" s="202"/>
      <c r="JI41" s="202"/>
      <c r="JJ41" s="202"/>
      <c r="JK41" s="202"/>
      <c r="JL41" s="202"/>
      <c r="JM41" s="202"/>
      <c r="JN41" s="202"/>
      <c r="JO41" s="202"/>
      <c r="JP41" s="202"/>
      <c r="JQ41" s="202"/>
      <c r="JR41" s="202"/>
      <c r="JS41" s="202"/>
      <c r="JT41" s="202"/>
      <c r="JU41" s="202"/>
      <c r="JV41" s="202"/>
      <c r="JW41" s="202"/>
      <c r="JX41" s="202"/>
      <c r="JY41" s="202"/>
      <c r="JZ41" s="202"/>
      <c r="KA41" s="202"/>
      <c r="KB41" s="202"/>
      <c r="KC41" s="202"/>
      <c r="KD41" s="202"/>
      <c r="KE41" s="202"/>
      <c r="KF41" s="202"/>
      <c r="KG41" s="202"/>
      <c r="KH41" s="202"/>
      <c r="KI41" s="202"/>
      <c r="KJ41" s="202"/>
      <c r="KK41" s="202"/>
      <c r="KL41" s="202"/>
      <c r="KM41" s="202"/>
      <c r="KN41" s="202"/>
      <c r="KO41" s="202"/>
      <c r="KP41" s="202"/>
      <c r="KQ41" s="202"/>
      <c r="KR41" s="202"/>
      <c r="KS41" s="202"/>
      <c r="KT41" s="202"/>
      <c r="KU41" s="202"/>
      <c r="KV41" s="202"/>
      <c r="KW41" s="202"/>
      <c r="KX41" s="202"/>
      <c r="KY41" s="202"/>
      <c r="KZ41" s="202"/>
      <c r="LA41" s="202"/>
      <c r="LB41" s="202"/>
      <c r="LC41" s="202"/>
      <c r="LD41" s="202"/>
      <c r="LE41" s="202"/>
      <c r="LF41" s="202"/>
      <c r="LG41" s="202"/>
      <c r="LH41" s="202"/>
      <c r="LI41" s="202"/>
      <c r="LJ41" s="202"/>
      <c r="LK41" s="202"/>
      <c r="LL41" s="202"/>
      <c r="LM41" s="202"/>
      <c r="LN41" s="202"/>
      <c r="LO41" s="202"/>
      <c r="LP41" s="202"/>
      <c r="LQ41" s="202"/>
      <c r="LR41" s="202"/>
      <c r="LS41" s="202"/>
      <c r="LT41" s="202"/>
      <c r="LU41" s="202"/>
      <c r="LV41" s="202"/>
      <c r="LW41" s="202"/>
      <c r="LX41" s="202"/>
      <c r="LY41" s="202"/>
      <c r="LZ41" s="202"/>
      <c r="MA41" s="202"/>
      <c r="MB41" s="202"/>
      <c r="MC41" s="202"/>
      <c r="MD41" s="202"/>
      <c r="ME41" s="202"/>
      <c r="MF41" s="202"/>
      <c r="MG41" s="202"/>
      <c r="MH41" s="202"/>
      <c r="MI41" s="202"/>
      <c r="MJ41" s="202"/>
      <c r="MK41" s="202"/>
      <c r="ML41" s="202"/>
      <c r="MM41" s="202"/>
      <c r="MN41" s="202"/>
      <c r="MO41" s="202"/>
      <c r="MP41" s="202"/>
      <c r="MQ41" s="202"/>
      <c r="MR41" s="202"/>
      <c r="MS41" s="202"/>
      <c r="MT41" s="202"/>
      <c r="MU41" s="202"/>
      <c r="MV41" s="202"/>
      <c r="MW41" s="202"/>
      <c r="MX41" s="202"/>
      <c r="MY41" s="202"/>
      <c r="MZ41" s="202"/>
      <c r="NA41" s="202"/>
      <c r="NB41" s="202"/>
      <c r="NC41" s="202"/>
      <c r="ND41" s="202"/>
      <c r="NE41" s="202"/>
      <c r="NF41" s="202"/>
      <c r="NG41" s="202"/>
      <c r="NH41" s="202"/>
      <c r="NI41" s="202"/>
      <c r="NJ41" s="202"/>
      <c r="NK41" s="202"/>
      <c r="NL41" s="202"/>
      <c r="NM41" s="202"/>
      <c r="NN41" s="202"/>
      <c r="NO41" s="202"/>
      <c r="NP41" s="202"/>
      <c r="NQ41" s="202"/>
      <c r="NR41" s="202"/>
      <c r="NS41" s="202"/>
      <c r="NT41" s="202"/>
      <c r="NU41" s="202"/>
      <c r="NV41" s="202"/>
      <c r="NW41" s="202"/>
      <c r="NX41" s="202"/>
      <c r="NY41" s="202"/>
      <c r="NZ41" s="202"/>
      <c r="OA41" s="202"/>
      <c r="OB41" s="202"/>
      <c r="OC41" s="202"/>
      <c r="OD41" s="202"/>
      <c r="OE41" s="202"/>
      <c r="OF41" s="202"/>
      <c r="OG41" s="202"/>
      <c r="OH41" s="202"/>
      <c r="OI41" s="202"/>
      <c r="OJ41" s="202"/>
      <c r="OK41" s="202"/>
      <c r="OL41" s="202"/>
      <c r="OM41" s="202"/>
      <c r="ON41" s="202"/>
      <c r="OO41" s="202"/>
      <c r="OP41" s="202"/>
      <c r="OQ41" s="202"/>
      <c r="OR41" s="202"/>
      <c r="OS41" s="202"/>
      <c r="OT41" s="202"/>
      <c r="OU41" s="202"/>
      <c r="OV41" s="202"/>
      <c r="OW41" s="202"/>
      <c r="OX41" s="202"/>
      <c r="OY41" s="202"/>
      <c r="OZ41" s="202"/>
      <c r="PA41" s="202"/>
      <c r="PB41" s="202"/>
      <c r="PC41" s="202"/>
      <c r="PD41" s="202"/>
      <c r="PE41" s="202"/>
      <c r="PF41" s="202"/>
      <c r="PG41" s="202"/>
      <c r="PH41" s="202"/>
      <c r="PI41" s="202"/>
      <c r="PJ41" s="202"/>
      <c r="PK41" s="202"/>
      <c r="PL41" s="202"/>
      <c r="PM41" s="202"/>
      <c r="PN41" s="202"/>
      <c r="PO41" s="202"/>
      <c r="PP41" s="202"/>
      <c r="PQ41" s="202"/>
      <c r="PR41" s="202"/>
      <c r="PS41" s="202"/>
      <c r="PT41" s="202"/>
      <c r="PU41" s="202"/>
      <c r="PV41" s="202"/>
      <c r="PW41" s="202"/>
      <c r="PX41" s="202"/>
      <c r="PY41" s="202"/>
      <c r="PZ41" s="202"/>
      <c r="QA41" s="202"/>
      <c r="QB41" s="202"/>
      <c r="QC41" s="202"/>
      <c r="QD41" s="202"/>
      <c r="QE41" s="202"/>
      <c r="QF41" s="202"/>
      <c r="QG41" s="202"/>
      <c r="QH41" s="202"/>
      <c r="QI41" s="202"/>
      <c r="QJ41" s="202"/>
      <c r="QK41" s="202"/>
      <c r="QL41" s="202"/>
      <c r="QM41" s="202"/>
      <c r="QN41" s="202"/>
      <c r="QO41" s="202"/>
      <c r="QP41" s="202"/>
      <c r="QQ41" s="202"/>
      <c r="QR41" s="202"/>
      <c r="QS41" s="202"/>
      <c r="QT41" s="202"/>
      <c r="QU41" s="202"/>
      <c r="QV41" s="202"/>
      <c r="QW41" s="202"/>
      <c r="QX41" s="202"/>
      <c r="QY41" s="202"/>
      <c r="QZ41" s="202"/>
      <c r="RA41" s="202"/>
      <c r="RB41" s="202"/>
      <c r="RC41" s="202"/>
      <c r="RD41" s="202"/>
      <c r="RE41" s="202"/>
      <c r="RF41" s="202"/>
      <c r="RG41" s="202"/>
      <c r="RH41" s="202"/>
      <c r="RI41" s="202"/>
      <c r="RJ41" s="202"/>
      <c r="RK41" s="202"/>
      <c r="RL41" s="202"/>
      <c r="RM41" s="202"/>
      <c r="RN41" s="202"/>
      <c r="RO41" s="202"/>
      <c r="RP41" s="202"/>
      <c r="RQ41" s="202"/>
      <c r="RR41" s="202"/>
      <c r="RS41" s="202"/>
      <c r="RT41" s="202"/>
      <c r="RU41" s="202"/>
      <c r="RV41" s="202"/>
      <c r="RW41" s="202"/>
      <c r="RX41" s="202"/>
      <c r="RY41" s="202"/>
      <c r="RZ41" s="202"/>
      <c r="SA41" s="202"/>
      <c r="SB41" s="202"/>
      <c r="SC41" s="202"/>
      <c r="SD41" s="202"/>
      <c r="SE41" s="202"/>
      <c r="SF41" s="202"/>
      <c r="SG41" s="202"/>
      <c r="SH41" s="202"/>
      <c r="SI41" s="202"/>
      <c r="SJ41" s="202"/>
      <c r="SK41" s="202"/>
      <c r="SL41" s="202"/>
      <c r="SM41" s="202"/>
      <c r="SN41" s="202"/>
      <c r="SO41" s="202"/>
      <c r="SP41" s="202"/>
      <c r="SQ41" s="202"/>
      <c r="SR41" s="202"/>
      <c r="SS41" s="202"/>
      <c r="ST41" s="202"/>
      <c r="SU41" s="202"/>
      <c r="SV41" s="202"/>
      <c r="SW41" s="202"/>
      <c r="SX41" s="202"/>
      <c r="SY41" s="202"/>
      <c r="SZ41" s="202"/>
      <c r="TA41" s="202"/>
      <c r="TB41" s="202"/>
      <c r="TC41" s="202"/>
      <c r="TD41" s="202"/>
      <c r="TE41" s="202"/>
      <c r="TF41" s="202"/>
      <c r="TG41" s="202"/>
      <c r="TH41" s="202"/>
      <c r="TI41" s="202"/>
      <c r="TJ41" s="202"/>
      <c r="TK41" s="202"/>
      <c r="TL41" s="202"/>
      <c r="TM41" s="202"/>
      <c r="TN41" s="202"/>
      <c r="TO41" s="202"/>
      <c r="TP41" s="202"/>
      <c r="TQ41" s="202"/>
      <c r="TR41" s="202"/>
      <c r="TS41" s="202"/>
      <c r="TT41" s="202"/>
      <c r="TU41" s="202"/>
      <c r="TV41" s="202"/>
      <c r="TW41" s="202"/>
      <c r="TX41" s="202"/>
      <c r="TY41" s="202"/>
      <c r="TZ41" s="202"/>
      <c r="UA41" s="202"/>
      <c r="UB41" s="202"/>
      <c r="UC41" s="202"/>
      <c r="UD41" s="202"/>
      <c r="UE41" s="202"/>
      <c r="UF41" s="202"/>
      <c r="UG41" s="202"/>
      <c r="UH41" s="202"/>
      <c r="UI41" s="202"/>
      <c r="UJ41" s="202"/>
      <c r="UK41" s="202"/>
      <c r="UL41" s="202"/>
      <c r="UM41" s="202"/>
      <c r="UN41" s="202"/>
      <c r="UO41" s="202"/>
      <c r="UP41" s="202"/>
      <c r="UQ41" s="202"/>
      <c r="UR41" s="202"/>
      <c r="US41" s="202"/>
      <c r="UT41" s="202"/>
      <c r="UU41" s="202"/>
      <c r="UV41" s="202"/>
      <c r="UW41" s="202"/>
      <c r="UX41" s="202"/>
      <c r="UY41" s="202"/>
      <c r="UZ41" s="202"/>
      <c r="VA41" s="202"/>
      <c r="VB41" s="202"/>
      <c r="VC41" s="202"/>
      <c r="VD41" s="202"/>
      <c r="VE41" s="202"/>
      <c r="VF41" s="202"/>
      <c r="VG41" s="202"/>
      <c r="VH41" s="202"/>
      <c r="VI41" s="202"/>
      <c r="VJ41" s="202"/>
      <c r="VK41" s="202"/>
      <c r="VL41" s="202"/>
      <c r="VM41" s="202"/>
      <c r="VN41" s="202"/>
      <c r="VO41" s="202"/>
      <c r="VP41" s="202"/>
      <c r="VQ41" s="202"/>
      <c r="VR41" s="202"/>
      <c r="VS41" s="202"/>
      <c r="VT41" s="202"/>
      <c r="VU41" s="202"/>
      <c r="VV41" s="202"/>
      <c r="VW41" s="202"/>
      <c r="VX41" s="202"/>
      <c r="VY41" s="202"/>
      <c r="VZ41" s="202"/>
      <c r="WA41" s="202"/>
      <c r="WB41" s="202"/>
      <c r="WC41" s="202"/>
      <c r="WD41" s="202"/>
      <c r="WE41" s="202"/>
      <c r="WF41" s="202"/>
      <c r="WG41" s="202"/>
      <c r="WH41" s="202"/>
      <c r="WI41" s="202"/>
      <c r="WJ41" s="202"/>
      <c r="WK41" s="202"/>
      <c r="WL41" s="202"/>
      <c r="WM41" s="202"/>
      <c r="WN41" s="202"/>
      <c r="WO41" s="202"/>
      <c r="WP41" s="202"/>
      <c r="WQ41" s="202"/>
      <c r="WR41" s="202"/>
      <c r="WS41" s="202"/>
      <c r="WT41" s="202"/>
      <c r="WU41" s="202"/>
      <c r="WV41" s="202"/>
      <c r="WW41" s="202"/>
      <c r="WX41" s="202"/>
      <c r="WY41" s="202"/>
      <c r="WZ41" s="202"/>
      <c r="XA41" s="202"/>
      <c r="XB41" s="202"/>
      <c r="XC41" s="202"/>
      <c r="XD41" s="202"/>
      <c r="XE41" s="202"/>
      <c r="XF41" s="202"/>
      <c r="XG41" s="202"/>
      <c r="XH41" s="202"/>
      <c r="XI41" s="202"/>
      <c r="XJ41" s="202"/>
      <c r="XK41" s="202"/>
      <c r="XL41" s="202"/>
      <c r="XM41" s="202"/>
      <c r="XN41" s="202"/>
      <c r="XO41" s="202"/>
      <c r="XP41" s="202"/>
      <c r="XQ41" s="202"/>
      <c r="XR41" s="202"/>
      <c r="XS41" s="202"/>
      <c r="XT41" s="202"/>
      <c r="XU41" s="202"/>
      <c r="XV41" s="202"/>
      <c r="XW41" s="202"/>
      <c r="XX41" s="202"/>
      <c r="XY41" s="202"/>
      <c r="XZ41" s="202"/>
      <c r="YA41" s="202"/>
      <c r="YB41" s="202"/>
      <c r="YC41" s="202"/>
      <c r="YD41" s="202"/>
      <c r="YE41" s="202"/>
      <c r="YF41" s="202"/>
      <c r="YG41" s="202"/>
      <c r="YH41" s="202"/>
      <c r="YI41" s="202"/>
      <c r="YJ41" s="202"/>
      <c r="YK41" s="202"/>
      <c r="YL41" s="202"/>
      <c r="YM41" s="202"/>
      <c r="YN41" s="202"/>
      <c r="YO41" s="202"/>
      <c r="YP41" s="202"/>
      <c r="YQ41" s="202"/>
      <c r="YR41" s="202"/>
      <c r="YS41" s="202"/>
      <c r="YT41" s="202"/>
      <c r="YU41" s="202"/>
      <c r="YV41" s="202"/>
      <c r="YW41" s="202"/>
      <c r="YX41" s="202"/>
      <c r="YY41" s="202"/>
      <c r="YZ41" s="202"/>
      <c r="ZA41" s="202"/>
      <c r="ZB41" s="202"/>
      <c r="ZC41" s="202"/>
      <c r="ZD41" s="202"/>
      <c r="ZE41" s="202"/>
      <c r="ZF41" s="202"/>
      <c r="ZG41" s="202"/>
      <c r="ZH41" s="202"/>
      <c r="ZI41" s="202"/>
      <c r="ZJ41" s="202"/>
      <c r="ZK41" s="202"/>
      <c r="ZL41" s="202"/>
      <c r="ZM41" s="202"/>
      <c r="ZN41" s="202"/>
      <c r="ZO41" s="202"/>
      <c r="ZP41" s="202"/>
      <c r="ZQ41" s="202"/>
      <c r="ZR41" s="202"/>
      <c r="ZS41" s="202"/>
      <c r="ZT41" s="202"/>
      <c r="ZU41" s="202"/>
      <c r="ZV41" s="202"/>
      <c r="ZW41" s="202"/>
      <c r="ZX41" s="202"/>
      <c r="ZY41" s="202"/>
      <c r="ZZ41" s="202"/>
      <c r="AAA41" s="202"/>
      <c r="AAB41" s="202"/>
      <c r="AAC41" s="202"/>
      <c r="AAD41" s="202"/>
      <c r="AAE41" s="202"/>
      <c r="AAF41" s="202"/>
      <c r="AAG41" s="202"/>
      <c r="AAH41" s="202"/>
      <c r="AAI41" s="202"/>
      <c r="AAJ41" s="202"/>
      <c r="AAK41" s="202"/>
      <c r="AAL41" s="202"/>
      <c r="AAM41" s="202"/>
      <c r="AAN41" s="202"/>
      <c r="AAO41" s="202"/>
      <c r="AAP41" s="202"/>
      <c r="AAQ41" s="202"/>
      <c r="AAR41" s="202"/>
      <c r="AAS41" s="202"/>
      <c r="AAT41" s="202"/>
      <c r="AAU41" s="202"/>
      <c r="AAV41" s="202"/>
      <c r="AAW41" s="202"/>
      <c r="AAX41" s="202"/>
      <c r="AAY41" s="202"/>
      <c r="AAZ41" s="202"/>
      <c r="ABA41" s="202"/>
      <c r="ABB41" s="202"/>
      <c r="ABC41" s="202"/>
      <c r="ABD41" s="202"/>
      <c r="ABE41" s="202"/>
      <c r="ABF41" s="202"/>
      <c r="ABG41" s="202"/>
      <c r="ABH41" s="202"/>
      <c r="ABI41" s="202"/>
      <c r="ABJ41" s="202"/>
      <c r="ABK41" s="202"/>
      <c r="ABL41" s="202"/>
      <c r="ABM41" s="202"/>
      <c r="ABN41" s="202"/>
      <c r="ABO41" s="202"/>
      <c r="ABP41" s="202"/>
      <c r="ABQ41" s="202"/>
      <c r="ABR41" s="202"/>
      <c r="ABS41" s="202"/>
      <c r="ABT41" s="202"/>
      <c r="ABU41" s="202"/>
      <c r="ABV41" s="202"/>
      <c r="ABW41" s="202"/>
      <c r="ABX41" s="202"/>
      <c r="ABY41" s="202"/>
      <c r="ABZ41" s="202"/>
      <c r="ACA41" s="202"/>
      <c r="ACB41" s="202"/>
      <c r="ACC41" s="202"/>
      <c r="ACD41" s="202"/>
      <c r="ACE41" s="202"/>
      <c r="ACF41" s="202"/>
      <c r="ACG41" s="202"/>
      <c r="ACH41" s="202"/>
      <c r="ACI41" s="202"/>
      <c r="ACJ41" s="202"/>
      <c r="ACK41" s="202"/>
      <c r="ACL41" s="202"/>
      <c r="ACM41" s="202"/>
      <c r="ACN41" s="202"/>
      <c r="ACO41" s="202"/>
      <c r="ACP41" s="202"/>
      <c r="ACQ41" s="202"/>
      <c r="ACR41" s="202"/>
      <c r="ACS41" s="202"/>
      <c r="ACT41" s="202"/>
      <c r="ACU41" s="202"/>
      <c r="ACV41" s="202"/>
      <c r="ACW41" s="202"/>
      <c r="ACX41" s="202"/>
      <c r="ACY41" s="202"/>
      <c r="ACZ41" s="202"/>
      <c r="ADA41" s="202"/>
      <c r="ADB41" s="202"/>
      <c r="ADC41" s="202"/>
      <c r="ADD41" s="202"/>
      <c r="ADE41" s="202"/>
      <c r="ADF41" s="202"/>
      <c r="ADG41" s="202"/>
      <c r="ADH41" s="202"/>
      <c r="ADI41" s="202"/>
      <c r="ADJ41" s="202"/>
      <c r="ADK41" s="202"/>
      <c r="ADL41" s="202"/>
      <c r="ADM41" s="202"/>
      <c r="ADN41" s="202"/>
      <c r="ADO41" s="202"/>
      <c r="ADP41" s="202"/>
      <c r="ADQ41" s="202"/>
      <c r="ADR41" s="202"/>
      <c r="ADS41" s="202"/>
      <c r="ADT41" s="202"/>
      <c r="ADU41" s="202"/>
      <c r="ADV41" s="202"/>
      <c r="ADW41" s="202"/>
      <c r="ADX41" s="202"/>
      <c r="ADY41" s="202"/>
      <c r="ADZ41" s="202"/>
      <c r="AEA41" s="202"/>
      <c r="AEB41" s="202"/>
      <c r="AEC41" s="202"/>
      <c r="AED41" s="202"/>
      <c r="AEE41" s="202"/>
      <c r="AEF41" s="202"/>
      <c r="AEG41" s="202"/>
      <c r="AEH41" s="202"/>
      <c r="AEI41" s="202"/>
      <c r="AEJ41" s="202"/>
      <c r="AEK41" s="202"/>
      <c r="AEL41" s="202"/>
      <c r="AEM41" s="202"/>
      <c r="AEN41" s="202"/>
      <c r="AEO41" s="202"/>
      <c r="AEP41" s="202"/>
      <c r="AEQ41" s="202"/>
      <c r="AER41" s="202"/>
      <c r="AES41" s="202"/>
      <c r="AET41" s="202"/>
      <c r="AEU41" s="202"/>
      <c r="AEV41" s="202"/>
      <c r="AEW41" s="202"/>
      <c r="AEX41" s="202"/>
      <c r="AEY41" s="202"/>
      <c r="AEZ41" s="202"/>
      <c r="AFA41" s="202"/>
      <c r="AFB41" s="202"/>
      <c r="AFC41" s="202"/>
      <c r="AFD41" s="202"/>
      <c r="AFE41" s="202"/>
      <c r="AFF41" s="202"/>
      <c r="AFG41" s="202"/>
      <c r="AFH41" s="202"/>
      <c r="AFI41" s="202"/>
      <c r="AFJ41" s="202"/>
      <c r="AFK41" s="202"/>
      <c r="AFL41" s="202"/>
      <c r="AFM41" s="202"/>
      <c r="AFN41" s="202"/>
      <c r="AFO41" s="202"/>
      <c r="AFP41" s="202"/>
      <c r="AFQ41" s="202"/>
      <c r="AFR41" s="202"/>
      <c r="AFS41" s="202"/>
      <c r="AFT41" s="202"/>
      <c r="AFU41" s="202"/>
      <c r="AFV41" s="202"/>
      <c r="AFW41" s="202"/>
      <c r="AFX41" s="202"/>
      <c r="AFY41" s="202"/>
      <c r="AFZ41" s="202"/>
      <c r="AGA41" s="202"/>
      <c r="AGB41" s="202"/>
      <c r="AGC41" s="202"/>
      <c r="AGD41" s="202"/>
      <c r="AGE41" s="202"/>
      <c r="AGF41" s="202"/>
      <c r="AGG41" s="202"/>
      <c r="AGH41" s="202"/>
      <c r="AGI41" s="202"/>
      <c r="AGJ41" s="202"/>
      <c r="AGK41" s="202"/>
      <c r="AGL41" s="202"/>
      <c r="AGM41" s="202"/>
      <c r="AGN41" s="202"/>
      <c r="AGO41" s="202"/>
      <c r="AGP41" s="202"/>
      <c r="AGQ41" s="202"/>
      <c r="AGR41" s="202"/>
      <c r="AGS41" s="202"/>
      <c r="AGT41" s="202"/>
      <c r="AGU41" s="202"/>
      <c r="AGV41" s="202"/>
      <c r="AGW41" s="202"/>
      <c r="AGX41" s="202"/>
      <c r="AGY41" s="202"/>
      <c r="AGZ41" s="202"/>
      <c r="AHA41" s="202"/>
      <c r="AHB41" s="202"/>
      <c r="AHC41" s="202"/>
      <c r="AHD41" s="202"/>
      <c r="AHE41" s="202"/>
      <c r="AHF41" s="202"/>
      <c r="AHG41" s="202"/>
      <c r="AHH41" s="202"/>
      <c r="AHI41" s="202"/>
      <c r="AHJ41" s="202"/>
      <c r="AHK41" s="202"/>
      <c r="AHL41" s="202"/>
      <c r="AHM41" s="202"/>
      <c r="AHN41" s="202"/>
      <c r="AHO41" s="202"/>
      <c r="AHP41" s="202"/>
      <c r="AHQ41" s="202"/>
      <c r="AHR41" s="202"/>
      <c r="AHS41" s="202"/>
      <c r="AHT41" s="202"/>
      <c r="AHU41" s="202"/>
      <c r="AHV41" s="202"/>
      <c r="AHW41" s="202"/>
      <c r="AHX41" s="202"/>
      <c r="AHY41" s="202"/>
      <c r="AHZ41" s="202"/>
      <c r="AIA41" s="202"/>
      <c r="AIB41" s="202"/>
      <c r="AIC41" s="202"/>
      <c r="AID41" s="202"/>
      <c r="AIE41" s="202"/>
      <c r="AIF41" s="202"/>
      <c r="AIG41" s="202"/>
      <c r="AIH41" s="202"/>
      <c r="AII41" s="202"/>
      <c r="AIJ41" s="202"/>
      <c r="AIK41" s="202"/>
      <c r="AIL41" s="202"/>
      <c r="AIM41" s="202"/>
      <c r="AIN41" s="202"/>
      <c r="AIO41" s="202"/>
      <c r="AIP41" s="202"/>
      <c r="AIQ41" s="202"/>
      <c r="AIR41" s="202"/>
      <c r="AIS41" s="202"/>
      <c r="AIT41" s="202"/>
      <c r="AIU41" s="202"/>
      <c r="AIV41" s="202"/>
      <c r="AIW41" s="202"/>
      <c r="AIX41" s="202"/>
      <c r="AIY41" s="202"/>
      <c r="AIZ41" s="202"/>
      <c r="AJA41" s="202"/>
      <c r="AJB41" s="202"/>
      <c r="AJC41" s="202"/>
      <c r="AJD41" s="202"/>
      <c r="AJE41" s="202"/>
      <c r="AJF41" s="202"/>
      <c r="AJG41" s="202"/>
      <c r="AJH41" s="202"/>
      <c r="AJI41" s="202"/>
      <c r="AJJ41" s="202"/>
      <c r="AJK41" s="202"/>
      <c r="AJL41" s="202"/>
      <c r="AJM41" s="202"/>
      <c r="AJN41" s="202"/>
      <c r="AJO41" s="202"/>
      <c r="AJP41" s="202"/>
      <c r="AJQ41" s="202"/>
      <c r="AJR41" s="202"/>
      <c r="AJS41" s="202"/>
      <c r="AJT41" s="202"/>
      <c r="AJU41" s="202"/>
      <c r="AJV41" s="202"/>
      <c r="AJW41" s="202"/>
      <c r="AJX41" s="202"/>
      <c r="AJY41" s="202"/>
      <c r="AJZ41" s="202"/>
      <c r="AKA41" s="202"/>
      <c r="AKB41" s="202"/>
      <c r="AKC41" s="202"/>
      <c r="AKD41" s="202"/>
      <c r="AKE41" s="202"/>
      <c r="AKF41" s="202"/>
      <c r="AKG41" s="202"/>
      <c r="AKH41" s="202"/>
      <c r="AKI41" s="202"/>
      <c r="AKJ41" s="202"/>
      <c r="AKK41" s="202"/>
      <c r="AKL41" s="202"/>
      <c r="AKM41" s="202"/>
      <c r="AKN41" s="202"/>
      <c r="AKO41" s="202"/>
      <c r="AKP41" s="202"/>
      <c r="AKQ41" s="202"/>
      <c r="AKR41" s="202"/>
      <c r="AKS41" s="202"/>
      <c r="AKT41" s="202"/>
      <c r="AKU41" s="202"/>
      <c r="AKV41" s="202"/>
      <c r="AKW41" s="202"/>
      <c r="AKX41" s="202"/>
      <c r="AKY41" s="202"/>
      <c r="AKZ41" s="202"/>
      <c r="ALA41" s="202"/>
      <c r="ALB41" s="202"/>
      <c r="ALC41" s="202"/>
      <c r="ALD41" s="202"/>
      <c r="ALE41" s="202"/>
      <c r="ALF41" s="202"/>
      <c r="ALG41" s="202"/>
      <c r="ALH41" s="202"/>
      <c r="ALI41" s="202"/>
      <c r="ALJ41" s="202"/>
      <c r="ALK41" s="202"/>
      <c r="ALL41" s="202"/>
      <c r="ALM41" s="202"/>
      <c r="ALN41" s="202"/>
      <c r="ALO41" s="202"/>
      <c r="ALP41" s="202"/>
      <c r="ALQ41" s="202"/>
      <c r="ALR41" s="202"/>
      <c r="ALS41" s="202"/>
      <c r="ALT41" s="202"/>
      <c r="ALU41" s="202"/>
      <c r="ALV41" s="202"/>
      <c r="ALW41" s="202"/>
      <c r="ALX41" s="202"/>
      <c r="ALY41" s="202"/>
      <c r="ALZ41" s="202"/>
      <c r="AMA41" s="202"/>
      <c r="AMB41" s="202"/>
      <c r="AMC41" s="202"/>
      <c r="AMD41" s="202"/>
      <c r="AME41" s="202"/>
      <c r="AMF41" s="202"/>
      <c r="AMG41" s="202"/>
      <c r="AMH41" s="202"/>
      <c r="AMI41" s="202"/>
      <c r="AMJ41" s="202"/>
    </row>
    <row r="42" spans="1:1024" s="203" customFormat="1" ht="14.25" customHeight="1">
      <c r="A42" s="213"/>
      <c r="B42" s="213"/>
      <c r="C42" s="216"/>
      <c r="D42" s="219"/>
      <c r="E42" s="219"/>
      <c r="F42" s="219"/>
      <c r="G42" s="221"/>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c r="DJ42" s="202"/>
      <c r="DK42" s="202"/>
      <c r="DL42" s="202"/>
      <c r="DM42" s="202"/>
      <c r="DN42" s="202"/>
      <c r="DO42" s="202"/>
      <c r="DP42" s="202"/>
      <c r="DQ42" s="202"/>
      <c r="DR42" s="202"/>
      <c r="DS42" s="202"/>
      <c r="DT42" s="202"/>
      <c r="DU42" s="202"/>
      <c r="DV42" s="202"/>
      <c r="DW42" s="202"/>
      <c r="DX42" s="202"/>
      <c r="DY42" s="202"/>
      <c r="DZ42" s="202"/>
      <c r="EA42" s="202"/>
      <c r="EB42" s="202"/>
      <c r="EC42" s="202"/>
      <c r="ED42" s="202"/>
      <c r="EE42" s="202"/>
      <c r="EF42" s="202"/>
      <c r="EG42" s="202"/>
      <c r="EH42" s="202"/>
      <c r="EI42" s="202"/>
      <c r="EJ42" s="202"/>
      <c r="EK42" s="202"/>
      <c r="EL42" s="202"/>
      <c r="EM42" s="202"/>
      <c r="EN42" s="202"/>
      <c r="EO42" s="202"/>
      <c r="EP42" s="202"/>
      <c r="EQ42" s="202"/>
      <c r="ER42" s="202"/>
      <c r="ES42" s="202"/>
      <c r="ET42" s="202"/>
      <c r="EU42" s="202"/>
      <c r="EV42" s="202"/>
      <c r="EW42" s="202"/>
      <c r="EX42" s="202"/>
      <c r="EY42" s="202"/>
      <c r="EZ42" s="202"/>
      <c r="FA42" s="202"/>
      <c r="FB42" s="202"/>
      <c r="FC42" s="202"/>
      <c r="FD42" s="202"/>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2"/>
      <c r="GA42" s="202"/>
      <c r="GB42" s="202"/>
      <c r="GC42" s="202"/>
      <c r="GD42" s="202"/>
      <c r="GE42" s="202"/>
      <c r="GF42" s="202"/>
      <c r="GG42" s="202"/>
      <c r="GH42" s="202"/>
      <c r="GI42" s="202"/>
      <c r="GJ42" s="202"/>
      <c r="GK42" s="202"/>
      <c r="GL42" s="202"/>
      <c r="GM42" s="202"/>
      <c r="GN42" s="202"/>
      <c r="GO42" s="202"/>
      <c r="GP42" s="202"/>
      <c r="GQ42" s="202"/>
      <c r="GR42" s="202"/>
      <c r="GS42" s="202"/>
      <c r="GT42" s="202"/>
      <c r="GU42" s="202"/>
      <c r="GV42" s="202"/>
      <c r="GW42" s="202"/>
      <c r="GX42" s="202"/>
      <c r="GY42" s="202"/>
      <c r="GZ42" s="202"/>
      <c r="HA42" s="202"/>
      <c r="HB42" s="202"/>
      <c r="HC42" s="202"/>
      <c r="HD42" s="202"/>
      <c r="HE42" s="202"/>
      <c r="HF42" s="202"/>
      <c r="HG42" s="202"/>
      <c r="HH42" s="202"/>
      <c r="HI42" s="202"/>
      <c r="HJ42" s="202"/>
      <c r="HK42" s="202"/>
      <c r="HL42" s="202"/>
      <c r="HM42" s="202"/>
      <c r="HN42" s="202"/>
      <c r="HO42" s="202"/>
      <c r="HP42" s="202"/>
      <c r="HQ42" s="202"/>
      <c r="HR42" s="202"/>
      <c r="HS42" s="202"/>
      <c r="HT42" s="202"/>
      <c r="HU42" s="202"/>
      <c r="HV42" s="202"/>
      <c r="HW42" s="202"/>
      <c r="HX42" s="202"/>
      <c r="HY42" s="202"/>
      <c r="HZ42" s="202"/>
      <c r="IA42" s="202"/>
      <c r="IB42" s="202"/>
      <c r="IC42" s="202"/>
      <c r="ID42" s="202"/>
      <c r="IE42" s="202"/>
      <c r="IF42" s="202"/>
      <c r="IG42" s="202"/>
      <c r="IH42" s="202"/>
      <c r="II42" s="202"/>
      <c r="IJ42" s="202"/>
      <c r="IK42" s="202"/>
      <c r="IL42" s="202"/>
      <c r="IM42" s="202"/>
      <c r="IN42" s="202"/>
      <c r="IO42" s="202"/>
      <c r="IP42" s="202"/>
      <c r="IQ42" s="202"/>
      <c r="IR42" s="202"/>
      <c r="IS42" s="202"/>
      <c r="IT42" s="202"/>
      <c r="IU42" s="202"/>
      <c r="IV42" s="202"/>
      <c r="IW42" s="202"/>
      <c r="IX42" s="202"/>
      <c r="IY42" s="202"/>
      <c r="IZ42" s="202"/>
      <c r="JA42" s="202"/>
      <c r="JB42" s="202"/>
      <c r="JC42" s="202"/>
      <c r="JD42" s="202"/>
      <c r="JE42" s="202"/>
      <c r="JF42" s="202"/>
      <c r="JG42" s="202"/>
      <c r="JH42" s="202"/>
      <c r="JI42" s="202"/>
      <c r="JJ42" s="202"/>
      <c r="JK42" s="202"/>
      <c r="JL42" s="202"/>
      <c r="JM42" s="202"/>
      <c r="JN42" s="202"/>
      <c r="JO42" s="202"/>
      <c r="JP42" s="202"/>
      <c r="JQ42" s="202"/>
      <c r="JR42" s="202"/>
      <c r="JS42" s="202"/>
      <c r="JT42" s="202"/>
      <c r="JU42" s="202"/>
      <c r="JV42" s="202"/>
      <c r="JW42" s="202"/>
      <c r="JX42" s="202"/>
      <c r="JY42" s="202"/>
      <c r="JZ42" s="202"/>
      <c r="KA42" s="202"/>
      <c r="KB42" s="202"/>
      <c r="KC42" s="202"/>
      <c r="KD42" s="202"/>
      <c r="KE42" s="202"/>
      <c r="KF42" s="202"/>
      <c r="KG42" s="202"/>
      <c r="KH42" s="202"/>
      <c r="KI42" s="202"/>
      <c r="KJ42" s="202"/>
      <c r="KK42" s="202"/>
      <c r="KL42" s="202"/>
      <c r="KM42" s="202"/>
      <c r="KN42" s="202"/>
      <c r="KO42" s="202"/>
      <c r="KP42" s="202"/>
      <c r="KQ42" s="202"/>
      <c r="KR42" s="202"/>
      <c r="KS42" s="202"/>
      <c r="KT42" s="202"/>
      <c r="KU42" s="202"/>
      <c r="KV42" s="202"/>
      <c r="KW42" s="202"/>
      <c r="KX42" s="202"/>
      <c r="KY42" s="202"/>
      <c r="KZ42" s="202"/>
      <c r="LA42" s="202"/>
      <c r="LB42" s="202"/>
      <c r="LC42" s="202"/>
      <c r="LD42" s="202"/>
      <c r="LE42" s="202"/>
      <c r="LF42" s="202"/>
      <c r="LG42" s="202"/>
      <c r="LH42" s="202"/>
      <c r="LI42" s="202"/>
      <c r="LJ42" s="202"/>
      <c r="LK42" s="202"/>
      <c r="LL42" s="202"/>
      <c r="LM42" s="202"/>
      <c r="LN42" s="202"/>
      <c r="LO42" s="202"/>
      <c r="LP42" s="202"/>
      <c r="LQ42" s="202"/>
      <c r="LR42" s="202"/>
      <c r="LS42" s="202"/>
      <c r="LT42" s="202"/>
      <c r="LU42" s="202"/>
      <c r="LV42" s="202"/>
      <c r="LW42" s="202"/>
      <c r="LX42" s="202"/>
      <c r="LY42" s="202"/>
      <c r="LZ42" s="202"/>
      <c r="MA42" s="202"/>
      <c r="MB42" s="202"/>
      <c r="MC42" s="202"/>
      <c r="MD42" s="202"/>
      <c r="ME42" s="202"/>
      <c r="MF42" s="202"/>
      <c r="MG42" s="202"/>
      <c r="MH42" s="202"/>
      <c r="MI42" s="202"/>
      <c r="MJ42" s="202"/>
      <c r="MK42" s="202"/>
      <c r="ML42" s="202"/>
      <c r="MM42" s="202"/>
      <c r="MN42" s="202"/>
      <c r="MO42" s="202"/>
      <c r="MP42" s="202"/>
      <c r="MQ42" s="202"/>
      <c r="MR42" s="202"/>
      <c r="MS42" s="202"/>
      <c r="MT42" s="202"/>
      <c r="MU42" s="202"/>
      <c r="MV42" s="202"/>
      <c r="MW42" s="202"/>
      <c r="MX42" s="202"/>
      <c r="MY42" s="202"/>
      <c r="MZ42" s="202"/>
      <c r="NA42" s="202"/>
      <c r="NB42" s="202"/>
      <c r="NC42" s="202"/>
      <c r="ND42" s="202"/>
      <c r="NE42" s="202"/>
      <c r="NF42" s="202"/>
      <c r="NG42" s="202"/>
      <c r="NH42" s="202"/>
      <c r="NI42" s="202"/>
      <c r="NJ42" s="202"/>
      <c r="NK42" s="202"/>
      <c r="NL42" s="202"/>
      <c r="NM42" s="202"/>
      <c r="NN42" s="202"/>
      <c r="NO42" s="202"/>
      <c r="NP42" s="202"/>
      <c r="NQ42" s="202"/>
      <c r="NR42" s="202"/>
      <c r="NS42" s="202"/>
      <c r="NT42" s="202"/>
      <c r="NU42" s="202"/>
      <c r="NV42" s="202"/>
      <c r="NW42" s="202"/>
      <c r="NX42" s="202"/>
      <c r="NY42" s="202"/>
      <c r="NZ42" s="202"/>
      <c r="OA42" s="202"/>
      <c r="OB42" s="202"/>
      <c r="OC42" s="202"/>
      <c r="OD42" s="202"/>
      <c r="OE42" s="202"/>
      <c r="OF42" s="202"/>
      <c r="OG42" s="202"/>
      <c r="OH42" s="202"/>
      <c r="OI42" s="202"/>
      <c r="OJ42" s="202"/>
      <c r="OK42" s="202"/>
      <c r="OL42" s="202"/>
      <c r="OM42" s="202"/>
      <c r="ON42" s="202"/>
      <c r="OO42" s="202"/>
      <c r="OP42" s="202"/>
      <c r="OQ42" s="202"/>
      <c r="OR42" s="202"/>
      <c r="OS42" s="202"/>
      <c r="OT42" s="202"/>
      <c r="OU42" s="202"/>
      <c r="OV42" s="202"/>
      <c r="OW42" s="202"/>
      <c r="OX42" s="202"/>
      <c r="OY42" s="202"/>
      <c r="OZ42" s="202"/>
      <c r="PA42" s="202"/>
      <c r="PB42" s="202"/>
      <c r="PC42" s="202"/>
      <c r="PD42" s="202"/>
      <c r="PE42" s="202"/>
      <c r="PF42" s="202"/>
      <c r="PG42" s="202"/>
      <c r="PH42" s="202"/>
      <c r="PI42" s="202"/>
      <c r="PJ42" s="202"/>
      <c r="PK42" s="202"/>
      <c r="PL42" s="202"/>
      <c r="PM42" s="202"/>
      <c r="PN42" s="202"/>
      <c r="PO42" s="202"/>
      <c r="PP42" s="202"/>
      <c r="PQ42" s="202"/>
      <c r="PR42" s="202"/>
      <c r="PS42" s="202"/>
      <c r="PT42" s="202"/>
      <c r="PU42" s="202"/>
      <c r="PV42" s="202"/>
      <c r="PW42" s="202"/>
      <c r="PX42" s="202"/>
      <c r="PY42" s="202"/>
      <c r="PZ42" s="202"/>
      <c r="QA42" s="202"/>
      <c r="QB42" s="202"/>
      <c r="QC42" s="202"/>
      <c r="QD42" s="202"/>
      <c r="QE42" s="202"/>
      <c r="QF42" s="202"/>
      <c r="QG42" s="202"/>
      <c r="QH42" s="202"/>
      <c r="QI42" s="202"/>
      <c r="QJ42" s="202"/>
      <c r="QK42" s="202"/>
      <c r="QL42" s="202"/>
      <c r="QM42" s="202"/>
      <c r="QN42" s="202"/>
      <c r="QO42" s="202"/>
      <c r="QP42" s="202"/>
      <c r="QQ42" s="202"/>
      <c r="QR42" s="202"/>
      <c r="QS42" s="202"/>
      <c r="QT42" s="202"/>
      <c r="QU42" s="202"/>
      <c r="QV42" s="202"/>
      <c r="QW42" s="202"/>
      <c r="QX42" s="202"/>
      <c r="QY42" s="202"/>
      <c r="QZ42" s="202"/>
      <c r="RA42" s="202"/>
      <c r="RB42" s="202"/>
      <c r="RC42" s="202"/>
      <c r="RD42" s="202"/>
      <c r="RE42" s="202"/>
      <c r="RF42" s="202"/>
      <c r="RG42" s="202"/>
      <c r="RH42" s="202"/>
      <c r="RI42" s="202"/>
      <c r="RJ42" s="202"/>
      <c r="RK42" s="202"/>
      <c r="RL42" s="202"/>
      <c r="RM42" s="202"/>
      <c r="RN42" s="202"/>
      <c r="RO42" s="202"/>
      <c r="RP42" s="202"/>
      <c r="RQ42" s="202"/>
      <c r="RR42" s="202"/>
      <c r="RS42" s="202"/>
      <c r="RT42" s="202"/>
      <c r="RU42" s="202"/>
      <c r="RV42" s="202"/>
      <c r="RW42" s="202"/>
      <c r="RX42" s="202"/>
      <c r="RY42" s="202"/>
      <c r="RZ42" s="202"/>
      <c r="SA42" s="202"/>
      <c r="SB42" s="202"/>
      <c r="SC42" s="202"/>
      <c r="SD42" s="202"/>
      <c r="SE42" s="202"/>
      <c r="SF42" s="202"/>
      <c r="SG42" s="202"/>
      <c r="SH42" s="202"/>
      <c r="SI42" s="202"/>
      <c r="SJ42" s="202"/>
      <c r="SK42" s="202"/>
      <c r="SL42" s="202"/>
      <c r="SM42" s="202"/>
      <c r="SN42" s="202"/>
      <c r="SO42" s="202"/>
      <c r="SP42" s="202"/>
      <c r="SQ42" s="202"/>
      <c r="SR42" s="202"/>
      <c r="SS42" s="202"/>
      <c r="ST42" s="202"/>
      <c r="SU42" s="202"/>
      <c r="SV42" s="202"/>
      <c r="SW42" s="202"/>
      <c r="SX42" s="202"/>
      <c r="SY42" s="202"/>
      <c r="SZ42" s="202"/>
      <c r="TA42" s="202"/>
      <c r="TB42" s="202"/>
      <c r="TC42" s="202"/>
      <c r="TD42" s="202"/>
      <c r="TE42" s="202"/>
      <c r="TF42" s="202"/>
      <c r="TG42" s="202"/>
      <c r="TH42" s="202"/>
      <c r="TI42" s="202"/>
      <c r="TJ42" s="202"/>
      <c r="TK42" s="202"/>
      <c r="TL42" s="202"/>
      <c r="TM42" s="202"/>
      <c r="TN42" s="202"/>
      <c r="TO42" s="202"/>
      <c r="TP42" s="202"/>
      <c r="TQ42" s="202"/>
      <c r="TR42" s="202"/>
      <c r="TS42" s="202"/>
      <c r="TT42" s="202"/>
      <c r="TU42" s="202"/>
      <c r="TV42" s="202"/>
      <c r="TW42" s="202"/>
      <c r="TX42" s="202"/>
      <c r="TY42" s="202"/>
      <c r="TZ42" s="202"/>
      <c r="UA42" s="202"/>
      <c r="UB42" s="202"/>
      <c r="UC42" s="202"/>
      <c r="UD42" s="202"/>
      <c r="UE42" s="202"/>
      <c r="UF42" s="202"/>
      <c r="UG42" s="202"/>
      <c r="UH42" s="202"/>
      <c r="UI42" s="202"/>
      <c r="UJ42" s="202"/>
      <c r="UK42" s="202"/>
      <c r="UL42" s="202"/>
      <c r="UM42" s="202"/>
      <c r="UN42" s="202"/>
      <c r="UO42" s="202"/>
      <c r="UP42" s="202"/>
      <c r="UQ42" s="202"/>
      <c r="UR42" s="202"/>
      <c r="US42" s="202"/>
      <c r="UT42" s="202"/>
      <c r="UU42" s="202"/>
      <c r="UV42" s="202"/>
      <c r="UW42" s="202"/>
      <c r="UX42" s="202"/>
      <c r="UY42" s="202"/>
      <c r="UZ42" s="202"/>
      <c r="VA42" s="202"/>
      <c r="VB42" s="202"/>
      <c r="VC42" s="202"/>
      <c r="VD42" s="202"/>
      <c r="VE42" s="202"/>
      <c r="VF42" s="202"/>
      <c r="VG42" s="202"/>
      <c r="VH42" s="202"/>
      <c r="VI42" s="202"/>
      <c r="VJ42" s="202"/>
      <c r="VK42" s="202"/>
      <c r="VL42" s="202"/>
      <c r="VM42" s="202"/>
      <c r="VN42" s="202"/>
      <c r="VO42" s="202"/>
      <c r="VP42" s="202"/>
      <c r="VQ42" s="202"/>
      <c r="VR42" s="202"/>
      <c r="VS42" s="202"/>
      <c r="VT42" s="202"/>
      <c r="VU42" s="202"/>
      <c r="VV42" s="202"/>
      <c r="VW42" s="202"/>
      <c r="VX42" s="202"/>
      <c r="VY42" s="202"/>
      <c r="VZ42" s="202"/>
      <c r="WA42" s="202"/>
      <c r="WB42" s="202"/>
      <c r="WC42" s="202"/>
      <c r="WD42" s="202"/>
      <c r="WE42" s="202"/>
      <c r="WF42" s="202"/>
      <c r="WG42" s="202"/>
      <c r="WH42" s="202"/>
      <c r="WI42" s="202"/>
      <c r="WJ42" s="202"/>
      <c r="WK42" s="202"/>
      <c r="WL42" s="202"/>
      <c r="WM42" s="202"/>
      <c r="WN42" s="202"/>
      <c r="WO42" s="202"/>
      <c r="WP42" s="202"/>
      <c r="WQ42" s="202"/>
      <c r="WR42" s="202"/>
      <c r="WS42" s="202"/>
      <c r="WT42" s="202"/>
      <c r="WU42" s="202"/>
      <c r="WV42" s="202"/>
      <c r="WW42" s="202"/>
      <c r="WX42" s="202"/>
      <c r="WY42" s="202"/>
      <c r="WZ42" s="202"/>
      <c r="XA42" s="202"/>
      <c r="XB42" s="202"/>
      <c r="XC42" s="202"/>
      <c r="XD42" s="202"/>
      <c r="XE42" s="202"/>
      <c r="XF42" s="202"/>
      <c r="XG42" s="202"/>
      <c r="XH42" s="202"/>
      <c r="XI42" s="202"/>
      <c r="XJ42" s="202"/>
      <c r="XK42" s="202"/>
      <c r="XL42" s="202"/>
      <c r="XM42" s="202"/>
      <c r="XN42" s="202"/>
      <c r="XO42" s="202"/>
      <c r="XP42" s="202"/>
      <c r="XQ42" s="202"/>
      <c r="XR42" s="202"/>
      <c r="XS42" s="202"/>
      <c r="XT42" s="202"/>
      <c r="XU42" s="202"/>
      <c r="XV42" s="202"/>
      <c r="XW42" s="202"/>
      <c r="XX42" s="202"/>
      <c r="XY42" s="202"/>
      <c r="XZ42" s="202"/>
      <c r="YA42" s="202"/>
      <c r="YB42" s="202"/>
      <c r="YC42" s="202"/>
      <c r="YD42" s="202"/>
      <c r="YE42" s="202"/>
      <c r="YF42" s="202"/>
      <c r="YG42" s="202"/>
      <c r="YH42" s="202"/>
      <c r="YI42" s="202"/>
      <c r="YJ42" s="202"/>
      <c r="YK42" s="202"/>
      <c r="YL42" s="202"/>
      <c r="YM42" s="202"/>
      <c r="YN42" s="202"/>
      <c r="YO42" s="202"/>
      <c r="YP42" s="202"/>
      <c r="YQ42" s="202"/>
      <c r="YR42" s="202"/>
      <c r="YS42" s="202"/>
      <c r="YT42" s="202"/>
      <c r="YU42" s="202"/>
      <c r="YV42" s="202"/>
      <c r="YW42" s="202"/>
      <c r="YX42" s="202"/>
      <c r="YY42" s="202"/>
      <c r="YZ42" s="202"/>
      <c r="ZA42" s="202"/>
      <c r="ZB42" s="202"/>
      <c r="ZC42" s="202"/>
      <c r="ZD42" s="202"/>
      <c r="ZE42" s="202"/>
      <c r="ZF42" s="202"/>
      <c r="ZG42" s="202"/>
      <c r="ZH42" s="202"/>
      <c r="ZI42" s="202"/>
      <c r="ZJ42" s="202"/>
      <c r="ZK42" s="202"/>
      <c r="ZL42" s="202"/>
      <c r="ZM42" s="202"/>
      <c r="ZN42" s="202"/>
      <c r="ZO42" s="202"/>
      <c r="ZP42" s="202"/>
      <c r="ZQ42" s="202"/>
      <c r="ZR42" s="202"/>
      <c r="ZS42" s="202"/>
      <c r="ZT42" s="202"/>
      <c r="ZU42" s="202"/>
      <c r="ZV42" s="202"/>
      <c r="ZW42" s="202"/>
      <c r="ZX42" s="202"/>
      <c r="ZY42" s="202"/>
      <c r="ZZ42" s="202"/>
      <c r="AAA42" s="202"/>
      <c r="AAB42" s="202"/>
      <c r="AAC42" s="202"/>
      <c r="AAD42" s="202"/>
      <c r="AAE42" s="202"/>
      <c r="AAF42" s="202"/>
      <c r="AAG42" s="202"/>
      <c r="AAH42" s="202"/>
      <c r="AAI42" s="202"/>
      <c r="AAJ42" s="202"/>
      <c r="AAK42" s="202"/>
      <c r="AAL42" s="202"/>
      <c r="AAM42" s="202"/>
      <c r="AAN42" s="202"/>
      <c r="AAO42" s="202"/>
      <c r="AAP42" s="202"/>
      <c r="AAQ42" s="202"/>
      <c r="AAR42" s="202"/>
      <c r="AAS42" s="202"/>
      <c r="AAT42" s="202"/>
      <c r="AAU42" s="202"/>
      <c r="AAV42" s="202"/>
      <c r="AAW42" s="202"/>
      <c r="AAX42" s="202"/>
      <c r="AAY42" s="202"/>
      <c r="AAZ42" s="202"/>
      <c r="ABA42" s="202"/>
      <c r="ABB42" s="202"/>
      <c r="ABC42" s="202"/>
      <c r="ABD42" s="202"/>
      <c r="ABE42" s="202"/>
      <c r="ABF42" s="202"/>
      <c r="ABG42" s="202"/>
      <c r="ABH42" s="202"/>
      <c r="ABI42" s="202"/>
      <c r="ABJ42" s="202"/>
      <c r="ABK42" s="202"/>
      <c r="ABL42" s="202"/>
      <c r="ABM42" s="202"/>
      <c r="ABN42" s="202"/>
      <c r="ABO42" s="202"/>
      <c r="ABP42" s="202"/>
      <c r="ABQ42" s="202"/>
      <c r="ABR42" s="202"/>
      <c r="ABS42" s="202"/>
      <c r="ABT42" s="202"/>
      <c r="ABU42" s="202"/>
      <c r="ABV42" s="202"/>
      <c r="ABW42" s="202"/>
      <c r="ABX42" s="202"/>
      <c r="ABY42" s="202"/>
      <c r="ABZ42" s="202"/>
      <c r="ACA42" s="202"/>
      <c r="ACB42" s="202"/>
      <c r="ACC42" s="202"/>
      <c r="ACD42" s="202"/>
      <c r="ACE42" s="202"/>
      <c r="ACF42" s="202"/>
      <c r="ACG42" s="202"/>
      <c r="ACH42" s="202"/>
      <c r="ACI42" s="202"/>
      <c r="ACJ42" s="202"/>
      <c r="ACK42" s="202"/>
      <c r="ACL42" s="202"/>
      <c r="ACM42" s="202"/>
      <c r="ACN42" s="202"/>
      <c r="ACO42" s="202"/>
      <c r="ACP42" s="202"/>
      <c r="ACQ42" s="202"/>
      <c r="ACR42" s="202"/>
      <c r="ACS42" s="202"/>
      <c r="ACT42" s="202"/>
      <c r="ACU42" s="202"/>
      <c r="ACV42" s="202"/>
      <c r="ACW42" s="202"/>
      <c r="ACX42" s="202"/>
      <c r="ACY42" s="202"/>
      <c r="ACZ42" s="202"/>
      <c r="ADA42" s="202"/>
      <c r="ADB42" s="202"/>
      <c r="ADC42" s="202"/>
      <c r="ADD42" s="202"/>
      <c r="ADE42" s="202"/>
      <c r="ADF42" s="202"/>
      <c r="ADG42" s="202"/>
      <c r="ADH42" s="202"/>
      <c r="ADI42" s="202"/>
      <c r="ADJ42" s="202"/>
      <c r="ADK42" s="202"/>
      <c r="ADL42" s="202"/>
      <c r="ADM42" s="202"/>
      <c r="ADN42" s="202"/>
      <c r="ADO42" s="202"/>
      <c r="ADP42" s="202"/>
      <c r="ADQ42" s="202"/>
      <c r="ADR42" s="202"/>
      <c r="ADS42" s="202"/>
      <c r="ADT42" s="202"/>
      <c r="ADU42" s="202"/>
      <c r="ADV42" s="202"/>
      <c r="ADW42" s="202"/>
      <c r="ADX42" s="202"/>
      <c r="ADY42" s="202"/>
      <c r="ADZ42" s="202"/>
      <c r="AEA42" s="202"/>
      <c r="AEB42" s="202"/>
      <c r="AEC42" s="202"/>
      <c r="AED42" s="202"/>
      <c r="AEE42" s="202"/>
      <c r="AEF42" s="202"/>
      <c r="AEG42" s="202"/>
      <c r="AEH42" s="202"/>
      <c r="AEI42" s="202"/>
      <c r="AEJ42" s="202"/>
      <c r="AEK42" s="202"/>
      <c r="AEL42" s="202"/>
      <c r="AEM42" s="202"/>
      <c r="AEN42" s="202"/>
      <c r="AEO42" s="202"/>
      <c r="AEP42" s="202"/>
      <c r="AEQ42" s="202"/>
      <c r="AER42" s="202"/>
      <c r="AES42" s="202"/>
      <c r="AET42" s="202"/>
      <c r="AEU42" s="202"/>
      <c r="AEV42" s="202"/>
      <c r="AEW42" s="202"/>
      <c r="AEX42" s="202"/>
      <c r="AEY42" s="202"/>
      <c r="AEZ42" s="202"/>
      <c r="AFA42" s="202"/>
      <c r="AFB42" s="202"/>
      <c r="AFC42" s="202"/>
      <c r="AFD42" s="202"/>
      <c r="AFE42" s="202"/>
      <c r="AFF42" s="202"/>
      <c r="AFG42" s="202"/>
      <c r="AFH42" s="202"/>
      <c r="AFI42" s="202"/>
      <c r="AFJ42" s="202"/>
      <c r="AFK42" s="202"/>
      <c r="AFL42" s="202"/>
      <c r="AFM42" s="202"/>
      <c r="AFN42" s="202"/>
      <c r="AFO42" s="202"/>
      <c r="AFP42" s="202"/>
      <c r="AFQ42" s="202"/>
      <c r="AFR42" s="202"/>
      <c r="AFS42" s="202"/>
      <c r="AFT42" s="202"/>
      <c r="AFU42" s="202"/>
      <c r="AFV42" s="202"/>
      <c r="AFW42" s="202"/>
      <c r="AFX42" s="202"/>
      <c r="AFY42" s="202"/>
      <c r="AFZ42" s="202"/>
      <c r="AGA42" s="202"/>
      <c r="AGB42" s="202"/>
      <c r="AGC42" s="202"/>
      <c r="AGD42" s="202"/>
      <c r="AGE42" s="202"/>
      <c r="AGF42" s="202"/>
      <c r="AGG42" s="202"/>
      <c r="AGH42" s="202"/>
      <c r="AGI42" s="202"/>
      <c r="AGJ42" s="202"/>
      <c r="AGK42" s="202"/>
      <c r="AGL42" s="202"/>
      <c r="AGM42" s="202"/>
      <c r="AGN42" s="202"/>
      <c r="AGO42" s="202"/>
      <c r="AGP42" s="202"/>
      <c r="AGQ42" s="202"/>
      <c r="AGR42" s="202"/>
      <c r="AGS42" s="202"/>
      <c r="AGT42" s="202"/>
      <c r="AGU42" s="202"/>
      <c r="AGV42" s="202"/>
      <c r="AGW42" s="202"/>
      <c r="AGX42" s="202"/>
      <c r="AGY42" s="202"/>
      <c r="AGZ42" s="202"/>
      <c r="AHA42" s="202"/>
      <c r="AHB42" s="202"/>
      <c r="AHC42" s="202"/>
      <c r="AHD42" s="202"/>
      <c r="AHE42" s="202"/>
      <c r="AHF42" s="202"/>
      <c r="AHG42" s="202"/>
      <c r="AHH42" s="202"/>
      <c r="AHI42" s="202"/>
      <c r="AHJ42" s="202"/>
      <c r="AHK42" s="202"/>
      <c r="AHL42" s="202"/>
      <c r="AHM42" s="202"/>
      <c r="AHN42" s="202"/>
      <c r="AHO42" s="202"/>
      <c r="AHP42" s="202"/>
      <c r="AHQ42" s="202"/>
      <c r="AHR42" s="202"/>
      <c r="AHS42" s="202"/>
      <c r="AHT42" s="202"/>
      <c r="AHU42" s="202"/>
      <c r="AHV42" s="202"/>
      <c r="AHW42" s="202"/>
      <c r="AHX42" s="202"/>
      <c r="AHY42" s="202"/>
      <c r="AHZ42" s="202"/>
      <c r="AIA42" s="202"/>
      <c r="AIB42" s="202"/>
      <c r="AIC42" s="202"/>
      <c r="AID42" s="202"/>
      <c r="AIE42" s="202"/>
      <c r="AIF42" s="202"/>
      <c r="AIG42" s="202"/>
      <c r="AIH42" s="202"/>
      <c r="AII42" s="202"/>
      <c r="AIJ42" s="202"/>
      <c r="AIK42" s="202"/>
      <c r="AIL42" s="202"/>
      <c r="AIM42" s="202"/>
      <c r="AIN42" s="202"/>
      <c r="AIO42" s="202"/>
      <c r="AIP42" s="202"/>
      <c r="AIQ42" s="202"/>
      <c r="AIR42" s="202"/>
      <c r="AIS42" s="202"/>
      <c r="AIT42" s="202"/>
      <c r="AIU42" s="202"/>
      <c r="AIV42" s="202"/>
      <c r="AIW42" s="202"/>
      <c r="AIX42" s="202"/>
      <c r="AIY42" s="202"/>
      <c r="AIZ42" s="202"/>
      <c r="AJA42" s="202"/>
      <c r="AJB42" s="202"/>
      <c r="AJC42" s="202"/>
      <c r="AJD42" s="202"/>
      <c r="AJE42" s="202"/>
      <c r="AJF42" s="202"/>
      <c r="AJG42" s="202"/>
      <c r="AJH42" s="202"/>
      <c r="AJI42" s="202"/>
      <c r="AJJ42" s="202"/>
      <c r="AJK42" s="202"/>
      <c r="AJL42" s="202"/>
      <c r="AJM42" s="202"/>
      <c r="AJN42" s="202"/>
      <c r="AJO42" s="202"/>
      <c r="AJP42" s="202"/>
      <c r="AJQ42" s="202"/>
      <c r="AJR42" s="202"/>
      <c r="AJS42" s="202"/>
      <c r="AJT42" s="202"/>
      <c r="AJU42" s="202"/>
      <c r="AJV42" s="202"/>
      <c r="AJW42" s="202"/>
      <c r="AJX42" s="202"/>
      <c r="AJY42" s="202"/>
      <c r="AJZ42" s="202"/>
      <c r="AKA42" s="202"/>
      <c r="AKB42" s="202"/>
      <c r="AKC42" s="202"/>
      <c r="AKD42" s="202"/>
      <c r="AKE42" s="202"/>
      <c r="AKF42" s="202"/>
      <c r="AKG42" s="202"/>
      <c r="AKH42" s="202"/>
      <c r="AKI42" s="202"/>
      <c r="AKJ42" s="202"/>
      <c r="AKK42" s="202"/>
      <c r="AKL42" s="202"/>
      <c r="AKM42" s="202"/>
      <c r="AKN42" s="202"/>
      <c r="AKO42" s="202"/>
      <c r="AKP42" s="202"/>
      <c r="AKQ42" s="202"/>
      <c r="AKR42" s="202"/>
      <c r="AKS42" s="202"/>
      <c r="AKT42" s="202"/>
      <c r="AKU42" s="202"/>
      <c r="AKV42" s="202"/>
      <c r="AKW42" s="202"/>
      <c r="AKX42" s="202"/>
      <c r="AKY42" s="202"/>
      <c r="AKZ42" s="202"/>
      <c r="ALA42" s="202"/>
      <c r="ALB42" s="202"/>
      <c r="ALC42" s="202"/>
      <c r="ALD42" s="202"/>
      <c r="ALE42" s="202"/>
      <c r="ALF42" s="202"/>
      <c r="ALG42" s="202"/>
      <c r="ALH42" s="202"/>
      <c r="ALI42" s="202"/>
      <c r="ALJ42" s="202"/>
      <c r="ALK42" s="202"/>
      <c r="ALL42" s="202"/>
      <c r="ALM42" s="202"/>
      <c r="ALN42" s="202"/>
      <c r="ALO42" s="202"/>
      <c r="ALP42" s="202"/>
      <c r="ALQ42" s="202"/>
      <c r="ALR42" s="202"/>
      <c r="ALS42" s="202"/>
      <c r="ALT42" s="202"/>
      <c r="ALU42" s="202"/>
      <c r="ALV42" s="202"/>
      <c r="ALW42" s="202"/>
      <c r="ALX42" s="202"/>
      <c r="ALY42" s="202"/>
      <c r="ALZ42" s="202"/>
      <c r="AMA42" s="202"/>
      <c r="AMB42" s="202"/>
      <c r="AMC42" s="202"/>
      <c r="AMD42" s="202"/>
      <c r="AME42" s="202"/>
      <c r="AMF42" s="202"/>
      <c r="AMG42" s="202"/>
      <c r="AMH42" s="202"/>
      <c r="AMI42" s="202"/>
      <c r="AMJ42" s="202"/>
    </row>
    <row r="43" spans="1:1024" s="203" customFormat="1" ht="14.25" customHeight="1">
      <c r="A43" s="213"/>
      <c r="B43" s="213" t="s">
        <v>154</v>
      </c>
      <c r="C43" s="216" t="s">
        <v>155</v>
      </c>
      <c r="D43" s="219"/>
      <c r="E43" s="219"/>
      <c r="F43" s="219"/>
      <c r="G43" s="221"/>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c r="DJ43" s="202"/>
      <c r="DK43" s="202"/>
      <c r="DL43" s="202"/>
      <c r="DM43" s="202"/>
      <c r="DN43" s="202"/>
      <c r="DO43" s="202"/>
      <c r="DP43" s="202"/>
      <c r="DQ43" s="202"/>
      <c r="DR43" s="202"/>
      <c r="DS43" s="202"/>
      <c r="DT43" s="202"/>
      <c r="DU43" s="202"/>
      <c r="DV43" s="202"/>
      <c r="DW43" s="202"/>
      <c r="DX43" s="202"/>
      <c r="DY43" s="202"/>
      <c r="DZ43" s="202"/>
      <c r="EA43" s="202"/>
      <c r="EB43" s="202"/>
      <c r="EC43" s="202"/>
      <c r="ED43" s="202"/>
      <c r="EE43" s="202"/>
      <c r="EF43" s="202"/>
      <c r="EG43" s="202"/>
      <c r="EH43" s="202"/>
      <c r="EI43" s="202"/>
      <c r="EJ43" s="202"/>
      <c r="EK43" s="202"/>
      <c r="EL43" s="202"/>
      <c r="EM43" s="202"/>
      <c r="EN43" s="202"/>
      <c r="EO43" s="202"/>
      <c r="EP43" s="202"/>
      <c r="EQ43" s="202"/>
      <c r="ER43" s="202"/>
      <c r="ES43" s="202"/>
      <c r="ET43" s="202"/>
      <c r="EU43" s="202"/>
      <c r="EV43" s="202"/>
      <c r="EW43" s="202"/>
      <c r="EX43" s="202"/>
      <c r="EY43" s="202"/>
      <c r="EZ43" s="202"/>
      <c r="FA43" s="202"/>
      <c r="FB43" s="202"/>
      <c r="FC43" s="202"/>
      <c r="FD43" s="202"/>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2"/>
      <c r="GA43" s="202"/>
      <c r="GB43" s="202"/>
      <c r="GC43" s="202"/>
      <c r="GD43" s="202"/>
      <c r="GE43" s="202"/>
      <c r="GF43" s="202"/>
      <c r="GG43" s="202"/>
      <c r="GH43" s="202"/>
      <c r="GI43" s="202"/>
      <c r="GJ43" s="202"/>
      <c r="GK43" s="202"/>
      <c r="GL43" s="202"/>
      <c r="GM43" s="202"/>
      <c r="GN43" s="202"/>
      <c r="GO43" s="202"/>
      <c r="GP43" s="202"/>
      <c r="GQ43" s="202"/>
      <c r="GR43" s="202"/>
      <c r="GS43" s="202"/>
      <c r="GT43" s="202"/>
      <c r="GU43" s="202"/>
      <c r="GV43" s="202"/>
      <c r="GW43" s="202"/>
      <c r="GX43" s="202"/>
      <c r="GY43" s="202"/>
      <c r="GZ43" s="202"/>
      <c r="HA43" s="202"/>
      <c r="HB43" s="202"/>
      <c r="HC43" s="202"/>
      <c r="HD43" s="202"/>
      <c r="HE43" s="202"/>
      <c r="HF43" s="202"/>
      <c r="HG43" s="202"/>
      <c r="HH43" s="202"/>
      <c r="HI43" s="202"/>
      <c r="HJ43" s="202"/>
      <c r="HK43" s="202"/>
      <c r="HL43" s="202"/>
      <c r="HM43" s="202"/>
      <c r="HN43" s="202"/>
      <c r="HO43" s="202"/>
      <c r="HP43" s="202"/>
      <c r="HQ43" s="202"/>
      <c r="HR43" s="202"/>
      <c r="HS43" s="202"/>
      <c r="HT43" s="202"/>
      <c r="HU43" s="202"/>
      <c r="HV43" s="202"/>
      <c r="HW43" s="202"/>
      <c r="HX43" s="202"/>
      <c r="HY43" s="202"/>
      <c r="HZ43" s="202"/>
      <c r="IA43" s="202"/>
      <c r="IB43" s="202"/>
      <c r="IC43" s="202"/>
      <c r="ID43" s="202"/>
      <c r="IE43" s="202"/>
      <c r="IF43" s="202"/>
      <c r="IG43" s="202"/>
      <c r="IH43" s="202"/>
      <c r="II43" s="202"/>
      <c r="IJ43" s="202"/>
      <c r="IK43" s="202"/>
      <c r="IL43" s="202"/>
      <c r="IM43" s="202"/>
      <c r="IN43" s="202"/>
      <c r="IO43" s="202"/>
      <c r="IP43" s="202"/>
      <c r="IQ43" s="202"/>
      <c r="IR43" s="202"/>
      <c r="IS43" s="202"/>
      <c r="IT43" s="202"/>
      <c r="IU43" s="202"/>
      <c r="IV43" s="202"/>
      <c r="IW43" s="202"/>
      <c r="IX43" s="202"/>
      <c r="IY43" s="202"/>
      <c r="IZ43" s="202"/>
      <c r="JA43" s="202"/>
      <c r="JB43" s="202"/>
      <c r="JC43" s="202"/>
      <c r="JD43" s="202"/>
      <c r="JE43" s="202"/>
      <c r="JF43" s="202"/>
      <c r="JG43" s="202"/>
      <c r="JH43" s="202"/>
      <c r="JI43" s="202"/>
      <c r="JJ43" s="202"/>
      <c r="JK43" s="202"/>
      <c r="JL43" s="202"/>
      <c r="JM43" s="202"/>
      <c r="JN43" s="202"/>
      <c r="JO43" s="202"/>
      <c r="JP43" s="202"/>
      <c r="JQ43" s="202"/>
      <c r="JR43" s="202"/>
      <c r="JS43" s="202"/>
      <c r="JT43" s="202"/>
      <c r="JU43" s="202"/>
      <c r="JV43" s="202"/>
      <c r="JW43" s="202"/>
      <c r="JX43" s="202"/>
      <c r="JY43" s="202"/>
      <c r="JZ43" s="202"/>
      <c r="KA43" s="202"/>
      <c r="KB43" s="202"/>
      <c r="KC43" s="202"/>
      <c r="KD43" s="202"/>
      <c r="KE43" s="202"/>
      <c r="KF43" s="202"/>
      <c r="KG43" s="202"/>
      <c r="KH43" s="202"/>
      <c r="KI43" s="202"/>
      <c r="KJ43" s="202"/>
      <c r="KK43" s="202"/>
      <c r="KL43" s="202"/>
      <c r="KM43" s="202"/>
      <c r="KN43" s="202"/>
      <c r="KO43" s="202"/>
      <c r="KP43" s="202"/>
      <c r="KQ43" s="202"/>
      <c r="KR43" s="202"/>
      <c r="KS43" s="202"/>
      <c r="KT43" s="202"/>
      <c r="KU43" s="202"/>
      <c r="KV43" s="202"/>
      <c r="KW43" s="202"/>
      <c r="KX43" s="202"/>
      <c r="KY43" s="202"/>
      <c r="KZ43" s="202"/>
      <c r="LA43" s="202"/>
      <c r="LB43" s="202"/>
      <c r="LC43" s="202"/>
      <c r="LD43" s="202"/>
      <c r="LE43" s="202"/>
      <c r="LF43" s="202"/>
      <c r="LG43" s="202"/>
      <c r="LH43" s="202"/>
      <c r="LI43" s="202"/>
      <c r="LJ43" s="202"/>
      <c r="LK43" s="202"/>
      <c r="LL43" s="202"/>
      <c r="LM43" s="202"/>
      <c r="LN43" s="202"/>
      <c r="LO43" s="202"/>
      <c r="LP43" s="202"/>
      <c r="LQ43" s="202"/>
      <c r="LR43" s="202"/>
      <c r="LS43" s="202"/>
      <c r="LT43" s="202"/>
      <c r="LU43" s="202"/>
      <c r="LV43" s="202"/>
      <c r="LW43" s="202"/>
      <c r="LX43" s="202"/>
      <c r="LY43" s="202"/>
      <c r="LZ43" s="202"/>
      <c r="MA43" s="202"/>
      <c r="MB43" s="202"/>
      <c r="MC43" s="202"/>
      <c r="MD43" s="202"/>
      <c r="ME43" s="202"/>
      <c r="MF43" s="202"/>
      <c r="MG43" s="202"/>
      <c r="MH43" s="202"/>
      <c r="MI43" s="202"/>
      <c r="MJ43" s="202"/>
      <c r="MK43" s="202"/>
      <c r="ML43" s="202"/>
      <c r="MM43" s="202"/>
      <c r="MN43" s="202"/>
      <c r="MO43" s="202"/>
      <c r="MP43" s="202"/>
      <c r="MQ43" s="202"/>
      <c r="MR43" s="202"/>
      <c r="MS43" s="202"/>
      <c r="MT43" s="202"/>
      <c r="MU43" s="202"/>
      <c r="MV43" s="202"/>
      <c r="MW43" s="202"/>
      <c r="MX43" s="202"/>
      <c r="MY43" s="202"/>
      <c r="MZ43" s="202"/>
      <c r="NA43" s="202"/>
      <c r="NB43" s="202"/>
      <c r="NC43" s="202"/>
      <c r="ND43" s="202"/>
      <c r="NE43" s="202"/>
      <c r="NF43" s="202"/>
      <c r="NG43" s="202"/>
      <c r="NH43" s="202"/>
      <c r="NI43" s="202"/>
      <c r="NJ43" s="202"/>
      <c r="NK43" s="202"/>
      <c r="NL43" s="202"/>
      <c r="NM43" s="202"/>
      <c r="NN43" s="202"/>
      <c r="NO43" s="202"/>
      <c r="NP43" s="202"/>
      <c r="NQ43" s="202"/>
      <c r="NR43" s="202"/>
      <c r="NS43" s="202"/>
      <c r="NT43" s="202"/>
      <c r="NU43" s="202"/>
      <c r="NV43" s="202"/>
      <c r="NW43" s="202"/>
      <c r="NX43" s="202"/>
      <c r="NY43" s="202"/>
      <c r="NZ43" s="202"/>
      <c r="OA43" s="202"/>
      <c r="OB43" s="202"/>
      <c r="OC43" s="202"/>
      <c r="OD43" s="202"/>
      <c r="OE43" s="202"/>
      <c r="OF43" s="202"/>
      <c r="OG43" s="202"/>
      <c r="OH43" s="202"/>
      <c r="OI43" s="202"/>
      <c r="OJ43" s="202"/>
      <c r="OK43" s="202"/>
      <c r="OL43" s="202"/>
      <c r="OM43" s="202"/>
      <c r="ON43" s="202"/>
      <c r="OO43" s="202"/>
      <c r="OP43" s="202"/>
      <c r="OQ43" s="202"/>
      <c r="OR43" s="202"/>
      <c r="OS43" s="202"/>
      <c r="OT43" s="202"/>
      <c r="OU43" s="202"/>
      <c r="OV43" s="202"/>
      <c r="OW43" s="202"/>
      <c r="OX43" s="202"/>
      <c r="OY43" s="202"/>
      <c r="OZ43" s="202"/>
      <c r="PA43" s="202"/>
      <c r="PB43" s="202"/>
      <c r="PC43" s="202"/>
      <c r="PD43" s="202"/>
      <c r="PE43" s="202"/>
      <c r="PF43" s="202"/>
      <c r="PG43" s="202"/>
      <c r="PH43" s="202"/>
      <c r="PI43" s="202"/>
      <c r="PJ43" s="202"/>
      <c r="PK43" s="202"/>
      <c r="PL43" s="202"/>
      <c r="PM43" s="202"/>
      <c r="PN43" s="202"/>
      <c r="PO43" s="202"/>
      <c r="PP43" s="202"/>
      <c r="PQ43" s="202"/>
      <c r="PR43" s="202"/>
      <c r="PS43" s="202"/>
      <c r="PT43" s="202"/>
      <c r="PU43" s="202"/>
      <c r="PV43" s="202"/>
      <c r="PW43" s="202"/>
      <c r="PX43" s="202"/>
      <c r="PY43" s="202"/>
      <c r="PZ43" s="202"/>
      <c r="QA43" s="202"/>
      <c r="QB43" s="202"/>
      <c r="QC43" s="202"/>
      <c r="QD43" s="202"/>
      <c r="QE43" s="202"/>
      <c r="QF43" s="202"/>
      <c r="QG43" s="202"/>
      <c r="QH43" s="202"/>
      <c r="QI43" s="202"/>
      <c r="QJ43" s="202"/>
      <c r="QK43" s="202"/>
      <c r="QL43" s="202"/>
      <c r="QM43" s="202"/>
      <c r="QN43" s="202"/>
      <c r="QO43" s="202"/>
      <c r="QP43" s="202"/>
      <c r="QQ43" s="202"/>
      <c r="QR43" s="202"/>
      <c r="QS43" s="202"/>
      <c r="QT43" s="202"/>
      <c r="QU43" s="202"/>
      <c r="QV43" s="202"/>
      <c r="QW43" s="202"/>
      <c r="QX43" s="202"/>
      <c r="QY43" s="202"/>
      <c r="QZ43" s="202"/>
      <c r="RA43" s="202"/>
      <c r="RB43" s="202"/>
      <c r="RC43" s="202"/>
      <c r="RD43" s="202"/>
      <c r="RE43" s="202"/>
      <c r="RF43" s="202"/>
      <c r="RG43" s="202"/>
      <c r="RH43" s="202"/>
      <c r="RI43" s="202"/>
      <c r="RJ43" s="202"/>
      <c r="RK43" s="202"/>
      <c r="RL43" s="202"/>
      <c r="RM43" s="202"/>
      <c r="RN43" s="202"/>
      <c r="RO43" s="202"/>
      <c r="RP43" s="202"/>
      <c r="RQ43" s="202"/>
      <c r="RR43" s="202"/>
      <c r="RS43" s="202"/>
      <c r="RT43" s="202"/>
      <c r="RU43" s="202"/>
      <c r="RV43" s="202"/>
      <c r="RW43" s="202"/>
      <c r="RX43" s="202"/>
      <c r="RY43" s="202"/>
      <c r="RZ43" s="202"/>
      <c r="SA43" s="202"/>
      <c r="SB43" s="202"/>
      <c r="SC43" s="202"/>
      <c r="SD43" s="202"/>
      <c r="SE43" s="202"/>
      <c r="SF43" s="202"/>
      <c r="SG43" s="202"/>
      <c r="SH43" s="202"/>
      <c r="SI43" s="202"/>
      <c r="SJ43" s="202"/>
      <c r="SK43" s="202"/>
      <c r="SL43" s="202"/>
      <c r="SM43" s="202"/>
      <c r="SN43" s="202"/>
      <c r="SO43" s="202"/>
      <c r="SP43" s="202"/>
      <c r="SQ43" s="202"/>
      <c r="SR43" s="202"/>
      <c r="SS43" s="202"/>
      <c r="ST43" s="202"/>
      <c r="SU43" s="202"/>
      <c r="SV43" s="202"/>
      <c r="SW43" s="202"/>
      <c r="SX43" s="202"/>
      <c r="SY43" s="202"/>
      <c r="SZ43" s="202"/>
      <c r="TA43" s="202"/>
      <c r="TB43" s="202"/>
      <c r="TC43" s="202"/>
      <c r="TD43" s="202"/>
      <c r="TE43" s="202"/>
      <c r="TF43" s="202"/>
      <c r="TG43" s="202"/>
      <c r="TH43" s="202"/>
      <c r="TI43" s="202"/>
      <c r="TJ43" s="202"/>
      <c r="TK43" s="202"/>
      <c r="TL43" s="202"/>
      <c r="TM43" s="202"/>
      <c r="TN43" s="202"/>
      <c r="TO43" s="202"/>
      <c r="TP43" s="202"/>
      <c r="TQ43" s="202"/>
      <c r="TR43" s="202"/>
      <c r="TS43" s="202"/>
      <c r="TT43" s="202"/>
      <c r="TU43" s="202"/>
      <c r="TV43" s="202"/>
      <c r="TW43" s="202"/>
      <c r="TX43" s="202"/>
      <c r="TY43" s="202"/>
      <c r="TZ43" s="202"/>
      <c r="UA43" s="202"/>
      <c r="UB43" s="202"/>
      <c r="UC43" s="202"/>
      <c r="UD43" s="202"/>
      <c r="UE43" s="202"/>
      <c r="UF43" s="202"/>
      <c r="UG43" s="202"/>
      <c r="UH43" s="202"/>
      <c r="UI43" s="202"/>
      <c r="UJ43" s="202"/>
      <c r="UK43" s="202"/>
      <c r="UL43" s="202"/>
      <c r="UM43" s="202"/>
      <c r="UN43" s="202"/>
      <c r="UO43" s="202"/>
      <c r="UP43" s="202"/>
      <c r="UQ43" s="202"/>
      <c r="UR43" s="202"/>
      <c r="US43" s="202"/>
      <c r="UT43" s="202"/>
      <c r="UU43" s="202"/>
      <c r="UV43" s="202"/>
      <c r="UW43" s="202"/>
      <c r="UX43" s="202"/>
      <c r="UY43" s="202"/>
      <c r="UZ43" s="202"/>
      <c r="VA43" s="202"/>
      <c r="VB43" s="202"/>
      <c r="VC43" s="202"/>
      <c r="VD43" s="202"/>
      <c r="VE43" s="202"/>
      <c r="VF43" s="202"/>
      <c r="VG43" s="202"/>
      <c r="VH43" s="202"/>
      <c r="VI43" s="202"/>
      <c r="VJ43" s="202"/>
      <c r="VK43" s="202"/>
      <c r="VL43" s="202"/>
      <c r="VM43" s="202"/>
      <c r="VN43" s="202"/>
      <c r="VO43" s="202"/>
      <c r="VP43" s="202"/>
      <c r="VQ43" s="202"/>
      <c r="VR43" s="202"/>
      <c r="VS43" s="202"/>
      <c r="VT43" s="202"/>
      <c r="VU43" s="202"/>
      <c r="VV43" s="202"/>
      <c r="VW43" s="202"/>
      <c r="VX43" s="202"/>
      <c r="VY43" s="202"/>
      <c r="VZ43" s="202"/>
      <c r="WA43" s="202"/>
      <c r="WB43" s="202"/>
      <c r="WC43" s="202"/>
      <c r="WD43" s="202"/>
      <c r="WE43" s="202"/>
      <c r="WF43" s="202"/>
      <c r="WG43" s="202"/>
      <c r="WH43" s="202"/>
      <c r="WI43" s="202"/>
      <c r="WJ43" s="202"/>
      <c r="WK43" s="202"/>
      <c r="WL43" s="202"/>
      <c r="WM43" s="202"/>
      <c r="WN43" s="202"/>
      <c r="WO43" s="202"/>
      <c r="WP43" s="202"/>
      <c r="WQ43" s="202"/>
      <c r="WR43" s="202"/>
      <c r="WS43" s="202"/>
      <c r="WT43" s="202"/>
      <c r="WU43" s="202"/>
      <c r="WV43" s="202"/>
      <c r="WW43" s="202"/>
      <c r="WX43" s="202"/>
      <c r="WY43" s="202"/>
      <c r="WZ43" s="202"/>
      <c r="XA43" s="202"/>
      <c r="XB43" s="202"/>
      <c r="XC43" s="202"/>
      <c r="XD43" s="202"/>
      <c r="XE43" s="202"/>
      <c r="XF43" s="202"/>
      <c r="XG43" s="202"/>
      <c r="XH43" s="202"/>
      <c r="XI43" s="202"/>
      <c r="XJ43" s="202"/>
      <c r="XK43" s="202"/>
      <c r="XL43" s="202"/>
      <c r="XM43" s="202"/>
      <c r="XN43" s="202"/>
      <c r="XO43" s="202"/>
      <c r="XP43" s="202"/>
      <c r="XQ43" s="202"/>
      <c r="XR43" s="202"/>
      <c r="XS43" s="202"/>
      <c r="XT43" s="202"/>
      <c r="XU43" s="202"/>
      <c r="XV43" s="202"/>
      <c r="XW43" s="202"/>
      <c r="XX43" s="202"/>
      <c r="XY43" s="202"/>
      <c r="XZ43" s="202"/>
      <c r="YA43" s="202"/>
      <c r="YB43" s="202"/>
      <c r="YC43" s="202"/>
      <c r="YD43" s="202"/>
      <c r="YE43" s="202"/>
      <c r="YF43" s="202"/>
      <c r="YG43" s="202"/>
      <c r="YH43" s="202"/>
      <c r="YI43" s="202"/>
      <c r="YJ43" s="202"/>
      <c r="YK43" s="202"/>
      <c r="YL43" s="202"/>
      <c r="YM43" s="202"/>
      <c r="YN43" s="202"/>
      <c r="YO43" s="202"/>
      <c r="YP43" s="202"/>
      <c r="YQ43" s="202"/>
      <c r="YR43" s="202"/>
      <c r="YS43" s="202"/>
      <c r="YT43" s="202"/>
      <c r="YU43" s="202"/>
      <c r="YV43" s="202"/>
      <c r="YW43" s="202"/>
      <c r="YX43" s="202"/>
      <c r="YY43" s="202"/>
      <c r="YZ43" s="202"/>
      <c r="ZA43" s="202"/>
      <c r="ZB43" s="202"/>
      <c r="ZC43" s="202"/>
      <c r="ZD43" s="202"/>
      <c r="ZE43" s="202"/>
      <c r="ZF43" s="202"/>
      <c r="ZG43" s="202"/>
      <c r="ZH43" s="202"/>
      <c r="ZI43" s="202"/>
      <c r="ZJ43" s="202"/>
      <c r="ZK43" s="202"/>
      <c r="ZL43" s="202"/>
      <c r="ZM43" s="202"/>
      <c r="ZN43" s="202"/>
      <c r="ZO43" s="202"/>
      <c r="ZP43" s="202"/>
      <c r="ZQ43" s="202"/>
      <c r="ZR43" s="202"/>
      <c r="ZS43" s="202"/>
      <c r="ZT43" s="202"/>
      <c r="ZU43" s="202"/>
      <c r="ZV43" s="202"/>
      <c r="ZW43" s="202"/>
      <c r="ZX43" s="202"/>
      <c r="ZY43" s="202"/>
      <c r="ZZ43" s="202"/>
      <c r="AAA43" s="202"/>
      <c r="AAB43" s="202"/>
      <c r="AAC43" s="202"/>
      <c r="AAD43" s="202"/>
      <c r="AAE43" s="202"/>
      <c r="AAF43" s="202"/>
      <c r="AAG43" s="202"/>
      <c r="AAH43" s="202"/>
      <c r="AAI43" s="202"/>
      <c r="AAJ43" s="202"/>
      <c r="AAK43" s="202"/>
      <c r="AAL43" s="202"/>
      <c r="AAM43" s="202"/>
      <c r="AAN43" s="202"/>
      <c r="AAO43" s="202"/>
      <c r="AAP43" s="202"/>
      <c r="AAQ43" s="202"/>
      <c r="AAR43" s="202"/>
      <c r="AAS43" s="202"/>
      <c r="AAT43" s="202"/>
      <c r="AAU43" s="202"/>
      <c r="AAV43" s="202"/>
      <c r="AAW43" s="202"/>
      <c r="AAX43" s="202"/>
      <c r="AAY43" s="202"/>
      <c r="AAZ43" s="202"/>
      <c r="ABA43" s="202"/>
      <c r="ABB43" s="202"/>
      <c r="ABC43" s="202"/>
      <c r="ABD43" s="202"/>
      <c r="ABE43" s="202"/>
      <c r="ABF43" s="202"/>
      <c r="ABG43" s="202"/>
      <c r="ABH43" s="202"/>
      <c r="ABI43" s="202"/>
      <c r="ABJ43" s="202"/>
      <c r="ABK43" s="202"/>
      <c r="ABL43" s="202"/>
      <c r="ABM43" s="202"/>
      <c r="ABN43" s="202"/>
      <c r="ABO43" s="202"/>
      <c r="ABP43" s="202"/>
      <c r="ABQ43" s="202"/>
      <c r="ABR43" s="202"/>
      <c r="ABS43" s="202"/>
      <c r="ABT43" s="202"/>
      <c r="ABU43" s="202"/>
      <c r="ABV43" s="202"/>
      <c r="ABW43" s="202"/>
      <c r="ABX43" s="202"/>
      <c r="ABY43" s="202"/>
      <c r="ABZ43" s="202"/>
      <c r="ACA43" s="202"/>
      <c r="ACB43" s="202"/>
      <c r="ACC43" s="202"/>
      <c r="ACD43" s="202"/>
      <c r="ACE43" s="202"/>
      <c r="ACF43" s="202"/>
      <c r="ACG43" s="202"/>
      <c r="ACH43" s="202"/>
      <c r="ACI43" s="202"/>
      <c r="ACJ43" s="202"/>
      <c r="ACK43" s="202"/>
      <c r="ACL43" s="202"/>
      <c r="ACM43" s="202"/>
      <c r="ACN43" s="202"/>
      <c r="ACO43" s="202"/>
      <c r="ACP43" s="202"/>
      <c r="ACQ43" s="202"/>
      <c r="ACR43" s="202"/>
      <c r="ACS43" s="202"/>
      <c r="ACT43" s="202"/>
      <c r="ACU43" s="202"/>
      <c r="ACV43" s="202"/>
      <c r="ACW43" s="202"/>
      <c r="ACX43" s="202"/>
      <c r="ACY43" s="202"/>
      <c r="ACZ43" s="202"/>
      <c r="ADA43" s="202"/>
      <c r="ADB43" s="202"/>
      <c r="ADC43" s="202"/>
      <c r="ADD43" s="202"/>
      <c r="ADE43" s="202"/>
      <c r="ADF43" s="202"/>
      <c r="ADG43" s="202"/>
      <c r="ADH43" s="202"/>
      <c r="ADI43" s="202"/>
      <c r="ADJ43" s="202"/>
      <c r="ADK43" s="202"/>
      <c r="ADL43" s="202"/>
      <c r="ADM43" s="202"/>
      <c r="ADN43" s="202"/>
      <c r="ADO43" s="202"/>
      <c r="ADP43" s="202"/>
      <c r="ADQ43" s="202"/>
      <c r="ADR43" s="202"/>
      <c r="ADS43" s="202"/>
      <c r="ADT43" s="202"/>
      <c r="ADU43" s="202"/>
      <c r="ADV43" s="202"/>
      <c r="ADW43" s="202"/>
      <c r="ADX43" s="202"/>
      <c r="ADY43" s="202"/>
      <c r="ADZ43" s="202"/>
      <c r="AEA43" s="202"/>
      <c r="AEB43" s="202"/>
      <c r="AEC43" s="202"/>
      <c r="AED43" s="202"/>
      <c r="AEE43" s="202"/>
      <c r="AEF43" s="202"/>
      <c r="AEG43" s="202"/>
      <c r="AEH43" s="202"/>
      <c r="AEI43" s="202"/>
      <c r="AEJ43" s="202"/>
      <c r="AEK43" s="202"/>
      <c r="AEL43" s="202"/>
      <c r="AEM43" s="202"/>
      <c r="AEN43" s="202"/>
      <c r="AEO43" s="202"/>
      <c r="AEP43" s="202"/>
      <c r="AEQ43" s="202"/>
      <c r="AER43" s="202"/>
      <c r="AES43" s="202"/>
      <c r="AET43" s="202"/>
      <c r="AEU43" s="202"/>
      <c r="AEV43" s="202"/>
      <c r="AEW43" s="202"/>
      <c r="AEX43" s="202"/>
      <c r="AEY43" s="202"/>
      <c r="AEZ43" s="202"/>
      <c r="AFA43" s="202"/>
      <c r="AFB43" s="202"/>
      <c r="AFC43" s="202"/>
      <c r="AFD43" s="202"/>
      <c r="AFE43" s="202"/>
      <c r="AFF43" s="202"/>
      <c r="AFG43" s="202"/>
      <c r="AFH43" s="202"/>
      <c r="AFI43" s="202"/>
      <c r="AFJ43" s="202"/>
      <c r="AFK43" s="202"/>
      <c r="AFL43" s="202"/>
      <c r="AFM43" s="202"/>
      <c r="AFN43" s="202"/>
      <c r="AFO43" s="202"/>
      <c r="AFP43" s="202"/>
      <c r="AFQ43" s="202"/>
      <c r="AFR43" s="202"/>
      <c r="AFS43" s="202"/>
      <c r="AFT43" s="202"/>
      <c r="AFU43" s="202"/>
      <c r="AFV43" s="202"/>
      <c r="AFW43" s="202"/>
      <c r="AFX43" s="202"/>
      <c r="AFY43" s="202"/>
      <c r="AFZ43" s="202"/>
      <c r="AGA43" s="202"/>
      <c r="AGB43" s="202"/>
      <c r="AGC43" s="202"/>
      <c r="AGD43" s="202"/>
      <c r="AGE43" s="202"/>
      <c r="AGF43" s="202"/>
      <c r="AGG43" s="202"/>
      <c r="AGH43" s="202"/>
      <c r="AGI43" s="202"/>
      <c r="AGJ43" s="202"/>
      <c r="AGK43" s="202"/>
      <c r="AGL43" s="202"/>
      <c r="AGM43" s="202"/>
      <c r="AGN43" s="202"/>
      <c r="AGO43" s="202"/>
      <c r="AGP43" s="202"/>
      <c r="AGQ43" s="202"/>
      <c r="AGR43" s="202"/>
      <c r="AGS43" s="202"/>
      <c r="AGT43" s="202"/>
      <c r="AGU43" s="202"/>
      <c r="AGV43" s="202"/>
      <c r="AGW43" s="202"/>
      <c r="AGX43" s="202"/>
      <c r="AGY43" s="202"/>
      <c r="AGZ43" s="202"/>
      <c r="AHA43" s="202"/>
      <c r="AHB43" s="202"/>
      <c r="AHC43" s="202"/>
      <c r="AHD43" s="202"/>
      <c r="AHE43" s="202"/>
      <c r="AHF43" s="202"/>
      <c r="AHG43" s="202"/>
      <c r="AHH43" s="202"/>
      <c r="AHI43" s="202"/>
      <c r="AHJ43" s="202"/>
      <c r="AHK43" s="202"/>
      <c r="AHL43" s="202"/>
      <c r="AHM43" s="202"/>
      <c r="AHN43" s="202"/>
      <c r="AHO43" s="202"/>
      <c r="AHP43" s="202"/>
      <c r="AHQ43" s="202"/>
      <c r="AHR43" s="202"/>
      <c r="AHS43" s="202"/>
      <c r="AHT43" s="202"/>
      <c r="AHU43" s="202"/>
      <c r="AHV43" s="202"/>
      <c r="AHW43" s="202"/>
      <c r="AHX43" s="202"/>
      <c r="AHY43" s="202"/>
      <c r="AHZ43" s="202"/>
      <c r="AIA43" s="202"/>
      <c r="AIB43" s="202"/>
      <c r="AIC43" s="202"/>
      <c r="AID43" s="202"/>
      <c r="AIE43" s="202"/>
      <c r="AIF43" s="202"/>
      <c r="AIG43" s="202"/>
      <c r="AIH43" s="202"/>
      <c r="AII43" s="202"/>
      <c r="AIJ43" s="202"/>
      <c r="AIK43" s="202"/>
      <c r="AIL43" s="202"/>
      <c r="AIM43" s="202"/>
      <c r="AIN43" s="202"/>
      <c r="AIO43" s="202"/>
      <c r="AIP43" s="202"/>
      <c r="AIQ43" s="202"/>
      <c r="AIR43" s="202"/>
      <c r="AIS43" s="202"/>
      <c r="AIT43" s="202"/>
      <c r="AIU43" s="202"/>
      <c r="AIV43" s="202"/>
      <c r="AIW43" s="202"/>
      <c r="AIX43" s="202"/>
      <c r="AIY43" s="202"/>
      <c r="AIZ43" s="202"/>
      <c r="AJA43" s="202"/>
      <c r="AJB43" s="202"/>
      <c r="AJC43" s="202"/>
      <c r="AJD43" s="202"/>
      <c r="AJE43" s="202"/>
      <c r="AJF43" s="202"/>
      <c r="AJG43" s="202"/>
      <c r="AJH43" s="202"/>
      <c r="AJI43" s="202"/>
      <c r="AJJ43" s="202"/>
      <c r="AJK43" s="202"/>
      <c r="AJL43" s="202"/>
      <c r="AJM43" s="202"/>
      <c r="AJN43" s="202"/>
      <c r="AJO43" s="202"/>
      <c r="AJP43" s="202"/>
      <c r="AJQ43" s="202"/>
      <c r="AJR43" s="202"/>
      <c r="AJS43" s="202"/>
      <c r="AJT43" s="202"/>
      <c r="AJU43" s="202"/>
      <c r="AJV43" s="202"/>
      <c r="AJW43" s="202"/>
      <c r="AJX43" s="202"/>
      <c r="AJY43" s="202"/>
      <c r="AJZ43" s="202"/>
      <c r="AKA43" s="202"/>
      <c r="AKB43" s="202"/>
      <c r="AKC43" s="202"/>
      <c r="AKD43" s="202"/>
      <c r="AKE43" s="202"/>
      <c r="AKF43" s="202"/>
      <c r="AKG43" s="202"/>
      <c r="AKH43" s="202"/>
      <c r="AKI43" s="202"/>
      <c r="AKJ43" s="202"/>
      <c r="AKK43" s="202"/>
      <c r="AKL43" s="202"/>
      <c r="AKM43" s="202"/>
      <c r="AKN43" s="202"/>
      <c r="AKO43" s="202"/>
      <c r="AKP43" s="202"/>
      <c r="AKQ43" s="202"/>
      <c r="AKR43" s="202"/>
      <c r="AKS43" s="202"/>
      <c r="AKT43" s="202"/>
      <c r="AKU43" s="202"/>
      <c r="AKV43" s="202"/>
      <c r="AKW43" s="202"/>
      <c r="AKX43" s="202"/>
      <c r="AKY43" s="202"/>
      <c r="AKZ43" s="202"/>
      <c r="ALA43" s="202"/>
      <c r="ALB43" s="202"/>
      <c r="ALC43" s="202"/>
      <c r="ALD43" s="202"/>
      <c r="ALE43" s="202"/>
      <c r="ALF43" s="202"/>
      <c r="ALG43" s="202"/>
      <c r="ALH43" s="202"/>
      <c r="ALI43" s="202"/>
      <c r="ALJ43" s="202"/>
      <c r="ALK43" s="202"/>
      <c r="ALL43" s="202"/>
      <c r="ALM43" s="202"/>
      <c r="ALN43" s="202"/>
      <c r="ALO43" s="202"/>
      <c r="ALP43" s="202"/>
      <c r="ALQ43" s="202"/>
      <c r="ALR43" s="202"/>
      <c r="ALS43" s="202"/>
      <c r="ALT43" s="202"/>
      <c r="ALU43" s="202"/>
      <c r="ALV43" s="202"/>
      <c r="ALW43" s="202"/>
      <c r="ALX43" s="202"/>
      <c r="ALY43" s="202"/>
      <c r="ALZ43" s="202"/>
      <c r="AMA43" s="202"/>
      <c r="AMB43" s="202"/>
      <c r="AMC43" s="202"/>
      <c r="AMD43" s="202"/>
      <c r="AME43" s="202"/>
      <c r="AMF43" s="202"/>
      <c r="AMG43" s="202"/>
      <c r="AMH43" s="202"/>
      <c r="AMI43" s="202"/>
      <c r="AMJ43" s="202"/>
    </row>
    <row r="44" spans="1:1024" s="203" customFormat="1" ht="14.25" customHeight="1">
      <c r="A44" s="213"/>
      <c r="B44" s="213"/>
      <c r="C44" s="216" t="s">
        <v>153</v>
      </c>
      <c r="D44" s="219" t="s">
        <v>128</v>
      </c>
      <c r="E44" s="220">
        <v>5.4</v>
      </c>
      <c r="F44" s="220">
        <v>341.9</v>
      </c>
      <c r="G44" s="221">
        <f>ROUND(E44*F44,0)</f>
        <v>1846</v>
      </c>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c r="DJ44" s="202"/>
      <c r="DK44" s="202"/>
      <c r="DL44" s="202"/>
      <c r="DM44" s="202"/>
      <c r="DN44" s="202"/>
      <c r="DO44" s="202"/>
      <c r="DP44" s="202"/>
      <c r="DQ44" s="202"/>
      <c r="DR44" s="202"/>
      <c r="DS44" s="202"/>
      <c r="DT44" s="202"/>
      <c r="DU44" s="202"/>
      <c r="DV44" s="202"/>
      <c r="DW44" s="202"/>
      <c r="DX44" s="202"/>
      <c r="DY44" s="202"/>
      <c r="DZ44" s="202"/>
      <c r="EA44" s="202"/>
      <c r="EB44" s="202"/>
      <c r="EC44" s="202"/>
      <c r="ED44" s="202"/>
      <c r="EE44" s="202"/>
      <c r="EF44" s="202"/>
      <c r="EG44" s="202"/>
      <c r="EH44" s="202"/>
      <c r="EI44" s="202"/>
      <c r="EJ44" s="202"/>
      <c r="EK44" s="202"/>
      <c r="EL44" s="202"/>
      <c r="EM44" s="202"/>
      <c r="EN44" s="202"/>
      <c r="EO44" s="202"/>
      <c r="EP44" s="202"/>
      <c r="EQ44" s="202"/>
      <c r="ER44" s="202"/>
      <c r="ES44" s="202"/>
      <c r="ET44" s="202"/>
      <c r="EU44" s="202"/>
      <c r="EV44" s="202"/>
      <c r="EW44" s="202"/>
      <c r="EX44" s="202"/>
      <c r="EY44" s="202"/>
      <c r="EZ44" s="202"/>
      <c r="FA44" s="202"/>
      <c r="FB44" s="202"/>
      <c r="FC44" s="202"/>
      <c r="FD44" s="202"/>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2"/>
      <c r="GA44" s="202"/>
      <c r="GB44" s="202"/>
      <c r="GC44" s="202"/>
      <c r="GD44" s="202"/>
      <c r="GE44" s="202"/>
      <c r="GF44" s="202"/>
      <c r="GG44" s="202"/>
      <c r="GH44" s="202"/>
      <c r="GI44" s="202"/>
      <c r="GJ44" s="202"/>
      <c r="GK44" s="202"/>
      <c r="GL44" s="202"/>
      <c r="GM44" s="202"/>
      <c r="GN44" s="202"/>
      <c r="GO44" s="202"/>
      <c r="GP44" s="202"/>
      <c r="GQ44" s="202"/>
      <c r="GR44" s="202"/>
      <c r="GS44" s="202"/>
      <c r="GT44" s="202"/>
      <c r="GU44" s="202"/>
      <c r="GV44" s="202"/>
      <c r="GW44" s="202"/>
      <c r="GX44" s="202"/>
      <c r="GY44" s="202"/>
      <c r="GZ44" s="202"/>
      <c r="HA44" s="202"/>
      <c r="HB44" s="202"/>
      <c r="HC44" s="202"/>
      <c r="HD44" s="202"/>
      <c r="HE44" s="202"/>
      <c r="HF44" s="202"/>
      <c r="HG44" s="202"/>
      <c r="HH44" s="202"/>
      <c r="HI44" s="202"/>
      <c r="HJ44" s="202"/>
      <c r="HK44" s="202"/>
      <c r="HL44" s="202"/>
      <c r="HM44" s="202"/>
      <c r="HN44" s="202"/>
      <c r="HO44" s="202"/>
      <c r="HP44" s="202"/>
      <c r="HQ44" s="202"/>
      <c r="HR44" s="202"/>
      <c r="HS44" s="202"/>
      <c r="HT44" s="202"/>
      <c r="HU44" s="202"/>
      <c r="HV44" s="202"/>
      <c r="HW44" s="202"/>
      <c r="HX44" s="202"/>
      <c r="HY44" s="202"/>
      <c r="HZ44" s="202"/>
      <c r="IA44" s="202"/>
      <c r="IB44" s="202"/>
      <c r="IC44" s="202"/>
      <c r="ID44" s="202"/>
      <c r="IE44" s="202"/>
      <c r="IF44" s="202"/>
      <c r="IG44" s="202"/>
      <c r="IH44" s="202"/>
      <c r="II44" s="202"/>
      <c r="IJ44" s="202"/>
      <c r="IK44" s="202"/>
      <c r="IL44" s="202"/>
      <c r="IM44" s="202"/>
      <c r="IN44" s="202"/>
      <c r="IO44" s="202"/>
      <c r="IP44" s="202"/>
      <c r="IQ44" s="202"/>
      <c r="IR44" s="202"/>
      <c r="IS44" s="202"/>
      <c r="IT44" s="202"/>
      <c r="IU44" s="202"/>
      <c r="IV44" s="202"/>
      <c r="IW44" s="202"/>
      <c r="IX44" s="202"/>
      <c r="IY44" s="202"/>
      <c r="IZ44" s="202"/>
      <c r="JA44" s="202"/>
      <c r="JB44" s="202"/>
      <c r="JC44" s="202"/>
      <c r="JD44" s="202"/>
      <c r="JE44" s="202"/>
      <c r="JF44" s="202"/>
      <c r="JG44" s="202"/>
      <c r="JH44" s="202"/>
      <c r="JI44" s="202"/>
      <c r="JJ44" s="202"/>
      <c r="JK44" s="202"/>
      <c r="JL44" s="202"/>
      <c r="JM44" s="202"/>
      <c r="JN44" s="202"/>
      <c r="JO44" s="202"/>
      <c r="JP44" s="202"/>
      <c r="JQ44" s="202"/>
      <c r="JR44" s="202"/>
      <c r="JS44" s="202"/>
      <c r="JT44" s="202"/>
      <c r="JU44" s="202"/>
      <c r="JV44" s="202"/>
      <c r="JW44" s="202"/>
      <c r="JX44" s="202"/>
      <c r="JY44" s="202"/>
      <c r="JZ44" s="202"/>
      <c r="KA44" s="202"/>
      <c r="KB44" s="202"/>
      <c r="KC44" s="202"/>
      <c r="KD44" s="202"/>
      <c r="KE44" s="202"/>
      <c r="KF44" s="202"/>
      <c r="KG44" s="202"/>
      <c r="KH44" s="202"/>
      <c r="KI44" s="202"/>
      <c r="KJ44" s="202"/>
      <c r="KK44" s="202"/>
      <c r="KL44" s="202"/>
      <c r="KM44" s="202"/>
      <c r="KN44" s="202"/>
      <c r="KO44" s="202"/>
      <c r="KP44" s="202"/>
      <c r="KQ44" s="202"/>
      <c r="KR44" s="202"/>
      <c r="KS44" s="202"/>
      <c r="KT44" s="202"/>
      <c r="KU44" s="202"/>
      <c r="KV44" s="202"/>
      <c r="KW44" s="202"/>
      <c r="KX44" s="202"/>
      <c r="KY44" s="202"/>
      <c r="KZ44" s="202"/>
      <c r="LA44" s="202"/>
      <c r="LB44" s="202"/>
      <c r="LC44" s="202"/>
      <c r="LD44" s="202"/>
      <c r="LE44" s="202"/>
      <c r="LF44" s="202"/>
      <c r="LG44" s="202"/>
      <c r="LH44" s="202"/>
      <c r="LI44" s="202"/>
      <c r="LJ44" s="202"/>
      <c r="LK44" s="202"/>
      <c r="LL44" s="202"/>
      <c r="LM44" s="202"/>
      <c r="LN44" s="202"/>
      <c r="LO44" s="202"/>
      <c r="LP44" s="202"/>
      <c r="LQ44" s="202"/>
      <c r="LR44" s="202"/>
      <c r="LS44" s="202"/>
      <c r="LT44" s="202"/>
      <c r="LU44" s="202"/>
      <c r="LV44" s="202"/>
      <c r="LW44" s="202"/>
      <c r="LX44" s="202"/>
      <c r="LY44" s="202"/>
      <c r="LZ44" s="202"/>
      <c r="MA44" s="202"/>
      <c r="MB44" s="202"/>
      <c r="MC44" s="202"/>
      <c r="MD44" s="202"/>
      <c r="ME44" s="202"/>
      <c r="MF44" s="202"/>
      <c r="MG44" s="202"/>
      <c r="MH44" s="202"/>
      <c r="MI44" s="202"/>
      <c r="MJ44" s="202"/>
      <c r="MK44" s="202"/>
      <c r="ML44" s="202"/>
      <c r="MM44" s="202"/>
      <c r="MN44" s="202"/>
      <c r="MO44" s="202"/>
      <c r="MP44" s="202"/>
      <c r="MQ44" s="202"/>
      <c r="MR44" s="202"/>
      <c r="MS44" s="202"/>
      <c r="MT44" s="202"/>
      <c r="MU44" s="202"/>
      <c r="MV44" s="202"/>
      <c r="MW44" s="202"/>
      <c r="MX44" s="202"/>
      <c r="MY44" s="202"/>
      <c r="MZ44" s="202"/>
      <c r="NA44" s="202"/>
      <c r="NB44" s="202"/>
      <c r="NC44" s="202"/>
      <c r="ND44" s="202"/>
      <c r="NE44" s="202"/>
      <c r="NF44" s="202"/>
      <c r="NG44" s="202"/>
      <c r="NH44" s="202"/>
      <c r="NI44" s="202"/>
      <c r="NJ44" s="202"/>
      <c r="NK44" s="202"/>
      <c r="NL44" s="202"/>
      <c r="NM44" s="202"/>
      <c r="NN44" s="202"/>
      <c r="NO44" s="202"/>
      <c r="NP44" s="202"/>
      <c r="NQ44" s="202"/>
      <c r="NR44" s="202"/>
      <c r="NS44" s="202"/>
      <c r="NT44" s="202"/>
      <c r="NU44" s="202"/>
      <c r="NV44" s="202"/>
      <c r="NW44" s="202"/>
      <c r="NX44" s="202"/>
      <c r="NY44" s="202"/>
      <c r="NZ44" s="202"/>
      <c r="OA44" s="202"/>
      <c r="OB44" s="202"/>
      <c r="OC44" s="202"/>
      <c r="OD44" s="202"/>
      <c r="OE44" s="202"/>
      <c r="OF44" s="202"/>
      <c r="OG44" s="202"/>
      <c r="OH44" s="202"/>
      <c r="OI44" s="202"/>
      <c r="OJ44" s="202"/>
      <c r="OK44" s="202"/>
      <c r="OL44" s="202"/>
      <c r="OM44" s="202"/>
      <c r="ON44" s="202"/>
      <c r="OO44" s="202"/>
      <c r="OP44" s="202"/>
      <c r="OQ44" s="202"/>
      <c r="OR44" s="202"/>
      <c r="OS44" s="202"/>
      <c r="OT44" s="202"/>
      <c r="OU44" s="202"/>
      <c r="OV44" s="202"/>
      <c r="OW44" s="202"/>
      <c r="OX44" s="202"/>
      <c r="OY44" s="202"/>
      <c r="OZ44" s="202"/>
      <c r="PA44" s="202"/>
      <c r="PB44" s="202"/>
      <c r="PC44" s="202"/>
      <c r="PD44" s="202"/>
      <c r="PE44" s="202"/>
      <c r="PF44" s="202"/>
      <c r="PG44" s="202"/>
      <c r="PH44" s="202"/>
      <c r="PI44" s="202"/>
      <c r="PJ44" s="202"/>
      <c r="PK44" s="202"/>
      <c r="PL44" s="202"/>
      <c r="PM44" s="202"/>
      <c r="PN44" s="202"/>
      <c r="PO44" s="202"/>
      <c r="PP44" s="202"/>
      <c r="PQ44" s="202"/>
      <c r="PR44" s="202"/>
      <c r="PS44" s="202"/>
      <c r="PT44" s="202"/>
      <c r="PU44" s="202"/>
      <c r="PV44" s="202"/>
      <c r="PW44" s="202"/>
      <c r="PX44" s="202"/>
      <c r="PY44" s="202"/>
      <c r="PZ44" s="202"/>
      <c r="QA44" s="202"/>
      <c r="QB44" s="202"/>
      <c r="QC44" s="202"/>
      <c r="QD44" s="202"/>
      <c r="QE44" s="202"/>
      <c r="QF44" s="202"/>
      <c r="QG44" s="202"/>
      <c r="QH44" s="202"/>
      <c r="QI44" s="202"/>
      <c r="QJ44" s="202"/>
      <c r="QK44" s="202"/>
      <c r="QL44" s="202"/>
      <c r="QM44" s="202"/>
      <c r="QN44" s="202"/>
      <c r="QO44" s="202"/>
      <c r="QP44" s="202"/>
      <c r="QQ44" s="202"/>
      <c r="QR44" s="202"/>
      <c r="QS44" s="202"/>
      <c r="QT44" s="202"/>
      <c r="QU44" s="202"/>
      <c r="QV44" s="202"/>
      <c r="QW44" s="202"/>
      <c r="QX44" s="202"/>
      <c r="QY44" s="202"/>
      <c r="QZ44" s="202"/>
      <c r="RA44" s="202"/>
      <c r="RB44" s="202"/>
      <c r="RC44" s="202"/>
      <c r="RD44" s="202"/>
      <c r="RE44" s="202"/>
      <c r="RF44" s="202"/>
      <c r="RG44" s="202"/>
      <c r="RH44" s="202"/>
      <c r="RI44" s="202"/>
      <c r="RJ44" s="202"/>
      <c r="RK44" s="202"/>
      <c r="RL44" s="202"/>
      <c r="RM44" s="202"/>
      <c r="RN44" s="202"/>
      <c r="RO44" s="202"/>
      <c r="RP44" s="202"/>
      <c r="RQ44" s="202"/>
      <c r="RR44" s="202"/>
      <c r="RS44" s="202"/>
      <c r="RT44" s="202"/>
      <c r="RU44" s="202"/>
      <c r="RV44" s="202"/>
      <c r="RW44" s="202"/>
      <c r="RX44" s="202"/>
      <c r="RY44" s="202"/>
      <c r="RZ44" s="202"/>
      <c r="SA44" s="202"/>
      <c r="SB44" s="202"/>
      <c r="SC44" s="202"/>
      <c r="SD44" s="202"/>
      <c r="SE44" s="202"/>
      <c r="SF44" s="202"/>
      <c r="SG44" s="202"/>
      <c r="SH44" s="202"/>
      <c r="SI44" s="202"/>
      <c r="SJ44" s="202"/>
      <c r="SK44" s="202"/>
      <c r="SL44" s="202"/>
      <c r="SM44" s="202"/>
      <c r="SN44" s="202"/>
      <c r="SO44" s="202"/>
      <c r="SP44" s="202"/>
      <c r="SQ44" s="202"/>
      <c r="SR44" s="202"/>
      <c r="SS44" s="202"/>
      <c r="ST44" s="202"/>
      <c r="SU44" s="202"/>
      <c r="SV44" s="202"/>
      <c r="SW44" s="202"/>
      <c r="SX44" s="202"/>
      <c r="SY44" s="202"/>
      <c r="SZ44" s="202"/>
      <c r="TA44" s="202"/>
      <c r="TB44" s="202"/>
      <c r="TC44" s="202"/>
      <c r="TD44" s="202"/>
      <c r="TE44" s="202"/>
      <c r="TF44" s="202"/>
      <c r="TG44" s="202"/>
      <c r="TH44" s="202"/>
      <c r="TI44" s="202"/>
      <c r="TJ44" s="202"/>
      <c r="TK44" s="202"/>
      <c r="TL44" s="202"/>
      <c r="TM44" s="202"/>
      <c r="TN44" s="202"/>
      <c r="TO44" s="202"/>
      <c r="TP44" s="202"/>
      <c r="TQ44" s="202"/>
      <c r="TR44" s="202"/>
      <c r="TS44" s="202"/>
      <c r="TT44" s="202"/>
      <c r="TU44" s="202"/>
      <c r="TV44" s="202"/>
      <c r="TW44" s="202"/>
      <c r="TX44" s="202"/>
      <c r="TY44" s="202"/>
      <c r="TZ44" s="202"/>
      <c r="UA44" s="202"/>
      <c r="UB44" s="202"/>
      <c r="UC44" s="202"/>
      <c r="UD44" s="202"/>
      <c r="UE44" s="202"/>
      <c r="UF44" s="202"/>
      <c r="UG44" s="202"/>
      <c r="UH44" s="202"/>
      <c r="UI44" s="202"/>
      <c r="UJ44" s="202"/>
      <c r="UK44" s="202"/>
      <c r="UL44" s="202"/>
      <c r="UM44" s="202"/>
      <c r="UN44" s="202"/>
      <c r="UO44" s="202"/>
      <c r="UP44" s="202"/>
      <c r="UQ44" s="202"/>
      <c r="UR44" s="202"/>
      <c r="US44" s="202"/>
      <c r="UT44" s="202"/>
      <c r="UU44" s="202"/>
      <c r="UV44" s="202"/>
      <c r="UW44" s="202"/>
      <c r="UX44" s="202"/>
      <c r="UY44" s="202"/>
      <c r="UZ44" s="202"/>
      <c r="VA44" s="202"/>
      <c r="VB44" s="202"/>
      <c r="VC44" s="202"/>
      <c r="VD44" s="202"/>
      <c r="VE44" s="202"/>
      <c r="VF44" s="202"/>
      <c r="VG44" s="202"/>
      <c r="VH44" s="202"/>
      <c r="VI44" s="202"/>
      <c r="VJ44" s="202"/>
      <c r="VK44" s="202"/>
      <c r="VL44" s="202"/>
      <c r="VM44" s="202"/>
      <c r="VN44" s="202"/>
      <c r="VO44" s="202"/>
      <c r="VP44" s="202"/>
      <c r="VQ44" s="202"/>
      <c r="VR44" s="202"/>
      <c r="VS44" s="202"/>
      <c r="VT44" s="202"/>
      <c r="VU44" s="202"/>
      <c r="VV44" s="202"/>
      <c r="VW44" s="202"/>
      <c r="VX44" s="202"/>
      <c r="VY44" s="202"/>
      <c r="VZ44" s="202"/>
      <c r="WA44" s="202"/>
      <c r="WB44" s="202"/>
      <c r="WC44" s="202"/>
      <c r="WD44" s="202"/>
      <c r="WE44" s="202"/>
      <c r="WF44" s="202"/>
      <c r="WG44" s="202"/>
      <c r="WH44" s="202"/>
      <c r="WI44" s="202"/>
      <c r="WJ44" s="202"/>
      <c r="WK44" s="202"/>
      <c r="WL44" s="202"/>
      <c r="WM44" s="202"/>
      <c r="WN44" s="202"/>
      <c r="WO44" s="202"/>
      <c r="WP44" s="202"/>
      <c r="WQ44" s="202"/>
      <c r="WR44" s="202"/>
      <c r="WS44" s="202"/>
      <c r="WT44" s="202"/>
      <c r="WU44" s="202"/>
      <c r="WV44" s="202"/>
      <c r="WW44" s="202"/>
      <c r="WX44" s="202"/>
      <c r="WY44" s="202"/>
      <c r="WZ44" s="202"/>
      <c r="XA44" s="202"/>
      <c r="XB44" s="202"/>
      <c r="XC44" s="202"/>
      <c r="XD44" s="202"/>
      <c r="XE44" s="202"/>
      <c r="XF44" s="202"/>
      <c r="XG44" s="202"/>
      <c r="XH44" s="202"/>
      <c r="XI44" s="202"/>
      <c r="XJ44" s="202"/>
      <c r="XK44" s="202"/>
      <c r="XL44" s="202"/>
      <c r="XM44" s="202"/>
      <c r="XN44" s="202"/>
      <c r="XO44" s="202"/>
      <c r="XP44" s="202"/>
      <c r="XQ44" s="202"/>
      <c r="XR44" s="202"/>
      <c r="XS44" s="202"/>
      <c r="XT44" s="202"/>
      <c r="XU44" s="202"/>
      <c r="XV44" s="202"/>
      <c r="XW44" s="202"/>
      <c r="XX44" s="202"/>
      <c r="XY44" s="202"/>
      <c r="XZ44" s="202"/>
      <c r="YA44" s="202"/>
      <c r="YB44" s="202"/>
      <c r="YC44" s="202"/>
      <c r="YD44" s="202"/>
      <c r="YE44" s="202"/>
      <c r="YF44" s="202"/>
      <c r="YG44" s="202"/>
      <c r="YH44" s="202"/>
      <c r="YI44" s="202"/>
      <c r="YJ44" s="202"/>
      <c r="YK44" s="202"/>
      <c r="YL44" s="202"/>
      <c r="YM44" s="202"/>
      <c r="YN44" s="202"/>
      <c r="YO44" s="202"/>
      <c r="YP44" s="202"/>
      <c r="YQ44" s="202"/>
      <c r="YR44" s="202"/>
      <c r="YS44" s="202"/>
      <c r="YT44" s="202"/>
      <c r="YU44" s="202"/>
      <c r="YV44" s="202"/>
      <c r="YW44" s="202"/>
      <c r="YX44" s="202"/>
      <c r="YY44" s="202"/>
      <c r="YZ44" s="202"/>
      <c r="ZA44" s="202"/>
      <c r="ZB44" s="202"/>
      <c r="ZC44" s="202"/>
      <c r="ZD44" s="202"/>
      <c r="ZE44" s="202"/>
      <c r="ZF44" s="202"/>
      <c r="ZG44" s="202"/>
      <c r="ZH44" s="202"/>
      <c r="ZI44" s="202"/>
      <c r="ZJ44" s="202"/>
      <c r="ZK44" s="202"/>
      <c r="ZL44" s="202"/>
      <c r="ZM44" s="202"/>
      <c r="ZN44" s="202"/>
      <c r="ZO44" s="202"/>
      <c r="ZP44" s="202"/>
      <c r="ZQ44" s="202"/>
      <c r="ZR44" s="202"/>
      <c r="ZS44" s="202"/>
      <c r="ZT44" s="202"/>
      <c r="ZU44" s="202"/>
      <c r="ZV44" s="202"/>
      <c r="ZW44" s="202"/>
      <c r="ZX44" s="202"/>
      <c r="ZY44" s="202"/>
      <c r="ZZ44" s="202"/>
      <c r="AAA44" s="202"/>
      <c r="AAB44" s="202"/>
      <c r="AAC44" s="202"/>
      <c r="AAD44" s="202"/>
      <c r="AAE44" s="202"/>
      <c r="AAF44" s="202"/>
      <c r="AAG44" s="202"/>
      <c r="AAH44" s="202"/>
      <c r="AAI44" s="202"/>
      <c r="AAJ44" s="202"/>
      <c r="AAK44" s="202"/>
      <c r="AAL44" s="202"/>
      <c r="AAM44" s="202"/>
      <c r="AAN44" s="202"/>
      <c r="AAO44" s="202"/>
      <c r="AAP44" s="202"/>
      <c r="AAQ44" s="202"/>
      <c r="AAR44" s="202"/>
      <c r="AAS44" s="202"/>
      <c r="AAT44" s="202"/>
      <c r="AAU44" s="202"/>
      <c r="AAV44" s="202"/>
      <c r="AAW44" s="202"/>
      <c r="AAX44" s="202"/>
      <c r="AAY44" s="202"/>
      <c r="AAZ44" s="202"/>
      <c r="ABA44" s="202"/>
      <c r="ABB44" s="202"/>
      <c r="ABC44" s="202"/>
      <c r="ABD44" s="202"/>
      <c r="ABE44" s="202"/>
      <c r="ABF44" s="202"/>
      <c r="ABG44" s="202"/>
      <c r="ABH44" s="202"/>
      <c r="ABI44" s="202"/>
      <c r="ABJ44" s="202"/>
      <c r="ABK44" s="202"/>
      <c r="ABL44" s="202"/>
      <c r="ABM44" s="202"/>
      <c r="ABN44" s="202"/>
      <c r="ABO44" s="202"/>
      <c r="ABP44" s="202"/>
      <c r="ABQ44" s="202"/>
      <c r="ABR44" s="202"/>
      <c r="ABS44" s="202"/>
      <c r="ABT44" s="202"/>
      <c r="ABU44" s="202"/>
      <c r="ABV44" s="202"/>
      <c r="ABW44" s="202"/>
      <c r="ABX44" s="202"/>
      <c r="ABY44" s="202"/>
      <c r="ABZ44" s="202"/>
      <c r="ACA44" s="202"/>
      <c r="ACB44" s="202"/>
      <c r="ACC44" s="202"/>
      <c r="ACD44" s="202"/>
      <c r="ACE44" s="202"/>
      <c r="ACF44" s="202"/>
      <c r="ACG44" s="202"/>
      <c r="ACH44" s="202"/>
      <c r="ACI44" s="202"/>
      <c r="ACJ44" s="202"/>
      <c r="ACK44" s="202"/>
      <c r="ACL44" s="202"/>
      <c r="ACM44" s="202"/>
      <c r="ACN44" s="202"/>
      <c r="ACO44" s="202"/>
      <c r="ACP44" s="202"/>
      <c r="ACQ44" s="202"/>
      <c r="ACR44" s="202"/>
      <c r="ACS44" s="202"/>
      <c r="ACT44" s="202"/>
      <c r="ACU44" s="202"/>
      <c r="ACV44" s="202"/>
      <c r="ACW44" s="202"/>
      <c r="ACX44" s="202"/>
      <c r="ACY44" s="202"/>
      <c r="ACZ44" s="202"/>
      <c r="ADA44" s="202"/>
      <c r="ADB44" s="202"/>
      <c r="ADC44" s="202"/>
      <c r="ADD44" s="202"/>
      <c r="ADE44" s="202"/>
      <c r="ADF44" s="202"/>
      <c r="ADG44" s="202"/>
      <c r="ADH44" s="202"/>
      <c r="ADI44" s="202"/>
      <c r="ADJ44" s="202"/>
      <c r="ADK44" s="202"/>
      <c r="ADL44" s="202"/>
      <c r="ADM44" s="202"/>
      <c r="ADN44" s="202"/>
      <c r="ADO44" s="202"/>
      <c r="ADP44" s="202"/>
      <c r="ADQ44" s="202"/>
      <c r="ADR44" s="202"/>
      <c r="ADS44" s="202"/>
      <c r="ADT44" s="202"/>
      <c r="ADU44" s="202"/>
      <c r="ADV44" s="202"/>
      <c r="ADW44" s="202"/>
      <c r="ADX44" s="202"/>
      <c r="ADY44" s="202"/>
      <c r="ADZ44" s="202"/>
      <c r="AEA44" s="202"/>
      <c r="AEB44" s="202"/>
      <c r="AEC44" s="202"/>
      <c r="AED44" s="202"/>
      <c r="AEE44" s="202"/>
      <c r="AEF44" s="202"/>
      <c r="AEG44" s="202"/>
      <c r="AEH44" s="202"/>
      <c r="AEI44" s="202"/>
      <c r="AEJ44" s="202"/>
      <c r="AEK44" s="202"/>
      <c r="AEL44" s="202"/>
      <c r="AEM44" s="202"/>
      <c r="AEN44" s="202"/>
      <c r="AEO44" s="202"/>
      <c r="AEP44" s="202"/>
      <c r="AEQ44" s="202"/>
      <c r="AER44" s="202"/>
      <c r="AES44" s="202"/>
      <c r="AET44" s="202"/>
      <c r="AEU44" s="202"/>
      <c r="AEV44" s="202"/>
      <c r="AEW44" s="202"/>
      <c r="AEX44" s="202"/>
      <c r="AEY44" s="202"/>
      <c r="AEZ44" s="202"/>
      <c r="AFA44" s="202"/>
      <c r="AFB44" s="202"/>
      <c r="AFC44" s="202"/>
      <c r="AFD44" s="202"/>
      <c r="AFE44" s="202"/>
      <c r="AFF44" s="202"/>
      <c r="AFG44" s="202"/>
      <c r="AFH44" s="202"/>
      <c r="AFI44" s="202"/>
      <c r="AFJ44" s="202"/>
      <c r="AFK44" s="202"/>
      <c r="AFL44" s="202"/>
      <c r="AFM44" s="202"/>
      <c r="AFN44" s="202"/>
      <c r="AFO44" s="202"/>
      <c r="AFP44" s="202"/>
      <c r="AFQ44" s="202"/>
      <c r="AFR44" s="202"/>
      <c r="AFS44" s="202"/>
      <c r="AFT44" s="202"/>
      <c r="AFU44" s="202"/>
      <c r="AFV44" s="202"/>
      <c r="AFW44" s="202"/>
      <c r="AFX44" s="202"/>
      <c r="AFY44" s="202"/>
      <c r="AFZ44" s="202"/>
      <c r="AGA44" s="202"/>
      <c r="AGB44" s="202"/>
      <c r="AGC44" s="202"/>
      <c r="AGD44" s="202"/>
      <c r="AGE44" s="202"/>
      <c r="AGF44" s="202"/>
      <c r="AGG44" s="202"/>
      <c r="AGH44" s="202"/>
      <c r="AGI44" s="202"/>
      <c r="AGJ44" s="202"/>
      <c r="AGK44" s="202"/>
      <c r="AGL44" s="202"/>
      <c r="AGM44" s="202"/>
      <c r="AGN44" s="202"/>
      <c r="AGO44" s="202"/>
      <c r="AGP44" s="202"/>
      <c r="AGQ44" s="202"/>
      <c r="AGR44" s="202"/>
      <c r="AGS44" s="202"/>
      <c r="AGT44" s="202"/>
      <c r="AGU44" s="202"/>
      <c r="AGV44" s="202"/>
      <c r="AGW44" s="202"/>
      <c r="AGX44" s="202"/>
      <c r="AGY44" s="202"/>
      <c r="AGZ44" s="202"/>
      <c r="AHA44" s="202"/>
      <c r="AHB44" s="202"/>
      <c r="AHC44" s="202"/>
      <c r="AHD44" s="202"/>
      <c r="AHE44" s="202"/>
      <c r="AHF44" s="202"/>
      <c r="AHG44" s="202"/>
      <c r="AHH44" s="202"/>
      <c r="AHI44" s="202"/>
      <c r="AHJ44" s="202"/>
      <c r="AHK44" s="202"/>
      <c r="AHL44" s="202"/>
      <c r="AHM44" s="202"/>
      <c r="AHN44" s="202"/>
      <c r="AHO44" s="202"/>
      <c r="AHP44" s="202"/>
      <c r="AHQ44" s="202"/>
      <c r="AHR44" s="202"/>
      <c r="AHS44" s="202"/>
      <c r="AHT44" s="202"/>
      <c r="AHU44" s="202"/>
      <c r="AHV44" s="202"/>
      <c r="AHW44" s="202"/>
      <c r="AHX44" s="202"/>
      <c r="AHY44" s="202"/>
      <c r="AHZ44" s="202"/>
      <c r="AIA44" s="202"/>
      <c r="AIB44" s="202"/>
      <c r="AIC44" s="202"/>
      <c r="AID44" s="202"/>
      <c r="AIE44" s="202"/>
      <c r="AIF44" s="202"/>
      <c r="AIG44" s="202"/>
      <c r="AIH44" s="202"/>
      <c r="AII44" s="202"/>
      <c r="AIJ44" s="202"/>
      <c r="AIK44" s="202"/>
      <c r="AIL44" s="202"/>
      <c r="AIM44" s="202"/>
      <c r="AIN44" s="202"/>
      <c r="AIO44" s="202"/>
      <c r="AIP44" s="202"/>
      <c r="AIQ44" s="202"/>
      <c r="AIR44" s="202"/>
      <c r="AIS44" s="202"/>
      <c r="AIT44" s="202"/>
      <c r="AIU44" s="202"/>
      <c r="AIV44" s="202"/>
      <c r="AIW44" s="202"/>
      <c r="AIX44" s="202"/>
      <c r="AIY44" s="202"/>
      <c r="AIZ44" s="202"/>
      <c r="AJA44" s="202"/>
      <c r="AJB44" s="202"/>
      <c r="AJC44" s="202"/>
      <c r="AJD44" s="202"/>
      <c r="AJE44" s="202"/>
      <c r="AJF44" s="202"/>
      <c r="AJG44" s="202"/>
      <c r="AJH44" s="202"/>
      <c r="AJI44" s="202"/>
      <c r="AJJ44" s="202"/>
      <c r="AJK44" s="202"/>
      <c r="AJL44" s="202"/>
      <c r="AJM44" s="202"/>
      <c r="AJN44" s="202"/>
      <c r="AJO44" s="202"/>
      <c r="AJP44" s="202"/>
      <c r="AJQ44" s="202"/>
      <c r="AJR44" s="202"/>
      <c r="AJS44" s="202"/>
      <c r="AJT44" s="202"/>
      <c r="AJU44" s="202"/>
      <c r="AJV44" s="202"/>
      <c r="AJW44" s="202"/>
      <c r="AJX44" s="202"/>
      <c r="AJY44" s="202"/>
      <c r="AJZ44" s="202"/>
      <c r="AKA44" s="202"/>
      <c r="AKB44" s="202"/>
      <c r="AKC44" s="202"/>
      <c r="AKD44" s="202"/>
      <c r="AKE44" s="202"/>
      <c r="AKF44" s="202"/>
      <c r="AKG44" s="202"/>
      <c r="AKH44" s="202"/>
      <c r="AKI44" s="202"/>
      <c r="AKJ44" s="202"/>
      <c r="AKK44" s="202"/>
      <c r="AKL44" s="202"/>
      <c r="AKM44" s="202"/>
      <c r="AKN44" s="202"/>
      <c r="AKO44" s="202"/>
      <c r="AKP44" s="202"/>
      <c r="AKQ44" s="202"/>
      <c r="AKR44" s="202"/>
      <c r="AKS44" s="202"/>
      <c r="AKT44" s="202"/>
      <c r="AKU44" s="202"/>
      <c r="AKV44" s="202"/>
      <c r="AKW44" s="202"/>
      <c r="AKX44" s="202"/>
      <c r="AKY44" s="202"/>
      <c r="AKZ44" s="202"/>
      <c r="ALA44" s="202"/>
      <c r="ALB44" s="202"/>
      <c r="ALC44" s="202"/>
      <c r="ALD44" s="202"/>
      <c r="ALE44" s="202"/>
      <c r="ALF44" s="202"/>
      <c r="ALG44" s="202"/>
      <c r="ALH44" s="202"/>
      <c r="ALI44" s="202"/>
      <c r="ALJ44" s="202"/>
      <c r="ALK44" s="202"/>
      <c r="ALL44" s="202"/>
      <c r="ALM44" s="202"/>
      <c r="ALN44" s="202"/>
      <c r="ALO44" s="202"/>
      <c r="ALP44" s="202"/>
      <c r="ALQ44" s="202"/>
      <c r="ALR44" s="202"/>
      <c r="ALS44" s="202"/>
      <c r="ALT44" s="202"/>
      <c r="ALU44" s="202"/>
      <c r="ALV44" s="202"/>
      <c r="ALW44" s="202"/>
      <c r="ALX44" s="202"/>
      <c r="ALY44" s="202"/>
      <c r="ALZ44" s="202"/>
      <c r="AMA44" s="202"/>
      <c r="AMB44" s="202"/>
      <c r="AMC44" s="202"/>
      <c r="AMD44" s="202"/>
      <c r="AME44" s="202"/>
      <c r="AMF44" s="202"/>
      <c r="AMG44" s="202"/>
      <c r="AMH44" s="202"/>
      <c r="AMI44" s="202"/>
      <c r="AMJ44" s="202"/>
    </row>
    <row r="45" spans="1:1024" s="203" customFormat="1" ht="14.25" customHeight="1">
      <c r="A45" s="213"/>
      <c r="B45" s="213"/>
      <c r="C45" s="216"/>
      <c r="D45" s="219"/>
      <c r="E45" s="219"/>
      <c r="F45" s="219"/>
      <c r="G45" s="221"/>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2"/>
      <c r="AK45" s="202"/>
      <c r="AL45" s="202"/>
      <c r="AM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c r="DJ45" s="202"/>
      <c r="DK45" s="202"/>
      <c r="DL45" s="202"/>
      <c r="DM45" s="202"/>
      <c r="DN45" s="202"/>
      <c r="DO45" s="202"/>
      <c r="DP45" s="202"/>
      <c r="DQ45" s="202"/>
      <c r="DR45" s="202"/>
      <c r="DS45" s="202"/>
      <c r="DT45" s="202"/>
      <c r="DU45" s="202"/>
      <c r="DV45" s="202"/>
      <c r="DW45" s="202"/>
      <c r="DX45" s="202"/>
      <c r="DY45" s="202"/>
      <c r="DZ45" s="202"/>
      <c r="EA45" s="202"/>
      <c r="EB45" s="202"/>
      <c r="EC45" s="202"/>
      <c r="ED45" s="202"/>
      <c r="EE45" s="202"/>
      <c r="EF45" s="202"/>
      <c r="EG45" s="202"/>
      <c r="EH45" s="202"/>
      <c r="EI45" s="202"/>
      <c r="EJ45" s="202"/>
      <c r="EK45" s="202"/>
      <c r="EL45" s="202"/>
      <c r="EM45" s="202"/>
      <c r="EN45" s="202"/>
      <c r="EO45" s="202"/>
      <c r="EP45" s="202"/>
      <c r="EQ45" s="202"/>
      <c r="ER45" s="202"/>
      <c r="ES45" s="202"/>
      <c r="ET45" s="202"/>
      <c r="EU45" s="202"/>
      <c r="EV45" s="202"/>
      <c r="EW45" s="202"/>
      <c r="EX45" s="202"/>
      <c r="EY45" s="202"/>
      <c r="EZ45" s="202"/>
      <c r="FA45" s="202"/>
      <c r="FB45" s="202"/>
      <c r="FC45" s="202"/>
      <c r="FD45" s="202"/>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2"/>
      <c r="GA45" s="202"/>
      <c r="GB45" s="202"/>
      <c r="GC45" s="202"/>
      <c r="GD45" s="202"/>
      <c r="GE45" s="202"/>
      <c r="GF45" s="202"/>
      <c r="GG45" s="202"/>
      <c r="GH45" s="202"/>
      <c r="GI45" s="202"/>
      <c r="GJ45" s="202"/>
      <c r="GK45" s="202"/>
      <c r="GL45" s="202"/>
      <c r="GM45" s="202"/>
      <c r="GN45" s="202"/>
      <c r="GO45" s="202"/>
      <c r="GP45" s="202"/>
      <c r="GQ45" s="202"/>
      <c r="GR45" s="202"/>
      <c r="GS45" s="202"/>
      <c r="GT45" s="202"/>
      <c r="GU45" s="202"/>
      <c r="GV45" s="202"/>
      <c r="GW45" s="202"/>
      <c r="GX45" s="202"/>
      <c r="GY45" s="202"/>
      <c r="GZ45" s="202"/>
      <c r="HA45" s="202"/>
      <c r="HB45" s="202"/>
      <c r="HC45" s="202"/>
      <c r="HD45" s="202"/>
      <c r="HE45" s="202"/>
      <c r="HF45" s="202"/>
      <c r="HG45" s="202"/>
      <c r="HH45" s="202"/>
      <c r="HI45" s="202"/>
      <c r="HJ45" s="202"/>
      <c r="HK45" s="202"/>
      <c r="HL45" s="202"/>
      <c r="HM45" s="202"/>
      <c r="HN45" s="202"/>
      <c r="HO45" s="202"/>
      <c r="HP45" s="202"/>
      <c r="HQ45" s="202"/>
      <c r="HR45" s="202"/>
      <c r="HS45" s="202"/>
      <c r="HT45" s="202"/>
      <c r="HU45" s="202"/>
      <c r="HV45" s="202"/>
      <c r="HW45" s="202"/>
      <c r="HX45" s="202"/>
      <c r="HY45" s="202"/>
      <c r="HZ45" s="202"/>
      <c r="IA45" s="202"/>
      <c r="IB45" s="202"/>
      <c r="IC45" s="202"/>
      <c r="ID45" s="202"/>
      <c r="IE45" s="202"/>
      <c r="IF45" s="202"/>
      <c r="IG45" s="202"/>
      <c r="IH45" s="202"/>
      <c r="II45" s="202"/>
      <c r="IJ45" s="202"/>
      <c r="IK45" s="202"/>
      <c r="IL45" s="202"/>
      <c r="IM45" s="202"/>
      <c r="IN45" s="202"/>
      <c r="IO45" s="202"/>
      <c r="IP45" s="202"/>
      <c r="IQ45" s="202"/>
      <c r="IR45" s="202"/>
      <c r="IS45" s="202"/>
      <c r="IT45" s="202"/>
      <c r="IU45" s="202"/>
      <c r="IV45" s="202"/>
      <c r="IW45" s="202"/>
      <c r="IX45" s="202"/>
      <c r="IY45" s="202"/>
      <c r="IZ45" s="202"/>
      <c r="JA45" s="202"/>
      <c r="JB45" s="202"/>
      <c r="JC45" s="202"/>
      <c r="JD45" s="202"/>
      <c r="JE45" s="202"/>
      <c r="JF45" s="202"/>
      <c r="JG45" s="202"/>
      <c r="JH45" s="202"/>
      <c r="JI45" s="202"/>
      <c r="JJ45" s="202"/>
      <c r="JK45" s="202"/>
      <c r="JL45" s="202"/>
      <c r="JM45" s="202"/>
      <c r="JN45" s="202"/>
      <c r="JO45" s="202"/>
      <c r="JP45" s="202"/>
      <c r="JQ45" s="202"/>
      <c r="JR45" s="202"/>
      <c r="JS45" s="202"/>
      <c r="JT45" s="202"/>
      <c r="JU45" s="202"/>
      <c r="JV45" s="202"/>
      <c r="JW45" s="202"/>
      <c r="JX45" s="202"/>
      <c r="JY45" s="202"/>
      <c r="JZ45" s="202"/>
      <c r="KA45" s="202"/>
      <c r="KB45" s="202"/>
      <c r="KC45" s="202"/>
      <c r="KD45" s="202"/>
      <c r="KE45" s="202"/>
      <c r="KF45" s="202"/>
      <c r="KG45" s="202"/>
      <c r="KH45" s="202"/>
      <c r="KI45" s="202"/>
      <c r="KJ45" s="202"/>
      <c r="KK45" s="202"/>
      <c r="KL45" s="202"/>
      <c r="KM45" s="202"/>
      <c r="KN45" s="202"/>
      <c r="KO45" s="202"/>
      <c r="KP45" s="202"/>
      <c r="KQ45" s="202"/>
      <c r="KR45" s="202"/>
      <c r="KS45" s="202"/>
      <c r="KT45" s="202"/>
      <c r="KU45" s="202"/>
      <c r="KV45" s="202"/>
      <c r="KW45" s="202"/>
      <c r="KX45" s="202"/>
      <c r="KY45" s="202"/>
      <c r="KZ45" s="202"/>
      <c r="LA45" s="202"/>
      <c r="LB45" s="202"/>
      <c r="LC45" s="202"/>
      <c r="LD45" s="202"/>
      <c r="LE45" s="202"/>
      <c r="LF45" s="202"/>
      <c r="LG45" s="202"/>
      <c r="LH45" s="202"/>
      <c r="LI45" s="202"/>
      <c r="LJ45" s="202"/>
      <c r="LK45" s="202"/>
      <c r="LL45" s="202"/>
      <c r="LM45" s="202"/>
      <c r="LN45" s="202"/>
      <c r="LO45" s="202"/>
      <c r="LP45" s="202"/>
      <c r="LQ45" s="202"/>
      <c r="LR45" s="202"/>
      <c r="LS45" s="202"/>
      <c r="LT45" s="202"/>
      <c r="LU45" s="202"/>
      <c r="LV45" s="202"/>
      <c r="LW45" s="202"/>
      <c r="LX45" s="202"/>
      <c r="LY45" s="202"/>
      <c r="LZ45" s="202"/>
      <c r="MA45" s="202"/>
      <c r="MB45" s="202"/>
      <c r="MC45" s="202"/>
      <c r="MD45" s="202"/>
      <c r="ME45" s="202"/>
      <c r="MF45" s="202"/>
      <c r="MG45" s="202"/>
      <c r="MH45" s="202"/>
      <c r="MI45" s="202"/>
      <c r="MJ45" s="202"/>
      <c r="MK45" s="202"/>
      <c r="ML45" s="202"/>
      <c r="MM45" s="202"/>
      <c r="MN45" s="202"/>
      <c r="MO45" s="202"/>
      <c r="MP45" s="202"/>
      <c r="MQ45" s="202"/>
      <c r="MR45" s="202"/>
      <c r="MS45" s="202"/>
      <c r="MT45" s="202"/>
      <c r="MU45" s="202"/>
      <c r="MV45" s="202"/>
      <c r="MW45" s="202"/>
      <c r="MX45" s="202"/>
      <c r="MY45" s="202"/>
      <c r="MZ45" s="202"/>
      <c r="NA45" s="202"/>
      <c r="NB45" s="202"/>
      <c r="NC45" s="202"/>
      <c r="ND45" s="202"/>
      <c r="NE45" s="202"/>
      <c r="NF45" s="202"/>
      <c r="NG45" s="202"/>
      <c r="NH45" s="202"/>
      <c r="NI45" s="202"/>
      <c r="NJ45" s="202"/>
      <c r="NK45" s="202"/>
      <c r="NL45" s="202"/>
      <c r="NM45" s="202"/>
      <c r="NN45" s="202"/>
      <c r="NO45" s="202"/>
      <c r="NP45" s="202"/>
      <c r="NQ45" s="202"/>
      <c r="NR45" s="202"/>
      <c r="NS45" s="202"/>
      <c r="NT45" s="202"/>
      <c r="NU45" s="202"/>
      <c r="NV45" s="202"/>
      <c r="NW45" s="202"/>
      <c r="NX45" s="202"/>
      <c r="NY45" s="202"/>
      <c r="NZ45" s="202"/>
      <c r="OA45" s="202"/>
      <c r="OB45" s="202"/>
      <c r="OC45" s="202"/>
      <c r="OD45" s="202"/>
      <c r="OE45" s="202"/>
      <c r="OF45" s="202"/>
      <c r="OG45" s="202"/>
      <c r="OH45" s="202"/>
      <c r="OI45" s="202"/>
      <c r="OJ45" s="202"/>
      <c r="OK45" s="202"/>
      <c r="OL45" s="202"/>
      <c r="OM45" s="202"/>
      <c r="ON45" s="202"/>
      <c r="OO45" s="202"/>
      <c r="OP45" s="202"/>
      <c r="OQ45" s="202"/>
      <c r="OR45" s="202"/>
      <c r="OS45" s="202"/>
      <c r="OT45" s="202"/>
      <c r="OU45" s="202"/>
      <c r="OV45" s="202"/>
      <c r="OW45" s="202"/>
      <c r="OX45" s="202"/>
      <c r="OY45" s="202"/>
      <c r="OZ45" s="202"/>
      <c r="PA45" s="202"/>
      <c r="PB45" s="202"/>
      <c r="PC45" s="202"/>
      <c r="PD45" s="202"/>
      <c r="PE45" s="202"/>
      <c r="PF45" s="202"/>
      <c r="PG45" s="202"/>
      <c r="PH45" s="202"/>
      <c r="PI45" s="202"/>
      <c r="PJ45" s="202"/>
      <c r="PK45" s="202"/>
      <c r="PL45" s="202"/>
      <c r="PM45" s="202"/>
      <c r="PN45" s="202"/>
      <c r="PO45" s="202"/>
      <c r="PP45" s="202"/>
      <c r="PQ45" s="202"/>
      <c r="PR45" s="202"/>
      <c r="PS45" s="202"/>
      <c r="PT45" s="202"/>
      <c r="PU45" s="202"/>
      <c r="PV45" s="202"/>
      <c r="PW45" s="202"/>
      <c r="PX45" s="202"/>
      <c r="PY45" s="202"/>
      <c r="PZ45" s="202"/>
      <c r="QA45" s="202"/>
      <c r="QB45" s="202"/>
      <c r="QC45" s="202"/>
      <c r="QD45" s="202"/>
      <c r="QE45" s="202"/>
      <c r="QF45" s="202"/>
      <c r="QG45" s="202"/>
      <c r="QH45" s="202"/>
      <c r="QI45" s="202"/>
      <c r="QJ45" s="202"/>
      <c r="QK45" s="202"/>
      <c r="QL45" s="202"/>
      <c r="QM45" s="202"/>
      <c r="QN45" s="202"/>
      <c r="QO45" s="202"/>
      <c r="QP45" s="202"/>
      <c r="QQ45" s="202"/>
      <c r="QR45" s="202"/>
      <c r="QS45" s="202"/>
      <c r="QT45" s="202"/>
      <c r="QU45" s="202"/>
      <c r="QV45" s="202"/>
      <c r="QW45" s="202"/>
      <c r="QX45" s="202"/>
      <c r="QY45" s="202"/>
      <c r="QZ45" s="202"/>
      <c r="RA45" s="202"/>
      <c r="RB45" s="202"/>
      <c r="RC45" s="202"/>
      <c r="RD45" s="202"/>
      <c r="RE45" s="202"/>
      <c r="RF45" s="202"/>
      <c r="RG45" s="202"/>
      <c r="RH45" s="202"/>
      <c r="RI45" s="202"/>
      <c r="RJ45" s="202"/>
      <c r="RK45" s="202"/>
      <c r="RL45" s="202"/>
      <c r="RM45" s="202"/>
      <c r="RN45" s="202"/>
      <c r="RO45" s="202"/>
      <c r="RP45" s="202"/>
      <c r="RQ45" s="202"/>
      <c r="RR45" s="202"/>
      <c r="RS45" s="202"/>
      <c r="RT45" s="202"/>
      <c r="RU45" s="202"/>
      <c r="RV45" s="202"/>
      <c r="RW45" s="202"/>
      <c r="RX45" s="202"/>
      <c r="RY45" s="202"/>
      <c r="RZ45" s="202"/>
      <c r="SA45" s="202"/>
      <c r="SB45" s="202"/>
      <c r="SC45" s="202"/>
      <c r="SD45" s="202"/>
      <c r="SE45" s="202"/>
      <c r="SF45" s="202"/>
      <c r="SG45" s="202"/>
      <c r="SH45" s="202"/>
      <c r="SI45" s="202"/>
      <c r="SJ45" s="202"/>
      <c r="SK45" s="202"/>
      <c r="SL45" s="202"/>
      <c r="SM45" s="202"/>
      <c r="SN45" s="202"/>
      <c r="SO45" s="202"/>
      <c r="SP45" s="202"/>
      <c r="SQ45" s="202"/>
      <c r="SR45" s="202"/>
      <c r="SS45" s="202"/>
      <c r="ST45" s="202"/>
      <c r="SU45" s="202"/>
      <c r="SV45" s="202"/>
      <c r="SW45" s="202"/>
      <c r="SX45" s="202"/>
      <c r="SY45" s="202"/>
      <c r="SZ45" s="202"/>
      <c r="TA45" s="202"/>
      <c r="TB45" s="202"/>
      <c r="TC45" s="202"/>
      <c r="TD45" s="202"/>
      <c r="TE45" s="202"/>
      <c r="TF45" s="202"/>
      <c r="TG45" s="202"/>
      <c r="TH45" s="202"/>
      <c r="TI45" s="202"/>
      <c r="TJ45" s="202"/>
      <c r="TK45" s="202"/>
      <c r="TL45" s="202"/>
      <c r="TM45" s="202"/>
      <c r="TN45" s="202"/>
      <c r="TO45" s="202"/>
      <c r="TP45" s="202"/>
      <c r="TQ45" s="202"/>
      <c r="TR45" s="202"/>
      <c r="TS45" s="202"/>
      <c r="TT45" s="202"/>
      <c r="TU45" s="202"/>
      <c r="TV45" s="202"/>
      <c r="TW45" s="202"/>
      <c r="TX45" s="202"/>
      <c r="TY45" s="202"/>
      <c r="TZ45" s="202"/>
      <c r="UA45" s="202"/>
      <c r="UB45" s="202"/>
      <c r="UC45" s="202"/>
      <c r="UD45" s="202"/>
      <c r="UE45" s="202"/>
      <c r="UF45" s="202"/>
      <c r="UG45" s="202"/>
      <c r="UH45" s="202"/>
      <c r="UI45" s="202"/>
      <c r="UJ45" s="202"/>
      <c r="UK45" s="202"/>
      <c r="UL45" s="202"/>
      <c r="UM45" s="202"/>
      <c r="UN45" s="202"/>
      <c r="UO45" s="202"/>
      <c r="UP45" s="202"/>
      <c r="UQ45" s="202"/>
      <c r="UR45" s="202"/>
      <c r="US45" s="202"/>
      <c r="UT45" s="202"/>
      <c r="UU45" s="202"/>
      <c r="UV45" s="202"/>
      <c r="UW45" s="202"/>
      <c r="UX45" s="202"/>
      <c r="UY45" s="202"/>
      <c r="UZ45" s="202"/>
      <c r="VA45" s="202"/>
      <c r="VB45" s="202"/>
      <c r="VC45" s="202"/>
      <c r="VD45" s="202"/>
      <c r="VE45" s="202"/>
      <c r="VF45" s="202"/>
      <c r="VG45" s="202"/>
      <c r="VH45" s="202"/>
      <c r="VI45" s="202"/>
      <c r="VJ45" s="202"/>
      <c r="VK45" s="202"/>
      <c r="VL45" s="202"/>
      <c r="VM45" s="202"/>
      <c r="VN45" s="202"/>
      <c r="VO45" s="202"/>
      <c r="VP45" s="202"/>
      <c r="VQ45" s="202"/>
      <c r="VR45" s="202"/>
      <c r="VS45" s="202"/>
      <c r="VT45" s="202"/>
      <c r="VU45" s="202"/>
      <c r="VV45" s="202"/>
      <c r="VW45" s="202"/>
      <c r="VX45" s="202"/>
      <c r="VY45" s="202"/>
      <c r="VZ45" s="202"/>
      <c r="WA45" s="202"/>
      <c r="WB45" s="202"/>
      <c r="WC45" s="202"/>
      <c r="WD45" s="202"/>
      <c r="WE45" s="202"/>
      <c r="WF45" s="202"/>
      <c r="WG45" s="202"/>
      <c r="WH45" s="202"/>
      <c r="WI45" s="202"/>
      <c r="WJ45" s="202"/>
      <c r="WK45" s="202"/>
      <c r="WL45" s="202"/>
      <c r="WM45" s="202"/>
      <c r="WN45" s="202"/>
      <c r="WO45" s="202"/>
      <c r="WP45" s="202"/>
      <c r="WQ45" s="202"/>
      <c r="WR45" s="202"/>
      <c r="WS45" s="202"/>
      <c r="WT45" s="202"/>
      <c r="WU45" s="202"/>
      <c r="WV45" s="202"/>
      <c r="WW45" s="202"/>
      <c r="WX45" s="202"/>
      <c r="WY45" s="202"/>
      <c r="WZ45" s="202"/>
      <c r="XA45" s="202"/>
      <c r="XB45" s="202"/>
      <c r="XC45" s="202"/>
      <c r="XD45" s="202"/>
      <c r="XE45" s="202"/>
      <c r="XF45" s="202"/>
      <c r="XG45" s="202"/>
      <c r="XH45" s="202"/>
      <c r="XI45" s="202"/>
      <c r="XJ45" s="202"/>
      <c r="XK45" s="202"/>
      <c r="XL45" s="202"/>
      <c r="XM45" s="202"/>
      <c r="XN45" s="202"/>
      <c r="XO45" s="202"/>
      <c r="XP45" s="202"/>
      <c r="XQ45" s="202"/>
      <c r="XR45" s="202"/>
      <c r="XS45" s="202"/>
      <c r="XT45" s="202"/>
      <c r="XU45" s="202"/>
      <c r="XV45" s="202"/>
      <c r="XW45" s="202"/>
      <c r="XX45" s="202"/>
      <c r="XY45" s="202"/>
      <c r="XZ45" s="202"/>
      <c r="YA45" s="202"/>
      <c r="YB45" s="202"/>
      <c r="YC45" s="202"/>
      <c r="YD45" s="202"/>
      <c r="YE45" s="202"/>
      <c r="YF45" s="202"/>
      <c r="YG45" s="202"/>
      <c r="YH45" s="202"/>
      <c r="YI45" s="202"/>
      <c r="YJ45" s="202"/>
      <c r="YK45" s="202"/>
      <c r="YL45" s="202"/>
      <c r="YM45" s="202"/>
      <c r="YN45" s="202"/>
      <c r="YO45" s="202"/>
      <c r="YP45" s="202"/>
      <c r="YQ45" s="202"/>
      <c r="YR45" s="202"/>
      <c r="YS45" s="202"/>
      <c r="YT45" s="202"/>
      <c r="YU45" s="202"/>
      <c r="YV45" s="202"/>
      <c r="YW45" s="202"/>
      <c r="YX45" s="202"/>
      <c r="YY45" s="202"/>
      <c r="YZ45" s="202"/>
      <c r="ZA45" s="202"/>
      <c r="ZB45" s="202"/>
      <c r="ZC45" s="202"/>
      <c r="ZD45" s="202"/>
      <c r="ZE45" s="202"/>
      <c r="ZF45" s="202"/>
      <c r="ZG45" s="202"/>
      <c r="ZH45" s="202"/>
      <c r="ZI45" s="202"/>
      <c r="ZJ45" s="202"/>
      <c r="ZK45" s="202"/>
      <c r="ZL45" s="202"/>
      <c r="ZM45" s="202"/>
      <c r="ZN45" s="202"/>
      <c r="ZO45" s="202"/>
      <c r="ZP45" s="202"/>
      <c r="ZQ45" s="202"/>
      <c r="ZR45" s="202"/>
      <c r="ZS45" s="202"/>
      <c r="ZT45" s="202"/>
      <c r="ZU45" s="202"/>
      <c r="ZV45" s="202"/>
      <c r="ZW45" s="202"/>
      <c r="ZX45" s="202"/>
      <c r="ZY45" s="202"/>
      <c r="ZZ45" s="202"/>
      <c r="AAA45" s="202"/>
      <c r="AAB45" s="202"/>
      <c r="AAC45" s="202"/>
      <c r="AAD45" s="202"/>
      <c r="AAE45" s="202"/>
      <c r="AAF45" s="202"/>
      <c r="AAG45" s="202"/>
      <c r="AAH45" s="202"/>
      <c r="AAI45" s="202"/>
      <c r="AAJ45" s="202"/>
      <c r="AAK45" s="202"/>
      <c r="AAL45" s="202"/>
      <c r="AAM45" s="202"/>
      <c r="AAN45" s="202"/>
      <c r="AAO45" s="202"/>
      <c r="AAP45" s="202"/>
      <c r="AAQ45" s="202"/>
      <c r="AAR45" s="202"/>
      <c r="AAS45" s="202"/>
      <c r="AAT45" s="202"/>
      <c r="AAU45" s="202"/>
      <c r="AAV45" s="202"/>
      <c r="AAW45" s="202"/>
      <c r="AAX45" s="202"/>
      <c r="AAY45" s="202"/>
      <c r="AAZ45" s="202"/>
      <c r="ABA45" s="202"/>
      <c r="ABB45" s="202"/>
      <c r="ABC45" s="202"/>
      <c r="ABD45" s="202"/>
      <c r="ABE45" s="202"/>
      <c r="ABF45" s="202"/>
      <c r="ABG45" s="202"/>
      <c r="ABH45" s="202"/>
      <c r="ABI45" s="202"/>
      <c r="ABJ45" s="202"/>
      <c r="ABK45" s="202"/>
      <c r="ABL45" s="202"/>
      <c r="ABM45" s="202"/>
      <c r="ABN45" s="202"/>
      <c r="ABO45" s="202"/>
      <c r="ABP45" s="202"/>
      <c r="ABQ45" s="202"/>
      <c r="ABR45" s="202"/>
      <c r="ABS45" s="202"/>
      <c r="ABT45" s="202"/>
      <c r="ABU45" s="202"/>
      <c r="ABV45" s="202"/>
      <c r="ABW45" s="202"/>
      <c r="ABX45" s="202"/>
      <c r="ABY45" s="202"/>
      <c r="ABZ45" s="202"/>
      <c r="ACA45" s="202"/>
      <c r="ACB45" s="202"/>
      <c r="ACC45" s="202"/>
      <c r="ACD45" s="202"/>
      <c r="ACE45" s="202"/>
      <c r="ACF45" s="202"/>
      <c r="ACG45" s="202"/>
      <c r="ACH45" s="202"/>
      <c r="ACI45" s="202"/>
      <c r="ACJ45" s="202"/>
      <c r="ACK45" s="202"/>
      <c r="ACL45" s="202"/>
      <c r="ACM45" s="202"/>
      <c r="ACN45" s="202"/>
      <c r="ACO45" s="202"/>
      <c r="ACP45" s="202"/>
      <c r="ACQ45" s="202"/>
      <c r="ACR45" s="202"/>
      <c r="ACS45" s="202"/>
      <c r="ACT45" s="202"/>
      <c r="ACU45" s="202"/>
      <c r="ACV45" s="202"/>
      <c r="ACW45" s="202"/>
      <c r="ACX45" s="202"/>
      <c r="ACY45" s="202"/>
      <c r="ACZ45" s="202"/>
      <c r="ADA45" s="202"/>
      <c r="ADB45" s="202"/>
      <c r="ADC45" s="202"/>
      <c r="ADD45" s="202"/>
      <c r="ADE45" s="202"/>
      <c r="ADF45" s="202"/>
      <c r="ADG45" s="202"/>
      <c r="ADH45" s="202"/>
      <c r="ADI45" s="202"/>
      <c r="ADJ45" s="202"/>
      <c r="ADK45" s="202"/>
      <c r="ADL45" s="202"/>
      <c r="ADM45" s="202"/>
      <c r="ADN45" s="202"/>
      <c r="ADO45" s="202"/>
      <c r="ADP45" s="202"/>
      <c r="ADQ45" s="202"/>
      <c r="ADR45" s="202"/>
      <c r="ADS45" s="202"/>
      <c r="ADT45" s="202"/>
      <c r="ADU45" s="202"/>
      <c r="ADV45" s="202"/>
      <c r="ADW45" s="202"/>
      <c r="ADX45" s="202"/>
      <c r="ADY45" s="202"/>
      <c r="ADZ45" s="202"/>
      <c r="AEA45" s="202"/>
      <c r="AEB45" s="202"/>
      <c r="AEC45" s="202"/>
      <c r="AED45" s="202"/>
      <c r="AEE45" s="202"/>
      <c r="AEF45" s="202"/>
      <c r="AEG45" s="202"/>
      <c r="AEH45" s="202"/>
      <c r="AEI45" s="202"/>
      <c r="AEJ45" s="202"/>
      <c r="AEK45" s="202"/>
      <c r="AEL45" s="202"/>
      <c r="AEM45" s="202"/>
      <c r="AEN45" s="202"/>
      <c r="AEO45" s="202"/>
      <c r="AEP45" s="202"/>
      <c r="AEQ45" s="202"/>
      <c r="AER45" s="202"/>
      <c r="AES45" s="202"/>
      <c r="AET45" s="202"/>
      <c r="AEU45" s="202"/>
      <c r="AEV45" s="202"/>
      <c r="AEW45" s="202"/>
      <c r="AEX45" s="202"/>
      <c r="AEY45" s="202"/>
      <c r="AEZ45" s="202"/>
      <c r="AFA45" s="202"/>
      <c r="AFB45" s="202"/>
      <c r="AFC45" s="202"/>
      <c r="AFD45" s="202"/>
      <c r="AFE45" s="202"/>
      <c r="AFF45" s="202"/>
      <c r="AFG45" s="202"/>
      <c r="AFH45" s="202"/>
      <c r="AFI45" s="202"/>
      <c r="AFJ45" s="202"/>
      <c r="AFK45" s="202"/>
      <c r="AFL45" s="202"/>
      <c r="AFM45" s="202"/>
      <c r="AFN45" s="202"/>
      <c r="AFO45" s="202"/>
      <c r="AFP45" s="202"/>
      <c r="AFQ45" s="202"/>
      <c r="AFR45" s="202"/>
      <c r="AFS45" s="202"/>
      <c r="AFT45" s="202"/>
      <c r="AFU45" s="202"/>
      <c r="AFV45" s="202"/>
      <c r="AFW45" s="202"/>
      <c r="AFX45" s="202"/>
      <c r="AFY45" s="202"/>
      <c r="AFZ45" s="202"/>
      <c r="AGA45" s="202"/>
      <c r="AGB45" s="202"/>
      <c r="AGC45" s="202"/>
      <c r="AGD45" s="202"/>
      <c r="AGE45" s="202"/>
      <c r="AGF45" s="202"/>
      <c r="AGG45" s="202"/>
      <c r="AGH45" s="202"/>
      <c r="AGI45" s="202"/>
      <c r="AGJ45" s="202"/>
      <c r="AGK45" s="202"/>
      <c r="AGL45" s="202"/>
      <c r="AGM45" s="202"/>
      <c r="AGN45" s="202"/>
      <c r="AGO45" s="202"/>
      <c r="AGP45" s="202"/>
      <c r="AGQ45" s="202"/>
      <c r="AGR45" s="202"/>
      <c r="AGS45" s="202"/>
      <c r="AGT45" s="202"/>
      <c r="AGU45" s="202"/>
      <c r="AGV45" s="202"/>
      <c r="AGW45" s="202"/>
      <c r="AGX45" s="202"/>
      <c r="AGY45" s="202"/>
      <c r="AGZ45" s="202"/>
      <c r="AHA45" s="202"/>
      <c r="AHB45" s="202"/>
      <c r="AHC45" s="202"/>
      <c r="AHD45" s="202"/>
      <c r="AHE45" s="202"/>
      <c r="AHF45" s="202"/>
      <c r="AHG45" s="202"/>
      <c r="AHH45" s="202"/>
      <c r="AHI45" s="202"/>
      <c r="AHJ45" s="202"/>
      <c r="AHK45" s="202"/>
      <c r="AHL45" s="202"/>
      <c r="AHM45" s="202"/>
      <c r="AHN45" s="202"/>
      <c r="AHO45" s="202"/>
      <c r="AHP45" s="202"/>
      <c r="AHQ45" s="202"/>
      <c r="AHR45" s="202"/>
      <c r="AHS45" s="202"/>
      <c r="AHT45" s="202"/>
      <c r="AHU45" s="202"/>
      <c r="AHV45" s="202"/>
      <c r="AHW45" s="202"/>
      <c r="AHX45" s="202"/>
      <c r="AHY45" s="202"/>
      <c r="AHZ45" s="202"/>
      <c r="AIA45" s="202"/>
      <c r="AIB45" s="202"/>
      <c r="AIC45" s="202"/>
      <c r="AID45" s="202"/>
      <c r="AIE45" s="202"/>
      <c r="AIF45" s="202"/>
      <c r="AIG45" s="202"/>
      <c r="AIH45" s="202"/>
      <c r="AII45" s="202"/>
      <c r="AIJ45" s="202"/>
      <c r="AIK45" s="202"/>
      <c r="AIL45" s="202"/>
      <c r="AIM45" s="202"/>
      <c r="AIN45" s="202"/>
      <c r="AIO45" s="202"/>
      <c r="AIP45" s="202"/>
      <c r="AIQ45" s="202"/>
      <c r="AIR45" s="202"/>
      <c r="AIS45" s="202"/>
      <c r="AIT45" s="202"/>
      <c r="AIU45" s="202"/>
      <c r="AIV45" s="202"/>
      <c r="AIW45" s="202"/>
      <c r="AIX45" s="202"/>
      <c r="AIY45" s="202"/>
      <c r="AIZ45" s="202"/>
      <c r="AJA45" s="202"/>
      <c r="AJB45" s="202"/>
      <c r="AJC45" s="202"/>
      <c r="AJD45" s="202"/>
      <c r="AJE45" s="202"/>
      <c r="AJF45" s="202"/>
      <c r="AJG45" s="202"/>
      <c r="AJH45" s="202"/>
      <c r="AJI45" s="202"/>
      <c r="AJJ45" s="202"/>
      <c r="AJK45" s="202"/>
      <c r="AJL45" s="202"/>
      <c r="AJM45" s="202"/>
      <c r="AJN45" s="202"/>
      <c r="AJO45" s="202"/>
      <c r="AJP45" s="202"/>
      <c r="AJQ45" s="202"/>
      <c r="AJR45" s="202"/>
      <c r="AJS45" s="202"/>
      <c r="AJT45" s="202"/>
      <c r="AJU45" s="202"/>
      <c r="AJV45" s="202"/>
      <c r="AJW45" s="202"/>
      <c r="AJX45" s="202"/>
      <c r="AJY45" s="202"/>
      <c r="AJZ45" s="202"/>
      <c r="AKA45" s="202"/>
      <c r="AKB45" s="202"/>
      <c r="AKC45" s="202"/>
      <c r="AKD45" s="202"/>
      <c r="AKE45" s="202"/>
      <c r="AKF45" s="202"/>
      <c r="AKG45" s="202"/>
      <c r="AKH45" s="202"/>
      <c r="AKI45" s="202"/>
      <c r="AKJ45" s="202"/>
      <c r="AKK45" s="202"/>
      <c r="AKL45" s="202"/>
      <c r="AKM45" s="202"/>
      <c r="AKN45" s="202"/>
      <c r="AKO45" s="202"/>
      <c r="AKP45" s="202"/>
      <c r="AKQ45" s="202"/>
      <c r="AKR45" s="202"/>
      <c r="AKS45" s="202"/>
      <c r="AKT45" s="202"/>
      <c r="AKU45" s="202"/>
      <c r="AKV45" s="202"/>
      <c r="AKW45" s="202"/>
      <c r="AKX45" s="202"/>
      <c r="AKY45" s="202"/>
      <c r="AKZ45" s="202"/>
      <c r="ALA45" s="202"/>
      <c r="ALB45" s="202"/>
      <c r="ALC45" s="202"/>
      <c r="ALD45" s="202"/>
      <c r="ALE45" s="202"/>
      <c r="ALF45" s="202"/>
      <c r="ALG45" s="202"/>
      <c r="ALH45" s="202"/>
      <c r="ALI45" s="202"/>
      <c r="ALJ45" s="202"/>
      <c r="ALK45" s="202"/>
      <c r="ALL45" s="202"/>
      <c r="ALM45" s="202"/>
      <c r="ALN45" s="202"/>
      <c r="ALO45" s="202"/>
      <c r="ALP45" s="202"/>
      <c r="ALQ45" s="202"/>
      <c r="ALR45" s="202"/>
      <c r="ALS45" s="202"/>
      <c r="ALT45" s="202"/>
      <c r="ALU45" s="202"/>
      <c r="ALV45" s="202"/>
      <c r="ALW45" s="202"/>
      <c r="ALX45" s="202"/>
      <c r="ALY45" s="202"/>
      <c r="ALZ45" s="202"/>
      <c r="AMA45" s="202"/>
      <c r="AMB45" s="202"/>
      <c r="AMC45" s="202"/>
      <c r="AMD45" s="202"/>
      <c r="AME45" s="202"/>
      <c r="AMF45" s="202"/>
      <c r="AMG45" s="202"/>
      <c r="AMH45" s="202"/>
      <c r="AMI45" s="202"/>
      <c r="AMJ45" s="202"/>
    </row>
    <row r="46" spans="1:1024" s="203" customFormat="1" ht="14.25" customHeight="1">
      <c r="A46" s="213"/>
      <c r="B46" s="213" t="s">
        <v>156</v>
      </c>
      <c r="C46" s="216" t="s">
        <v>157</v>
      </c>
      <c r="D46" s="219"/>
      <c r="E46" s="219"/>
      <c r="F46" s="219"/>
      <c r="G46" s="221"/>
      <c r="H46" s="202"/>
      <c r="I46" s="202"/>
      <c r="J46" s="202"/>
      <c r="K46" s="202"/>
      <c r="L46" s="202"/>
      <c r="M46" s="202"/>
      <c r="N46" s="202"/>
      <c r="O46" s="202"/>
      <c r="P46" s="202"/>
      <c r="Q46" s="202"/>
      <c r="R46" s="202"/>
      <c r="S46" s="202"/>
      <c r="T46" s="202"/>
      <c r="U46" s="202"/>
      <c r="V46" s="202"/>
      <c r="W46" s="202"/>
      <c r="X46" s="202"/>
      <c r="Y46" s="202"/>
      <c r="Z46" s="202"/>
      <c r="AA46" s="202"/>
      <c r="AB46" s="202"/>
      <c r="AC46" s="202"/>
      <c r="AD46" s="202"/>
      <c r="AE46" s="202"/>
      <c r="AF46" s="202"/>
      <c r="AG46" s="202"/>
      <c r="AH46" s="202"/>
      <c r="AI46" s="202"/>
      <c r="AJ46" s="202"/>
      <c r="AK46" s="202"/>
      <c r="AL46" s="202"/>
      <c r="AM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c r="DJ46" s="202"/>
      <c r="DK46" s="202"/>
      <c r="DL46" s="202"/>
      <c r="DM46" s="202"/>
      <c r="DN46" s="202"/>
      <c r="DO46" s="202"/>
      <c r="DP46" s="202"/>
      <c r="DQ46" s="202"/>
      <c r="DR46" s="202"/>
      <c r="DS46" s="202"/>
      <c r="DT46" s="202"/>
      <c r="DU46" s="202"/>
      <c r="DV46" s="202"/>
      <c r="DW46" s="202"/>
      <c r="DX46" s="202"/>
      <c r="DY46" s="202"/>
      <c r="DZ46" s="202"/>
      <c r="EA46" s="202"/>
      <c r="EB46" s="202"/>
      <c r="EC46" s="202"/>
      <c r="ED46" s="202"/>
      <c r="EE46" s="202"/>
      <c r="EF46" s="202"/>
      <c r="EG46" s="202"/>
      <c r="EH46" s="202"/>
      <c r="EI46" s="202"/>
      <c r="EJ46" s="202"/>
      <c r="EK46" s="202"/>
      <c r="EL46" s="202"/>
      <c r="EM46" s="202"/>
      <c r="EN46" s="202"/>
      <c r="EO46" s="202"/>
      <c r="EP46" s="202"/>
      <c r="EQ46" s="202"/>
      <c r="ER46" s="202"/>
      <c r="ES46" s="202"/>
      <c r="ET46" s="202"/>
      <c r="EU46" s="202"/>
      <c r="EV46" s="202"/>
      <c r="EW46" s="202"/>
      <c r="EX46" s="202"/>
      <c r="EY46" s="202"/>
      <c r="EZ46" s="202"/>
      <c r="FA46" s="202"/>
      <c r="FB46" s="202"/>
      <c r="FC46" s="202"/>
      <c r="FD46" s="202"/>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2"/>
      <c r="GA46" s="202"/>
      <c r="GB46" s="202"/>
      <c r="GC46" s="202"/>
      <c r="GD46" s="202"/>
      <c r="GE46" s="202"/>
      <c r="GF46" s="202"/>
      <c r="GG46" s="202"/>
      <c r="GH46" s="202"/>
      <c r="GI46" s="202"/>
      <c r="GJ46" s="202"/>
      <c r="GK46" s="202"/>
      <c r="GL46" s="202"/>
      <c r="GM46" s="202"/>
      <c r="GN46" s="202"/>
      <c r="GO46" s="202"/>
      <c r="GP46" s="202"/>
      <c r="GQ46" s="202"/>
      <c r="GR46" s="202"/>
      <c r="GS46" s="202"/>
      <c r="GT46" s="202"/>
      <c r="GU46" s="202"/>
      <c r="GV46" s="202"/>
      <c r="GW46" s="202"/>
      <c r="GX46" s="202"/>
      <c r="GY46" s="202"/>
      <c r="GZ46" s="202"/>
      <c r="HA46" s="202"/>
      <c r="HB46" s="202"/>
      <c r="HC46" s="202"/>
      <c r="HD46" s="202"/>
      <c r="HE46" s="202"/>
      <c r="HF46" s="202"/>
      <c r="HG46" s="202"/>
      <c r="HH46" s="202"/>
      <c r="HI46" s="202"/>
      <c r="HJ46" s="202"/>
      <c r="HK46" s="202"/>
      <c r="HL46" s="202"/>
      <c r="HM46" s="202"/>
      <c r="HN46" s="202"/>
      <c r="HO46" s="202"/>
      <c r="HP46" s="202"/>
      <c r="HQ46" s="202"/>
      <c r="HR46" s="202"/>
      <c r="HS46" s="202"/>
      <c r="HT46" s="202"/>
      <c r="HU46" s="202"/>
      <c r="HV46" s="202"/>
      <c r="HW46" s="202"/>
      <c r="HX46" s="202"/>
      <c r="HY46" s="202"/>
      <c r="HZ46" s="202"/>
      <c r="IA46" s="202"/>
      <c r="IB46" s="202"/>
      <c r="IC46" s="202"/>
      <c r="ID46" s="202"/>
      <c r="IE46" s="202"/>
      <c r="IF46" s="202"/>
      <c r="IG46" s="202"/>
      <c r="IH46" s="202"/>
      <c r="II46" s="202"/>
      <c r="IJ46" s="202"/>
      <c r="IK46" s="202"/>
      <c r="IL46" s="202"/>
      <c r="IM46" s="202"/>
      <c r="IN46" s="202"/>
      <c r="IO46" s="202"/>
      <c r="IP46" s="202"/>
      <c r="IQ46" s="202"/>
      <c r="IR46" s="202"/>
      <c r="IS46" s="202"/>
      <c r="IT46" s="202"/>
      <c r="IU46" s="202"/>
      <c r="IV46" s="202"/>
      <c r="IW46" s="202"/>
      <c r="IX46" s="202"/>
      <c r="IY46" s="202"/>
      <c r="IZ46" s="202"/>
      <c r="JA46" s="202"/>
      <c r="JB46" s="202"/>
      <c r="JC46" s="202"/>
      <c r="JD46" s="202"/>
      <c r="JE46" s="202"/>
      <c r="JF46" s="202"/>
      <c r="JG46" s="202"/>
      <c r="JH46" s="202"/>
      <c r="JI46" s="202"/>
      <c r="JJ46" s="202"/>
      <c r="JK46" s="202"/>
      <c r="JL46" s="202"/>
      <c r="JM46" s="202"/>
      <c r="JN46" s="202"/>
      <c r="JO46" s="202"/>
      <c r="JP46" s="202"/>
      <c r="JQ46" s="202"/>
      <c r="JR46" s="202"/>
      <c r="JS46" s="202"/>
      <c r="JT46" s="202"/>
      <c r="JU46" s="202"/>
      <c r="JV46" s="202"/>
      <c r="JW46" s="202"/>
      <c r="JX46" s="202"/>
      <c r="JY46" s="202"/>
      <c r="JZ46" s="202"/>
      <c r="KA46" s="202"/>
      <c r="KB46" s="202"/>
      <c r="KC46" s="202"/>
      <c r="KD46" s="202"/>
      <c r="KE46" s="202"/>
      <c r="KF46" s="202"/>
      <c r="KG46" s="202"/>
      <c r="KH46" s="202"/>
      <c r="KI46" s="202"/>
      <c r="KJ46" s="202"/>
      <c r="KK46" s="202"/>
      <c r="KL46" s="202"/>
      <c r="KM46" s="202"/>
      <c r="KN46" s="202"/>
      <c r="KO46" s="202"/>
      <c r="KP46" s="202"/>
      <c r="KQ46" s="202"/>
      <c r="KR46" s="202"/>
      <c r="KS46" s="202"/>
      <c r="KT46" s="202"/>
      <c r="KU46" s="202"/>
      <c r="KV46" s="202"/>
      <c r="KW46" s="202"/>
      <c r="KX46" s="202"/>
      <c r="KY46" s="202"/>
      <c r="KZ46" s="202"/>
      <c r="LA46" s="202"/>
      <c r="LB46" s="202"/>
      <c r="LC46" s="202"/>
      <c r="LD46" s="202"/>
      <c r="LE46" s="202"/>
      <c r="LF46" s="202"/>
      <c r="LG46" s="202"/>
      <c r="LH46" s="202"/>
      <c r="LI46" s="202"/>
      <c r="LJ46" s="202"/>
      <c r="LK46" s="202"/>
      <c r="LL46" s="202"/>
      <c r="LM46" s="202"/>
      <c r="LN46" s="202"/>
      <c r="LO46" s="202"/>
      <c r="LP46" s="202"/>
      <c r="LQ46" s="202"/>
      <c r="LR46" s="202"/>
      <c r="LS46" s="202"/>
      <c r="LT46" s="202"/>
      <c r="LU46" s="202"/>
      <c r="LV46" s="202"/>
      <c r="LW46" s="202"/>
      <c r="LX46" s="202"/>
      <c r="LY46" s="202"/>
      <c r="LZ46" s="202"/>
      <c r="MA46" s="202"/>
      <c r="MB46" s="202"/>
      <c r="MC46" s="202"/>
      <c r="MD46" s="202"/>
      <c r="ME46" s="202"/>
      <c r="MF46" s="202"/>
      <c r="MG46" s="202"/>
      <c r="MH46" s="202"/>
      <c r="MI46" s="202"/>
      <c r="MJ46" s="202"/>
      <c r="MK46" s="202"/>
      <c r="ML46" s="202"/>
      <c r="MM46" s="202"/>
      <c r="MN46" s="202"/>
      <c r="MO46" s="202"/>
      <c r="MP46" s="202"/>
      <c r="MQ46" s="202"/>
      <c r="MR46" s="202"/>
      <c r="MS46" s="202"/>
      <c r="MT46" s="202"/>
      <c r="MU46" s="202"/>
      <c r="MV46" s="202"/>
      <c r="MW46" s="202"/>
      <c r="MX46" s="202"/>
      <c r="MY46" s="202"/>
      <c r="MZ46" s="202"/>
      <c r="NA46" s="202"/>
      <c r="NB46" s="202"/>
      <c r="NC46" s="202"/>
      <c r="ND46" s="202"/>
      <c r="NE46" s="202"/>
      <c r="NF46" s="202"/>
      <c r="NG46" s="202"/>
      <c r="NH46" s="202"/>
      <c r="NI46" s="202"/>
      <c r="NJ46" s="202"/>
      <c r="NK46" s="202"/>
      <c r="NL46" s="202"/>
      <c r="NM46" s="202"/>
      <c r="NN46" s="202"/>
      <c r="NO46" s="202"/>
      <c r="NP46" s="202"/>
      <c r="NQ46" s="202"/>
      <c r="NR46" s="202"/>
      <c r="NS46" s="202"/>
      <c r="NT46" s="202"/>
      <c r="NU46" s="202"/>
      <c r="NV46" s="202"/>
      <c r="NW46" s="202"/>
      <c r="NX46" s="202"/>
      <c r="NY46" s="202"/>
      <c r="NZ46" s="202"/>
      <c r="OA46" s="202"/>
      <c r="OB46" s="202"/>
      <c r="OC46" s="202"/>
      <c r="OD46" s="202"/>
      <c r="OE46" s="202"/>
      <c r="OF46" s="202"/>
      <c r="OG46" s="202"/>
      <c r="OH46" s="202"/>
      <c r="OI46" s="202"/>
      <c r="OJ46" s="202"/>
      <c r="OK46" s="202"/>
      <c r="OL46" s="202"/>
      <c r="OM46" s="202"/>
      <c r="ON46" s="202"/>
      <c r="OO46" s="202"/>
      <c r="OP46" s="202"/>
      <c r="OQ46" s="202"/>
      <c r="OR46" s="202"/>
      <c r="OS46" s="202"/>
      <c r="OT46" s="202"/>
      <c r="OU46" s="202"/>
      <c r="OV46" s="202"/>
      <c r="OW46" s="202"/>
      <c r="OX46" s="202"/>
      <c r="OY46" s="202"/>
      <c r="OZ46" s="202"/>
      <c r="PA46" s="202"/>
      <c r="PB46" s="202"/>
      <c r="PC46" s="202"/>
      <c r="PD46" s="202"/>
      <c r="PE46" s="202"/>
      <c r="PF46" s="202"/>
      <c r="PG46" s="202"/>
      <c r="PH46" s="202"/>
      <c r="PI46" s="202"/>
      <c r="PJ46" s="202"/>
      <c r="PK46" s="202"/>
      <c r="PL46" s="202"/>
      <c r="PM46" s="202"/>
      <c r="PN46" s="202"/>
      <c r="PO46" s="202"/>
      <c r="PP46" s="202"/>
      <c r="PQ46" s="202"/>
      <c r="PR46" s="202"/>
      <c r="PS46" s="202"/>
      <c r="PT46" s="202"/>
      <c r="PU46" s="202"/>
      <c r="PV46" s="202"/>
      <c r="PW46" s="202"/>
      <c r="PX46" s="202"/>
      <c r="PY46" s="202"/>
      <c r="PZ46" s="202"/>
      <c r="QA46" s="202"/>
      <c r="QB46" s="202"/>
      <c r="QC46" s="202"/>
      <c r="QD46" s="202"/>
      <c r="QE46" s="202"/>
      <c r="QF46" s="202"/>
      <c r="QG46" s="202"/>
      <c r="QH46" s="202"/>
      <c r="QI46" s="202"/>
      <c r="QJ46" s="202"/>
      <c r="QK46" s="202"/>
      <c r="QL46" s="202"/>
      <c r="QM46" s="202"/>
      <c r="QN46" s="202"/>
      <c r="QO46" s="202"/>
      <c r="QP46" s="202"/>
      <c r="QQ46" s="202"/>
      <c r="QR46" s="202"/>
      <c r="QS46" s="202"/>
      <c r="QT46" s="202"/>
      <c r="QU46" s="202"/>
      <c r="QV46" s="202"/>
      <c r="QW46" s="202"/>
      <c r="QX46" s="202"/>
      <c r="QY46" s="202"/>
      <c r="QZ46" s="202"/>
      <c r="RA46" s="202"/>
      <c r="RB46" s="202"/>
      <c r="RC46" s="202"/>
      <c r="RD46" s="202"/>
      <c r="RE46" s="202"/>
      <c r="RF46" s="202"/>
      <c r="RG46" s="202"/>
      <c r="RH46" s="202"/>
      <c r="RI46" s="202"/>
      <c r="RJ46" s="202"/>
      <c r="RK46" s="202"/>
      <c r="RL46" s="202"/>
      <c r="RM46" s="202"/>
      <c r="RN46" s="202"/>
      <c r="RO46" s="202"/>
      <c r="RP46" s="202"/>
      <c r="RQ46" s="202"/>
      <c r="RR46" s="202"/>
      <c r="RS46" s="202"/>
      <c r="RT46" s="202"/>
      <c r="RU46" s="202"/>
      <c r="RV46" s="202"/>
      <c r="RW46" s="202"/>
      <c r="RX46" s="202"/>
      <c r="RY46" s="202"/>
      <c r="RZ46" s="202"/>
      <c r="SA46" s="202"/>
      <c r="SB46" s="202"/>
      <c r="SC46" s="202"/>
      <c r="SD46" s="202"/>
      <c r="SE46" s="202"/>
      <c r="SF46" s="202"/>
      <c r="SG46" s="202"/>
      <c r="SH46" s="202"/>
      <c r="SI46" s="202"/>
      <c r="SJ46" s="202"/>
      <c r="SK46" s="202"/>
      <c r="SL46" s="202"/>
      <c r="SM46" s="202"/>
      <c r="SN46" s="202"/>
      <c r="SO46" s="202"/>
      <c r="SP46" s="202"/>
      <c r="SQ46" s="202"/>
      <c r="SR46" s="202"/>
      <c r="SS46" s="202"/>
      <c r="ST46" s="202"/>
      <c r="SU46" s="202"/>
      <c r="SV46" s="202"/>
      <c r="SW46" s="202"/>
      <c r="SX46" s="202"/>
      <c r="SY46" s="202"/>
      <c r="SZ46" s="202"/>
      <c r="TA46" s="202"/>
      <c r="TB46" s="202"/>
      <c r="TC46" s="202"/>
      <c r="TD46" s="202"/>
      <c r="TE46" s="202"/>
      <c r="TF46" s="202"/>
      <c r="TG46" s="202"/>
      <c r="TH46" s="202"/>
      <c r="TI46" s="202"/>
      <c r="TJ46" s="202"/>
      <c r="TK46" s="202"/>
      <c r="TL46" s="202"/>
      <c r="TM46" s="202"/>
      <c r="TN46" s="202"/>
      <c r="TO46" s="202"/>
      <c r="TP46" s="202"/>
      <c r="TQ46" s="202"/>
      <c r="TR46" s="202"/>
      <c r="TS46" s="202"/>
      <c r="TT46" s="202"/>
      <c r="TU46" s="202"/>
      <c r="TV46" s="202"/>
      <c r="TW46" s="202"/>
      <c r="TX46" s="202"/>
      <c r="TY46" s="202"/>
      <c r="TZ46" s="202"/>
      <c r="UA46" s="202"/>
      <c r="UB46" s="202"/>
      <c r="UC46" s="202"/>
      <c r="UD46" s="202"/>
      <c r="UE46" s="202"/>
      <c r="UF46" s="202"/>
      <c r="UG46" s="202"/>
      <c r="UH46" s="202"/>
      <c r="UI46" s="202"/>
      <c r="UJ46" s="202"/>
      <c r="UK46" s="202"/>
      <c r="UL46" s="202"/>
      <c r="UM46" s="202"/>
      <c r="UN46" s="202"/>
      <c r="UO46" s="202"/>
      <c r="UP46" s="202"/>
      <c r="UQ46" s="202"/>
      <c r="UR46" s="202"/>
      <c r="US46" s="202"/>
      <c r="UT46" s="202"/>
      <c r="UU46" s="202"/>
      <c r="UV46" s="202"/>
      <c r="UW46" s="202"/>
      <c r="UX46" s="202"/>
      <c r="UY46" s="202"/>
      <c r="UZ46" s="202"/>
      <c r="VA46" s="202"/>
      <c r="VB46" s="202"/>
      <c r="VC46" s="202"/>
      <c r="VD46" s="202"/>
      <c r="VE46" s="202"/>
      <c r="VF46" s="202"/>
      <c r="VG46" s="202"/>
      <c r="VH46" s="202"/>
      <c r="VI46" s="202"/>
      <c r="VJ46" s="202"/>
      <c r="VK46" s="202"/>
      <c r="VL46" s="202"/>
      <c r="VM46" s="202"/>
      <c r="VN46" s="202"/>
      <c r="VO46" s="202"/>
      <c r="VP46" s="202"/>
      <c r="VQ46" s="202"/>
      <c r="VR46" s="202"/>
      <c r="VS46" s="202"/>
      <c r="VT46" s="202"/>
      <c r="VU46" s="202"/>
      <c r="VV46" s="202"/>
      <c r="VW46" s="202"/>
      <c r="VX46" s="202"/>
      <c r="VY46" s="202"/>
      <c r="VZ46" s="202"/>
      <c r="WA46" s="202"/>
      <c r="WB46" s="202"/>
      <c r="WC46" s="202"/>
      <c r="WD46" s="202"/>
      <c r="WE46" s="202"/>
      <c r="WF46" s="202"/>
      <c r="WG46" s="202"/>
      <c r="WH46" s="202"/>
      <c r="WI46" s="202"/>
      <c r="WJ46" s="202"/>
      <c r="WK46" s="202"/>
      <c r="WL46" s="202"/>
      <c r="WM46" s="202"/>
      <c r="WN46" s="202"/>
      <c r="WO46" s="202"/>
      <c r="WP46" s="202"/>
      <c r="WQ46" s="202"/>
      <c r="WR46" s="202"/>
      <c r="WS46" s="202"/>
      <c r="WT46" s="202"/>
      <c r="WU46" s="202"/>
      <c r="WV46" s="202"/>
      <c r="WW46" s="202"/>
      <c r="WX46" s="202"/>
      <c r="WY46" s="202"/>
      <c r="WZ46" s="202"/>
      <c r="XA46" s="202"/>
      <c r="XB46" s="202"/>
      <c r="XC46" s="202"/>
      <c r="XD46" s="202"/>
      <c r="XE46" s="202"/>
      <c r="XF46" s="202"/>
      <c r="XG46" s="202"/>
      <c r="XH46" s="202"/>
      <c r="XI46" s="202"/>
      <c r="XJ46" s="202"/>
      <c r="XK46" s="202"/>
      <c r="XL46" s="202"/>
      <c r="XM46" s="202"/>
      <c r="XN46" s="202"/>
      <c r="XO46" s="202"/>
      <c r="XP46" s="202"/>
      <c r="XQ46" s="202"/>
      <c r="XR46" s="202"/>
      <c r="XS46" s="202"/>
      <c r="XT46" s="202"/>
      <c r="XU46" s="202"/>
      <c r="XV46" s="202"/>
      <c r="XW46" s="202"/>
      <c r="XX46" s="202"/>
      <c r="XY46" s="202"/>
      <c r="XZ46" s="202"/>
      <c r="YA46" s="202"/>
      <c r="YB46" s="202"/>
      <c r="YC46" s="202"/>
      <c r="YD46" s="202"/>
      <c r="YE46" s="202"/>
      <c r="YF46" s="202"/>
      <c r="YG46" s="202"/>
      <c r="YH46" s="202"/>
      <c r="YI46" s="202"/>
      <c r="YJ46" s="202"/>
      <c r="YK46" s="202"/>
      <c r="YL46" s="202"/>
      <c r="YM46" s="202"/>
      <c r="YN46" s="202"/>
      <c r="YO46" s="202"/>
      <c r="YP46" s="202"/>
      <c r="YQ46" s="202"/>
      <c r="YR46" s="202"/>
      <c r="YS46" s="202"/>
      <c r="YT46" s="202"/>
      <c r="YU46" s="202"/>
      <c r="YV46" s="202"/>
      <c r="YW46" s="202"/>
      <c r="YX46" s="202"/>
      <c r="YY46" s="202"/>
      <c r="YZ46" s="202"/>
      <c r="ZA46" s="202"/>
      <c r="ZB46" s="202"/>
      <c r="ZC46" s="202"/>
      <c r="ZD46" s="202"/>
      <c r="ZE46" s="202"/>
      <c r="ZF46" s="202"/>
      <c r="ZG46" s="202"/>
      <c r="ZH46" s="202"/>
      <c r="ZI46" s="202"/>
      <c r="ZJ46" s="202"/>
      <c r="ZK46" s="202"/>
      <c r="ZL46" s="202"/>
      <c r="ZM46" s="202"/>
      <c r="ZN46" s="202"/>
      <c r="ZO46" s="202"/>
      <c r="ZP46" s="202"/>
      <c r="ZQ46" s="202"/>
      <c r="ZR46" s="202"/>
      <c r="ZS46" s="202"/>
      <c r="ZT46" s="202"/>
      <c r="ZU46" s="202"/>
      <c r="ZV46" s="202"/>
      <c r="ZW46" s="202"/>
      <c r="ZX46" s="202"/>
      <c r="ZY46" s="202"/>
      <c r="ZZ46" s="202"/>
      <c r="AAA46" s="202"/>
      <c r="AAB46" s="202"/>
      <c r="AAC46" s="202"/>
      <c r="AAD46" s="202"/>
      <c r="AAE46" s="202"/>
      <c r="AAF46" s="202"/>
      <c r="AAG46" s="202"/>
      <c r="AAH46" s="202"/>
      <c r="AAI46" s="202"/>
      <c r="AAJ46" s="202"/>
      <c r="AAK46" s="202"/>
      <c r="AAL46" s="202"/>
      <c r="AAM46" s="202"/>
      <c r="AAN46" s="202"/>
      <c r="AAO46" s="202"/>
      <c r="AAP46" s="202"/>
      <c r="AAQ46" s="202"/>
      <c r="AAR46" s="202"/>
      <c r="AAS46" s="202"/>
      <c r="AAT46" s="202"/>
      <c r="AAU46" s="202"/>
      <c r="AAV46" s="202"/>
      <c r="AAW46" s="202"/>
      <c r="AAX46" s="202"/>
      <c r="AAY46" s="202"/>
      <c r="AAZ46" s="202"/>
      <c r="ABA46" s="202"/>
      <c r="ABB46" s="202"/>
      <c r="ABC46" s="202"/>
      <c r="ABD46" s="202"/>
      <c r="ABE46" s="202"/>
      <c r="ABF46" s="202"/>
      <c r="ABG46" s="202"/>
      <c r="ABH46" s="202"/>
      <c r="ABI46" s="202"/>
      <c r="ABJ46" s="202"/>
      <c r="ABK46" s="202"/>
      <c r="ABL46" s="202"/>
      <c r="ABM46" s="202"/>
      <c r="ABN46" s="202"/>
      <c r="ABO46" s="202"/>
      <c r="ABP46" s="202"/>
      <c r="ABQ46" s="202"/>
      <c r="ABR46" s="202"/>
      <c r="ABS46" s="202"/>
      <c r="ABT46" s="202"/>
      <c r="ABU46" s="202"/>
      <c r="ABV46" s="202"/>
      <c r="ABW46" s="202"/>
      <c r="ABX46" s="202"/>
      <c r="ABY46" s="202"/>
      <c r="ABZ46" s="202"/>
      <c r="ACA46" s="202"/>
      <c r="ACB46" s="202"/>
      <c r="ACC46" s="202"/>
      <c r="ACD46" s="202"/>
      <c r="ACE46" s="202"/>
      <c r="ACF46" s="202"/>
      <c r="ACG46" s="202"/>
      <c r="ACH46" s="202"/>
      <c r="ACI46" s="202"/>
      <c r="ACJ46" s="202"/>
      <c r="ACK46" s="202"/>
      <c r="ACL46" s="202"/>
      <c r="ACM46" s="202"/>
      <c r="ACN46" s="202"/>
      <c r="ACO46" s="202"/>
      <c r="ACP46" s="202"/>
      <c r="ACQ46" s="202"/>
      <c r="ACR46" s="202"/>
      <c r="ACS46" s="202"/>
      <c r="ACT46" s="202"/>
      <c r="ACU46" s="202"/>
      <c r="ACV46" s="202"/>
      <c r="ACW46" s="202"/>
      <c r="ACX46" s="202"/>
      <c r="ACY46" s="202"/>
      <c r="ACZ46" s="202"/>
      <c r="ADA46" s="202"/>
      <c r="ADB46" s="202"/>
      <c r="ADC46" s="202"/>
      <c r="ADD46" s="202"/>
      <c r="ADE46" s="202"/>
      <c r="ADF46" s="202"/>
      <c r="ADG46" s="202"/>
      <c r="ADH46" s="202"/>
      <c r="ADI46" s="202"/>
      <c r="ADJ46" s="202"/>
      <c r="ADK46" s="202"/>
      <c r="ADL46" s="202"/>
      <c r="ADM46" s="202"/>
      <c r="ADN46" s="202"/>
      <c r="ADO46" s="202"/>
      <c r="ADP46" s="202"/>
      <c r="ADQ46" s="202"/>
      <c r="ADR46" s="202"/>
      <c r="ADS46" s="202"/>
      <c r="ADT46" s="202"/>
      <c r="ADU46" s="202"/>
      <c r="ADV46" s="202"/>
      <c r="ADW46" s="202"/>
      <c r="ADX46" s="202"/>
      <c r="ADY46" s="202"/>
      <c r="ADZ46" s="202"/>
      <c r="AEA46" s="202"/>
      <c r="AEB46" s="202"/>
      <c r="AEC46" s="202"/>
      <c r="AED46" s="202"/>
      <c r="AEE46" s="202"/>
      <c r="AEF46" s="202"/>
      <c r="AEG46" s="202"/>
      <c r="AEH46" s="202"/>
      <c r="AEI46" s="202"/>
      <c r="AEJ46" s="202"/>
      <c r="AEK46" s="202"/>
      <c r="AEL46" s="202"/>
      <c r="AEM46" s="202"/>
      <c r="AEN46" s="202"/>
      <c r="AEO46" s="202"/>
      <c r="AEP46" s="202"/>
      <c r="AEQ46" s="202"/>
      <c r="AER46" s="202"/>
      <c r="AES46" s="202"/>
      <c r="AET46" s="202"/>
      <c r="AEU46" s="202"/>
      <c r="AEV46" s="202"/>
      <c r="AEW46" s="202"/>
      <c r="AEX46" s="202"/>
      <c r="AEY46" s="202"/>
      <c r="AEZ46" s="202"/>
      <c r="AFA46" s="202"/>
      <c r="AFB46" s="202"/>
      <c r="AFC46" s="202"/>
      <c r="AFD46" s="202"/>
      <c r="AFE46" s="202"/>
      <c r="AFF46" s="202"/>
      <c r="AFG46" s="202"/>
      <c r="AFH46" s="202"/>
      <c r="AFI46" s="202"/>
      <c r="AFJ46" s="202"/>
      <c r="AFK46" s="202"/>
      <c r="AFL46" s="202"/>
      <c r="AFM46" s="202"/>
      <c r="AFN46" s="202"/>
      <c r="AFO46" s="202"/>
      <c r="AFP46" s="202"/>
      <c r="AFQ46" s="202"/>
      <c r="AFR46" s="202"/>
      <c r="AFS46" s="202"/>
      <c r="AFT46" s="202"/>
      <c r="AFU46" s="202"/>
      <c r="AFV46" s="202"/>
      <c r="AFW46" s="202"/>
      <c r="AFX46" s="202"/>
      <c r="AFY46" s="202"/>
      <c r="AFZ46" s="202"/>
      <c r="AGA46" s="202"/>
      <c r="AGB46" s="202"/>
      <c r="AGC46" s="202"/>
      <c r="AGD46" s="202"/>
      <c r="AGE46" s="202"/>
      <c r="AGF46" s="202"/>
      <c r="AGG46" s="202"/>
      <c r="AGH46" s="202"/>
      <c r="AGI46" s="202"/>
      <c r="AGJ46" s="202"/>
      <c r="AGK46" s="202"/>
      <c r="AGL46" s="202"/>
      <c r="AGM46" s="202"/>
      <c r="AGN46" s="202"/>
      <c r="AGO46" s="202"/>
      <c r="AGP46" s="202"/>
      <c r="AGQ46" s="202"/>
      <c r="AGR46" s="202"/>
      <c r="AGS46" s="202"/>
      <c r="AGT46" s="202"/>
      <c r="AGU46" s="202"/>
      <c r="AGV46" s="202"/>
      <c r="AGW46" s="202"/>
      <c r="AGX46" s="202"/>
      <c r="AGY46" s="202"/>
      <c r="AGZ46" s="202"/>
      <c r="AHA46" s="202"/>
      <c r="AHB46" s="202"/>
      <c r="AHC46" s="202"/>
      <c r="AHD46" s="202"/>
      <c r="AHE46" s="202"/>
      <c r="AHF46" s="202"/>
      <c r="AHG46" s="202"/>
      <c r="AHH46" s="202"/>
      <c r="AHI46" s="202"/>
      <c r="AHJ46" s="202"/>
      <c r="AHK46" s="202"/>
      <c r="AHL46" s="202"/>
      <c r="AHM46" s="202"/>
      <c r="AHN46" s="202"/>
      <c r="AHO46" s="202"/>
      <c r="AHP46" s="202"/>
      <c r="AHQ46" s="202"/>
      <c r="AHR46" s="202"/>
      <c r="AHS46" s="202"/>
      <c r="AHT46" s="202"/>
      <c r="AHU46" s="202"/>
      <c r="AHV46" s="202"/>
      <c r="AHW46" s="202"/>
      <c r="AHX46" s="202"/>
      <c r="AHY46" s="202"/>
      <c r="AHZ46" s="202"/>
      <c r="AIA46" s="202"/>
      <c r="AIB46" s="202"/>
      <c r="AIC46" s="202"/>
      <c r="AID46" s="202"/>
      <c r="AIE46" s="202"/>
      <c r="AIF46" s="202"/>
      <c r="AIG46" s="202"/>
      <c r="AIH46" s="202"/>
      <c r="AII46" s="202"/>
      <c r="AIJ46" s="202"/>
      <c r="AIK46" s="202"/>
      <c r="AIL46" s="202"/>
      <c r="AIM46" s="202"/>
      <c r="AIN46" s="202"/>
      <c r="AIO46" s="202"/>
      <c r="AIP46" s="202"/>
      <c r="AIQ46" s="202"/>
      <c r="AIR46" s="202"/>
      <c r="AIS46" s="202"/>
      <c r="AIT46" s="202"/>
      <c r="AIU46" s="202"/>
      <c r="AIV46" s="202"/>
      <c r="AIW46" s="202"/>
      <c r="AIX46" s="202"/>
      <c r="AIY46" s="202"/>
      <c r="AIZ46" s="202"/>
      <c r="AJA46" s="202"/>
      <c r="AJB46" s="202"/>
      <c r="AJC46" s="202"/>
      <c r="AJD46" s="202"/>
      <c r="AJE46" s="202"/>
      <c r="AJF46" s="202"/>
      <c r="AJG46" s="202"/>
      <c r="AJH46" s="202"/>
      <c r="AJI46" s="202"/>
      <c r="AJJ46" s="202"/>
      <c r="AJK46" s="202"/>
      <c r="AJL46" s="202"/>
      <c r="AJM46" s="202"/>
      <c r="AJN46" s="202"/>
      <c r="AJO46" s="202"/>
      <c r="AJP46" s="202"/>
      <c r="AJQ46" s="202"/>
      <c r="AJR46" s="202"/>
      <c r="AJS46" s="202"/>
      <c r="AJT46" s="202"/>
      <c r="AJU46" s="202"/>
      <c r="AJV46" s="202"/>
      <c r="AJW46" s="202"/>
      <c r="AJX46" s="202"/>
      <c r="AJY46" s="202"/>
      <c r="AJZ46" s="202"/>
      <c r="AKA46" s="202"/>
      <c r="AKB46" s="202"/>
      <c r="AKC46" s="202"/>
      <c r="AKD46" s="202"/>
      <c r="AKE46" s="202"/>
      <c r="AKF46" s="202"/>
      <c r="AKG46" s="202"/>
      <c r="AKH46" s="202"/>
      <c r="AKI46" s="202"/>
      <c r="AKJ46" s="202"/>
      <c r="AKK46" s="202"/>
      <c r="AKL46" s="202"/>
      <c r="AKM46" s="202"/>
      <c r="AKN46" s="202"/>
      <c r="AKO46" s="202"/>
      <c r="AKP46" s="202"/>
      <c r="AKQ46" s="202"/>
      <c r="AKR46" s="202"/>
      <c r="AKS46" s="202"/>
      <c r="AKT46" s="202"/>
      <c r="AKU46" s="202"/>
      <c r="AKV46" s="202"/>
      <c r="AKW46" s="202"/>
      <c r="AKX46" s="202"/>
      <c r="AKY46" s="202"/>
      <c r="AKZ46" s="202"/>
      <c r="ALA46" s="202"/>
      <c r="ALB46" s="202"/>
      <c r="ALC46" s="202"/>
      <c r="ALD46" s="202"/>
      <c r="ALE46" s="202"/>
      <c r="ALF46" s="202"/>
      <c r="ALG46" s="202"/>
      <c r="ALH46" s="202"/>
      <c r="ALI46" s="202"/>
      <c r="ALJ46" s="202"/>
      <c r="ALK46" s="202"/>
      <c r="ALL46" s="202"/>
      <c r="ALM46" s="202"/>
      <c r="ALN46" s="202"/>
      <c r="ALO46" s="202"/>
      <c r="ALP46" s="202"/>
      <c r="ALQ46" s="202"/>
      <c r="ALR46" s="202"/>
      <c r="ALS46" s="202"/>
      <c r="ALT46" s="202"/>
      <c r="ALU46" s="202"/>
      <c r="ALV46" s="202"/>
      <c r="ALW46" s="202"/>
      <c r="ALX46" s="202"/>
      <c r="ALY46" s="202"/>
      <c r="ALZ46" s="202"/>
      <c r="AMA46" s="202"/>
      <c r="AMB46" s="202"/>
      <c r="AMC46" s="202"/>
      <c r="AMD46" s="202"/>
      <c r="AME46" s="202"/>
      <c r="AMF46" s="202"/>
      <c r="AMG46" s="202"/>
      <c r="AMH46" s="202"/>
      <c r="AMI46" s="202"/>
      <c r="AMJ46" s="202"/>
    </row>
    <row r="47" spans="1:1024" s="203" customFormat="1" ht="14.25" customHeight="1">
      <c r="A47" s="213"/>
      <c r="B47" s="213"/>
      <c r="C47" s="216" t="s">
        <v>158</v>
      </c>
      <c r="D47" s="219"/>
      <c r="E47" s="219"/>
      <c r="F47" s="219"/>
      <c r="G47" s="221"/>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c r="DJ47" s="202"/>
      <c r="DK47" s="202"/>
      <c r="DL47" s="202"/>
      <c r="DM47" s="202"/>
      <c r="DN47" s="202"/>
      <c r="DO47" s="202"/>
      <c r="DP47" s="202"/>
      <c r="DQ47" s="202"/>
      <c r="DR47" s="202"/>
      <c r="DS47" s="202"/>
      <c r="DT47" s="202"/>
      <c r="DU47" s="202"/>
      <c r="DV47" s="202"/>
      <c r="DW47" s="202"/>
      <c r="DX47" s="202"/>
      <c r="DY47" s="202"/>
      <c r="DZ47" s="202"/>
      <c r="EA47" s="202"/>
      <c r="EB47" s="202"/>
      <c r="EC47" s="202"/>
      <c r="ED47" s="202"/>
      <c r="EE47" s="202"/>
      <c r="EF47" s="202"/>
      <c r="EG47" s="202"/>
      <c r="EH47" s="202"/>
      <c r="EI47" s="202"/>
      <c r="EJ47" s="202"/>
      <c r="EK47" s="202"/>
      <c r="EL47" s="202"/>
      <c r="EM47" s="202"/>
      <c r="EN47" s="202"/>
      <c r="EO47" s="202"/>
      <c r="EP47" s="202"/>
      <c r="EQ47" s="202"/>
      <c r="ER47" s="202"/>
      <c r="ES47" s="202"/>
      <c r="ET47" s="202"/>
      <c r="EU47" s="202"/>
      <c r="EV47" s="202"/>
      <c r="EW47" s="202"/>
      <c r="EX47" s="202"/>
      <c r="EY47" s="202"/>
      <c r="EZ47" s="202"/>
      <c r="FA47" s="202"/>
      <c r="FB47" s="202"/>
      <c r="FC47" s="202"/>
      <c r="FD47" s="202"/>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2"/>
      <c r="GA47" s="202"/>
      <c r="GB47" s="202"/>
      <c r="GC47" s="202"/>
      <c r="GD47" s="202"/>
      <c r="GE47" s="202"/>
      <c r="GF47" s="202"/>
      <c r="GG47" s="202"/>
      <c r="GH47" s="202"/>
      <c r="GI47" s="202"/>
      <c r="GJ47" s="202"/>
      <c r="GK47" s="202"/>
      <c r="GL47" s="202"/>
      <c r="GM47" s="202"/>
      <c r="GN47" s="202"/>
      <c r="GO47" s="202"/>
      <c r="GP47" s="202"/>
      <c r="GQ47" s="202"/>
      <c r="GR47" s="202"/>
      <c r="GS47" s="202"/>
      <c r="GT47" s="202"/>
      <c r="GU47" s="202"/>
      <c r="GV47" s="202"/>
      <c r="GW47" s="202"/>
      <c r="GX47" s="202"/>
      <c r="GY47" s="202"/>
      <c r="GZ47" s="202"/>
      <c r="HA47" s="202"/>
      <c r="HB47" s="202"/>
      <c r="HC47" s="202"/>
      <c r="HD47" s="202"/>
      <c r="HE47" s="202"/>
      <c r="HF47" s="202"/>
      <c r="HG47" s="202"/>
      <c r="HH47" s="202"/>
      <c r="HI47" s="202"/>
      <c r="HJ47" s="202"/>
      <c r="HK47" s="202"/>
      <c r="HL47" s="202"/>
      <c r="HM47" s="202"/>
      <c r="HN47" s="202"/>
      <c r="HO47" s="202"/>
      <c r="HP47" s="202"/>
      <c r="HQ47" s="202"/>
      <c r="HR47" s="202"/>
      <c r="HS47" s="202"/>
      <c r="HT47" s="202"/>
      <c r="HU47" s="202"/>
      <c r="HV47" s="202"/>
      <c r="HW47" s="202"/>
      <c r="HX47" s="202"/>
      <c r="HY47" s="202"/>
      <c r="HZ47" s="202"/>
      <c r="IA47" s="202"/>
      <c r="IB47" s="202"/>
      <c r="IC47" s="202"/>
      <c r="ID47" s="202"/>
      <c r="IE47" s="202"/>
      <c r="IF47" s="202"/>
      <c r="IG47" s="202"/>
      <c r="IH47" s="202"/>
      <c r="II47" s="202"/>
      <c r="IJ47" s="202"/>
      <c r="IK47" s="202"/>
      <c r="IL47" s="202"/>
      <c r="IM47" s="202"/>
      <c r="IN47" s="202"/>
      <c r="IO47" s="202"/>
      <c r="IP47" s="202"/>
      <c r="IQ47" s="202"/>
      <c r="IR47" s="202"/>
      <c r="IS47" s="202"/>
      <c r="IT47" s="202"/>
      <c r="IU47" s="202"/>
      <c r="IV47" s="202"/>
      <c r="IW47" s="202"/>
      <c r="IX47" s="202"/>
      <c r="IY47" s="202"/>
      <c r="IZ47" s="202"/>
      <c r="JA47" s="202"/>
      <c r="JB47" s="202"/>
      <c r="JC47" s="202"/>
      <c r="JD47" s="202"/>
      <c r="JE47" s="202"/>
      <c r="JF47" s="202"/>
      <c r="JG47" s="202"/>
      <c r="JH47" s="202"/>
      <c r="JI47" s="202"/>
      <c r="JJ47" s="202"/>
      <c r="JK47" s="202"/>
      <c r="JL47" s="202"/>
      <c r="JM47" s="202"/>
      <c r="JN47" s="202"/>
      <c r="JO47" s="202"/>
      <c r="JP47" s="202"/>
      <c r="JQ47" s="202"/>
      <c r="JR47" s="202"/>
      <c r="JS47" s="202"/>
      <c r="JT47" s="202"/>
      <c r="JU47" s="202"/>
      <c r="JV47" s="202"/>
      <c r="JW47" s="202"/>
      <c r="JX47" s="202"/>
      <c r="JY47" s="202"/>
      <c r="JZ47" s="202"/>
      <c r="KA47" s="202"/>
      <c r="KB47" s="202"/>
      <c r="KC47" s="202"/>
      <c r="KD47" s="202"/>
      <c r="KE47" s="202"/>
      <c r="KF47" s="202"/>
      <c r="KG47" s="202"/>
      <c r="KH47" s="202"/>
      <c r="KI47" s="202"/>
      <c r="KJ47" s="202"/>
      <c r="KK47" s="202"/>
      <c r="KL47" s="202"/>
      <c r="KM47" s="202"/>
      <c r="KN47" s="202"/>
      <c r="KO47" s="202"/>
      <c r="KP47" s="202"/>
      <c r="KQ47" s="202"/>
      <c r="KR47" s="202"/>
      <c r="KS47" s="202"/>
      <c r="KT47" s="202"/>
      <c r="KU47" s="202"/>
      <c r="KV47" s="202"/>
      <c r="KW47" s="202"/>
      <c r="KX47" s="202"/>
      <c r="KY47" s="202"/>
      <c r="KZ47" s="202"/>
      <c r="LA47" s="202"/>
      <c r="LB47" s="202"/>
      <c r="LC47" s="202"/>
      <c r="LD47" s="202"/>
      <c r="LE47" s="202"/>
      <c r="LF47" s="202"/>
      <c r="LG47" s="202"/>
      <c r="LH47" s="202"/>
      <c r="LI47" s="202"/>
      <c r="LJ47" s="202"/>
      <c r="LK47" s="202"/>
      <c r="LL47" s="202"/>
      <c r="LM47" s="202"/>
      <c r="LN47" s="202"/>
      <c r="LO47" s="202"/>
      <c r="LP47" s="202"/>
      <c r="LQ47" s="202"/>
      <c r="LR47" s="202"/>
      <c r="LS47" s="202"/>
      <c r="LT47" s="202"/>
      <c r="LU47" s="202"/>
      <c r="LV47" s="202"/>
      <c r="LW47" s="202"/>
      <c r="LX47" s="202"/>
      <c r="LY47" s="202"/>
      <c r="LZ47" s="202"/>
      <c r="MA47" s="202"/>
      <c r="MB47" s="202"/>
      <c r="MC47" s="202"/>
      <c r="MD47" s="202"/>
      <c r="ME47" s="202"/>
      <c r="MF47" s="202"/>
      <c r="MG47" s="202"/>
      <c r="MH47" s="202"/>
      <c r="MI47" s="202"/>
      <c r="MJ47" s="202"/>
      <c r="MK47" s="202"/>
      <c r="ML47" s="202"/>
      <c r="MM47" s="202"/>
      <c r="MN47" s="202"/>
      <c r="MO47" s="202"/>
      <c r="MP47" s="202"/>
      <c r="MQ47" s="202"/>
      <c r="MR47" s="202"/>
      <c r="MS47" s="202"/>
      <c r="MT47" s="202"/>
      <c r="MU47" s="202"/>
      <c r="MV47" s="202"/>
      <c r="MW47" s="202"/>
      <c r="MX47" s="202"/>
      <c r="MY47" s="202"/>
      <c r="MZ47" s="202"/>
      <c r="NA47" s="202"/>
      <c r="NB47" s="202"/>
      <c r="NC47" s="202"/>
      <c r="ND47" s="202"/>
      <c r="NE47" s="202"/>
      <c r="NF47" s="202"/>
      <c r="NG47" s="202"/>
      <c r="NH47" s="202"/>
      <c r="NI47" s="202"/>
      <c r="NJ47" s="202"/>
      <c r="NK47" s="202"/>
      <c r="NL47" s="202"/>
      <c r="NM47" s="202"/>
      <c r="NN47" s="202"/>
      <c r="NO47" s="202"/>
      <c r="NP47" s="202"/>
      <c r="NQ47" s="202"/>
      <c r="NR47" s="202"/>
      <c r="NS47" s="202"/>
      <c r="NT47" s="202"/>
      <c r="NU47" s="202"/>
      <c r="NV47" s="202"/>
      <c r="NW47" s="202"/>
      <c r="NX47" s="202"/>
      <c r="NY47" s="202"/>
      <c r="NZ47" s="202"/>
      <c r="OA47" s="202"/>
      <c r="OB47" s="202"/>
      <c r="OC47" s="202"/>
      <c r="OD47" s="202"/>
      <c r="OE47" s="202"/>
      <c r="OF47" s="202"/>
      <c r="OG47" s="202"/>
      <c r="OH47" s="202"/>
      <c r="OI47" s="202"/>
      <c r="OJ47" s="202"/>
      <c r="OK47" s="202"/>
      <c r="OL47" s="202"/>
      <c r="OM47" s="202"/>
      <c r="ON47" s="202"/>
      <c r="OO47" s="202"/>
      <c r="OP47" s="202"/>
      <c r="OQ47" s="202"/>
      <c r="OR47" s="202"/>
      <c r="OS47" s="202"/>
      <c r="OT47" s="202"/>
      <c r="OU47" s="202"/>
      <c r="OV47" s="202"/>
      <c r="OW47" s="202"/>
      <c r="OX47" s="202"/>
      <c r="OY47" s="202"/>
      <c r="OZ47" s="202"/>
      <c r="PA47" s="202"/>
      <c r="PB47" s="202"/>
      <c r="PC47" s="202"/>
      <c r="PD47" s="202"/>
      <c r="PE47" s="202"/>
      <c r="PF47" s="202"/>
      <c r="PG47" s="202"/>
      <c r="PH47" s="202"/>
      <c r="PI47" s="202"/>
      <c r="PJ47" s="202"/>
      <c r="PK47" s="202"/>
      <c r="PL47" s="202"/>
      <c r="PM47" s="202"/>
      <c r="PN47" s="202"/>
      <c r="PO47" s="202"/>
      <c r="PP47" s="202"/>
      <c r="PQ47" s="202"/>
      <c r="PR47" s="202"/>
      <c r="PS47" s="202"/>
      <c r="PT47" s="202"/>
      <c r="PU47" s="202"/>
      <c r="PV47" s="202"/>
      <c r="PW47" s="202"/>
      <c r="PX47" s="202"/>
      <c r="PY47" s="202"/>
      <c r="PZ47" s="202"/>
      <c r="QA47" s="202"/>
      <c r="QB47" s="202"/>
      <c r="QC47" s="202"/>
      <c r="QD47" s="202"/>
      <c r="QE47" s="202"/>
      <c r="QF47" s="202"/>
      <c r="QG47" s="202"/>
      <c r="QH47" s="202"/>
      <c r="QI47" s="202"/>
      <c r="QJ47" s="202"/>
      <c r="QK47" s="202"/>
      <c r="QL47" s="202"/>
      <c r="QM47" s="202"/>
      <c r="QN47" s="202"/>
      <c r="QO47" s="202"/>
      <c r="QP47" s="202"/>
      <c r="QQ47" s="202"/>
      <c r="QR47" s="202"/>
      <c r="QS47" s="202"/>
      <c r="QT47" s="202"/>
      <c r="QU47" s="202"/>
      <c r="QV47" s="202"/>
      <c r="QW47" s="202"/>
      <c r="QX47" s="202"/>
      <c r="QY47" s="202"/>
      <c r="QZ47" s="202"/>
      <c r="RA47" s="202"/>
      <c r="RB47" s="202"/>
      <c r="RC47" s="202"/>
      <c r="RD47" s="202"/>
      <c r="RE47" s="202"/>
      <c r="RF47" s="202"/>
      <c r="RG47" s="202"/>
      <c r="RH47" s="202"/>
      <c r="RI47" s="202"/>
      <c r="RJ47" s="202"/>
      <c r="RK47" s="202"/>
      <c r="RL47" s="202"/>
      <c r="RM47" s="202"/>
      <c r="RN47" s="202"/>
      <c r="RO47" s="202"/>
      <c r="RP47" s="202"/>
      <c r="RQ47" s="202"/>
      <c r="RR47" s="202"/>
      <c r="RS47" s="202"/>
      <c r="RT47" s="202"/>
      <c r="RU47" s="202"/>
      <c r="RV47" s="202"/>
      <c r="RW47" s="202"/>
      <c r="RX47" s="202"/>
      <c r="RY47" s="202"/>
      <c r="RZ47" s="202"/>
      <c r="SA47" s="202"/>
      <c r="SB47" s="202"/>
      <c r="SC47" s="202"/>
      <c r="SD47" s="202"/>
      <c r="SE47" s="202"/>
      <c r="SF47" s="202"/>
      <c r="SG47" s="202"/>
      <c r="SH47" s="202"/>
      <c r="SI47" s="202"/>
      <c r="SJ47" s="202"/>
      <c r="SK47" s="202"/>
      <c r="SL47" s="202"/>
      <c r="SM47" s="202"/>
      <c r="SN47" s="202"/>
      <c r="SO47" s="202"/>
      <c r="SP47" s="202"/>
      <c r="SQ47" s="202"/>
      <c r="SR47" s="202"/>
      <c r="SS47" s="202"/>
      <c r="ST47" s="202"/>
      <c r="SU47" s="202"/>
      <c r="SV47" s="202"/>
      <c r="SW47" s="202"/>
      <c r="SX47" s="202"/>
      <c r="SY47" s="202"/>
      <c r="SZ47" s="202"/>
      <c r="TA47" s="202"/>
      <c r="TB47" s="202"/>
      <c r="TC47" s="202"/>
      <c r="TD47" s="202"/>
      <c r="TE47" s="202"/>
      <c r="TF47" s="202"/>
      <c r="TG47" s="202"/>
      <c r="TH47" s="202"/>
      <c r="TI47" s="202"/>
      <c r="TJ47" s="202"/>
      <c r="TK47" s="202"/>
      <c r="TL47" s="202"/>
      <c r="TM47" s="202"/>
      <c r="TN47" s="202"/>
      <c r="TO47" s="202"/>
      <c r="TP47" s="202"/>
      <c r="TQ47" s="202"/>
      <c r="TR47" s="202"/>
      <c r="TS47" s="202"/>
      <c r="TT47" s="202"/>
      <c r="TU47" s="202"/>
      <c r="TV47" s="202"/>
      <c r="TW47" s="202"/>
      <c r="TX47" s="202"/>
      <c r="TY47" s="202"/>
      <c r="TZ47" s="202"/>
      <c r="UA47" s="202"/>
      <c r="UB47" s="202"/>
      <c r="UC47" s="202"/>
      <c r="UD47" s="202"/>
      <c r="UE47" s="202"/>
      <c r="UF47" s="202"/>
      <c r="UG47" s="202"/>
      <c r="UH47" s="202"/>
      <c r="UI47" s="202"/>
      <c r="UJ47" s="202"/>
      <c r="UK47" s="202"/>
      <c r="UL47" s="202"/>
      <c r="UM47" s="202"/>
      <c r="UN47" s="202"/>
      <c r="UO47" s="202"/>
      <c r="UP47" s="202"/>
      <c r="UQ47" s="202"/>
      <c r="UR47" s="202"/>
      <c r="US47" s="202"/>
      <c r="UT47" s="202"/>
      <c r="UU47" s="202"/>
      <c r="UV47" s="202"/>
      <c r="UW47" s="202"/>
      <c r="UX47" s="202"/>
      <c r="UY47" s="202"/>
      <c r="UZ47" s="202"/>
      <c r="VA47" s="202"/>
      <c r="VB47" s="202"/>
      <c r="VC47" s="202"/>
      <c r="VD47" s="202"/>
      <c r="VE47" s="202"/>
      <c r="VF47" s="202"/>
      <c r="VG47" s="202"/>
      <c r="VH47" s="202"/>
      <c r="VI47" s="202"/>
      <c r="VJ47" s="202"/>
      <c r="VK47" s="202"/>
      <c r="VL47" s="202"/>
      <c r="VM47" s="202"/>
      <c r="VN47" s="202"/>
      <c r="VO47" s="202"/>
      <c r="VP47" s="202"/>
      <c r="VQ47" s="202"/>
      <c r="VR47" s="202"/>
      <c r="VS47" s="202"/>
      <c r="VT47" s="202"/>
      <c r="VU47" s="202"/>
      <c r="VV47" s="202"/>
      <c r="VW47" s="202"/>
      <c r="VX47" s="202"/>
      <c r="VY47" s="202"/>
      <c r="VZ47" s="202"/>
      <c r="WA47" s="202"/>
      <c r="WB47" s="202"/>
      <c r="WC47" s="202"/>
      <c r="WD47" s="202"/>
      <c r="WE47" s="202"/>
      <c r="WF47" s="202"/>
      <c r="WG47" s="202"/>
      <c r="WH47" s="202"/>
      <c r="WI47" s="202"/>
      <c r="WJ47" s="202"/>
      <c r="WK47" s="202"/>
      <c r="WL47" s="202"/>
      <c r="WM47" s="202"/>
      <c r="WN47" s="202"/>
      <c r="WO47" s="202"/>
      <c r="WP47" s="202"/>
      <c r="WQ47" s="202"/>
      <c r="WR47" s="202"/>
      <c r="WS47" s="202"/>
      <c r="WT47" s="202"/>
      <c r="WU47" s="202"/>
      <c r="WV47" s="202"/>
      <c r="WW47" s="202"/>
      <c r="WX47" s="202"/>
      <c r="WY47" s="202"/>
      <c r="WZ47" s="202"/>
      <c r="XA47" s="202"/>
      <c r="XB47" s="202"/>
      <c r="XC47" s="202"/>
      <c r="XD47" s="202"/>
      <c r="XE47" s="202"/>
      <c r="XF47" s="202"/>
      <c r="XG47" s="202"/>
      <c r="XH47" s="202"/>
      <c r="XI47" s="202"/>
      <c r="XJ47" s="202"/>
      <c r="XK47" s="202"/>
      <c r="XL47" s="202"/>
      <c r="XM47" s="202"/>
      <c r="XN47" s="202"/>
      <c r="XO47" s="202"/>
      <c r="XP47" s="202"/>
      <c r="XQ47" s="202"/>
      <c r="XR47" s="202"/>
      <c r="XS47" s="202"/>
      <c r="XT47" s="202"/>
      <c r="XU47" s="202"/>
      <c r="XV47" s="202"/>
      <c r="XW47" s="202"/>
      <c r="XX47" s="202"/>
      <c r="XY47" s="202"/>
      <c r="XZ47" s="202"/>
      <c r="YA47" s="202"/>
      <c r="YB47" s="202"/>
      <c r="YC47" s="202"/>
      <c r="YD47" s="202"/>
      <c r="YE47" s="202"/>
      <c r="YF47" s="202"/>
      <c r="YG47" s="202"/>
      <c r="YH47" s="202"/>
      <c r="YI47" s="202"/>
      <c r="YJ47" s="202"/>
      <c r="YK47" s="202"/>
      <c r="YL47" s="202"/>
      <c r="YM47" s="202"/>
      <c r="YN47" s="202"/>
      <c r="YO47" s="202"/>
      <c r="YP47" s="202"/>
      <c r="YQ47" s="202"/>
      <c r="YR47" s="202"/>
      <c r="YS47" s="202"/>
      <c r="YT47" s="202"/>
      <c r="YU47" s="202"/>
      <c r="YV47" s="202"/>
      <c r="YW47" s="202"/>
      <c r="YX47" s="202"/>
      <c r="YY47" s="202"/>
      <c r="YZ47" s="202"/>
      <c r="ZA47" s="202"/>
      <c r="ZB47" s="202"/>
      <c r="ZC47" s="202"/>
      <c r="ZD47" s="202"/>
      <c r="ZE47" s="202"/>
      <c r="ZF47" s="202"/>
      <c r="ZG47" s="202"/>
      <c r="ZH47" s="202"/>
      <c r="ZI47" s="202"/>
      <c r="ZJ47" s="202"/>
      <c r="ZK47" s="202"/>
      <c r="ZL47" s="202"/>
      <c r="ZM47" s="202"/>
      <c r="ZN47" s="202"/>
      <c r="ZO47" s="202"/>
      <c r="ZP47" s="202"/>
      <c r="ZQ47" s="202"/>
      <c r="ZR47" s="202"/>
      <c r="ZS47" s="202"/>
      <c r="ZT47" s="202"/>
      <c r="ZU47" s="202"/>
      <c r="ZV47" s="202"/>
      <c r="ZW47" s="202"/>
      <c r="ZX47" s="202"/>
      <c r="ZY47" s="202"/>
      <c r="ZZ47" s="202"/>
      <c r="AAA47" s="202"/>
      <c r="AAB47" s="202"/>
      <c r="AAC47" s="202"/>
      <c r="AAD47" s="202"/>
      <c r="AAE47" s="202"/>
      <c r="AAF47" s="202"/>
      <c r="AAG47" s="202"/>
      <c r="AAH47" s="202"/>
      <c r="AAI47" s="202"/>
      <c r="AAJ47" s="202"/>
      <c r="AAK47" s="202"/>
      <c r="AAL47" s="202"/>
      <c r="AAM47" s="202"/>
      <c r="AAN47" s="202"/>
      <c r="AAO47" s="202"/>
      <c r="AAP47" s="202"/>
      <c r="AAQ47" s="202"/>
      <c r="AAR47" s="202"/>
      <c r="AAS47" s="202"/>
      <c r="AAT47" s="202"/>
      <c r="AAU47" s="202"/>
      <c r="AAV47" s="202"/>
      <c r="AAW47" s="202"/>
      <c r="AAX47" s="202"/>
      <c r="AAY47" s="202"/>
      <c r="AAZ47" s="202"/>
      <c r="ABA47" s="202"/>
      <c r="ABB47" s="202"/>
      <c r="ABC47" s="202"/>
      <c r="ABD47" s="202"/>
      <c r="ABE47" s="202"/>
      <c r="ABF47" s="202"/>
      <c r="ABG47" s="202"/>
      <c r="ABH47" s="202"/>
      <c r="ABI47" s="202"/>
      <c r="ABJ47" s="202"/>
      <c r="ABK47" s="202"/>
      <c r="ABL47" s="202"/>
      <c r="ABM47" s="202"/>
      <c r="ABN47" s="202"/>
      <c r="ABO47" s="202"/>
      <c r="ABP47" s="202"/>
      <c r="ABQ47" s="202"/>
      <c r="ABR47" s="202"/>
      <c r="ABS47" s="202"/>
      <c r="ABT47" s="202"/>
      <c r="ABU47" s="202"/>
      <c r="ABV47" s="202"/>
      <c r="ABW47" s="202"/>
      <c r="ABX47" s="202"/>
      <c r="ABY47" s="202"/>
      <c r="ABZ47" s="202"/>
      <c r="ACA47" s="202"/>
      <c r="ACB47" s="202"/>
      <c r="ACC47" s="202"/>
      <c r="ACD47" s="202"/>
      <c r="ACE47" s="202"/>
      <c r="ACF47" s="202"/>
      <c r="ACG47" s="202"/>
      <c r="ACH47" s="202"/>
      <c r="ACI47" s="202"/>
      <c r="ACJ47" s="202"/>
      <c r="ACK47" s="202"/>
      <c r="ACL47" s="202"/>
      <c r="ACM47" s="202"/>
      <c r="ACN47" s="202"/>
      <c r="ACO47" s="202"/>
      <c r="ACP47" s="202"/>
      <c r="ACQ47" s="202"/>
      <c r="ACR47" s="202"/>
      <c r="ACS47" s="202"/>
      <c r="ACT47" s="202"/>
      <c r="ACU47" s="202"/>
      <c r="ACV47" s="202"/>
      <c r="ACW47" s="202"/>
      <c r="ACX47" s="202"/>
      <c r="ACY47" s="202"/>
      <c r="ACZ47" s="202"/>
      <c r="ADA47" s="202"/>
      <c r="ADB47" s="202"/>
      <c r="ADC47" s="202"/>
      <c r="ADD47" s="202"/>
      <c r="ADE47" s="202"/>
      <c r="ADF47" s="202"/>
      <c r="ADG47" s="202"/>
      <c r="ADH47" s="202"/>
      <c r="ADI47" s="202"/>
      <c r="ADJ47" s="202"/>
      <c r="ADK47" s="202"/>
      <c r="ADL47" s="202"/>
      <c r="ADM47" s="202"/>
      <c r="ADN47" s="202"/>
      <c r="ADO47" s="202"/>
      <c r="ADP47" s="202"/>
      <c r="ADQ47" s="202"/>
      <c r="ADR47" s="202"/>
      <c r="ADS47" s="202"/>
      <c r="ADT47" s="202"/>
      <c r="ADU47" s="202"/>
      <c r="ADV47" s="202"/>
      <c r="ADW47" s="202"/>
      <c r="ADX47" s="202"/>
      <c r="ADY47" s="202"/>
      <c r="ADZ47" s="202"/>
      <c r="AEA47" s="202"/>
      <c r="AEB47" s="202"/>
      <c r="AEC47" s="202"/>
      <c r="AED47" s="202"/>
      <c r="AEE47" s="202"/>
      <c r="AEF47" s="202"/>
      <c r="AEG47" s="202"/>
      <c r="AEH47" s="202"/>
      <c r="AEI47" s="202"/>
      <c r="AEJ47" s="202"/>
      <c r="AEK47" s="202"/>
      <c r="AEL47" s="202"/>
      <c r="AEM47" s="202"/>
      <c r="AEN47" s="202"/>
      <c r="AEO47" s="202"/>
      <c r="AEP47" s="202"/>
      <c r="AEQ47" s="202"/>
      <c r="AER47" s="202"/>
      <c r="AES47" s="202"/>
      <c r="AET47" s="202"/>
      <c r="AEU47" s="202"/>
      <c r="AEV47" s="202"/>
      <c r="AEW47" s="202"/>
      <c r="AEX47" s="202"/>
      <c r="AEY47" s="202"/>
      <c r="AEZ47" s="202"/>
      <c r="AFA47" s="202"/>
      <c r="AFB47" s="202"/>
      <c r="AFC47" s="202"/>
      <c r="AFD47" s="202"/>
      <c r="AFE47" s="202"/>
      <c r="AFF47" s="202"/>
      <c r="AFG47" s="202"/>
      <c r="AFH47" s="202"/>
      <c r="AFI47" s="202"/>
      <c r="AFJ47" s="202"/>
      <c r="AFK47" s="202"/>
      <c r="AFL47" s="202"/>
      <c r="AFM47" s="202"/>
      <c r="AFN47" s="202"/>
      <c r="AFO47" s="202"/>
      <c r="AFP47" s="202"/>
      <c r="AFQ47" s="202"/>
      <c r="AFR47" s="202"/>
      <c r="AFS47" s="202"/>
      <c r="AFT47" s="202"/>
      <c r="AFU47" s="202"/>
      <c r="AFV47" s="202"/>
      <c r="AFW47" s="202"/>
      <c r="AFX47" s="202"/>
      <c r="AFY47" s="202"/>
      <c r="AFZ47" s="202"/>
      <c r="AGA47" s="202"/>
      <c r="AGB47" s="202"/>
      <c r="AGC47" s="202"/>
      <c r="AGD47" s="202"/>
      <c r="AGE47" s="202"/>
      <c r="AGF47" s="202"/>
      <c r="AGG47" s="202"/>
      <c r="AGH47" s="202"/>
      <c r="AGI47" s="202"/>
      <c r="AGJ47" s="202"/>
      <c r="AGK47" s="202"/>
      <c r="AGL47" s="202"/>
      <c r="AGM47" s="202"/>
      <c r="AGN47" s="202"/>
      <c r="AGO47" s="202"/>
      <c r="AGP47" s="202"/>
      <c r="AGQ47" s="202"/>
      <c r="AGR47" s="202"/>
      <c r="AGS47" s="202"/>
      <c r="AGT47" s="202"/>
      <c r="AGU47" s="202"/>
      <c r="AGV47" s="202"/>
      <c r="AGW47" s="202"/>
      <c r="AGX47" s="202"/>
      <c r="AGY47" s="202"/>
      <c r="AGZ47" s="202"/>
      <c r="AHA47" s="202"/>
      <c r="AHB47" s="202"/>
      <c r="AHC47" s="202"/>
      <c r="AHD47" s="202"/>
      <c r="AHE47" s="202"/>
      <c r="AHF47" s="202"/>
      <c r="AHG47" s="202"/>
      <c r="AHH47" s="202"/>
      <c r="AHI47" s="202"/>
      <c r="AHJ47" s="202"/>
      <c r="AHK47" s="202"/>
      <c r="AHL47" s="202"/>
      <c r="AHM47" s="202"/>
      <c r="AHN47" s="202"/>
      <c r="AHO47" s="202"/>
      <c r="AHP47" s="202"/>
      <c r="AHQ47" s="202"/>
      <c r="AHR47" s="202"/>
      <c r="AHS47" s="202"/>
      <c r="AHT47" s="202"/>
      <c r="AHU47" s="202"/>
      <c r="AHV47" s="202"/>
      <c r="AHW47" s="202"/>
      <c r="AHX47" s="202"/>
      <c r="AHY47" s="202"/>
      <c r="AHZ47" s="202"/>
      <c r="AIA47" s="202"/>
      <c r="AIB47" s="202"/>
      <c r="AIC47" s="202"/>
      <c r="AID47" s="202"/>
      <c r="AIE47" s="202"/>
      <c r="AIF47" s="202"/>
      <c r="AIG47" s="202"/>
      <c r="AIH47" s="202"/>
      <c r="AII47" s="202"/>
      <c r="AIJ47" s="202"/>
      <c r="AIK47" s="202"/>
      <c r="AIL47" s="202"/>
      <c r="AIM47" s="202"/>
      <c r="AIN47" s="202"/>
      <c r="AIO47" s="202"/>
      <c r="AIP47" s="202"/>
      <c r="AIQ47" s="202"/>
      <c r="AIR47" s="202"/>
      <c r="AIS47" s="202"/>
      <c r="AIT47" s="202"/>
      <c r="AIU47" s="202"/>
      <c r="AIV47" s="202"/>
      <c r="AIW47" s="202"/>
      <c r="AIX47" s="202"/>
      <c r="AIY47" s="202"/>
      <c r="AIZ47" s="202"/>
      <c r="AJA47" s="202"/>
      <c r="AJB47" s="202"/>
      <c r="AJC47" s="202"/>
      <c r="AJD47" s="202"/>
      <c r="AJE47" s="202"/>
      <c r="AJF47" s="202"/>
      <c r="AJG47" s="202"/>
      <c r="AJH47" s="202"/>
      <c r="AJI47" s="202"/>
      <c r="AJJ47" s="202"/>
      <c r="AJK47" s="202"/>
      <c r="AJL47" s="202"/>
      <c r="AJM47" s="202"/>
      <c r="AJN47" s="202"/>
      <c r="AJO47" s="202"/>
      <c r="AJP47" s="202"/>
      <c r="AJQ47" s="202"/>
      <c r="AJR47" s="202"/>
      <c r="AJS47" s="202"/>
      <c r="AJT47" s="202"/>
      <c r="AJU47" s="202"/>
      <c r="AJV47" s="202"/>
      <c r="AJW47" s="202"/>
      <c r="AJX47" s="202"/>
      <c r="AJY47" s="202"/>
      <c r="AJZ47" s="202"/>
      <c r="AKA47" s="202"/>
      <c r="AKB47" s="202"/>
      <c r="AKC47" s="202"/>
      <c r="AKD47" s="202"/>
      <c r="AKE47" s="202"/>
      <c r="AKF47" s="202"/>
      <c r="AKG47" s="202"/>
      <c r="AKH47" s="202"/>
      <c r="AKI47" s="202"/>
      <c r="AKJ47" s="202"/>
      <c r="AKK47" s="202"/>
      <c r="AKL47" s="202"/>
      <c r="AKM47" s="202"/>
      <c r="AKN47" s="202"/>
      <c r="AKO47" s="202"/>
      <c r="AKP47" s="202"/>
      <c r="AKQ47" s="202"/>
      <c r="AKR47" s="202"/>
      <c r="AKS47" s="202"/>
      <c r="AKT47" s="202"/>
      <c r="AKU47" s="202"/>
      <c r="AKV47" s="202"/>
      <c r="AKW47" s="202"/>
      <c r="AKX47" s="202"/>
      <c r="AKY47" s="202"/>
      <c r="AKZ47" s="202"/>
      <c r="ALA47" s="202"/>
      <c r="ALB47" s="202"/>
      <c r="ALC47" s="202"/>
      <c r="ALD47" s="202"/>
      <c r="ALE47" s="202"/>
      <c r="ALF47" s="202"/>
      <c r="ALG47" s="202"/>
      <c r="ALH47" s="202"/>
      <c r="ALI47" s="202"/>
      <c r="ALJ47" s="202"/>
      <c r="ALK47" s="202"/>
      <c r="ALL47" s="202"/>
      <c r="ALM47" s="202"/>
      <c r="ALN47" s="202"/>
      <c r="ALO47" s="202"/>
      <c r="ALP47" s="202"/>
      <c r="ALQ47" s="202"/>
      <c r="ALR47" s="202"/>
      <c r="ALS47" s="202"/>
      <c r="ALT47" s="202"/>
      <c r="ALU47" s="202"/>
      <c r="ALV47" s="202"/>
      <c r="ALW47" s="202"/>
      <c r="ALX47" s="202"/>
      <c r="ALY47" s="202"/>
      <c r="ALZ47" s="202"/>
      <c r="AMA47" s="202"/>
      <c r="AMB47" s="202"/>
      <c r="AMC47" s="202"/>
      <c r="AMD47" s="202"/>
      <c r="AME47" s="202"/>
      <c r="AMF47" s="202"/>
      <c r="AMG47" s="202"/>
      <c r="AMH47" s="202"/>
      <c r="AMI47" s="202"/>
      <c r="AMJ47" s="202"/>
    </row>
    <row r="48" spans="1:1024" s="203" customFormat="1" ht="14.25" customHeight="1">
      <c r="A48" s="213"/>
      <c r="B48" s="213"/>
      <c r="C48" s="216" t="s">
        <v>159</v>
      </c>
      <c r="D48" s="219" t="s">
        <v>128</v>
      </c>
      <c r="E48" s="220">
        <v>8.1</v>
      </c>
      <c r="F48" s="220">
        <v>364.01</v>
      </c>
      <c r="G48" s="221">
        <f>ROUND(E48*F48,0)</f>
        <v>2948</v>
      </c>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c r="DJ48" s="202"/>
      <c r="DK48" s="202"/>
      <c r="DL48" s="202"/>
      <c r="DM48" s="202"/>
      <c r="DN48" s="202"/>
      <c r="DO48" s="202"/>
      <c r="DP48" s="202"/>
      <c r="DQ48" s="202"/>
      <c r="DR48" s="202"/>
      <c r="DS48" s="202"/>
      <c r="DT48" s="202"/>
      <c r="DU48" s="202"/>
      <c r="DV48" s="202"/>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2"/>
      <c r="GA48" s="202"/>
      <c r="GB48" s="202"/>
      <c r="GC48" s="202"/>
      <c r="GD48" s="202"/>
      <c r="GE48" s="202"/>
      <c r="GF48" s="202"/>
      <c r="GG48" s="202"/>
      <c r="GH48" s="202"/>
      <c r="GI48" s="202"/>
      <c r="GJ48" s="202"/>
      <c r="GK48" s="202"/>
      <c r="GL48" s="202"/>
      <c r="GM48" s="202"/>
      <c r="GN48" s="202"/>
      <c r="GO48" s="202"/>
      <c r="GP48" s="202"/>
      <c r="GQ48" s="202"/>
      <c r="GR48" s="202"/>
      <c r="GS48" s="202"/>
      <c r="GT48" s="202"/>
      <c r="GU48" s="202"/>
      <c r="GV48" s="202"/>
      <c r="GW48" s="202"/>
      <c r="GX48" s="202"/>
      <c r="GY48" s="202"/>
      <c r="GZ48" s="202"/>
      <c r="HA48" s="202"/>
      <c r="HB48" s="202"/>
      <c r="HC48" s="202"/>
      <c r="HD48" s="202"/>
      <c r="HE48" s="202"/>
      <c r="HF48" s="202"/>
      <c r="HG48" s="202"/>
      <c r="HH48" s="202"/>
      <c r="HI48" s="202"/>
      <c r="HJ48" s="202"/>
      <c r="HK48" s="202"/>
      <c r="HL48" s="202"/>
      <c r="HM48" s="202"/>
      <c r="HN48" s="202"/>
      <c r="HO48" s="202"/>
      <c r="HP48" s="202"/>
      <c r="HQ48" s="202"/>
      <c r="HR48" s="202"/>
      <c r="HS48" s="202"/>
      <c r="HT48" s="202"/>
      <c r="HU48" s="202"/>
      <c r="HV48" s="202"/>
      <c r="HW48" s="202"/>
      <c r="HX48" s="202"/>
      <c r="HY48" s="202"/>
      <c r="HZ48" s="202"/>
      <c r="IA48" s="202"/>
      <c r="IB48" s="202"/>
      <c r="IC48" s="202"/>
      <c r="ID48" s="202"/>
      <c r="IE48" s="202"/>
      <c r="IF48" s="202"/>
      <c r="IG48" s="202"/>
      <c r="IH48" s="202"/>
      <c r="II48" s="202"/>
      <c r="IJ48" s="202"/>
      <c r="IK48" s="202"/>
      <c r="IL48" s="202"/>
      <c r="IM48" s="202"/>
      <c r="IN48" s="202"/>
      <c r="IO48" s="202"/>
      <c r="IP48" s="202"/>
      <c r="IQ48" s="202"/>
      <c r="IR48" s="202"/>
      <c r="IS48" s="202"/>
      <c r="IT48" s="202"/>
      <c r="IU48" s="202"/>
      <c r="IV48" s="202"/>
      <c r="IW48" s="202"/>
      <c r="IX48" s="202"/>
      <c r="IY48" s="202"/>
      <c r="IZ48" s="202"/>
      <c r="JA48" s="202"/>
      <c r="JB48" s="202"/>
      <c r="JC48" s="202"/>
      <c r="JD48" s="202"/>
      <c r="JE48" s="202"/>
      <c r="JF48" s="202"/>
      <c r="JG48" s="202"/>
      <c r="JH48" s="202"/>
      <c r="JI48" s="202"/>
      <c r="JJ48" s="202"/>
      <c r="JK48" s="202"/>
      <c r="JL48" s="202"/>
      <c r="JM48" s="202"/>
      <c r="JN48" s="202"/>
      <c r="JO48" s="202"/>
      <c r="JP48" s="202"/>
      <c r="JQ48" s="202"/>
      <c r="JR48" s="202"/>
      <c r="JS48" s="202"/>
      <c r="JT48" s="202"/>
      <c r="JU48" s="202"/>
      <c r="JV48" s="202"/>
      <c r="JW48" s="202"/>
      <c r="JX48" s="202"/>
      <c r="JY48" s="202"/>
      <c r="JZ48" s="202"/>
      <c r="KA48" s="202"/>
      <c r="KB48" s="202"/>
      <c r="KC48" s="202"/>
      <c r="KD48" s="202"/>
      <c r="KE48" s="202"/>
      <c r="KF48" s="202"/>
      <c r="KG48" s="202"/>
      <c r="KH48" s="202"/>
      <c r="KI48" s="202"/>
      <c r="KJ48" s="202"/>
      <c r="KK48" s="202"/>
      <c r="KL48" s="202"/>
      <c r="KM48" s="202"/>
      <c r="KN48" s="202"/>
      <c r="KO48" s="202"/>
      <c r="KP48" s="202"/>
      <c r="KQ48" s="202"/>
      <c r="KR48" s="202"/>
      <c r="KS48" s="202"/>
      <c r="KT48" s="202"/>
      <c r="KU48" s="202"/>
      <c r="KV48" s="202"/>
      <c r="KW48" s="202"/>
      <c r="KX48" s="202"/>
      <c r="KY48" s="202"/>
      <c r="KZ48" s="202"/>
      <c r="LA48" s="202"/>
      <c r="LB48" s="202"/>
      <c r="LC48" s="202"/>
      <c r="LD48" s="202"/>
      <c r="LE48" s="202"/>
      <c r="LF48" s="202"/>
      <c r="LG48" s="202"/>
      <c r="LH48" s="202"/>
      <c r="LI48" s="202"/>
      <c r="LJ48" s="202"/>
      <c r="LK48" s="202"/>
      <c r="LL48" s="202"/>
      <c r="LM48" s="202"/>
      <c r="LN48" s="202"/>
      <c r="LO48" s="202"/>
      <c r="LP48" s="202"/>
      <c r="LQ48" s="202"/>
      <c r="LR48" s="202"/>
      <c r="LS48" s="202"/>
      <c r="LT48" s="202"/>
      <c r="LU48" s="202"/>
      <c r="LV48" s="202"/>
      <c r="LW48" s="202"/>
      <c r="LX48" s="202"/>
      <c r="LY48" s="202"/>
      <c r="LZ48" s="202"/>
      <c r="MA48" s="202"/>
      <c r="MB48" s="202"/>
      <c r="MC48" s="202"/>
      <c r="MD48" s="202"/>
      <c r="ME48" s="202"/>
      <c r="MF48" s="202"/>
      <c r="MG48" s="202"/>
      <c r="MH48" s="202"/>
      <c r="MI48" s="202"/>
      <c r="MJ48" s="202"/>
      <c r="MK48" s="202"/>
      <c r="ML48" s="202"/>
      <c r="MM48" s="202"/>
      <c r="MN48" s="202"/>
      <c r="MO48" s="202"/>
      <c r="MP48" s="202"/>
      <c r="MQ48" s="202"/>
      <c r="MR48" s="202"/>
      <c r="MS48" s="202"/>
      <c r="MT48" s="202"/>
      <c r="MU48" s="202"/>
      <c r="MV48" s="202"/>
      <c r="MW48" s="202"/>
      <c r="MX48" s="202"/>
      <c r="MY48" s="202"/>
      <c r="MZ48" s="202"/>
      <c r="NA48" s="202"/>
      <c r="NB48" s="202"/>
      <c r="NC48" s="202"/>
      <c r="ND48" s="202"/>
      <c r="NE48" s="202"/>
      <c r="NF48" s="202"/>
      <c r="NG48" s="202"/>
      <c r="NH48" s="202"/>
      <c r="NI48" s="202"/>
      <c r="NJ48" s="202"/>
      <c r="NK48" s="202"/>
      <c r="NL48" s="202"/>
      <c r="NM48" s="202"/>
      <c r="NN48" s="202"/>
      <c r="NO48" s="202"/>
      <c r="NP48" s="202"/>
      <c r="NQ48" s="202"/>
      <c r="NR48" s="202"/>
      <c r="NS48" s="202"/>
      <c r="NT48" s="202"/>
      <c r="NU48" s="202"/>
      <c r="NV48" s="202"/>
      <c r="NW48" s="202"/>
      <c r="NX48" s="202"/>
      <c r="NY48" s="202"/>
      <c r="NZ48" s="202"/>
      <c r="OA48" s="202"/>
      <c r="OB48" s="202"/>
      <c r="OC48" s="202"/>
      <c r="OD48" s="202"/>
      <c r="OE48" s="202"/>
      <c r="OF48" s="202"/>
      <c r="OG48" s="202"/>
      <c r="OH48" s="202"/>
      <c r="OI48" s="202"/>
      <c r="OJ48" s="202"/>
      <c r="OK48" s="202"/>
      <c r="OL48" s="202"/>
      <c r="OM48" s="202"/>
      <c r="ON48" s="202"/>
      <c r="OO48" s="202"/>
      <c r="OP48" s="202"/>
      <c r="OQ48" s="202"/>
      <c r="OR48" s="202"/>
      <c r="OS48" s="202"/>
      <c r="OT48" s="202"/>
      <c r="OU48" s="202"/>
      <c r="OV48" s="202"/>
      <c r="OW48" s="202"/>
      <c r="OX48" s="202"/>
      <c r="OY48" s="202"/>
      <c r="OZ48" s="202"/>
      <c r="PA48" s="202"/>
      <c r="PB48" s="202"/>
      <c r="PC48" s="202"/>
      <c r="PD48" s="202"/>
      <c r="PE48" s="202"/>
      <c r="PF48" s="202"/>
      <c r="PG48" s="202"/>
      <c r="PH48" s="202"/>
      <c r="PI48" s="202"/>
      <c r="PJ48" s="202"/>
      <c r="PK48" s="202"/>
      <c r="PL48" s="202"/>
      <c r="PM48" s="202"/>
      <c r="PN48" s="202"/>
      <c r="PO48" s="202"/>
      <c r="PP48" s="202"/>
      <c r="PQ48" s="202"/>
      <c r="PR48" s="202"/>
      <c r="PS48" s="202"/>
      <c r="PT48" s="202"/>
      <c r="PU48" s="202"/>
      <c r="PV48" s="202"/>
      <c r="PW48" s="202"/>
      <c r="PX48" s="202"/>
      <c r="PY48" s="202"/>
      <c r="PZ48" s="202"/>
      <c r="QA48" s="202"/>
      <c r="QB48" s="202"/>
      <c r="QC48" s="202"/>
      <c r="QD48" s="202"/>
      <c r="QE48" s="202"/>
      <c r="QF48" s="202"/>
      <c r="QG48" s="202"/>
      <c r="QH48" s="202"/>
      <c r="QI48" s="202"/>
      <c r="QJ48" s="202"/>
      <c r="QK48" s="202"/>
      <c r="QL48" s="202"/>
      <c r="QM48" s="202"/>
      <c r="QN48" s="202"/>
      <c r="QO48" s="202"/>
      <c r="QP48" s="202"/>
      <c r="QQ48" s="202"/>
      <c r="QR48" s="202"/>
      <c r="QS48" s="202"/>
      <c r="QT48" s="202"/>
      <c r="QU48" s="202"/>
      <c r="QV48" s="202"/>
      <c r="QW48" s="202"/>
      <c r="QX48" s="202"/>
      <c r="QY48" s="202"/>
      <c r="QZ48" s="202"/>
      <c r="RA48" s="202"/>
      <c r="RB48" s="202"/>
      <c r="RC48" s="202"/>
      <c r="RD48" s="202"/>
      <c r="RE48" s="202"/>
      <c r="RF48" s="202"/>
      <c r="RG48" s="202"/>
      <c r="RH48" s="202"/>
      <c r="RI48" s="202"/>
      <c r="RJ48" s="202"/>
      <c r="RK48" s="202"/>
      <c r="RL48" s="202"/>
      <c r="RM48" s="202"/>
      <c r="RN48" s="202"/>
      <c r="RO48" s="202"/>
      <c r="RP48" s="202"/>
      <c r="RQ48" s="202"/>
      <c r="RR48" s="202"/>
      <c r="RS48" s="202"/>
      <c r="RT48" s="202"/>
      <c r="RU48" s="202"/>
      <c r="RV48" s="202"/>
      <c r="RW48" s="202"/>
      <c r="RX48" s="202"/>
      <c r="RY48" s="202"/>
      <c r="RZ48" s="202"/>
      <c r="SA48" s="202"/>
      <c r="SB48" s="202"/>
      <c r="SC48" s="202"/>
      <c r="SD48" s="202"/>
      <c r="SE48" s="202"/>
      <c r="SF48" s="202"/>
      <c r="SG48" s="202"/>
      <c r="SH48" s="202"/>
      <c r="SI48" s="202"/>
      <c r="SJ48" s="202"/>
      <c r="SK48" s="202"/>
      <c r="SL48" s="202"/>
      <c r="SM48" s="202"/>
      <c r="SN48" s="202"/>
      <c r="SO48" s="202"/>
      <c r="SP48" s="202"/>
      <c r="SQ48" s="202"/>
      <c r="SR48" s="202"/>
      <c r="SS48" s="202"/>
      <c r="ST48" s="202"/>
      <c r="SU48" s="202"/>
      <c r="SV48" s="202"/>
      <c r="SW48" s="202"/>
      <c r="SX48" s="202"/>
      <c r="SY48" s="202"/>
      <c r="SZ48" s="202"/>
      <c r="TA48" s="202"/>
      <c r="TB48" s="202"/>
      <c r="TC48" s="202"/>
      <c r="TD48" s="202"/>
      <c r="TE48" s="202"/>
      <c r="TF48" s="202"/>
      <c r="TG48" s="202"/>
      <c r="TH48" s="202"/>
      <c r="TI48" s="202"/>
      <c r="TJ48" s="202"/>
      <c r="TK48" s="202"/>
      <c r="TL48" s="202"/>
      <c r="TM48" s="202"/>
      <c r="TN48" s="202"/>
      <c r="TO48" s="202"/>
      <c r="TP48" s="202"/>
      <c r="TQ48" s="202"/>
      <c r="TR48" s="202"/>
      <c r="TS48" s="202"/>
      <c r="TT48" s="202"/>
      <c r="TU48" s="202"/>
      <c r="TV48" s="202"/>
      <c r="TW48" s="202"/>
      <c r="TX48" s="202"/>
      <c r="TY48" s="202"/>
      <c r="TZ48" s="202"/>
      <c r="UA48" s="202"/>
      <c r="UB48" s="202"/>
      <c r="UC48" s="202"/>
      <c r="UD48" s="202"/>
      <c r="UE48" s="202"/>
      <c r="UF48" s="202"/>
      <c r="UG48" s="202"/>
      <c r="UH48" s="202"/>
      <c r="UI48" s="202"/>
      <c r="UJ48" s="202"/>
      <c r="UK48" s="202"/>
      <c r="UL48" s="202"/>
      <c r="UM48" s="202"/>
      <c r="UN48" s="202"/>
      <c r="UO48" s="202"/>
      <c r="UP48" s="202"/>
      <c r="UQ48" s="202"/>
      <c r="UR48" s="202"/>
      <c r="US48" s="202"/>
      <c r="UT48" s="202"/>
      <c r="UU48" s="202"/>
      <c r="UV48" s="202"/>
      <c r="UW48" s="202"/>
      <c r="UX48" s="202"/>
      <c r="UY48" s="202"/>
      <c r="UZ48" s="202"/>
      <c r="VA48" s="202"/>
      <c r="VB48" s="202"/>
      <c r="VC48" s="202"/>
      <c r="VD48" s="202"/>
      <c r="VE48" s="202"/>
      <c r="VF48" s="202"/>
      <c r="VG48" s="202"/>
      <c r="VH48" s="202"/>
      <c r="VI48" s="202"/>
      <c r="VJ48" s="202"/>
      <c r="VK48" s="202"/>
      <c r="VL48" s="202"/>
      <c r="VM48" s="202"/>
      <c r="VN48" s="202"/>
      <c r="VO48" s="202"/>
      <c r="VP48" s="202"/>
      <c r="VQ48" s="202"/>
      <c r="VR48" s="202"/>
      <c r="VS48" s="202"/>
      <c r="VT48" s="202"/>
      <c r="VU48" s="202"/>
      <c r="VV48" s="202"/>
      <c r="VW48" s="202"/>
      <c r="VX48" s="202"/>
      <c r="VY48" s="202"/>
      <c r="VZ48" s="202"/>
      <c r="WA48" s="202"/>
      <c r="WB48" s="202"/>
      <c r="WC48" s="202"/>
      <c r="WD48" s="202"/>
      <c r="WE48" s="202"/>
      <c r="WF48" s="202"/>
      <c r="WG48" s="202"/>
      <c r="WH48" s="202"/>
      <c r="WI48" s="202"/>
      <c r="WJ48" s="202"/>
      <c r="WK48" s="202"/>
      <c r="WL48" s="202"/>
      <c r="WM48" s="202"/>
      <c r="WN48" s="202"/>
      <c r="WO48" s="202"/>
      <c r="WP48" s="202"/>
      <c r="WQ48" s="202"/>
      <c r="WR48" s="202"/>
      <c r="WS48" s="202"/>
      <c r="WT48" s="202"/>
      <c r="WU48" s="202"/>
      <c r="WV48" s="202"/>
      <c r="WW48" s="202"/>
      <c r="WX48" s="202"/>
      <c r="WY48" s="202"/>
      <c r="WZ48" s="202"/>
      <c r="XA48" s="202"/>
      <c r="XB48" s="202"/>
      <c r="XC48" s="202"/>
      <c r="XD48" s="202"/>
      <c r="XE48" s="202"/>
      <c r="XF48" s="202"/>
      <c r="XG48" s="202"/>
      <c r="XH48" s="202"/>
      <c r="XI48" s="202"/>
      <c r="XJ48" s="202"/>
      <c r="XK48" s="202"/>
      <c r="XL48" s="202"/>
      <c r="XM48" s="202"/>
      <c r="XN48" s="202"/>
      <c r="XO48" s="202"/>
      <c r="XP48" s="202"/>
      <c r="XQ48" s="202"/>
      <c r="XR48" s="202"/>
      <c r="XS48" s="202"/>
      <c r="XT48" s="202"/>
      <c r="XU48" s="202"/>
      <c r="XV48" s="202"/>
      <c r="XW48" s="202"/>
      <c r="XX48" s="202"/>
      <c r="XY48" s="202"/>
      <c r="XZ48" s="202"/>
      <c r="YA48" s="202"/>
      <c r="YB48" s="202"/>
      <c r="YC48" s="202"/>
      <c r="YD48" s="202"/>
      <c r="YE48" s="202"/>
      <c r="YF48" s="202"/>
      <c r="YG48" s="202"/>
      <c r="YH48" s="202"/>
      <c r="YI48" s="202"/>
      <c r="YJ48" s="202"/>
      <c r="YK48" s="202"/>
      <c r="YL48" s="202"/>
      <c r="YM48" s="202"/>
      <c r="YN48" s="202"/>
      <c r="YO48" s="202"/>
      <c r="YP48" s="202"/>
      <c r="YQ48" s="202"/>
      <c r="YR48" s="202"/>
      <c r="YS48" s="202"/>
      <c r="YT48" s="202"/>
      <c r="YU48" s="202"/>
      <c r="YV48" s="202"/>
      <c r="YW48" s="202"/>
      <c r="YX48" s="202"/>
      <c r="YY48" s="202"/>
      <c r="YZ48" s="202"/>
      <c r="ZA48" s="202"/>
      <c r="ZB48" s="202"/>
      <c r="ZC48" s="202"/>
      <c r="ZD48" s="202"/>
      <c r="ZE48" s="202"/>
      <c r="ZF48" s="202"/>
      <c r="ZG48" s="202"/>
      <c r="ZH48" s="202"/>
      <c r="ZI48" s="202"/>
      <c r="ZJ48" s="202"/>
      <c r="ZK48" s="202"/>
      <c r="ZL48" s="202"/>
      <c r="ZM48" s="202"/>
      <c r="ZN48" s="202"/>
      <c r="ZO48" s="202"/>
      <c r="ZP48" s="202"/>
      <c r="ZQ48" s="202"/>
      <c r="ZR48" s="202"/>
      <c r="ZS48" s="202"/>
      <c r="ZT48" s="202"/>
      <c r="ZU48" s="202"/>
      <c r="ZV48" s="202"/>
      <c r="ZW48" s="202"/>
      <c r="ZX48" s="202"/>
      <c r="ZY48" s="202"/>
      <c r="ZZ48" s="202"/>
      <c r="AAA48" s="202"/>
      <c r="AAB48" s="202"/>
      <c r="AAC48" s="202"/>
      <c r="AAD48" s="202"/>
      <c r="AAE48" s="202"/>
      <c r="AAF48" s="202"/>
      <c r="AAG48" s="202"/>
      <c r="AAH48" s="202"/>
      <c r="AAI48" s="202"/>
      <c r="AAJ48" s="202"/>
      <c r="AAK48" s="202"/>
      <c r="AAL48" s="202"/>
      <c r="AAM48" s="202"/>
      <c r="AAN48" s="202"/>
      <c r="AAO48" s="202"/>
      <c r="AAP48" s="202"/>
      <c r="AAQ48" s="202"/>
      <c r="AAR48" s="202"/>
      <c r="AAS48" s="202"/>
      <c r="AAT48" s="202"/>
      <c r="AAU48" s="202"/>
      <c r="AAV48" s="202"/>
      <c r="AAW48" s="202"/>
      <c r="AAX48" s="202"/>
      <c r="AAY48" s="202"/>
      <c r="AAZ48" s="202"/>
      <c r="ABA48" s="202"/>
      <c r="ABB48" s="202"/>
      <c r="ABC48" s="202"/>
      <c r="ABD48" s="202"/>
      <c r="ABE48" s="202"/>
      <c r="ABF48" s="202"/>
      <c r="ABG48" s="202"/>
      <c r="ABH48" s="202"/>
      <c r="ABI48" s="202"/>
      <c r="ABJ48" s="202"/>
      <c r="ABK48" s="202"/>
      <c r="ABL48" s="202"/>
      <c r="ABM48" s="202"/>
      <c r="ABN48" s="202"/>
      <c r="ABO48" s="202"/>
      <c r="ABP48" s="202"/>
      <c r="ABQ48" s="202"/>
      <c r="ABR48" s="202"/>
      <c r="ABS48" s="202"/>
      <c r="ABT48" s="202"/>
      <c r="ABU48" s="202"/>
      <c r="ABV48" s="202"/>
      <c r="ABW48" s="202"/>
      <c r="ABX48" s="202"/>
      <c r="ABY48" s="202"/>
      <c r="ABZ48" s="202"/>
      <c r="ACA48" s="202"/>
      <c r="ACB48" s="202"/>
      <c r="ACC48" s="202"/>
      <c r="ACD48" s="202"/>
      <c r="ACE48" s="202"/>
      <c r="ACF48" s="202"/>
      <c r="ACG48" s="202"/>
      <c r="ACH48" s="202"/>
      <c r="ACI48" s="202"/>
      <c r="ACJ48" s="202"/>
      <c r="ACK48" s="202"/>
      <c r="ACL48" s="202"/>
      <c r="ACM48" s="202"/>
      <c r="ACN48" s="202"/>
      <c r="ACO48" s="202"/>
      <c r="ACP48" s="202"/>
      <c r="ACQ48" s="202"/>
      <c r="ACR48" s="202"/>
      <c r="ACS48" s="202"/>
      <c r="ACT48" s="202"/>
      <c r="ACU48" s="202"/>
      <c r="ACV48" s="202"/>
      <c r="ACW48" s="202"/>
      <c r="ACX48" s="202"/>
      <c r="ACY48" s="202"/>
      <c r="ACZ48" s="202"/>
      <c r="ADA48" s="202"/>
      <c r="ADB48" s="202"/>
      <c r="ADC48" s="202"/>
      <c r="ADD48" s="202"/>
      <c r="ADE48" s="202"/>
      <c r="ADF48" s="202"/>
      <c r="ADG48" s="202"/>
      <c r="ADH48" s="202"/>
      <c r="ADI48" s="202"/>
      <c r="ADJ48" s="202"/>
      <c r="ADK48" s="202"/>
      <c r="ADL48" s="202"/>
      <c r="ADM48" s="202"/>
      <c r="ADN48" s="202"/>
      <c r="ADO48" s="202"/>
      <c r="ADP48" s="202"/>
      <c r="ADQ48" s="202"/>
      <c r="ADR48" s="202"/>
      <c r="ADS48" s="202"/>
      <c r="ADT48" s="202"/>
      <c r="ADU48" s="202"/>
      <c r="ADV48" s="202"/>
      <c r="ADW48" s="202"/>
      <c r="ADX48" s="202"/>
      <c r="ADY48" s="202"/>
      <c r="ADZ48" s="202"/>
      <c r="AEA48" s="202"/>
      <c r="AEB48" s="202"/>
      <c r="AEC48" s="202"/>
      <c r="AED48" s="202"/>
      <c r="AEE48" s="202"/>
      <c r="AEF48" s="202"/>
      <c r="AEG48" s="202"/>
      <c r="AEH48" s="202"/>
      <c r="AEI48" s="202"/>
      <c r="AEJ48" s="202"/>
      <c r="AEK48" s="202"/>
      <c r="AEL48" s="202"/>
      <c r="AEM48" s="202"/>
      <c r="AEN48" s="202"/>
      <c r="AEO48" s="202"/>
      <c r="AEP48" s="202"/>
      <c r="AEQ48" s="202"/>
      <c r="AER48" s="202"/>
      <c r="AES48" s="202"/>
      <c r="AET48" s="202"/>
      <c r="AEU48" s="202"/>
      <c r="AEV48" s="202"/>
      <c r="AEW48" s="202"/>
      <c r="AEX48" s="202"/>
      <c r="AEY48" s="202"/>
      <c r="AEZ48" s="202"/>
      <c r="AFA48" s="202"/>
      <c r="AFB48" s="202"/>
      <c r="AFC48" s="202"/>
      <c r="AFD48" s="202"/>
      <c r="AFE48" s="202"/>
      <c r="AFF48" s="202"/>
      <c r="AFG48" s="202"/>
      <c r="AFH48" s="202"/>
      <c r="AFI48" s="202"/>
      <c r="AFJ48" s="202"/>
      <c r="AFK48" s="202"/>
      <c r="AFL48" s="202"/>
      <c r="AFM48" s="202"/>
      <c r="AFN48" s="202"/>
      <c r="AFO48" s="202"/>
      <c r="AFP48" s="202"/>
      <c r="AFQ48" s="202"/>
      <c r="AFR48" s="202"/>
      <c r="AFS48" s="202"/>
      <c r="AFT48" s="202"/>
      <c r="AFU48" s="202"/>
      <c r="AFV48" s="202"/>
      <c r="AFW48" s="202"/>
      <c r="AFX48" s="202"/>
      <c r="AFY48" s="202"/>
      <c r="AFZ48" s="202"/>
      <c r="AGA48" s="202"/>
      <c r="AGB48" s="202"/>
      <c r="AGC48" s="202"/>
      <c r="AGD48" s="202"/>
      <c r="AGE48" s="202"/>
      <c r="AGF48" s="202"/>
      <c r="AGG48" s="202"/>
      <c r="AGH48" s="202"/>
      <c r="AGI48" s="202"/>
      <c r="AGJ48" s="202"/>
      <c r="AGK48" s="202"/>
      <c r="AGL48" s="202"/>
      <c r="AGM48" s="202"/>
      <c r="AGN48" s="202"/>
      <c r="AGO48" s="202"/>
      <c r="AGP48" s="202"/>
      <c r="AGQ48" s="202"/>
      <c r="AGR48" s="202"/>
      <c r="AGS48" s="202"/>
      <c r="AGT48" s="202"/>
      <c r="AGU48" s="202"/>
      <c r="AGV48" s="202"/>
      <c r="AGW48" s="202"/>
      <c r="AGX48" s="202"/>
      <c r="AGY48" s="202"/>
      <c r="AGZ48" s="202"/>
      <c r="AHA48" s="202"/>
      <c r="AHB48" s="202"/>
      <c r="AHC48" s="202"/>
      <c r="AHD48" s="202"/>
      <c r="AHE48" s="202"/>
      <c r="AHF48" s="202"/>
      <c r="AHG48" s="202"/>
      <c r="AHH48" s="202"/>
      <c r="AHI48" s="202"/>
      <c r="AHJ48" s="202"/>
      <c r="AHK48" s="202"/>
      <c r="AHL48" s="202"/>
      <c r="AHM48" s="202"/>
      <c r="AHN48" s="202"/>
      <c r="AHO48" s="202"/>
      <c r="AHP48" s="202"/>
      <c r="AHQ48" s="202"/>
      <c r="AHR48" s="202"/>
      <c r="AHS48" s="202"/>
      <c r="AHT48" s="202"/>
      <c r="AHU48" s="202"/>
      <c r="AHV48" s="202"/>
      <c r="AHW48" s="202"/>
      <c r="AHX48" s="202"/>
      <c r="AHY48" s="202"/>
      <c r="AHZ48" s="202"/>
      <c r="AIA48" s="202"/>
      <c r="AIB48" s="202"/>
      <c r="AIC48" s="202"/>
      <c r="AID48" s="202"/>
      <c r="AIE48" s="202"/>
      <c r="AIF48" s="202"/>
      <c r="AIG48" s="202"/>
      <c r="AIH48" s="202"/>
      <c r="AII48" s="202"/>
      <c r="AIJ48" s="202"/>
      <c r="AIK48" s="202"/>
      <c r="AIL48" s="202"/>
      <c r="AIM48" s="202"/>
      <c r="AIN48" s="202"/>
      <c r="AIO48" s="202"/>
      <c r="AIP48" s="202"/>
      <c r="AIQ48" s="202"/>
      <c r="AIR48" s="202"/>
      <c r="AIS48" s="202"/>
      <c r="AIT48" s="202"/>
      <c r="AIU48" s="202"/>
      <c r="AIV48" s="202"/>
      <c r="AIW48" s="202"/>
      <c r="AIX48" s="202"/>
      <c r="AIY48" s="202"/>
      <c r="AIZ48" s="202"/>
      <c r="AJA48" s="202"/>
      <c r="AJB48" s="202"/>
      <c r="AJC48" s="202"/>
      <c r="AJD48" s="202"/>
      <c r="AJE48" s="202"/>
      <c r="AJF48" s="202"/>
      <c r="AJG48" s="202"/>
      <c r="AJH48" s="202"/>
      <c r="AJI48" s="202"/>
      <c r="AJJ48" s="202"/>
      <c r="AJK48" s="202"/>
      <c r="AJL48" s="202"/>
      <c r="AJM48" s="202"/>
      <c r="AJN48" s="202"/>
      <c r="AJO48" s="202"/>
      <c r="AJP48" s="202"/>
      <c r="AJQ48" s="202"/>
      <c r="AJR48" s="202"/>
      <c r="AJS48" s="202"/>
      <c r="AJT48" s="202"/>
      <c r="AJU48" s="202"/>
      <c r="AJV48" s="202"/>
      <c r="AJW48" s="202"/>
      <c r="AJX48" s="202"/>
      <c r="AJY48" s="202"/>
      <c r="AJZ48" s="202"/>
      <c r="AKA48" s="202"/>
      <c r="AKB48" s="202"/>
      <c r="AKC48" s="202"/>
      <c r="AKD48" s="202"/>
      <c r="AKE48" s="202"/>
      <c r="AKF48" s="202"/>
      <c r="AKG48" s="202"/>
      <c r="AKH48" s="202"/>
      <c r="AKI48" s="202"/>
      <c r="AKJ48" s="202"/>
      <c r="AKK48" s="202"/>
      <c r="AKL48" s="202"/>
      <c r="AKM48" s="202"/>
      <c r="AKN48" s="202"/>
      <c r="AKO48" s="202"/>
      <c r="AKP48" s="202"/>
      <c r="AKQ48" s="202"/>
      <c r="AKR48" s="202"/>
      <c r="AKS48" s="202"/>
      <c r="AKT48" s="202"/>
      <c r="AKU48" s="202"/>
      <c r="AKV48" s="202"/>
      <c r="AKW48" s="202"/>
      <c r="AKX48" s="202"/>
      <c r="AKY48" s="202"/>
      <c r="AKZ48" s="202"/>
      <c r="ALA48" s="202"/>
      <c r="ALB48" s="202"/>
      <c r="ALC48" s="202"/>
      <c r="ALD48" s="202"/>
      <c r="ALE48" s="202"/>
      <c r="ALF48" s="202"/>
      <c r="ALG48" s="202"/>
      <c r="ALH48" s="202"/>
      <c r="ALI48" s="202"/>
      <c r="ALJ48" s="202"/>
      <c r="ALK48" s="202"/>
      <c r="ALL48" s="202"/>
      <c r="ALM48" s="202"/>
      <c r="ALN48" s="202"/>
      <c r="ALO48" s="202"/>
      <c r="ALP48" s="202"/>
      <c r="ALQ48" s="202"/>
      <c r="ALR48" s="202"/>
      <c r="ALS48" s="202"/>
      <c r="ALT48" s="202"/>
      <c r="ALU48" s="202"/>
      <c r="ALV48" s="202"/>
      <c r="ALW48" s="202"/>
      <c r="ALX48" s="202"/>
      <c r="ALY48" s="202"/>
      <c r="ALZ48" s="202"/>
      <c r="AMA48" s="202"/>
      <c r="AMB48" s="202"/>
      <c r="AMC48" s="202"/>
      <c r="AMD48" s="202"/>
      <c r="AME48" s="202"/>
      <c r="AMF48" s="202"/>
      <c r="AMG48" s="202"/>
      <c r="AMH48" s="202"/>
      <c r="AMI48" s="202"/>
      <c r="AMJ48" s="202"/>
    </row>
    <row r="49" spans="1:1024" s="203" customFormat="1" ht="14.25" customHeight="1">
      <c r="A49" s="213"/>
      <c r="B49" s="213"/>
      <c r="C49" s="216"/>
      <c r="D49" s="219"/>
      <c r="E49" s="220"/>
      <c r="F49" s="220"/>
      <c r="G49" s="221"/>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c r="DJ49" s="202"/>
      <c r="DK49" s="202"/>
      <c r="DL49" s="202"/>
      <c r="DM49" s="202"/>
      <c r="DN49" s="202"/>
      <c r="DO49" s="202"/>
      <c r="DP49" s="202"/>
      <c r="DQ49" s="202"/>
      <c r="DR49" s="202"/>
      <c r="DS49" s="202"/>
      <c r="DT49" s="202"/>
      <c r="DU49" s="202"/>
      <c r="DV49" s="202"/>
      <c r="DW49" s="202"/>
      <c r="DX49" s="202"/>
      <c r="DY49" s="202"/>
      <c r="DZ49" s="202"/>
      <c r="EA49" s="202"/>
      <c r="EB49" s="202"/>
      <c r="EC49" s="202"/>
      <c r="ED49" s="202"/>
      <c r="EE49" s="202"/>
      <c r="EF49" s="202"/>
      <c r="EG49" s="202"/>
      <c r="EH49" s="202"/>
      <c r="EI49" s="202"/>
      <c r="EJ49" s="202"/>
      <c r="EK49" s="202"/>
      <c r="EL49" s="202"/>
      <c r="EM49" s="202"/>
      <c r="EN49" s="202"/>
      <c r="EO49" s="202"/>
      <c r="EP49" s="202"/>
      <c r="EQ49" s="202"/>
      <c r="ER49" s="202"/>
      <c r="ES49" s="202"/>
      <c r="ET49" s="202"/>
      <c r="EU49" s="202"/>
      <c r="EV49" s="202"/>
      <c r="EW49" s="202"/>
      <c r="EX49" s="202"/>
      <c r="EY49" s="202"/>
      <c r="EZ49" s="202"/>
      <c r="FA49" s="202"/>
      <c r="FB49" s="202"/>
      <c r="FC49" s="202"/>
      <c r="FD49" s="202"/>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2"/>
      <c r="GA49" s="202"/>
      <c r="GB49" s="202"/>
      <c r="GC49" s="202"/>
      <c r="GD49" s="202"/>
      <c r="GE49" s="202"/>
      <c r="GF49" s="202"/>
      <c r="GG49" s="202"/>
      <c r="GH49" s="202"/>
      <c r="GI49" s="202"/>
      <c r="GJ49" s="202"/>
      <c r="GK49" s="202"/>
      <c r="GL49" s="202"/>
      <c r="GM49" s="202"/>
      <c r="GN49" s="202"/>
      <c r="GO49" s="202"/>
      <c r="GP49" s="202"/>
      <c r="GQ49" s="202"/>
      <c r="GR49" s="202"/>
      <c r="GS49" s="202"/>
      <c r="GT49" s="202"/>
      <c r="GU49" s="202"/>
      <c r="GV49" s="202"/>
      <c r="GW49" s="202"/>
      <c r="GX49" s="202"/>
      <c r="GY49" s="202"/>
      <c r="GZ49" s="202"/>
      <c r="HA49" s="202"/>
      <c r="HB49" s="202"/>
      <c r="HC49" s="202"/>
      <c r="HD49" s="202"/>
      <c r="HE49" s="202"/>
      <c r="HF49" s="202"/>
      <c r="HG49" s="202"/>
      <c r="HH49" s="202"/>
      <c r="HI49" s="202"/>
      <c r="HJ49" s="202"/>
      <c r="HK49" s="202"/>
      <c r="HL49" s="202"/>
      <c r="HM49" s="202"/>
      <c r="HN49" s="202"/>
      <c r="HO49" s="202"/>
      <c r="HP49" s="202"/>
      <c r="HQ49" s="202"/>
      <c r="HR49" s="202"/>
      <c r="HS49" s="202"/>
      <c r="HT49" s="202"/>
      <c r="HU49" s="202"/>
      <c r="HV49" s="202"/>
      <c r="HW49" s="202"/>
      <c r="HX49" s="202"/>
      <c r="HY49" s="202"/>
      <c r="HZ49" s="202"/>
      <c r="IA49" s="202"/>
      <c r="IB49" s="202"/>
      <c r="IC49" s="202"/>
      <c r="ID49" s="202"/>
      <c r="IE49" s="202"/>
      <c r="IF49" s="202"/>
      <c r="IG49" s="202"/>
      <c r="IH49" s="202"/>
      <c r="II49" s="202"/>
      <c r="IJ49" s="202"/>
      <c r="IK49" s="202"/>
      <c r="IL49" s="202"/>
      <c r="IM49" s="202"/>
      <c r="IN49" s="202"/>
      <c r="IO49" s="202"/>
      <c r="IP49" s="202"/>
      <c r="IQ49" s="202"/>
      <c r="IR49" s="202"/>
      <c r="IS49" s="202"/>
      <c r="IT49" s="202"/>
      <c r="IU49" s="202"/>
      <c r="IV49" s="202"/>
      <c r="IW49" s="202"/>
      <c r="IX49" s="202"/>
      <c r="IY49" s="202"/>
      <c r="IZ49" s="202"/>
      <c r="JA49" s="202"/>
      <c r="JB49" s="202"/>
      <c r="JC49" s="202"/>
      <c r="JD49" s="202"/>
      <c r="JE49" s="202"/>
      <c r="JF49" s="202"/>
      <c r="JG49" s="202"/>
      <c r="JH49" s="202"/>
      <c r="JI49" s="202"/>
      <c r="JJ49" s="202"/>
      <c r="JK49" s="202"/>
      <c r="JL49" s="202"/>
      <c r="JM49" s="202"/>
      <c r="JN49" s="202"/>
      <c r="JO49" s="202"/>
      <c r="JP49" s="202"/>
      <c r="JQ49" s="202"/>
      <c r="JR49" s="202"/>
      <c r="JS49" s="202"/>
      <c r="JT49" s="202"/>
      <c r="JU49" s="202"/>
      <c r="JV49" s="202"/>
      <c r="JW49" s="202"/>
      <c r="JX49" s="202"/>
      <c r="JY49" s="202"/>
      <c r="JZ49" s="202"/>
      <c r="KA49" s="202"/>
      <c r="KB49" s="202"/>
      <c r="KC49" s="202"/>
      <c r="KD49" s="202"/>
      <c r="KE49" s="202"/>
      <c r="KF49" s="202"/>
      <c r="KG49" s="202"/>
      <c r="KH49" s="202"/>
      <c r="KI49" s="202"/>
      <c r="KJ49" s="202"/>
      <c r="KK49" s="202"/>
      <c r="KL49" s="202"/>
      <c r="KM49" s="202"/>
      <c r="KN49" s="202"/>
      <c r="KO49" s="202"/>
      <c r="KP49" s="202"/>
      <c r="KQ49" s="202"/>
      <c r="KR49" s="202"/>
      <c r="KS49" s="202"/>
      <c r="KT49" s="202"/>
      <c r="KU49" s="202"/>
      <c r="KV49" s="202"/>
      <c r="KW49" s="202"/>
      <c r="KX49" s="202"/>
      <c r="KY49" s="202"/>
      <c r="KZ49" s="202"/>
      <c r="LA49" s="202"/>
      <c r="LB49" s="202"/>
      <c r="LC49" s="202"/>
      <c r="LD49" s="202"/>
      <c r="LE49" s="202"/>
      <c r="LF49" s="202"/>
      <c r="LG49" s="202"/>
      <c r="LH49" s="202"/>
      <c r="LI49" s="202"/>
      <c r="LJ49" s="202"/>
      <c r="LK49" s="202"/>
      <c r="LL49" s="202"/>
      <c r="LM49" s="202"/>
      <c r="LN49" s="202"/>
      <c r="LO49" s="202"/>
      <c r="LP49" s="202"/>
      <c r="LQ49" s="202"/>
      <c r="LR49" s="202"/>
      <c r="LS49" s="202"/>
      <c r="LT49" s="202"/>
      <c r="LU49" s="202"/>
      <c r="LV49" s="202"/>
      <c r="LW49" s="202"/>
      <c r="LX49" s="202"/>
      <c r="LY49" s="202"/>
      <c r="LZ49" s="202"/>
      <c r="MA49" s="202"/>
      <c r="MB49" s="202"/>
      <c r="MC49" s="202"/>
      <c r="MD49" s="202"/>
      <c r="ME49" s="202"/>
      <c r="MF49" s="202"/>
      <c r="MG49" s="202"/>
      <c r="MH49" s="202"/>
      <c r="MI49" s="202"/>
      <c r="MJ49" s="202"/>
      <c r="MK49" s="202"/>
      <c r="ML49" s="202"/>
      <c r="MM49" s="202"/>
      <c r="MN49" s="202"/>
      <c r="MO49" s="202"/>
      <c r="MP49" s="202"/>
      <c r="MQ49" s="202"/>
      <c r="MR49" s="202"/>
      <c r="MS49" s="202"/>
      <c r="MT49" s="202"/>
      <c r="MU49" s="202"/>
      <c r="MV49" s="202"/>
      <c r="MW49" s="202"/>
      <c r="MX49" s="202"/>
      <c r="MY49" s="202"/>
      <c r="MZ49" s="202"/>
      <c r="NA49" s="202"/>
      <c r="NB49" s="202"/>
      <c r="NC49" s="202"/>
      <c r="ND49" s="202"/>
      <c r="NE49" s="202"/>
      <c r="NF49" s="202"/>
      <c r="NG49" s="202"/>
      <c r="NH49" s="202"/>
      <c r="NI49" s="202"/>
      <c r="NJ49" s="202"/>
      <c r="NK49" s="202"/>
      <c r="NL49" s="202"/>
      <c r="NM49" s="202"/>
      <c r="NN49" s="202"/>
      <c r="NO49" s="202"/>
      <c r="NP49" s="202"/>
      <c r="NQ49" s="202"/>
      <c r="NR49" s="202"/>
      <c r="NS49" s="202"/>
      <c r="NT49" s="202"/>
      <c r="NU49" s="202"/>
      <c r="NV49" s="202"/>
      <c r="NW49" s="202"/>
      <c r="NX49" s="202"/>
      <c r="NY49" s="202"/>
      <c r="NZ49" s="202"/>
      <c r="OA49" s="202"/>
      <c r="OB49" s="202"/>
      <c r="OC49" s="202"/>
      <c r="OD49" s="202"/>
      <c r="OE49" s="202"/>
      <c r="OF49" s="202"/>
      <c r="OG49" s="202"/>
      <c r="OH49" s="202"/>
      <c r="OI49" s="202"/>
      <c r="OJ49" s="202"/>
      <c r="OK49" s="202"/>
      <c r="OL49" s="202"/>
      <c r="OM49" s="202"/>
      <c r="ON49" s="202"/>
      <c r="OO49" s="202"/>
      <c r="OP49" s="202"/>
      <c r="OQ49" s="202"/>
      <c r="OR49" s="202"/>
      <c r="OS49" s="202"/>
      <c r="OT49" s="202"/>
      <c r="OU49" s="202"/>
      <c r="OV49" s="202"/>
      <c r="OW49" s="202"/>
      <c r="OX49" s="202"/>
      <c r="OY49" s="202"/>
      <c r="OZ49" s="202"/>
      <c r="PA49" s="202"/>
      <c r="PB49" s="202"/>
      <c r="PC49" s="202"/>
      <c r="PD49" s="202"/>
      <c r="PE49" s="202"/>
      <c r="PF49" s="202"/>
      <c r="PG49" s="202"/>
      <c r="PH49" s="202"/>
      <c r="PI49" s="202"/>
      <c r="PJ49" s="202"/>
      <c r="PK49" s="202"/>
      <c r="PL49" s="202"/>
      <c r="PM49" s="202"/>
      <c r="PN49" s="202"/>
      <c r="PO49" s="202"/>
      <c r="PP49" s="202"/>
      <c r="PQ49" s="202"/>
      <c r="PR49" s="202"/>
      <c r="PS49" s="202"/>
      <c r="PT49" s="202"/>
      <c r="PU49" s="202"/>
      <c r="PV49" s="202"/>
      <c r="PW49" s="202"/>
      <c r="PX49" s="202"/>
      <c r="PY49" s="202"/>
      <c r="PZ49" s="202"/>
      <c r="QA49" s="202"/>
      <c r="QB49" s="202"/>
      <c r="QC49" s="202"/>
      <c r="QD49" s="202"/>
      <c r="QE49" s="202"/>
      <c r="QF49" s="202"/>
      <c r="QG49" s="202"/>
      <c r="QH49" s="202"/>
      <c r="QI49" s="202"/>
      <c r="QJ49" s="202"/>
      <c r="QK49" s="202"/>
      <c r="QL49" s="202"/>
      <c r="QM49" s="202"/>
      <c r="QN49" s="202"/>
      <c r="QO49" s="202"/>
      <c r="QP49" s="202"/>
      <c r="QQ49" s="202"/>
      <c r="QR49" s="202"/>
      <c r="QS49" s="202"/>
      <c r="QT49" s="202"/>
      <c r="QU49" s="202"/>
      <c r="QV49" s="202"/>
      <c r="QW49" s="202"/>
      <c r="QX49" s="202"/>
      <c r="QY49" s="202"/>
      <c r="QZ49" s="202"/>
      <c r="RA49" s="202"/>
      <c r="RB49" s="202"/>
      <c r="RC49" s="202"/>
      <c r="RD49" s="202"/>
      <c r="RE49" s="202"/>
      <c r="RF49" s="202"/>
      <c r="RG49" s="202"/>
      <c r="RH49" s="202"/>
      <c r="RI49" s="202"/>
      <c r="RJ49" s="202"/>
      <c r="RK49" s="202"/>
      <c r="RL49" s="202"/>
      <c r="RM49" s="202"/>
      <c r="RN49" s="202"/>
      <c r="RO49" s="202"/>
      <c r="RP49" s="202"/>
      <c r="RQ49" s="202"/>
      <c r="RR49" s="202"/>
      <c r="RS49" s="202"/>
      <c r="RT49" s="202"/>
      <c r="RU49" s="202"/>
      <c r="RV49" s="202"/>
      <c r="RW49" s="202"/>
      <c r="RX49" s="202"/>
      <c r="RY49" s="202"/>
      <c r="RZ49" s="202"/>
      <c r="SA49" s="202"/>
      <c r="SB49" s="202"/>
      <c r="SC49" s="202"/>
      <c r="SD49" s="202"/>
      <c r="SE49" s="202"/>
      <c r="SF49" s="202"/>
      <c r="SG49" s="202"/>
      <c r="SH49" s="202"/>
      <c r="SI49" s="202"/>
      <c r="SJ49" s="202"/>
      <c r="SK49" s="202"/>
      <c r="SL49" s="202"/>
      <c r="SM49" s="202"/>
      <c r="SN49" s="202"/>
      <c r="SO49" s="202"/>
      <c r="SP49" s="202"/>
      <c r="SQ49" s="202"/>
      <c r="SR49" s="202"/>
      <c r="SS49" s="202"/>
      <c r="ST49" s="202"/>
      <c r="SU49" s="202"/>
      <c r="SV49" s="202"/>
      <c r="SW49" s="202"/>
      <c r="SX49" s="202"/>
      <c r="SY49" s="202"/>
      <c r="SZ49" s="202"/>
      <c r="TA49" s="202"/>
      <c r="TB49" s="202"/>
      <c r="TC49" s="202"/>
      <c r="TD49" s="202"/>
      <c r="TE49" s="202"/>
      <c r="TF49" s="202"/>
      <c r="TG49" s="202"/>
      <c r="TH49" s="202"/>
      <c r="TI49" s="202"/>
      <c r="TJ49" s="202"/>
      <c r="TK49" s="202"/>
      <c r="TL49" s="202"/>
      <c r="TM49" s="202"/>
      <c r="TN49" s="202"/>
      <c r="TO49" s="202"/>
      <c r="TP49" s="202"/>
      <c r="TQ49" s="202"/>
      <c r="TR49" s="202"/>
      <c r="TS49" s="202"/>
      <c r="TT49" s="202"/>
      <c r="TU49" s="202"/>
      <c r="TV49" s="202"/>
      <c r="TW49" s="202"/>
      <c r="TX49" s="202"/>
      <c r="TY49" s="202"/>
      <c r="TZ49" s="202"/>
      <c r="UA49" s="202"/>
      <c r="UB49" s="202"/>
      <c r="UC49" s="202"/>
      <c r="UD49" s="202"/>
      <c r="UE49" s="202"/>
      <c r="UF49" s="202"/>
      <c r="UG49" s="202"/>
      <c r="UH49" s="202"/>
      <c r="UI49" s="202"/>
      <c r="UJ49" s="202"/>
      <c r="UK49" s="202"/>
      <c r="UL49" s="202"/>
      <c r="UM49" s="202"/>
      <c r="UN49" s="202"/>
      <c r="UO49" s="202"/>
      <c r="UP49" s="202"/>
      <c r="UQ49" s="202"/>
      <c r="UR49" s="202"/>
      <c r="US49" s="202"/>
      <c r="UT49" s="202"/>
      <c r="UU49" s="202"/>
      <c r="UV49" s="202"/>
      <c r="UW49" s="202"/>
      <c r="UX49" s="202"/>
      <c r="UY49" s="202"/>
      <c r="UZ49" s="202"/>
      <c r="VA49" s="202"/>
      <c r="VB49" s="202"/>
      <c r="VC49" s="202"/>
      <c r="VD49" s="202"/>
      <c r="VE49" s="202"/>
      <c r="VF49" s="202"/>
      <c r="VG49" s="202"/>
      <c r="VH49" s="202"/>
      <c r="VI49" s="202"/>
      <c r="VJ49" s="202"/>
      <c r="VK49" s="202"/>
      <c r="VL49" s="202"/>
      <c r="VM49" s="202"/>
      <c r="VN49" s="202"/>
      <c r="VO49" s="202"/>
      <c r="VP49" s="202"/>
      <c r="VQ49" s="202"/>
      <c r="VR49" s="202"/>
      <c r="VS49" s="202"/>
      <c r="VT49" s="202"/>
      <c r="VU49" s="202"/>
      <c r="VV49" s="202"/>
      <c r="VW49" s="202"/>
      <c r="VX49" s="202"/>
      <c r="VY49" s="202"/>
      <c r="VZ49" s="202"/>
      <c r="WA49" s="202"/>
      <c r="WB49" s="202"/>
      <c r="WC49" s="202"/>
      <c r="WD49" s="202"/>
      <c r="WE49" s="202"/>
      <c r="WF49" s="202"/>
      <c r="WG49" s="202"/>
      <c r="WH49" s="202"/>
      <c r="WI49" s="202"/>
      <c r="WJ49" s="202"/>
      <c r="WK49" s="202"/>
      <c r="WL49" s="202"/>
      <c r="WM49" s="202"/>
      <c r="WN49" s="202"/>
      <c r="WO49" s="202"/>
      <c r="WP49" s="202"/>
      <c r="WQ49" s="202"/>
      <c r="WR49" s="202"/>
      <c r="WS49" s="202"/>
      <c r="WT49" s="202"/>
      <c r="WU49" s="202"/>
      <c r="WV49" s="202"/>
      <c r="WW49" s="202"/>
      <c r="WX49" s="202"/>
      <c r="WY49" s="202"/>
      <c r="WZ49" s="202"/>
      <c r="XA49" s="202"/>
      <c r="XB49" s="202"/>
      <c r="XC49" s="202"/>
      <c r="XD49" s="202"/>
      <c r="XE49" s="202"/>
      <c r="XF49" s="202"/>
      <c r="XG49" s="202"/>
      <c r="XH49" s="202"/>
      <c r="XI49" s="202"/>
      <c r="XJ49" s="202"/>
      <c r="XK49" s="202"/>
      <c r="XL49" s="202"/>
      <c r="XM49" s="202"/>
      <c r="XN49" s="202"/>
      <c r="XO49" s="202"/>
      <c r="XP49" s="202"/>
      <c r="XQ49" s="202"/>
      <c r="XR49" s="202"/>
      <c r="XS49" s="202"/>
      <c r="XT49" s="202"/>
      <c r="XU49" s="202"/>
      <c r="XV49" s="202"/>
      <c r="XW49" s="202"/>
      <c r="XX49" s="202"/>
      <c r="XY49" s="202"/>
      <c r="XZ49" s="202"/>
      <c r="YA49" s="202"/>
      <c r="YB49" s="202"/>
      <c r="YC49" s="202"/>
      <c r="YD49" s="202"/>
      <c r="YE49" s="202"/>
      <c r="YF49" s="202"/>
      <c r="YG49" s="202"/>
      <c r="YH49" s="202"/>
      <c r="YI49" s="202"/>
      <c r="YJ49" s="202"/>
      <c r="YK49" s="202"/>
      <c r="YL49" s="202"/>
      <c r="YM49" s="202"/>
      <c r="YN49" s="202"/>
      <c r="YO49" s="202"/>
      <c r="YP49" s="202"/>
      <c r="YQ49" s="202"/>
      <c r="YR49" s="202"/>
      <c r="YS49" s="202"/>
      <c r="YT49" s="202"/>
      <c r="YU49" s="202"/>
      <c r="YV49" s="202"/>
      <c r="YW49" s="202"/>
      <c r="YX49" s="202"/>
      <c r="YY49" s="202"/>
      <c r="YZ49" s="202"/>
      <c r="ZA49" s="202"/>
      <c r="ZB49" s="202"/>
      <c r="ZC49" s="202"/>
      <c r="ZD49" s="202"/>
      <c r="ZE49" s="202"/>
      <c r="ZF49" s="202"/>
      <c r="ZG49" s="202"/>
      <c r="ZH49" s="202"/>
      <c r="ZI49" s="202"/>
      <c r="ZJ49" s="202"/>
      <c r="ZK49" s="202"/>
      <c r="ZL49" s="202"/>
      <c r="ZM49" s="202"/>
      <c r="ZN49" s="202"/>
      <c r="ZO49" s="202"/>
      <c r="ZP49" s="202"/>
      <c r="ZQ49" s="202"/>
      <c r="ZR49" s="202"/>
      <c r="ZS49" s="202"/>
      <c r="ZT49" s="202"/>
      <c r="ZU49" s="202"/>
      <c r="ZV49" s="202"/>
      <c r="ZW49" s="202"/>
      <c r="ZX49" s="202"/>
      <c r="ZY49" s="202"/>
      <c r="ZZ49" s="202"/>
      <c r="AAA49" s="202"/>
      <c r="AAB49" s="202"/>
      <c r="AAC49" s="202"/>
      <c r="AAD49" s="202"/>
      <c r="AAE49" s="202"/>
      <c r="AAF49" s="202"/>
      <c r="AAG49" s="202"/>
      <c r="AAH49" s="202"/>
      <c r="AAI49" s="202"/>
      <c r="AAJ49" s="202"/>
      <c r="AAK49" s="202"/>
      <c r="AAL49" s="202"/>
      <c r="AAM49" s="202"/>
      <c r="AAN49" s="202"/>
      <c r="AAO49" s="202"/>
      <c r="AAP49" s="202"/>
      <c r="AAQ49" s="202"/>
      <c r="AAR49" s="202"/>
      <c r="AAS49" s="202"/>
      <c r="AAT49" s="202"/>
      <c r="AAU49" s="202"/>
      <c r="AAV49" s="202"/>
      <c r="AAW49" s="202"/>
      <c r="AAX49" s="202"/>
      <c r="AAY49" s="202"/>
      <c r="AAZ49" s="202"/>
      <c r="ABA49" s="202"/>
      <c r="ABB49" s="202"/>
      <c r="ABC49" s="202"/>
      <c r="ABD49" s="202"/>
      <c r="ABE49" s="202"/>
      <c r="ABF49" s="202"/>
      <c r="ABG49" s="202"/>
      <c r="ABH49" s="202"/>
      <c r="ABI49" s="202"/>
      <c r="ABJ49" s="202"/>
      <c r="ABK49" s="202"/>
      <c r="ABL49" s="202"/>
      <c r="ABM49" s="202"/>
      <c r="ABN49" s="202"/>
      <c r="ABO49" s="202"/>
      <c r="ABP49" s="202"/>
      <c r="ABQ49" s="202"/>
      <c r="ABR49" s="202"/>
      <c r="ABS49" s="202"/>
      <c r="ABT49" s="202"/>
      <c r="ABU49" s="202"/>
      <c r="ABV49" s="202"/>
      <c r="ABW49" s="202"/>
      <c r="ABX49" s="202"/>
      <c r="ABY49" s="202"/>
      <c r="ABZ49" s="202"/>
      <c r="ACA49" s="202"/>
      <c r="ACB49" s="202"/>
      <c r="ACC49" s="202"/>
      <c r="ACD49" s="202"/>
      <c r="ACE49" s="202"/>
      <c r="ACF49" s="202"/>
      <c r="ACG49" s="202"/>
      <c r="ACH49" s="202"/>
      <c r="ACI49" s="202"/>
      <c r="ACJ49" s="202"/>
      <c r="ACK49" s="202"/>
      <c r="ACL49" s="202"/>
      <c r="ACM49" s="202"/>
      <c r="ACN49" s="202"/>
      <c r="ACO49" s="202"/>
      <c r="ACP49" s="202"/>
      <c r="ACQ49" s="202"/>
      <c r="ACR49" s="202"/>
      <c r="ACS49" s="202"/>
      <c r="ACT49" s="202"/>
      <c r="ACU49" s="202"/>
      <c r="ACV49" s="202"/>
      <c r="ACW49" s="202"/>
      <c r="ACX49" s="202"/>
      <c r="ACY49" s="202"/>
      <c r="ACZ49" s="202"/>
      <c r="ADA49" s="202"/>
      <c r="ADB49" s="202"/>
      <c r="ADC49" s="202"/>
      <c r="ADD49" s="202"/>
      <c r="ADE49" s="202"/>
      <c r="ADF49" s="202"/>
      <c r="ADG49" s="202"/>
      <c r="ADH49" s="202"/>
      <c r="ADI49" s="202"/>
      <c r="ADJ49" s="202"/>
      <c r="ADK49" s="202"/>
      <c r="ADL49" s="202"/>
      <c r="ADM49" s="202"/>
      <c r="ADN49" s="202"/>
      <c r="ADO49" s="202"/>
      <c r="ADP49" s="202"/>
      <c r="ADQ49" s="202"/>
      <c r="ADR49" s="202"/>
      <c r="ADS49" s="202"/>
      <c r="ADT49" s="202"/>
      <c r="ADU49" s="202"/>
      <c r="ADV49" s="202"/>
      <c r="ADW49" s="202"/>
      <c r="ADX49" s="202"/>
      <c r="ADY49" s="202"/>
      <c r="ADZ49" s="202"/>
      <c r="AEA49" s="202"/>
      <c r="AEB49" s="202"/>
      <c r="AEC49" s="202"/>
      <c r="AED49" s="202"/>
      <c r="AEE49" s="202"/>
      <c r="AEF49" s="202"/>
      <c r="AEG49" s="202"/>
      <c r="AEH49" s="202"/>
      <c r="AEI49" s="202"/>
      <c r="AEJ49" s="202"/>
      <c r="AEK49" s="202"/>
      <c r="AEL49" s="202"/>
      <c r="AEM49" s="202"/>
      <c r="AEN49" s="202"/>
      <c r="AEO49" s="202"/>
      <c r="AEP49" s="202"/>
      <c r="AEQ49" s="202"/>
      <c r="AER49" s="202"/>
      <c r="AES49" s="202"/>
      <c r="AET49" s="202"/>
      <c r="AEU49" s="202"/>
      <c r="AEV49" s="202"/>
      <c r="AEW49" s="202"/>
      <c r="AEX49" s="202"/>
      <c r="AEY49" s="202"/>
      <c r="AEZ49" s="202"/>
      <c r="AFA49" s="202"/>
      <c r="AFB49" s="202"/>
      <c r="AFC49" s="202"/>
      <c r="AFD49" s="202"/>
      <c r="AFE49" s="202"/>
      <c r="AFF49" s="202"/>
      <c r="AFG49" s="202"/>
      <c r="AFH49" s="202"/>
      <c r="AFI49" s="202"/>
      <c r="AFJ49" s="202"/>
      <c r="AFK49" s="202"/>
      <c r="AFL49" s="202"/>
      <c r="AFM49" s="202"/>
      <c r="AFN49" s="202"/>
      <c r="AFO49" s="202"/>
      <c r="AFP49" s="202"/>
      <c r="AFQ49" s="202"/>
      <c r="AFR49" s="202"/>
      <c r="AFS49" s="202"/>
      <c r="AFT49" s="202"/>
      <c r="AFU49" s="202"/>
      <c r="AFV49" s="202"/>
      <c r="AFW49" s="202"/>
      <c r="AFX49" s="202"/>
      <c r="AFY49" s="202"/>
      <c r="AFZ49" s="202"/>
      <c r="AGA49" s="202"/>
      <c r="AGB49" s="202"/>
      <c r="AGC49" s="202"/>
      <c r="AGD49" s="202"/>
      <c r="AGE49" s="202"/>
      <c r="AGF49" s="202"/>
      <c r="AGG49" s="202"/>
      <c r="AGH49" s="202"/>
      <c r="AGI49" s="202"/>
      <c r="AGJ49" s="202"/>
      <c r="AGK49" s="202"/>
      <c r="AGL49" s="202"/>
      <c r="AGM49" s="202"/>
      <c r="AGN49" s="202"/>
      <c r="AGO49" s="202"/>
      <c r="AGP49" s="202"/>
      <c r="AGQ49" s="202"/>
      <c r="AGR49" s="202"/>
      <c r="AGS49" s="202"/>
      <c r="AGT49" s="202"/>
      <c r="AGU49" s="202"/>
      <c r="AGV49" s="202"/>
      <c r="AGW49" s="202"/>
      <c r="AGX49" s="202"/>
      <c r="AGY49" s="202"/>
      <c r="AGZ49" s="202"/>
      <c r="AHA49" s="202"/>
      <c r="AHB49" s="202"/>
      <c r="AHC49" s="202"/>
      <c r="AHD49" s="202"/>
      <c r="AHE49" s="202"/>
      <c r="AHF49" s="202"/>
      <c r="AHG49" s="202"/>
      <c r="AHH49" s="202"/>
      <c r="AHI49" s="202"/>
      <c r="AHJ49" s="202"/>
      <c r="AHK49" s="202"/>
      <c r="AHL49" s="202"/>
      <c r="AHM49" s="202"/>
      <c r="AHN49" s="202"/>
      <c r="AHO49" s="202"/>
      <c r="AHP49" s="202"/>
      <c r="AHQ49" s="202"/>
      <c r="AHR49" s="202"/>
      <c r="AHS49" s="202"/>
      <c r="AHT49" s="202"/>
      <c r="AHU49" s="202"/>
      <c r="AHV49" s="202"/>
      <c r="AHW49" s="202"/>
      <c r="AHX49" s="202"/>
      <c r="AHY49" s="202"/>
      <c r="AHZ49" s="202"/>
      <c r="AIA49" s="202"/>
      <c r="AIB49" s="202"/>
      <c r="AIC49" s="202"/>
      <c r="AID49" s="202"/>
      <c r="AIE49" s="202"/>
      <c r="AIF49" s="202"/>
      <c r="AIG49" s="202"/>
      <c r="AIH49" s="202"/>
      <c r="AII49" s="202"/>
      <c r="AIJ49" s="202"/>
      <c r="AIK49" s="202"/>
      <c r="AIL49" s="202"/>
      <c r="AIM49" s="202"/>
      <c r="AIN49" s="202"/>
      <c r="AIO49" s="202"/>
      <c r="AIP49" s="202"/>
      <c r="AIQ49" s="202"/>
      <c r="AIR49" s="202"/>
      <c r="AIS49" s="202"/>
      <c r="AIT49" s="202"/>
      <c r="AIU49" s="202"/>
      <c r="AIV49" s="202"/>
      <c r="AIW49" s="202"/>
      <c r="AIX49" s="202"/>
      <c r="AIY49" s="202"/>
      <c r="AIZ49" s="202"/>
      <c r="AJA49" s="202"/>
      <c r="AJB49" s="202"/>
      <c r="AJC49" s="202"/>
      <c r="AJD49" s="202"/>
      <c r="AJE49" s="202"/>
      <c r="AJF49" s="202"/>
      <c r="AJG49" s="202"/>
      <c r="AJH49" s="202"/>
      <c r="AJI49" s="202"/>
      <c r="AJJ49" s="202"/>
      <c r="AJK49" s="202"/>
      <c r="AJL49" s="202"/>
      <c r="AJM49" s="202"/>
      <c r="AJN49" s="202"/>
      <c r="AJO49" s="202"/>
      <c r="AJP49" s="202"/>
      <c r="AJQ49" s="202"/>
      <c r="AJR49" s="202"/>
      <c r="AJS49" s="202"/>
      <c r="AJT49" s="202"/>
      <c r="AJU49" s="202"/>
      <c r="AJV49" s="202"/>
      <c r="AJW49" s="202"/>
      <c r="AJX49" s="202"/>
      <c r="AJY49" s="202"/>
      <c r="AJZ49" s="202"/>
      <c r="AKA49" s="202"/>
      <c r="AKB49" s="202"/>
      <c r="AKC49" s="202"/>
      <c r="AKD49" s="202"/>
      <c r="AKE49" s="202"/>
      <c r="AKF49" s="202"/>
      <c r="AKG49" s="202"/>
      <c r="AKH49" s="202"/>
      <c r="AKI49" s="202"/>
      <c r="AKJ49" s="202"/>
      <c r="AKK49" s="202"/>
      <c r="AKL49" s="202"/>
      <c r="AKM49" s="202"/>
      <c r="AKN49" s="202"/>
      <c r="AKO49" s="202"/>
      <c r="AKP49" s="202"/>
      <c r="AKQ49" s="202"/>
      <c r="AKR49" s="202"/>
      <c r="AKS49" s="202"/>
      <c r="AKT49" s="202"/>
      <c r="AKU49" s="202"/>
      <c r="AKV49" s="202"/>
      <c r="AKW49" s="202"/>
      <c r="AKX49" s="202"/>
      <c r="AKY49" s="202"/>
      <c r="AKZ49" s="202"/>
      <c r="ALA49" s="202"/>
      <c r="ALB49" s="202"/>
      <c r="ALC49" s="202"/>
      <c r="ALD49" s="202"/>
      <c r="ALE49" s="202"/>
      <c r="ALF49" s="202"/>
      <c r="ALG49" s="202"/>
      <c r="ALH49" s="202"/>
      <c r="ALI49" s="202"/>
      <c r="ALJ49" s="202"/>
      <c r="ALK49" s="202"/>
      <c r="ALL49" s="202"/>
      <c r="ALM49" s="202"/>
      <c r="ALN49" s="202"/>
      <c r="ALO49" s="202"/>
      <c r="ALP49" s="202"/>
      <c r="ALQ49" s="202"/>
      <c r="ALR49" s="202"/>
      <c r="ALS49" s="202"/>
      <c r="ALT49" s="202"/>
      <c r="ALU49" s="202"/>
      <c r="ALV49" s="202"/>
      <c r="ALW49" s="202"/>
      <c r="ALX49" s="202"/>
      <c r="ALY49" s="202"/>
      <c r="ALZ49" s="202"/>
      <c r="AMA49" s="202"/>
      <c r="AMB49" s="202"/>
      <c r="AMC49" s="202"/>
      <c r="AMD49" s="202"/>
      <c r="AME49" s="202"/>
      <c r="AMF49" s="202"/>
      <c r="AMG49" s="202"/>
      <c r="AMH49" s="202"/>
      <c r="AMI49" s="202"/>
      <c r="AMJ49" s="202"/>
    </row>
    <row r="50" spans="1:1024" s="203" customFormat="1" ht="14.25" customHeight="1">
      <c r="A50" s="213"/>
      <c r="B50" s="213" t="s">
        <v>160</v>
      </c>
      <c r="C50" s="216" t="s">
        <v>161</v>
      </c>
      <c r="D50" s="219"/>
      <c r="E50" s="219"/>
      <c r="F50" s="219"/>
      <c r="G50" s="221"/>
      <c r="H50" s="202"/>
      <c r="I50" s="202"/>
      <c r="J50" s="202"/>
      <c r="K50" s="202"/>
      <c r="L50" s="202"/>
      <c r="M50" s="202"/>
      <c r="N50" s="202"/>
      <c r="O50" s="202"/>
      <c r="P50" s="202"/>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c r="BA50" s="202"/>
      <c r="BB50" s="202"/>
      <c r="BC50" s="202"/>
      <c r="BD50" s="202"/>
      <c r="BE50" s="202"/>
      <c r="BF50" s="202"/>
      <c r="BG50" s="202"/>
      <c r="BH50" s="202"/>
      <c r="BI50" s="202"/>
      <c r="BJ50" s="202"/>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c r="DJ50" s="202"/>
      <c r="DK50" s="202"/>
      <c r="DL50" s="202"/>
      <c r="DM50" s="202"/>
      <c r="DN50" s="202"/>
      <c r="DO50" s="202"/>
      <c r="DP50" s="202"/>
      <c r="DQ50" s="202"/>
      <c r="DR50" s="202"/>
      <c r="DS50" s="202"/>
      <c r="DT50" s="202"/>
      <c r="DU50" s="202"/>
      <c r="DV50" s="202"/>
      <c r="DW50" s="202"/>
      <c r="DX50" s="202"/>
      <c r="DY50" s="202"/>
      <c r="DZ50" s="202"/>
      <c r="EA50" s="202"/>
      <c r="EB50" s="202"/>
      <c r="EC50" s="202"/>
      <c r="ED50" s="202"/>
      <c r="EE50" s="202"/>
      <c r="EF50" s="202"/>
      <c r="EG50" s="202"/>
      <c r="EH50" s="202"/>
      <c r="EI50" s="202"/>
      <c r="EJ50" s="202"/>
      <c r="EK50" s="202"/>
      <c r="EL50" s="202"/>
      <c r="EM50" s="202"/>
      <c r="EN50" s="202"/>
      <c r="EO50" s="202"/>
      <c r="EP50" s="202"/>
      <c r="EQ50" s="202"/>
      <c r="ER50" s="202"/>
      <c r="ES50" s="202"/>
      <c r="ET50" s="202"/>
      <c r="EU50" s="202"/>
      <c r="EV50" s="202"/>
      <c r="EW50" s="202"/>
      <c r="EX50" s="202"/>
      <c r="EY50" s="202"/>
      <c r="EZ50" s="202"/>
      <c r="FA50" s="202"/>
      <c r="FB50" s="202"/>
      <c r="FC50" s="202"/>
      <c r="FD50" s="202"/>
      <c r="FE50" s="202"/>
      <c r="FF50" s="202"/>
      <c r="FG50" s="202"/>
      <c r="FH50" s="202"/>
      <c r="FI50" s="202"/>
      <c r="FJ50" s="202"/>
      <c r="FK50" s="202"/>
      <c r="FL50" s="202"/>
      <c r="FM50" s="202"/>
      <c r="FN50" s="202"/>
      <c r="FO50" s="202"/>
      <c r="FP50" s="202"/>
      <c r="FQ50" s="202"/>
      <c r="FR50" s="202"/>
      <c r="FS50" s="202"/>
      <c r="FT50" s="202"/>
      <c r="FU50" s="202"/>
      <c r="FV50" s="202"/>
      <c r="FW50" s="202"/>
      <c r="FX50" s="202"/>
      <c r="FY50" s="202"/>
      <c r="FZ50" s="202"/>
      <c r="GA50" s="202"/>
      <c r="GB50" s="202"/>
      <c r="GC50" s="202"/>
      <c r="GD50" s="202"/>
      <c r="GE50" s="202"/>
      <c r="GF50" s="202"/>
      <c r="GG50" s="202"/>
      <c r="GH50" s="202"/>
      <c r="GI50" s="202"/>
      <c r="GJ50" s="202"/>
      <c r="GK50" s="202"/>
      <c r="GL50" s="202"/>
      <c r="GM50" s="202"/>
      <c r="GN50" s="202"/>
      <c r="GO50" s="202"/>
      <c r="GP50" s="202"/>
      <c r="GQ50" s="202"/>
      <c r="GR50" s="202"/>
      <c r="GS50" s="202"/>
      <c r="GT50" s="202"/>
      <c r="GU50" s="202"/>
      <c r="GV50" s="202"/>
      <c r="GW50" s="202"/>
      <c r="GX50" s="202"/>
      <c r="GY50" s="202"/>
      <c r="GZ50" s="202"/>
      <c r="HA50" s="202"/>
      <c r="HB50" s="202"/>
      <c r="HC50" s="202"/>
      <c r="HD50" s="202"/>
      <c r="HE50" s="202"/>
      <c r="HF50" s="202"/>
      <c r="HG50" s="202"/>
      <c r="HH50" s="202"/>
      <c r="HI50" s="202"/>
      <c r="HJ50" s="202"/>
      <c r="HK50" s="202"/>
      <c r="HL50" s="202"/>
      <c r="HM50" s="202"/>
      <c r="HN50" s="202"/>
      <c r="HO50" s="202"/>
      <c r="HP50" s="202"/>
      <c r="HQ50" s="202"/>
      <c r="HR50" s="202"/>
      <c r="HS50" s="202"/>
      <c r="HT50" s="202"/>
      <c r="HU50" s="202"/>
      <c r="HV50" s="202"/>
      <c r="HW50" s="202"/>
      <c r="HX50" s="202"/>
      <c r="HY50" s="202"/>
      <c r="HZ50" s="202"/>
      <c r="IA50" s="202"/>
      <c r="IB50" s="202"/>
      <c r="IC50" s="202"/>
      <c r="ID50" s="202"/>
      <c r="IE50" s="202"/>
      <c r="IF50" s="202"/>
      <c r="IG50" s="202"/>
      <c r="IH50" s="202"/>
      <c r="II50" s="202"/>
      <c r="IJ50" s="202"/>
      <c r="IK50" s="202"/>
      <c r="IL50" s="202"/>
      <c r="IM50" s="202"/>
      <c r="IN50" s="202"/>
      <c r="IO50" s="202"/>
      <c r="IP50" s="202"/>
      <c r="IQ50" s="202"/>
      <c r="IR50" s="202"/>
      <c r="IS50" s="202"/>
      <c r="IT50" s="202"/>
      <c r="IU50" s="202"/>
      <c r="IV50" s="202"/>
      <c r="IW50" s="202"/>
      <c r="IX50" s="202"/>
      <c r="IY50" s="202"/>
      <c r="IZ50" s="202"/>
      <c r="JA50" s="202"/>
      <c r="JB50" s="202"/>
      <c r="JC50" s="202"/>
      <c r="JD50" s="202"/>
      <c r="JE50" s="202"/>
      <c r="JF50" s="202"/>
      <c r="JG50" s="202"/>
      <c r="JH50" s="202"/>
      <c r="JI50" s="202"/>
      <c r="JJ50" s="202"/>
      <c r="JK50" s="202"/>
      <c r="JL50" s="202"/>
      <c r="JM50" s="202"/>
      <c r="JN50" s="202"/>
      <c r="JO50" s="202"/>
      <c r="JP50" s="202"/>
      <c r="JQ50" s="202"/>
      <c r="JR50" s="202"/>
      <c r="JS50" s="202"/>
      <c r="JT50" s="202"/>
      <c r="JU50" s="202"/>
      <c r="JV50" s="202"/>
      <c r="JW50" s="202"/>
      <c r="JX50" s="202"/>
      <c r="JY50" s="202"/>
      <c r="JZ50" s="202"/>
      <c r="KA50" s="202"/>
      <c r="KB50" s="202"/>
      <c r="KC50" s="202"/>
      <c r="KD50" s="202"/>
      <c r="KE50" s="202"/>
      <c r="KF50" s="202"/>
      <c r="KG50" s="202"/>
      <c r="KH50" s="202"/>
      <c r="KI50" s="202"/>
      <c r="KJ50" s="202"/>
      <c r="KK50" s="202"/>
      <c r="KL50" s="202"/>
      <c r="KM50" s="202"/>
      <c r="KN50" s="202"/>
      <c r="KO50" s="202"/>
      <c r="KP50" s="202"/>
      <c r="KQ50" s="202"/>
      <c r="KR50" s="202"/>
      <c r="KS50" s="202"/>
      <c r="KT50" s="202"/>
      <c r="KU50" s="202"/>
      <c r="KV50" s="202"/>
      <c r="KW50" s="202"/>
      <c r="KX50" s="202"/>
      <c r="KY50" s="202"/>
      <c r="KZ50" s="202"/>
      <c r="LA50" s="202"/>
      <c r="LB50" s="202"/>
      <c r="LC50" s="202"/>
      <c r="LD50" s="202"/>
      <c r="LE50" s="202"/>
      <c r="LF50" s="202"/>
      <c r="LG50" s="202"/>
      <c r="LH50" s="202"/>
      <c r="LI50" s="202"/>
      <c r="LJ50" s="202"/>
      <c r="LK50" s="202"/>
      <c r="LL50" s="202"/>
      <c r="LM50" s="202"/>
      <c r="LN50" s="202"/>
      <c r="LO50" s="202"/>
      <c r="LP50" s="202"/>
      <c r="LQ50" s="202"/>
      <c r="LR50" s="202"/>
      <c r="LS50" s="202"/>
      <c r="LT50" s="202"/>
      <c r="LU50" s="202"/>
      <c r="LV50" s="202"/>
      <c r="LW50" s="202"/>
      <c r="LX50" s="202"/>
      <c r="LY50" s="202"/>
      <c r="LZ50" s="202"/>
      <c r="MA50" s="202"/>
      <c r="MB50" s="202"/>
      <c r="MC50" s="202"/>
      <c r="MD50" s="202"/>
      <c r="ME50" s="202"/>
      <c r="MF50" s="202"/>
      <c r="MG50" s="202"/>
      <c r="MH50" s="202"/>
      <c r="MI50" s="202"/>
      <c r="MJ50" s="202"/>
      <c r="MK50" s="202"/>
      <c r="ML50" s="202"/>
      <c r="MM50" s="202"/>
      <c r="MN50" s="202"/>
      <c r="MO50" s="202"/>
      <c r="MP50" s="202"/>
      <c r="MQ50" s="202"/>
      <c r="MR50" s="202"/>
      <c r="MS50" s="202"/>
      <c r="MT50" s="202"/>
      <c r="MU50" s="202"/>
      <c r="MV50" s="202"/>
      <c r="MW50" s="202"/>
      <c r="MX50" s="202"/>
      <c r="MY50" s="202"/>
      <c r="MZ50" s="202"/>
      <c r="NA50" s="202"/>
      <c r="NB50" s="202"/>
      <c r="NC50" s="202"/>
      <c r="ND50" s="202"/>
      <c r="NE50" s="202"/>
      <c r="NF50" s="202"/>
      <c r="NG50" s="202"/>
      <c r="NH50" s="202"/>
      <c r="NI50" s="202"/>
      <c r="NJ50" s="202"/>
      <c r="NK50" s="202"/>
      <c r="NL50" s="202"/>
      <c r="NM50" s="202"/>
      <c r="NN50" s="202"/>
      <c r="NO50" s="202"/>
      <c r="NP50" s="202"/>
      <c r="NQ50" s="202"/>
      <c r="NR50" s="202"/>
      <c r="NS50" s="202"/>
      <c r="NT50" s="202"/>
      <c r="NU50" s="202"/>
      <c r="NV50" s="202"/>
      <c r="NW50" s="202"/>
      <c r="NX50" s="202"/>
      <c r="NY50" s="202"/>
      <c r="NZ50" s="202"/>
      <c r="OA50" s="202"/>
      <c r="OB50" s="202"/>
      <c r="OC50" s="202"/>
      <c r="OD50" s="202"/>
      <c r="OE50" s="202"/>
      <c r="OF50" s="202"/>
      <c r="OG50" s="202"/>
      <c r="OH50" s="202"/>
      <c r="OI50" s="202"/>
      <c r="OJ50" s="202"/>
      <c r="OK50" s="202"/>
      <c r="OL50" s="202"/>
      <c r="OM50" s="202"/>
      <c r="ON50" s="202"/>
      <c r="OO50" s="202"/>
      <c r="OP50" s="202"/>
      <c r="OQ50" s="202"/>
      <c r="OR50" s="202"/>
      <c r="OS50" s="202"/>
      <c r="OT50" s="202"/>
      <c r="OU50" s="202"/>
      <c r="OV50" s="202"/>
      <c r="OW50" s="202"/>
      <c r="OX50" s="202"/>
      <c r="OY50" s="202"/>
      <c r="OZ50" s="202"/>
      <c r="PA50" s="202"/>
      <c r="PB50" s="202"/>
      <c r="PC50" s="202"/>
      <c r="PD50" s="202"/>
      <c r="PE50" s="202"/>
      <c r="PF50" s="202"/>
      <c r="PG50" s="202"/>
      <c r="PH50" s="202"/>
      <c r="PI50" s="202"/>
      <c r="PJ50" s="202"/>
      <c r="PK50" s="202"/>
      <c r="PL50" s="202"/>
      <c r="PM50" s="202"/>
      <c r="PN50" s="202"/>
      <c r="PO50" s="202"/>
      <c r="PP50" s="202"/>
      <c r="PQ50" s="202"/>
      <c r="PR50" s="202"/>
      <c r="PS50" s="202"/>
      <c r="PT50" s="202"/>
      <c r="PU50" s="202"/>
      <c r="PV50" s="202"/>
      <c r="PW50" s="202"/>
      <c r="PX50" s="202"/>
      <c r="PY50" s="202"/>
      <c r="PZ50" s="202"/>
      <c r="QA50" s="202"/>
      <c r="QB50" s="202"/>
      <c r="QC50" s="202"/>
      <c r="QD50" s="202"/>
      <c r="QE50" s="202"/>
      <c r="QF50" s="202"/>
      <c r="QG50" s="202"/>
      <c r="QH50" s="202"/>
      <c r="QI50" s="202"/>
      <c r="QJ50" s="202"/>
      <c r="QK50" s="202"/>
      <c r="QL50" s="202"/>
      <c r="QM50" s="202"/>
      <c r="QN50" s="202"/>
      <c r="QO50" s="202"/>
      <c r="QP50" s="202"/>
      <c r="QQ50" s="202"/>
      <c r="QR50" s="202"/>
      <c r="QS50" s="202"/>
      <c r="QT50" s="202"/>
      <c r="QU50" s="202"/>
      <c r="QV50" s="202"/>
      <c r="QW50" s="202"/>
      <c r="QX50" s="202"/>
      <c r="QY50" s="202"/>
      <c r="QZ50" s="202"/>
      <c r="RA50" s="202"/>
      <c r="RB50" s="202"/>
      <c r="RC50" s="202"/>
      <c r="RD50" s="202"/>
      <c r="RE50" s="202"/>
      <c r="RF50" s="202"/>
      <c r="RG50" s="202"/>
      <c r="RH50" s="202"/>
      <c r="RI50" s="202"/>
      <c r="RJ50" s="202"/>
      <c r="RK50" s="202"/>
      <c r="RL50" s="202"/>
      <c r="RM50" s="202"/>
      <c r="RN50" s="202"/>
      <c r="RO50" s="202"/>
      <c r="RP50" s="202"/>
      <c r="RQ50" s="202"/>
      <c r="RR50" s="202"/>
      <c r="RS50" s="202"/>
      <c r="RT50" s="202"/>
      <c r="RU50" s="202"/>
      <c r="RV50" s="202"/>
      <c r="RW50" s="202"/>
      <c r="RX50" s="202"/>
      <c r="RY50" s="202"/>
      <c r="RZ50" s="202"/>
      <c r="SA50" s="202"/>
      <c r="SB50" s="202"/>
      <c r="SC50" s="202"/>
      <c r="SD50" s="202"/>
      <c r="SE50" s="202"/>
      <c r="SF50" s="202"/>
      <c r="SG50" s="202"/>
      <c r="SH50" s="202"/>
      <c r="SI50" s="202"/>
      <c r="SJ50" s="202"/>
      <c r="SK50" s="202"/>
      <c r="SL50" s="202"/>
      <c r="SM50" s="202"/>
      <c r="SN50" s="202"/>
      <c r="SO50" s="202"/>
      <c r="SP50" s="202"/>
      <c r="SQ50" s="202"/>
      <c r="SR50" s="202"/>
      <c r="SS50" s="202"/>
      <c r="ST50" s="202"/>
      <c r="SU50" s="202"/>
      <c r="SV50" s="202"/>
      <c r="SW50" s="202"/>
      <c r="SX50" s="202"/>
      <c r="SY50" s="202"/>
      <c r="SZ50" s="202"/>
      <c r="TA50" s="202"/>
      <c r="TB50" s="202"/>
      <c r="TC50" s="202"/>
      <c r="TD50" s="202"/>
      <c r="TE50" s="202"/>
      <c r="TF50" s="202"/>
      <c r="TG50" s="202"/>
      <c r="TH50" s="202"/>
      <c r="TI50" s="202"/>
      <c r="TJ50" s="202"/>
      <c r="TK50" s="202"/>
      <c r="TL50" s="202"/>
      <c r="TM50" s="202"/>
      <c r="TN50" s="202"/>
      <c r="TO50" s="202"/>
      <c r="TP50" s="202"/>
      <c r="TQ50" s="202"/>
      <c r="TR50" s="202"/>
      <c r="TS50" s="202"/>
      <c r="TT50" s="202"/>
      <c r="TU50" s="202"/>
      <c r="TV50" s="202"/>
      <c r="TW50" s="202"/>
      <c r="TX50" s="202"/>
      <c r="TY50" s="202"/>
      <c r="TZ50" s="202"/>
      <c r="UA50" s="202"/>
      <c r="UB50" s="202"/>
      <c r="UC50" s="202"/>
      <c r="UD50" s="202"/>
      <c r="UE50" s="202"/>
      <c r="UF50" s="202"/>
      <c r="UG50" s="202"/>
      <c r="UH50" s="202"/>
      <c r="UI50" s="202"/>
      <c r="UJ50" s="202"/>
      <c r="UK50" s="202"/>
      <c r="UL50" s="202"/>
      <c r="UM50" s="202"/>
      <c r="UN50" s="202"/>
      <c r="UO50" s="202"/>
      <c r="UP50" s="202"/>
      <c r="UQ50" s="202"/>
      <c r="UR50" s="202"/>
      <c r="US50" s="202"/>
      <c r="UT50" s="202"/>
      <c r="UU50" s="202"/>
      <c r="UV50" s="202"/>
      <c r="UW50" s="202"/>
      <c r="UX50" s="202"/>
      <c r="UY50" s="202"/>
      <c r="UZ50" s="202"/>
      <c r="VA50" s="202"/>
      <c r="VB50" s="202"/>
      <c r="VC50" s="202"/>
      <c r="VD50" s="202"/>
      <c r="VE50" s="202"/>
      <c r="VF50" s="202"/>
      <c r="VG50" s="202"/>
      <c r="VH50" s="202"/>
      <c r="VI50" s="202"/>
      <c r="VJ50" s="202"/>
      <c r="VK50" s="202"/>
      <c r="VL50" s="202"/>
      <c r="VM50" s="202"/>
      <c r="VN50" s="202"/>
      <c r="VO50" s="202"/>
      <c r="VP50" s="202"/>
      <c r="VQ50" s="202"/>
      <c r="VR50" s="202"/>
      <c r="VS50" s="202"/>
      <c r="VT50" s="202"/>
      <c r="VU50" s="202"/>
      <c r="VV50" s="202"/>
      <c r="VW50" s="202"/>
      <c r="VX50" s="202"/>
      <c r="VY50" s="202"/>
      <c r="VZ50" s="202"/>
      <c r="WA50" s="202"/>
      <c r="WB50" s="202"/>
      <c r="WC50" s="202"/>
      <c r="WD50" s="202"/>
      <c r="WE50" s="202"/>
      <c r="WF50" s="202"/>
      <c r="WG50" s="202"/>
      <c r="WH50" s="202"/>
      <c r="WI50" s="202"/>
      <c r="WJ50" s="202"/>
      <c r="WK50" s="202"/>
      <c r="WL50" s="202"/>
      <c r="WM50" s="202"/>
      <c r="WN50" s="202"/>
      <c r="WO50" s="202"/>
      <c r="WP50" s="202"/>
      <c r="WQ50" s="202"/>
      <c r="WR50" s="202"/>
      <c r="WS50" s="202"/>
      <c r="WT50" s="202"/>
      <c r="WU50" s="202"/>
      <c r="WV50" s="202"/>
      <c r="WW50" s="202"/>
      <c r="WX50" s="202"/>
      <c r="WY50" s="202"/>
      <c r="WZ50" s="202"/>
      <c r="XA50" s="202"/>
      <c r="XB50" s="202"/>
      <c r="XC50" s="202"/>
      <c r="XD50" s="202"/>
      <c r="XE50" s="202"/>
      <c r="XF50" s="202"/>
      <c r="XG50" s="202"/>
      <c r="XH50" s="202"/>
      <c r="XI50" s="202"/>
      <c r="XJ50" s="202"/>
      <c r="XK50" s="202"/>
      <c r="XL50" s="202"/>
      <c r="XM50" s="202"/>
      <c r="XN50" s="202"/>
      <c r="XO50" s="202"/>
      <c r="XP50" s="202"/>
      <c r="XQ50" s="202"/>
      <c r="XR50" s="202"/>
      <c r="XS50" s="202"/>
      <c r="XT50" s="202"/>
      <c r="XU50" s="202"/>
      <c r="XV50" s="202"/>
      <c r="XW50" s="202"/>
      <c r="XX50" s="202"/>
      <c r="XY50" s="202"/>
      <c r="XZ50" s="202"/>
      <c r="YA50" s="202"/>
      <c r="YB50" s="202"/>
      <c r="YC50" s="202"/>
      <c r="YD50" s="202"/>
      <c r="YE50" s="202"/>
      <c r="YF50" s="202"/>
      <c r="YG50" s="202"/>
      <c r="YH50" s="202"/>
      <c r="YI50" s="202"/>
      <c r="YJ50" s="202"/>
      <c r="YK50" s="202"/>
      <c r="YL50" s="202"/>
      <c r="YM50" s="202"/>
      <c r="YN50" s="202"/>
      <c r="YO50" s="202"/>
      <c r="YP50" s="202"/>
      <c r="YQ50" s="202"/>
      <c r="YR50" s="202"/>
      <c r="YS50" s="202"/>
      <c r="YT50" s="202"/>
      <c r="YU50" s="202"/>
      <c r="YV50" s="202"/>
      <c r="YW50" s="202"/>
      <c r="YX50" s="202"/>
      <c r="YY50" s="202"/>
      <c r="YZ50" s="202"/>
      <c r="ZA50" s="202"/>
      <c r="ZB50" s="202"/>
      <c r="ZC50" s="202"/>
      <c r="ZD50" s="202"/>
      <c r="ZE50" s="202"/>
      <c r="ZF50" s="202"/>
      <c r="ZG50" s="202"/>
      <c r="ZH50" s="202"/>
      <c r="ZI50" s="202"/>
      <c r="ZJ50" s="202"/>
      <c r="ZK50" s="202"/>
      <c r="ZL50" s="202"/>
      <c r="ZM50" s="202"/>
      <c r="ZN50" s="202"/>
      <c r="ZO50" s="202"/>
      <c r="ZP50" s="202"/>
      <c r="ZQ50" s="202"/>
      <c r="ZR50" s="202"/>
      <c r="ZS50" s="202"/>
      <c r="ZT50" s="202"/>
      <c r="ZU50" s="202"/>
      <c r="ZV50" s="202"/>
      <c r="ZW50" s="202"/>
      <c r="ZX50" s="202"/>
      <c r="ZY50" s="202"/>
      <c r="ZZ50" s="202"/>
      <c r="AAA50" s="202"/>
      <c r="AAB50" s="202"/>
      <c r="AAC50" s="202"/>
      <c r="AAD50" s="202"/>
      <c r="AAE50" s="202"/>
      <c r="AAF50" s="202"/>
      <c r="AAG50" s="202"/>
      <c r="AAH50" s="202"/>
      <c r="AAI50" s="202"/>
      <c r="AAJ50" s="202"/>
      <c r="AAK50" s="202"/>
      <c r="AAL50" s="202"/>
      <c r="AAM50" s="202"/>
      <c r="AAN50" s="202"/>
      <c r="AAO50" s="202"/>
      <c r="AAP50" s="202"/>
      <c r="AAQ50" s="202"/>
      <c r="AAR50" s="202"/>
      <c r="AAS50" s="202"/>
      <c r="AAT50" s="202"/>
      <c r="AAU50" s="202"/>
      <c r="AAV50" s="202"/>
      <c r="AAW50" s="202"/>
      <c r="AAX50" s="202"/>
      <c r="AAY50" s="202"/>
      <c r="AAZ50" s="202"/>
      <c r="ABA50" s="202"/>
      <c r="ABB50" s="202"/>
      <c r="ABC50" s="202"/>
      <c r="ABD50" s="202"/>
      <c r="ABE50" s="202"/>
      <c r="ABF50" s="202"/>
      <c r="ABG50" s="202"/>
      <c r="ABH50" s="202"/>
      <c r="ABI50" s="202"/>
      <c r="ABJ50" s="202"/>
      <c r="ABK50" s="202"/>
      <c r="ABL50" s="202"/>
      <c r="ABM50" s="202"/>
      <c r="ABN50" s="202"/>
      <c r="ABO50" s="202"/>
      <c r="ABP50" s="202"/>
      <c r="ABQ50" s="202"/>
      <c r="ABR50" s="202"/>
      <c r="ABS50" s="202"/>
      <c r="ABT50" s="202"/>
      <c r="ABU50" s="202"/>
      <c r="ABV50" s="202"/>
      <c r="ABW50" s="202"/>
      <c r="ABX50" s="202"/>
      <c r="ABY50" s="202"/>
      <c r="ABZ50" s="202"/>
      <c r="ACA50" s="202"/>
      <c r="ACB50" s="202"/>
      <c r="ACC50" s="202"/>
      <c r="ACD50" s="202"/>
      <c r="ACE50" s="202"/>
      <c r="ACF50" s="202"/>
      <c r="ACG50" s="202"/>
      <c r="ACH50" s="202"/>
      <c r="ACI50" s="202"/>
      <c r="ACJ50" s="202"/>
      <c r="ACK50" s="202"/>
      <c r="ACL50" s="202"/>
      <c r="ACM50" s="202"/>
      <c r="ACN50" s="202"/>
      <c r="ACO50" s="202"/>
      <c r="ACP50" s="202"/>
      <c r="ACQ50" s="202"/>
      <c r="ACR50" s="202"/>
      <c r="ACS50" s="202"/>
      <c r="ACT50" s="202"/>
      <c r="ACU50" s="202"/>
      <c r="ACV50" s="202"/>
      <c r="ACW50" s="202"/>
      <c r="ACX50" s="202"/>
      <c r="ACY50" s="202"/>
      <c r="ACZ50" s="202"/>
      <c r="ADA50" s="202"/>
      <c r="ADB50" s="202"/>
      <c r="ADC50" s="202"/>
      <c r="ADD50" s="202"/>
      <c r="ADE50" s="202"/>
      <c r="ADF50" s="202"/>
      <c r="ADG50" s="202"/>
      <c r="ADH50" s="202"/>
      <c r="ADI50" s="202"/>
      <c r="ADJ50" s="202"/>
      <c r="ADK50" s="202"/>
      <c r="ADL50" s="202"/>
      <c r="ADM50" s="202"/>
      <c r="ADN50" s="202"/>
      <c r="ADO50" s="202"/>
      <c r="ADP50" s="202"/>
      <c r="ADQ50" s="202"/>
      <c r="ADR50" s="202"/>
      <c r="ADS50" s="202"/>
      <c r="ADT50" s="202"/>
      <c r="ADU50" s="202"/>
      <c r="ADV50" s="202"/>
      <c r="ADW50" s="202"/>
      <c r="ADX50" s="202"/>
      <c r="ADY50" s="202"/>
      <c r="ADZ50" s="202"/>
      <c r="AEA50" s="202"/>
      <c r="AEB50" s="202"/>
      <c r="AEC50" s="202"/>
      <c r="AED50" s="202"/>
      <c r="AEE50" s="202"/>
      <c r="AEF50" s="202"/>
      <c r="AEG50" s="202"/>
      <c r="AEH50" s="202"/>
      <c r="AEI50" s="202"/>
      <c r="AEJ50" s="202"/>
      <c r="AEK50" s="202"/>
      <c r="AEL50" s="202"/>
      <c r="AEM50" s="202"/>
      <c r="AEN50" s="202"/>
      <c r="AEO50" s="202"/>
      <c r="AEP50" s="202"/>
      <c r="AEQ50" s="202"/>
      <c r="AER50" s="202"/>
      <c r="AES50" s="202"/>
      <c r="AET50" s="202"/>
      <c r="AEU50" s="202"/>
      <c r="AEV50" s="202"/>
      <c r="AEW50" s="202"/>
      <c r="AEX50" s="202"/>
      <c r="AEY50" s="202"/>
      <c r="AEZ50" s="202"/>
      <c r="AFA50" s="202"/>
      <c r="AFB50" s="202"/>
      <c r="AFC50" s="202"/>
      <c r="AFD50" s="202"/>
      <c r="AFE50" s="202"/>
      <c r="AFF50" s="202"/>
      <c r="AFG50" s="202"/>
      <c r="AFH50" s="202"/>
      <c r="AFI50" s="202"/>
      <c r="AFJ50" s="202"/>
      <c r="AFK50" s="202"/>
      <c r="AFL50" s="202"/>
      <c r="AFM50" s="202"/>
      <c r="AFN50" s="202"/>
      <c r="AFO50" s="202"/>
      <c r="AFP50" s="202"/>
      <c r="AFQ50" s="202"/>
      <c r="AFR50" s="202"/>
      <c r="AFS50" s="202"/>
      <c r="AFT50" s="202"/>
      <c r="AFU50" s="202"/>
      <c r="AFV50" s="202"/>
      <c r="AFW50" s="202"/>
      <c r="AFX50" s="202"/>
      <c r="AFY50" s="202"/>
      <c r="AFZ50" s="202"/>
      <c r="AGA50" s="202"/>
      <c r="AGB50" s="202"/>
      <c r="AGC50" s="202"/>
      <c r="AGD50" s="202"/>
      <c r="AGE50" s="202"/>
      <c r="AGF50" s="202"/>
      <c r="AGG50" s="202"/>
      <c r="AGH50" s="202"/>
      <c r="AGI50" s="202"/>
      <c r="AGJ50" s="202"/>
      <c r="AGK50" s="202"/>
      <c r="AGL50" s="202"/>
      <c r="AGM50" s="202"/>
      <c r="AGN50" s="202"/>
      <c r="AGO50" s="202"/>
      <c r="AGP50" s="202"/>
      <c r="AGQ50" s="202"/>
      <c r="AGR50" s="202"/>
      <c r="AGS50" s="202"/>
      <c r="AGT50" s="202"/>
      <c r="AGU50" s="202"/>
      <c r="AGV50" s="202"/>
      <c r="AGW50" s="202"/>
      <c r="AGX50" s="202"/>
      <c r="AGY50" s="202"/>
      <c r="AGZ50" s="202"/>
      <c r="AHA50" s="202"/>
      <c r="AHB50" s="202"/>
      <c r="AHC50" s="202"/>
      <c r="AHD50" s="202"/>
      <c r="AHE50" s="202"/>
      <c r="AHF50" s="202"/>
      <c r="AHG50" s="202"/>
      <c r="AHH50" s="202"/>
      <c r="AHI50" s="202"/>
      <c r="AHJ50" s="202"/>
      <c r="AHK50" s="202"/>
      <c r="AHL50" s="202"/>
      <c r="AHM50" s="202"/>
      <c r="AHN50" s="202"/>
      <c r="AHO50" s="202"/>
      <c r="AHP50" s="202"/>
      <c r="AHQ50" s="202"/>
      <c r="AHR50" s="202"/>
      <c r="AHS50" s="202"/>
      <c r="AHT50" s="202"/>
      <c r="AHU50" s="202"/>
      <c r="AHV50" s="202"/>
      <c r="AHW50" s="202"/>
      <c r="AHX50" s="202"/>
      <c r="AHY50" s="202"/>
      <c r="AHZ50" s="202"/>
      <c r="AIA50" s="202"/>
      <c r="AIB50" s="202"/>
      <c r="AIC50" s="202"/>
      <c r="AID50" s="202"/>
      <c r="AIE50" s="202"/>
      <c r="AIF50" s="202"/>
      <c r="AIG50" s="202"/>
      <c r="AIH50" s="202"/>
      <c r="AII50" s="202"/>
      <c r="AIJ50" s="202"/>
      <c r="AIK50" s="202"/>
      <c r="AIL50" s="202"/>
      <c r="AIM50" s="202"/>
      <c r="AIN50" s="202"/>
      <c r="AIO50" s="202"/>
      <c r="AIP50" s="202"/>
      <c r="AIQ50" s="202"/>
      <c r="AIR50" s="202"/>
      <c r="AIS50" s="202"/>
      <c r="AIT50" s="202"/>
      <c r="AIU50" s="202"/>
      <c r="AIV50" s="202"/>
      <c r="AIW50" s="202"/>
      <c r="AIX50" s="202"/>
      <c r="AIY50" s="202"/>
      <c r="AIZ50" s="202"/>
      <c r="AJA50" s="202"/>
      <c r="AJB50" s="202"/>
      <c r="AJC50" s="202"/>
      <c r="AJD50" s="202"/>
      <c r="AJE50" s="202"/>
      <c r="AJF50" s="202"/>
      <c r="AJG50" s="202"/>
      <c r="AJH50" s="202"/>
      <c r="AJI50" s="202"/>
      <c r="AJJ50" s="202"/>
      <c r="AJK50" s="202"/>
      <c r="AJL50" s="202"/>
      <c r="AJM50" s="202"/>
      <c r="AJN50" s="202"/>
      <c r="AJO50" s="202"/>
      <c r="AJP50" s="202"/>
      <c r="AJQ50" s="202"/>
      <c r="AJR50" s="202"/>
      <c r="AJS50" s="202"/>
      <c r="AJT50" s="202"/>
      <c r="AJU50" s="202"/>
      <c r="AJV50" s="202"/>
      <c r="AJW50" s="202"/>
      <c r="AJX50" s="202"/>
      <c r="AJY50" s="202"/>
      <c r="AJZ50" s="202"/>
      <c r="AKA50" s="202"/>
      <c r="AKB50" s="202"/>
      <c r="AKC50" s="202"/>
      <c r="AKD50" s="202"/>
      <c r="AKE50" s="202"/>
      <c r="AKF50" s="202"/>
      <c r="AKG50" s="202"/>
      <c r="AKH50" s="202"/>
      <c r="AKI50" s="202"/>
      <c r="AKJ50" s="202"/>
      <c r="AKK50" s="202"/>
      <c r="AKL50" s="202"/>
      <c r="AKM50" s="202"/>
      <c r="AKN50" s="202"/>
      <c r="AKO50" s="202"/>
      <c r="AKP50" s="202"/>
      <c r="AKQ50" s="202"/>
      <c r="AKR50" s="202"/>
      <c r="AKS50" s="202"/>
      <c r="AKT50" s="202"/>
      <c r="AKU50" s="202"/>
      <c r="AKV50" s="202"/>
      <c r="AKW50" s="202"/>
      <c r="AKX50" s="202"/>
      <c r="AKY50" s="202"/>
      <c r="AKZ50" s="202"/>
      <c r="ALA50" s="202"/>
      <c r="ALB50" s="202"/>
      <c r="ALC50" s="202"/>
      <c r="ALD50" s="202"/>
      <c r="ALE50" s="202"/>
      <c r="ALF50" s="202"/>
      <c r="ALG50" s="202"/>
      <c r="ALH50" s="202"/>
      <c r="ALI50" s="202"/>
      <c r="ALJ50" s="202"/>
      <c r="ALK50" s="202"/>
      <c r="ALL50" s="202"/>
      <c r="ALM50" s="202"/>
      <c r="ALN50" s="202"/>
      <c r="ALO50" s="202"/>
      <c r="ALP50" s="202"/>
      <c r="ALQ50" s="202"/>
      <c r="ALR50" s="202"/>
      <c r="ALS50" s="202"/>
      <c r="ALT50" s="202"/>
      <c r="ALU50" s="202"/>
      <c r="ALV50" s="202"/>
      <c r="ALW50" s="202"/>
      <c r="ALX50" s="202"/>
      <c r="ALY50" s="202"/>
      <c r="ALZ50" s="202"/>
      <c r="AMA50" s="202"/>
      <c r="AMB50" s="202"/>
      <c r="AMC50" s="202"/>
      <c r="AMD50" s="202"/>
      <c r="AME50" s="202"/>
      <c r="AMF50" s="202"/>
      <c r="AMG50" s="202"/>
      <c r="AMH50" s="202"/>
      <c r="AMI50" s="202"/>
      <c r="AMJ50" s="202"/>
    </row>
    <row r="51" spans="1:1024" s="203" customFormat="1" ht="14.25" customHeight="1">
      <c r="A51" s="213"/>
      <c r="B51" s="213"/>
      <c r="C51" s="216" t="s">
        <v>162</v>
      </c>
      <c r="D51" s="219"/>
      <c r="E51" s="219"/>
      <c r="F51" s="219"/>
      <c r="G51" s="221"/>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2"/>
      <c r="AN51" s="202"/>
      <c r="AO51" s="202"/>
      <c r="AP51" s="202"/>
      <c r="AQ51" s="202"/>
      <c r="AR51" s="202"/>
      <c r="AS51" s="202"/>
      <c r="AT51" s="202"/>
      <c r="AU51" s="202"/>
      <c r="AV51" s="202"/>
      <c r="AW51" s="202"/>
      <c r="AX51" s="202"/>
      <c r="AY51" s="202"/>
      <c r="AZ51" s="202"/>
      <c r="BA51" s="202"/>
      <c r="BB51" s="202"/>
      <c r="BC51" s="202"/>
      <c r="BD51" s="202"/>
      <c r="BE51" s="202"/>
      <c r="BF51" s="202"/>
      <c r="BG51" s="202"/>
      <c r="BH51" s="202"/>
      <c r="BI51" s="202"/>
      <c r="BJ51" s="202"/>
      <c r="BK51" s="202"/>
      <c r="BL51" s="202"/>
      <c r="BM51" s="202"/>
      <c r="BN51" s="202"/>
      <c r="BO51" s="202"/>
      <c r="BP51" s="202"/>
      <c r="BQ51" s="202"/>
      <c r="BR51" s="202"/>
      <c r="BS51" s="202"/>
      <c r="BT51" s="202"/>
      <c r="BU51" s="202"/>
      <c r="BV51" s="202"/>
      <c r="BW51" s="202"/>
      <c r="BX51" s="202"/>
      <c r="BY51" s="202"/>
      <c r="BZ51" s="202"/>
      <c r="CA51" s="202"/>
      <c r="CB51" s="202"/>
      <c r="CC51" s="202"/>
      <c r="CD51" s="202"/>
      <c r="CE51" s="202"/>
      <c r="CF51" s="202"/>
      <c r="CG51" s="202"/>
      <c r="CH51" s="202"/>
      <c r="CI51" s="202"/>
      <c r="CJ51" s="202"/>
      <c r="CK51" s="202"/>
      <c r="CL51" s="202"/>
      <c r="CM51" s="202"/>
      <c r="CN51" s="202"/>
      <c r="CO51" s="202"/>
      <c r="CP51" s="202"/>
      <c r="CQ51" s="202"/>
      <c r="CR51" s="202"/>
      <c r="CS51" s="202"/>
      <c r="CT51" s="202"/>
      <c r="CU51" s="202"/>
      <c r="CV51" s="202"/>
      <c r="CW51" s="202"/>
      <c r="CX51" s="202"/>
      <c r="CY51" s="202"/>
      <c r="CZ51" s="202"/>
      <c r="DA51" s="202"/>
      <c r="DB51" s="202"/>
      <c r="DC51" s="202"/>
      <c r="DD51" s="202"/>
      <c r="DE51" s="202"/>
      <c r="DF51" s="202"/>
      <c r="DG51" s="202"/>
      <c r="DH51" s="202"/>
      <c r="DI51" s="202"/>
      <c r="DJ51" s="202"/>
      <c r="DK51" s="202"/>
      <c r="DL51" s="202"/>
      <c r="DM51" s="202"/>
      <c r="DN51" s="202"/>
      <c r="DO51" s="202"/>
      <c r="DP51" s="202"/>
      <c r="DQ51" s="202"/>
      <c r="DR51" s="202"/>
      <c r="DS51" s="202"/>
      <c r="DT51" s="202"/>
      <c r="DU51" s="202"/>
      <c r="DV51" s="202"/>
      <c r="DW51" s="202"/>
      <c r="DX51" s="202"/>
      <c r="DY51" s="202"/>
      <c r="DZ51" s="202"/>
      <c r="EA51" s="202"/>
      <c r="EB51" s="202"/>
      <c r="EC51" s="202"/>
      <c r="ED51" s="202"/>
      <c r="EE51" s="202"/>
      <c r="EF51" s="202"/>
      <c r="EG51" s="202"/>
      <c r="EH51" s="202"/>
      <c r="EI51" s="202"/>
      <c r="EJ51" s="202"/>
      <c r="EK51" s="202"/>
      <c r="EL51" s="202"/>
      <c r="EM51" s="202"/>
      <c r="EN51" s="202"/>
      <c r="EO51" s="202"/>
      <c r="EP51" s="202"/>
      <c r="EQ51" s="202"/>
      <c r="ER51" s="202"/>
      <c r="ES51" s="202"/>
      <c r="ET51" s="202"/>
      <c r="EU51" s="202"/>
      <c r="EV51" s="202"/>
      <c r="EW51" s="202"/>
      <c r="EX51" s="202"/>
      <c r="EY51" s="202"/>
      <c r="EZ51" s="202"/>
      <c r="FA51" s="202"/>
      <c r="FB51" s="202"/>
      <c r="FC51" s="202"/>
      <c r="FD51" s="202"/>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2"/>
      <c r="GA51" s="202"/>
      <c r="GB51" s="202"/>
      <c r="GC51" s="202"/>
      <c r="GD51" s="202"/>
      <c r="GE51" s="202"/>
      <c r="GF51" s="202"/>
      <c r="GG51" s="202"/>
      <c r="GH51" s="202"/>
      <c r="GI51" s="202"/>
      <c r="GJ51" s="202"/>
      <c r="GK51" s="202"/>
      <c r="GL51" s="202"/>
      <c r="GM51" s="202"/>
      <c r="GN51" s="202"/>
      <c r="GO51" s="202"/>
      <c r="GP51" s="202"/>
      <c r="GQ51" s="202"/>
      <c r="GR51" s="202"/>
      <c r="GS51" s="202"/>
      <c r="GT51" s="202"/>
      <c r="GU51" s="202"/>
      <c r="GV51" s="202"/>
      <c r="GW51" s="202"/>
      <c r="GX51" s="202"/>
      <c r="GY51" s="202"/>
      <c r="GZ51" s="202"/>
      <c r="HA51" s="202"/>
      <c r="HB51" s="202"/>
      <c r="HC51" s="202"/>
      <c r="HD51" s="202"/>
      <c r="HE51" s="202"/>
      <c r="HF51" s="202"/>
      <c r="HG51" s="202"/>
      <c r="HH51" s="202"/>
      <c r="HI51" s="202"/>
      <c r="HJ51" s="202"/>
      <c r="HK51" s="202"/>
      <c r="HL51" s="202"/>
      <c r="HM51" s="202"/>
      <c r="HN51" s="202"/>
      <c r="HO51" s="202"/>
      <c r="HP51" s="202"/>
      <c r="HQ51" s="202"/>
      <c r="HR51" s="202"/>
      <c r="HS51" s="202"/>
      <c r="HT51" s="202"/>
      <c r="HU51" s="202"/>
      <c r="HV51" s="202"/>
      <c r="HW51" s="202"/>
      <c r="HX51" s="202"/>
      <c r="HY51" s="202"/>
      <c r="HZ51" s="202"/>
      <c r="IA51" s="202"/>
      <c r="IB51" s="202"/>
      <c r="IC51" s="202"/>
      <c r="ID51" s="202"/>
      <c r="IE51" s="202"/>
      <c r="IF51" s="202"/>
      <c r="IG51" s="202"/>
      <c r="IH51" s="202"/>
      <c r="II51" s="202"/>
      <c r="IJ51" s="202"/>
      <c r="IK51" s="202"/>
      <c r="IL51" s="202"/>
      <c r="IM51" s="202"/>
      <c r="IN51" s="202"/>
      <c r="IO51" s="202"/>
      <c r="IP51" s="202"/>
      <c r="IQ51" s="202"/>
      <c r="IR51" s="202"/>
      <c r="IS51" s="202"/>
      <c r="IT51" s="202"/>
      <c r="IU51" s="202"/>
      <c r="IV51" s="202"/>
      <c r="IW51" s="202"/>
      <c r="IX51" s="202"/>
      <c r="IY51" s="202"/>
      <c r="IZ51" s="202"/>
      <c r="JA51" s="202"/>
      <c r="JB51" s="202"/>
      <c r="JC51" s="202"/>
      <c r="JD51" s="202"/>
      <c r="JE51" s="202"/>
      <c r="JF51" s="202"/>
      <c r="JG51" s="202"/>
      <c r="JH51" s="202"/>
      <c r="JI51" s="202"/>
      <c r="JJ51" s="202"/>
      <c r="JK51" s="202"/>
      <c r="JL51" s="202"/>
      <c r="JM51" s="202"/>
      <c r="JN51" s="202"/>
      <c r="JO51" s="202"/>
      <c r="JP51" s="202"/>
      <c r="JQ51" s="202"/>
      <c r="JR51" s="202"/>
      <c r="JS51" s="202"/>
      <c r="JT51" s="202"/>
      <c r="JU51" s="202"/>
      <c r="JV51" s="202"/>
      <c r="JW51" s="202"/>
      <c r="JX51" s="202"/>
      <c r="JY51" s="202"/>
      <c r="JZ51" s="202"/>
      <c r="KA51" s="202"/>
      <c r="KB51" s="202"/>
      <c r="KC51" s="202"/>
      <c r="KD51" s="202"/>
      <c r="KE51" s="202"/>
      <c r="KF51" s="202"/>
      <c r="KG51" s="202"/>
      <c r="KH51" s="202"/>
      <c r="KI51" s="202"/>
      <c r="KJ51" s="202"/>
      <c r="KK51" s="202"/>
      <c r="KL51" s="202"/>
      <c r="KM51" s="202"/>
      <c r="KN51" s="202"/>
      <c r="KO51" s="202"/>
      <c r="KP51" s="202"/>
      <c r="KQ51" s="202"/>
      <c r="KR51" s="202"/>
      <c r="KS51" s="202"/>
      <c r="KT51" s="202"/>
      <c r="KU51" s="202"/>
      <c r="KV51" s="202"/>
      <c r="KW51" s="202"/>
      <c r="KX51" s="202"/>
      <c r="KY51" s="202"/>
      <c r="KZ51" s="202"/>
      <c r="LA51" s="202"/>
      <c r="LB51" s="202"/>
      <c r="LC51" s="202"/>
      <c r="LD51" s="202"/>
      <c r="LE51" s="202"/>
      <c r="LF51" s="202"/>
      <c r="LG51" s="202"/>
      <c r="LH51" s="202"/>
      <c r="LI51" s="202"/>
      <c r="LJ51" s="202"/>
      <c r="LK51" s="202"/>
      <c r="LL51" s="202"/>
      <c r="LM51" s="202"/>
      <c r="LN51" s="202"/>
      <c r="LO51" s="202"/>
      <c r="LP51" s="202"/>
      <c r="LQ51" s="202"/>
      <c r="LR51" s="202"/>
      <c r="LS51" s="202"/>
      <c r="LT51" s="202"/>
      <c r="LU51" s="202"/>
      <c r="LV51" s="202"/>
      <c r="LW51" s="202"/>
      <c r="LX51" s="202"/>
      <c r="LY51" s="202"/>
      <c r="LZ51" s="202"/>
      <c r="MA51" s="202"/>
      <c r="MB51" s="202"/>
      <c r="MC51" s="202"/>
      <c r="MD51" s="202"/>
      <c r="ME51" s="202"/>
      <c r="MF51" s="202"/>
      <c r="MG51" s="202"/>
      <c r="MH51" s="202"/>
      <c r="MI51" s="202"/>
      <c r="MJ51" s="202"/>
      <c r="MK51" s="202"/>
      <c r="ML51" s="202"/>
      <c r="MM51" s="202"/>
      <c r="MN51" s="202"/>
      <c r="MO51" s="202"/>
      <c r="MP51" s="202"/>
      <c r="MQ51" s="202"/>
      <c r="MR51" s="202"/>
      <c r="MS51" s="202"/>
      <c r="MT51" s="202"/>
      <c r="MU51" s="202"/>
      <c r="MV51" s="202"/>
      <c r="MW51" s="202"/>
      <c r="MX51" s="202"/>
      <c r="MY51" s="202"/>
      <c r="MZ51" s="202"/>
      <c r="NA51" s="202"/>
      <c r="NB51" s="202"/>
      <c r="NC51" s="202"/>
      <c r="ND51" s="202"/>
      <c r="NE51" s="202"/>
      <c r="NF51" s="202"/>
      <c r="NG51" s="202"/>
      <c r="NH51" s="202"/>
      <c r="NI51" s="202"/>
      <c r="NJ51" s="202"/>
      <c r="NK51" s="202"/>
      <c r="NL51" s="202"/>
      <c r="NM51" s="202"/>
      <c r="NN51" s="202"/>
      <c r="NO51" s="202"/>
      <c r="NP51" s="202"/>
      <c r="NQ51" s="202"/>
      <c r="NR51" s="202"/>
      <c r="NS51" s="202"/>
      <c r="NT51" s="202"/>
      <c r="NU51" s="202"/>
      <c r="NV51" s="202"/>
      <c r="NW51" s="202"/>
      <c r="NX51" s="202"/>
      <c r="NY51" s="202"/>
      <c r="NZ51" s="202"/>
      <c r="OA51" s="202"/>
      <c r="OB51" s="202"/>
      <c r="OC51" s="202"/>
      <c r="OD51" s="202"/>
      <c r="OE51" s="202"/>
      <c r="OF51" s="202"/>
      <c r="OG51" s="202"/>
      <c r="OH51" s="202"/>
      <c r="OI51" s="202"/>
      <c r="OJ51" s="202"/>
      <c r="OK51" s="202"/>
      <c r="OL51" s="202"/>
      <c r="OM51" s="202"/>
      <c r="ON51" s="202"/>
      <c r="OO51" s="202"/>
      <c r="OP51" s="202"/>
      <c r="OQ51" s="202"/>
      <c r="OR51" s="202"/>
      <c r="OS51" s="202"/>
      <c r="OT51" s="202"/>
      <c r="OU51" s="202"/>
      <c r="OV51" s="202"/>
      <c r="OW51" s="202"/>
      <c r="OX51" s="202"/>
      <c r="OY51" s="202"/>
      <c r="OZ51" s="202"/>
      <c r="PA51" s="202"/>
      <c r="PB51" s="202"/>
      <c r="PC51" s="202"/>
      <c r="PD51" s="202"/>
      <c r="PE51" s="202"/>
      <c r="PF51" s="202"/>
      <c r="PG51" s="202"/>
      <c r="PH51" s="202"/>
      <c r="PI51" s="202"/>
      <c r="PJ51" s="202"/>
      <c r="PK51" s="202"/>
      <c r="PL51" s="202"/>
      <c r="PM51" s="202"/>
      <c r="PN51" s="202"/>
      <c r="PO51" s="202"/>
      <c r="PP51" s="202"/>
      <c r="PQ51" s="202"/>
      <c r="PR51" s="202"/>
      <c r="PS51" s="202"/>
      <c r="PT51" s="202"/>
      <c r="PU51" s="202"/>
      <c r="PV51" s="202"/>
      <c r="PW51" s="202"/>
      <c r="PX51" s="202"/>
      <c r="PY51" s="202"/>
      <c r="PZ51" s="202"/>
      <c r="QA51" s="202"/>
      <c r="QB51" s="202"/>
      <c r="QC51" s="202"/>
      <c r="QD51" s="202"/>
      <c r="QE51" s="202"/>
      <c r="QF51" s="202"/>
      <c r="QG51" s="202"/>
      <c r="QH51" s="202"/>
      <c r="QI51" s="202"/>
      <c r="QJ51" s="202"/>
      <c r="QK51" s="202"/>
      <c r="QL51" s="202"/>
      <c r="QM51" s="202"/>
      <c r="QN51" s="202"/>
      <c r="QO51" s="202"/>
      <c r="QP51" s="202"/>
      <c r="QQ51" s="202"/>
      <c r="QR51" s="202"/>
      <c r="QS51" s="202"/>
      <c r="QT51" s="202"/>
      <c r="QU51" s="202"/>
      <c r="QV51" s="202"/>
      <c r="QW51" s="202"/>
      <c r="QX51" s="202"/>
      <c r="QY51" s="202"/>
      <c r="QZ51" s="202"/>
      <c r="RA51" s="202"/>
      <c r="RB51" s="202"/>
      <c r="RC51" s="202"/>
      <c r="RD51" s="202"/>
      <c r="RE51" s="202"/>
      <c r="RF51" s="202"/>
      <c r="RG51" s="202"/>
      <c r="RH51" s="202"/>
      <c r="RI51" s="202"/>
      <c r="RJ51" s="202"/>
      <c r="RK51" s="202"/>
      <c r="RL51" s="202"/>
      <c r="RM51" s="202"/>
      <c r="RN51" s="202"/>
      <c r="RO51" s="202"/>
      <c r="RP51" s="202"/>
      <c r="RQ51" s="202"/>
      <c r="RR51" s="202"/>
      <c r="RS51" s="202"/>
      <c r="RT51" s="202"/>
      <c r="RU51" s="202"/>
      <c r="RV51" s="202"/>
      <c r="RW51" s="202"/>
      <c r="RX51" s="202"/>
      <c r="RY51" s="202"/>
      <c r="RZ51" s="202"/>
      <c r="SA51" s="202"/>
      <c r="SB51" s="202"/>
      <c r="SC51" s="202"/>
      <c r="SD51" s="202"/>
      <c r="SE51" s="202"/>
      <c r="SF51" s="202"/>
      <c r="SG51" s="202"/>
      <c r="SH51" s="202"/>
      <c r="SI51" s="202"/>
      <c r="SJ51" s="202"/>
      <c r="SK51" s="202"/>
      <c r="SL51" s="202"/>
      <c r="SM51" s="202"/>
      <c r="SN51" s="202"/>
      <c r="SO51" s="202"/>
      <c r="SP51" s="202"/>
      <c r="SQ51" s="202"/>
      <c r="SR51" s="202"/>
      <c r="SS51" s="202"/>
      <c r="ST51" s="202"/>
      <c r="SU51" s="202"/>
      <c r="SV51" s="202"/>
      <c r="SW51" s="202"/>
      <c r="SX51" s="202"/>
      <c r="SY51" s="202"/>
      <c r="SZ51" s="202"/>
      <c r="TA51" s="202"/>
      <c r="TB51" s="202"/>
      <c r="TC51" s="202"/>
      <c r="TD51" s="202"/>
      <c r="TE51" s="202"/>
      <c r="TF51" s="202"/>
      <c r="TG51" s="202"/>
      <c r="TH51" s="202"/>
      <c r="TI51" s="202"/>
      <c r="TJ51" s="202"/>
      <c r="TK51" s="202"/>
      <c r="TL51" s="202"/>
      <c r="TM51" s="202"/>
      <c r="TN51" s="202"/>
      <c r="TO51" s="202"/>
      <c r="TP51" s="202"/>
      <c r="TQ51" s="202"/>
      <c r="TR51" s="202"/>
      <c r="TS51" s="202"/>
      <c r="TT51" s="202"/>
      <c r="TU51" s="202"/>
      <c r="TV51" s="202"/>
      <c r="TW51" s="202"/>
      <c r="TX51" s="202"/>
      <c r="TY51" s="202"/>
      <c r="TZ51" s="202"/>
      <c r="UA51" s="202"/>
      <c r="UB51" s="202"/>
      <c r="UC51" s="202"/>
      <c r="UD51" s="202"/>
      <c r="UE51" s="202"/>
      <c r="UF51" s="202"/>
      <c r="UG51" s="202"/>
      <c r="UH51" s="202"/>
      <c r="UI51" s="202"/>
      <c r="UJ51" s="202"/>
      <c r="UK51" s="202"/>
      <c r="UL51" s="202"/>
      <c r="UM51" s="202"/>
      <c r="UN51" s="202"/>
      <c r="UO51" s="202"/>
      <c r="UP51" s="202"/>
      <c r="UQ51" s="202"/>
      <c r="UR51" s="202"/>
      <c r="US51" s="202"/>
      <c r="UT51" s="202"/>
      <c r="UU51" s="202"/>
      <c r="UV51" s="202"/>
      <c r="UW51" s="202"/>
      <c r="UX51" s="202"/>
      <c r="UY51" s="202"/>
      <c r="UZ51" s="202"/>
      <c r="VA51" s="202"/>
      <c r="VB51" s="202"/>
      <c r="VC51" s="202"/>
      <c r="VD51" s="202"/>
      <c r="VE51" s="202"/>
      <c r="VF51" s="202"/>
      <c r="VG51" s="202"/>
      <c r="VH51" s="202"/>
      <c r="VI51" s="202"/>
      <c r="VJ51" s="202"/>
      <c r="VK51" s="202"/>
      <c r="VL51" s="202"/>
      <c r="VM51" s="202"/>
      <c r="VN51" s="202"/>
      <c r="VO51" s="202"/>
      <c r="VP51" s="202"/>
      <c r="VQ51" s="202"/>
      <c r="VR51" s="202"/>
      <c r="VS51" s="202"/>
      <c r="VT51" s="202"/>
      <c r="VU51" s="202"/>
      <c r="VV51" s="202"/>
      <c r="VW51" s="202"/>
      <c r="VX51" s="202"/>
      <c r="VY51" s="202"/>
      <c r="VZ51" s="202"/>
      <c r="WA51" s="202"/>
      <c r="WB51" s="202"/>
      <c r="WC51" s="202"/>
      <c r="WD51" s="202"/>
      <c r="WE51" s="202"/>
      <c r="WF51" s="202"/>
      <c r="WG51" s="202"/>
      <c r="WH51" s="202"/>
      <c r="WI51" s="202"/>
      <c r="WJ51" s="202"/>
      <c r="WK51" s="202"/>
      <c r="WL51" s="202"/>
      <c r="WM51" s="202"/>
      <c r="WN51" s="202"/>
      <c r="WO51" s="202"/>
      <c r="WP51" s="202"/>
      <c r="WQ51" s="202"/>
      <c r="WR51" s="202"/>
      <c r="WS51" s="202"/>
      <c r="WT51" s="202"/>
      <c r="WU51" s="202"/>
      <c r="WV51" s="202"/>
      <c r="WW51" s="202"/>
      <c r="WX51" s="202"/>
      <c r="WY51" s="202"/>
      <c r="WZ51" s="202"/>
      <c r="XA51" s="202"/>
      <c r="XB51" s="202"/>
      <c r="XC51" s="202"/>
      <c r="XD51" s="202"/>
      <c r="XE51" s="202"/>
      <c r="XF51" s="202"/>
      <c r="XG51" s="202"/>
      <c r="XH51" s="202"/>
      <c r="XI51" s="202"/>
      <c r="XJ51" s="202"/>
      <c r="XK51" s="202"/>
      <c r="XL51" s="202"/>
      <c r="XM51" s="202"/>
      <c r="XN51" s="202"/>
      <c r="XO51" s="202"/>
      <c r="XP51" s="202"/>
      <c r="XQ51" s="202"/>
      <c r="XR51" s="202"/>
      <c r="XS51" s="202"/>
      <c r="XT51" s="202"/>
      <c r="XU51" s="202"/>
      <c r="XV51" s="202"/>
      <c r="XW51" s="202"/>
      <c r="XX51" s="202"/>
      <c r="XY51" s="202"/>
      <c r="XZ51" s="202"/>
      <c r="YA51" s="202"/>
      <c r="YB51" s="202"/>
      <c r="YC51" s="202"/>
      <c r="YD51" s="202"/>
      <c r="YE51" s="202"/>
      <c r="YF51" s="202"/>
      <c r="YG51" s="202"/>
      <c r="YH51" s="202"/>
      <c r="YI51" s="202"/>
      <c r="YJ51" s="202"/>
      <c r="YK51" s="202"/>
      <c r="YL51" s="202"/>
      <c r="YM51" s="202"/>
      <c r="YN51" s="202"/>
      <c r="YO51" s="202"/>
      <c r="YP51" s="202"/>
      <c r="YQ51" s="202"/>
      <c r="YR51" s="202"/>
      <c r="YS51" s="202"/>
      <c r="YT51" s="202"/>
      <c r="YU51" s="202"/>
      <c r="YV51" s="202"/>
      <c r="YW51" s="202"/>
      <c r="YX51" s="202"/>
      <c r="YY51" s="202"/>
      <c r="YZ51" s="202"/>
      <c r="ZA51" s="202"/>
      <c r="ZB51" s="202"/>
      <c r="ZC51" s="202"/>
      <c r="ZD51" s="202"/>
      <c r="ZE51" s="202"/>
      <c r="ZF51" s="202"/>
      <c r="ZG51" s="202"/>
      <c r="ZH51" s="202"/>
      <c r="ZI51" s="202"/>
      <c r="ZJ51" s="202"/>
      <c r="ZK51" s="202"/>
      <c r="ZL51" s="202"/>
      <c r="ZM51" s="202"/>
      <c r="ZN51" s="202"/>
      <c r="ZO51" s="202"/>
      <c r="ZP51" s="202"/>
      <c r="ZQ51" s="202"/>
      <c r="ZR51" s="202"/>
      <c r="ZS51" s="202"/>
      <c r="ZT51" s="202"/>
      <c r="ZU51" s="202"/>
      <c r="ZV51" s="202"/>
      <c r="ZW51" s="202"/>
      <c r="ZX51" s="202"/>
      <c r="ZY51" s="202"/>
      <c r="ZZ51" s="202"/>
      <c r="AAA51" s="202"/>
      <c r="AAB51" s="202"/>
      <c r="AAC51" s="202"/>
      <c r="AAD51" s="202"/>
      <c r="AAE51" s="202"/>
      <c r="AAF51" s="202"/>
      <c r="AAG51" s="202"/>
      <c r="AAH51" s="202"/>
      <c r="AAI51" s="202"/>
      <c r="AAJ51" s="202"/>
      <c r="AAK51" s="202"/>
      <c r="AAL51" s="202"/>
      <c r="AAM51" s="202"/>
      <c r="AAN51" s="202"/>
      <c r="AAO51" s="202"/>
      <c r="AAP51" s="202"/>
      <c r="AAQ51" s="202"/>
      <c r="AAR51" s="202"/>
      <c r="AAS51" s="202"/>
      <c r="AAT51" s="202"/>
      <c r="AAU51" s="202"/>
      <c r="AAV51" s="202"/>
      <c r="AAW51" s="202"/>
      <c r="AAX51" s="202"/>
      <c r="AAY51" s="202"/>
      <c r="AAZ51" s="202"/>
      <c r="ABA51" s="202"/>
      <c r="ABB51" s="202"/>
      <c r="ABC51" s="202"/>
      <c r="ABD51" s="202"/>
      <c r="ABE51" s="202"/>
      <c r="ABF51" s="202"/>
      <c r="ABG51" s="202"/>
      <c r="ABH51" s="202"/>
      <c r="ABI51" s="202"/>
      <c r="ABJ51" s="202"/>
      <c r="ABK51" s="202"/>
      <c r="ABL51" s="202"/>
      <c r="ABM51" s="202"/>
      <c r="ABN51" s="202"/>
      <c r="ABO51" s="202"/>
      <c r="ABP51" s="202"/>
      <c r="ABQ51" s="202"/>
      <c r="ABR51" s="202"/>
      <c r="ABS51" s="202"/>
      <c r="ABT51" s="202"/>
      <c r="ABU51" s="202"/>
      <c r="ABV51" s="202"/>
      <c r="ABW51" s="202"/>
      <c r="ABX51" s="202"/>
      <c r="ABY51" s="202"/>
      <c r="ABZ51" s="202"/>
      <c r="ACA51" s="202"/>
      <c r="ACB51" s="202"/>
      <c r="ACC51" s="202"/>
      <c r="ACD51" s="202"/>
      <c r="ACE51" s="202"/>
      <c r="ACF51" s="202"/>
      <c r="ACG51" s="202"/>
      <c r="ACH51" s="202"/>
      <c r="ACI51" s="202"/>
      <c r="ACJ51" s="202"/>
      <c r="ACK51" s="202"/>
      <c r="ACL51" s="202"/>
      <c r="ACM51" s="202"/>
      <c r="ACN51" s="202"/>
      <c r="ACO51" s="202"/>
      <c r="ACP51" s="202"/>
      <c r="ACQ51" s="202"/>
      <c r="ACR51" s="202"/>
      <c r="ACS51" s="202"/>
      <c r="ACT51" s="202"/>
      <c r="ACU51" s="202"/>
      <c r="ACV51" s="202"/>
      <c r="ACW51" s="202"/>
      <c r="ACX51" s="202"/>
      <c r="ACY51" s="202"/>
      <c r="ACZ51" s="202"/>
      <c r="ADA51" s="202"/>
      <c r="ADB51" s="202"/>
      <c r="ADC51" s="202"/>
      <c r="ADD51" s="202"/>
      <c r="ADE51" s="202"/>
      <c r="ADF51" s="202"/>
      <c r="ADG51" s="202"/>
      <c r="ADH51" s="202"/>
      <c r="ADI51" s="202"/>
      <c r="ADJ51" s="202"/>
      <c r="ADK51" s="202"/>
      <c r="ADL51" s="202"/>
      <c r="ADM51" s="202"/>
      <c r="ADN51" s="202"/>
      <c r="ADO51" s="202"/>
      <c r="ADP51" s="202"/>
      <c r="ADQ51" s="202"/>
      <c r="ADR51" s="202"/>
      <c r="ADS51" s="202"/>
      <c r="ADT51" s="202"/>
      <c r="ADU51" s="202"/>
      <c r="ADV51" s="202"/>
      <c r="ADW51" s="202"/>
      <c r="ADX51" s="202"/>
      <c r="ADY51" s="202"/>
      <c r="ADZ51" s="202"/>
      <c r="AEA51" s="202"/>
      <c r="AEB51" s="202"/>
      <c r="AEC51" s="202"/>
      <c r="AED51" s="202"/>
      <c r="AEE51" s="202"/>
      <c r="AEF51" s="202"/>
      <c r="AEG51" s="202"/>
      <c r="AEH51" s="202"/>
      <c r="AEI51" s="202"/>
      <c r="AEJ51" s="202"/>
      <c r="AEK51" s="202"/>
      <c r="AEL51" s="202"/>
      <c r="AEM51" s="202"/>
      <c r="AEN51" s="202"/>
      <c r="AEO51" s="202"/>
      <c r="AEP51" s="202"/>
      <c r="AEQ51" s="202"/>
      <c r="AER51" s="202"/>
      <c r="AES51" s="202"/>
      <c r="AET51" s="202"/>
      <c r="AEU51" s="202"/>
      <c r="AEV51" s="202"/>
      <c r="AEW51" s="202"/>
      <c r="AEX51" s="202"/>
      <c r="AEY51" s="202"/>
      <c r="AEZ51" s="202"/>
      <c r="AFA51" s="202"/>
      <c r="AFB51" s="202"/>
      <c r="AFC51" s="202"/>
      <c r="AFD51" s="202"/>
      <c r="AFE51" s="202"/>
      <c r="AFF51" s="202"/>
      <c r="AFG51" s="202"/>
      <c r="AFH51" s="202"/>
      <c r="AFI51" s="202"/>
      <c r="AFJ51" s="202"/>
      <c r="AFK51" s="202"/>
      <c r="AFL51" s="202"/>
      <c r="AFM51" s="202"/>
      <c r="AFN51" s="202"/>
      <c r="AFO51" s="202"/>
      <c r="AFP51" s="202"/>
      <c r="AFQ51" s="202"/>
      <c r="AFR51" s="202"/>
      <c r="AFS51" s="202"/>
      <c r="AFT51" s="202"/>
      <c r="AFU51" s="202"/>
      <c r="AFV51" s="202"/>
      <c r="AFW51" s="202"/>
      <c r="AFX51" s="202"/>
      <c r="AFY51" s="202"/>
      <c r="AFZ51" s="202"/>
      <c r="AGA51" s="202"/>
      <c r="AGB51" s="202"/>
      <c r="AGC51" s="202"/>
      <c r="AGD51" s="202"/>
      <c r="AGE51" s="202"/>
      <c r="AGF51" s="202"/>
      <c r="AGG51" s="202"/>
      <c r="AGH51" s="202"/>
      <c r="AGI51" s="202"/>
      <c r="AGJ51" s="202"/>
      <c r="AGK51" s="202"/>
      <c r="AGL51" s="202"/>
      <c r="AGM51" s="202"/>
      <c r="AGN51" s="202"/>
      <c r="AGO51" s="202"/>
      <c r="AGP51" s="202"/>
      <c r="AGQ51" s="202"/>
      <c r="AGR51" s="202"/>
      <c r="AGS51" s="202"/>
      <c r="AGT51" s="202"/>
      <c r="AGU51" s="202"/>
      <c r="AGV51" s="202"/>
      <c r="AGW51" s="202"/>
      <c r="AGX51" s="202"/>
      <c r="AGY51" s="202"/>
      <c r="AGZ51" s="202"/>
      <c r="AHA51" s="202"/>
      <c r="AHB51" s="202"/>
      <c r="AHC51" s="202"/>
      <c r="AHD51" s="202"/>
      <c r="AHE51" s="202"/>
      <c r="AHF51" s="202"/>
      <c r="AHG51" s="202"/>
      <c r="AHH51" s="202"/>
      <c r="AHI51" s="202"/>
      <c r="AHJ51" s="202"/>
      <c r="AHK51" s="202"/>
      <c r="AHL51" s="202"/>
      <c r="AHM51" s="202"/>
      <c r="AHN51" s="202"/>
      <c r="AHO51" s="202"/>
      <c r="AHP51" s="202"/>
      <c r="AHQ51" s="202"/>
      <c r="AHR51" s="202"/>
      <c r="AHS51" s="202"/>
      <c r="AHT51" s="202"/>
      <c r="AHU51" s="202"/>
      <c r="AHV51" s="202"/>
      <c r="AHW51" s="202"/>
      <c r="AHX51" s="202"/>
      <c r="AHY51" s="202"/>
      <c r="AHZ51" s="202"/>
      <c r="AIA51" s="202"/>
      <c r="AIB51" s="202"/>
      <c r="AIC51" s="202"/>
      <c r="AID51" s="202"/>
      <c r="AIE51" s="202"/>
      <c r="AIF51" s="202"/>
      <c r="AIG51" s="202"/>
      <c r="AIH51" s="202"/>
      <c r="AII51" s="202"/>
      <c r="AIJ51" s="202"/>
      <c r="AIK51" s="202"/>
      <c r="AIL51" s="202"/>
      <c r="AIM51" s="202"/>
      <c r="AIN51" s="202"/>
      <c r="AIO51" s="202"/>
      <c r="AIP51" s="202"/>
      <c r="AIQ51" s="202"/>
      <c r="AIR51" s="202"/>
      <c r="AIS51" s="202"/>
      <c r="AIT51" s="202"/>
      <c r="AIU51" s="202"/>
      <c r="AIV51" s="202"/>
      <c r="AIW51" s="202"/>
      <c r="AIX51" s="202"/>
      <c r="AIY51" s="202"/>
      <c r="AIZ51" s="202"/>
      <c r="AJA51" s="202"/>
      <c r="AJB51" s="202"/>
      <c r="AJC51" s="202"/>
      <c r="AJD51" s="202"/>
      <c r="AJE51" s="202"/>
      <c r="AJF51" s="202"/>
      <c r="AJG51" s="202"/>
      <c r="AJH51" s="202"/>
      <c r="AJI51" s="202"/>
      <c r="AJJ51" s="202"/>
      <c r="AJK51" s="202"/>
      <c r="AJL51" s="202"/>
      <c r="AJM51" s="202"/>
      <c r="AJN51" s="202"/>
      <c r="AJO51" s="202"/>
      <c r="AJP51" s="202"/>
      <c r="AJQ51" s="202"/>
      <c r="AJR51" s="202"/>
      <c r="AJS51" s="202"/>
      <c r="AJT51" s="202"/>
      <c r="AJU51" s="202"/>
      <c r="AJV51" s="202"/>
      <c r="AJW51" s="202"/>
      <c r="AJX51" s="202"/>
      <c r="AJY51" s="202"/>
      <c r="AJZ51" s="202"/>
      <c r="AKA51" s="202"/>
      <c r="AKB51" s="202"/>
      <c r="AKC51" s="202"/>
      <c r="AKD51" s="202"/>
      <c r="AKE51" s="202"/>
      <c r="AKF51" s="202"/>
      <c r="AKG51" s="202"/>
      <c r="AKH51" s="202"/>
      <c r="AKI51" s="202"/>
      <c r="AKJ51" s="202"/>
      <c r="AKK51" s="202"/>
      <c r="AKL51" s="202"/>
      <c r="AKM51" s="202"/>
      <c r="AKN51" s="202"/>
      <c r="AKO51" s="202"/>
      <c r="AKP51" s="202"/>
      <c r="AKQ51" s="202"/>
      <c r="AKR51" s="202"/>
      <c r="AKS51" s="202"/>
      <c r="AKT51" s="202"/>
      <c r="AKU51" s="202"/>
      <c r="AKV51" s="202"/>
      <c r="AKW51" s="202"/>
      <c r="AKX51" s="202"/>
      <c r="AKY51" s="202"/>
      <c r="AKZ51" s="202"/>
      <c r="ALA51" s="202"/>
      <c r="ALB51" s="202"/>
      <c r="ALC51" s="202"/>
      <c r="ALD51" s="202"/>
      <c r="ALE51" s="202"/>
      <c r="ALF51" s="202"/>
      <c r="ALG51" s="202"/>
      <c r="ALH51" s="202"/>
      <c r="ALI51" s="202"/>
      <c r="ALJ51" s="202"/>
      <c r="ALK51" s="202"/>
      <c r="ALL51" s="202"/>
      <c r="ALM51" s="202"/>
      <c r="ALN51" s="202"/>
      <c r="ALO51" s="202"/>
      <c r="ALP51" s="202"/>
      <c r="ALQ51" s="202"/>
      <c r="ALR51" s="202"/>
      <c r="ALS51" s="202"/>
      <c r="ALT51" s="202"/>
      <c r="ALU51" s="202"/>
      <c r="ALV51" s="202"/>
      <c r="ALW51" s="202"/>
      <c r="ALX51" s="202"/>
      <c r="ALY51" s="202"/>
      <c r="ALZ51" s="202"/>
      <c r="AMA51" s="202"/>
      <c r="AMB51" s="202"/>
      <c r="AMC51" s="202"/>
      <c r="AMD51" s="202"/>
      <c r="AME51" s="202"/>
      <c r="AMF51" s="202"/>
      <c r="AMG51" s="202"/>
      <c r="AMH51" s="202"/>
      <c r="AMI51" s="202"/>
      <c r="AMJ51" s="202"/>
    </row>
    <row r="52" spans="1:1024" s="203" customFormat="1" ht="14.25" customHeight="1">
      <c r="A52" s="213"/>
      <c r="B52" s="213"/>
      <c r="C52" s="216" t="s">
        <v>159</v>
      </c>
      <c r="D52" s="219" t="s">
        <v>128</v>
      </c>
      <c r="E52" s="220">
        <v>5.4</v>
      </c>
      <c r="F52" s="219">
        <v>202.44</v>
      </c>
      <c r="G52" s="221">
        <f>ROUND(E52*F52,0)</f>
        <v>1093</v>
      </c>
      <c r="H52" s="202"/>
      <c r="I52" s="202"/>
      <c r="J52" s="202"/>
      <c r="K52" s="202"/>
      <c r="L52" s="202"/>
      <c r="M52" s="202"/>
      <c r="N52" s="202"/>
      <c r="O52" s="202"/>
      <c r="P52" s="202"/>
      <c r="Q52" s="202"/>
      <c r="R52" s="202"/>
      <c r="S52" s="202"/>
      <c r="T52" s="202"/>
      <c r="U52" s="202"/>
      <c r="V52" s="202"/>
      <c r="W52" s="202"/>
      <c r="X52" s="202"/>
      <c r="Y52" s="202"/>
      <c r="Z52" s="202"/>
      <c r="AA52" s="202"/>
      <c r="AB52" s="202"/>
      <c r="AC52" s="202"/>
      <c r="AD52" s="202"/>
      <c r="AE52" s="202"/>
      <c r="AF52" s="202"/>
      <c r="AG52" s="202"/>
      <c r="AH52" s="202"/>
      <c r="AI52" s="202"/>
      <c r="AJ52" s="202"/>
      <c r="AK52" s="202"/>
      <c r="AL52" s="202"/>
      <c r="AM52" s="202"/>
      <c r="AN52" s="202"/>
      <c r="AO52" s="202"/>
      <c r="AP52" s="202"/>
      <c r="AQ52" s="202"/>
      <c r="AR52" s="202"/>
      <c r="AS52" s="202"/>
      <c r="AT52" s="202"/>
      <c r="AU52" s="202"/>
      <c r="AV52" s="202"/>
      <c r="AW52" s="202"/>
      <c r="AX52" s="202"/>
      <c r="AY52" s="202"/>
      <c r="AZ52" s="202"/>
      <c r="BA52" s="202"/>
      <c r="BB52" s="202"/>
      <c r="BC52" s="202"/>
      <c r="BD52" s="202"/>
      <c r="BE52" s="202"/>
      <c r="BF52" s="202"/>
      <c r="BG52" s="202"/>
      <c r="BH52" s="202"/>
      <c r="BI52" s="202"/>
      <c r="BJ52" s="202"/>
      <c r="BK52" s="202"/>
      <c r="BL52" s="202"/>
      <c r="BM52" s="202"/>
      <c r="BN52" s="202"/>
      <c r="BO52" s="202"/>
      <c r="BP52" s="202"/>
      <c r="BQ52" s="202"/>
      <c r="BR52" s="202"/>
      <c r="BS52" s="202"/>
      <c r="BT52" s="202"/>
      <c r="BU52" s="202"/>
      <c r="BV52" s="202"/>
      <c r="BW52" s="202"/>
      <c r="BX52" s="202"/>
      <c r="BY52" s="202"/>
      <c r="BZ52" s="202"/>
      <c r="CA52" s="202"/>
      <c r="CB52" s="202"/>
      <c r="CC52" s="202"/>
      <c r="CD52" s="202"/>
      <c r="CE52" s="202"/>
      <c r="CF52" s="202"/>
      <c r="CG52" s="202"/>
      <c r="CH52" s="202"/>
      <c r="CI52" s="202"/>
      <c r="CJ52" s="202"/>
      <c r="CK52" s="202"/>
      <c r="CL52" s="202"/>
      <c r="CM52" s="202"/>
      <c r="CN52" s="202"/>
      <c r="CO52" s="202"/>
      <c r="CP52" s="202"/>
      <c r="CQ52" s="202"/>
      <c r="CR52" s="202"/>
      <c r="CS52" s="202"/>
      <c r="CT52" s="202"/>
      <c r="CU52" s="202"/>
      <c r="CV52" s="202"/>
      <c r="CW52" s="202"/>
      <c r="CX52" s="202"/>
      <c r="CY52" s="202"/>
      <c r="CZ52" s="202"/>
      <c r="DA52" s="202"/>
      <c r="DB52" s="202"/>
      <c r="DC52" s="202"/>
      <c r="DD52" s="202"/>
      <c r="DE52" s="202"/>
      <c r="DF52" s="202"/>
      <c r="DG52" s="202"/>
      <c r="DH52" s="202"/>
      <c r="DI52" s="202"/>
      <c r="DJ52" s="202"/>
      <c r="DK52" s="202"/>
      <c r="DL52" s="202"/>
      <c r="DM52" s="202"/>
      <c r="DN52" s="202"/>
      <c r="DO52" s="202"/>
      <c r="DP52" s="202"/>
      <c r="DQ52" s="202"/>
      <c r="DR52" s="202"/>
      <c r="DS52" s="202"/>
      <c r="DT52" s="202"/>
      <c r="DU52" s="202"/>
      <c r="DV52" s="202"/>
      <c r="DW52" s="202"/>
      <c r="DX52" s="202"/>
      <c r="DY52" s="202"/>
      <c r="DZ52" s="202"/>
      <c r="EA52" s="202"/>
      <c r="EB52" s="202"/>
      <c r="EC52" s="202"/>
      <c r="ED52" s="202"/>
      <c r="EE52" s="202"/>
      <c r="EF52" s="202"/>
      <c r="EG52" s="202"/>
      <c r="EH52" s="202"/>
      <c r="EI52" s="202"/>
      <c r="EJ52" s="202"/>
      <c r="EK52" s="202"/>
      <c r="EL52" s="202"/>
      <c r="EM52" s="202"/>
      <c r="EN52" s="202"/>
      <c r="EO52" s="202"/>
      <c r="EP52" s="202"/>
      <c r="EQ52" s="202"/>
      <c r="ER52" s="202"/>
      <c r="ES52" s="202"/>
      <c r="ET52" s="202"/>
      <c r="EU52" s="202"/>
      <c r="EV52" s="202"/>
      <c r="EW52" s="202"/>
      <c r="EX52" s="202"/>
      <c r="EY52" s="202"/>
      <c r="EZ52" s="202"/>
      <c r="FA52" s="202"/>
      <c r="FB52" s="202"/>
      <c r="FC52" s="202"/>
      <c r="FD52" s="202"/>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2"/>
      <c r="GA52" s="202"/>
      <c r="GB52" s="202"/>
      <c r="GC52" s="202"/>
      <c r="GD52" s="202"/>
      <c r="GE52" s="202"/>
      <c r="GF52" s="202"/>
      <c r="GG52" s="202"/>
      <c r="GH52" s="202"/>
      <c r="GI52" s="202"/>
      <c r="GJ52" s="202"/>
      <c r="GK52" s="202"/>
      <c r="GL52" s="202"/>
      <c r="GM52" s="202"/>
      <c r="GN52" s="202"/>
      <c r="GO52" s="202"/>
      <c r="GP52" s="202"/>
      <c r="GQ52" s="202"/>
      <c r="GR52" s="202"/>
      <c r="GS52" s="202"/>
      <c r="GT52" s="202"/>
      <c r="GU52" s="202"/>
      <c r="GV52" s="202"/>
      <c r="GW52" s="202"/>
      <c r="GX52" s="202"/>
      <c r="GY52" s="202"/>
      <c r="GZ52" s="202"/>
      <c r="HA52" s="202"/>
      <c r="HB52" s="202"/>
      <c r="HC52" s="202"/>
      <c r="HD52" s="202"/>
      <c r="HE52" s="202"/>
      <c r="HF52" s="202"/>
      <c r="HG52" s="202"/>
      <c r="HH52" s="202"/>
      <c r="HI52" s="202"/>
      <c r="HJ52" s="202"/>
      <c r="HK52" s="202"/>
      <c r="HL52" s="202"/>
      <c r="HM52" s="202"/>
      <c r="HN52" s="202"/>
      <c r="HO52" s="202"/>
      <c r="HP52" s="202"/>
      <c r="HQ52" s="202"/>
      <c r="HR52" s="202"/>
      <c r="HS52" s="202"/>
      <c r="HT52" s="202"/>
      <c r="HU52" s="202"/>
      <c r="HV52" s="202"/>
      <c r="HW52" s="202"/>
      <c r="HX52" s="202"/>
      <c r="HY52" s="202"/>
      <c r="HZ52" s="202"/>
      <c r="IA52" s="202"/>
      <c r="IB52" s="202"/>
      <c r="IC52" s="202"/>
      <c r="ID52" s="202"/>
      <c r="IE52" s="202"/>
      <c r="IF52" s="202"/>
      <c r="IG52" s="202"/>
      <c r="IH52" s="202"/>
      <c r="II52" s="202"/>
      <c r="IJ52" s="202"/>
      <c r="IK52" s="202"/>
      <c r="IL52" s="202"/>
      <c r="IM52" s="202"/>
      <c r="IN52" s="202"/>
      <c r="IO52" s="202"/>
      <c r="IP52" s="202"/>
      <c r="IQ52" s="202"/>
      <c r="IR52" s="202"/>
      <c r="IS52" s="202"/>
      <c r="IT52" s="202"/>
      <c r="IU52" s="202"/>
      <c r="IV52" s="202"/>
      <c r="IW52" s="202"/>
      <c r="IX52" s="202"/>
      <c r="IY52" s="202"/>
      <c r="IZ52" s="202"/>
      <c r="JA52" s="202"/>
      <c r="JB52" s="202"/>
      <c r="JC52" s="202"/>
      <c r="JD52" s="202"/>
      <c r="JE52" s="202"/>
      <c r="JF52" s="202"/>
      <c r="JG52" s="202"/>
      <c r="JH52" s="202"/>
      <c r="JI52" s="202"/>
      <c r="JJ52" s="202"/>
      <c r="JK52" s="202"/>
      <c r="JL52" s="202"/>
      <c r="JM52" s="202"/>
      <c r="JN52" s="202"/>
      <c r="JO52" s="202"/>
      <c r="JP52" s="202"/>
      <c r="JQ52" s="202"/>
      <c r="JR52" s="202"/>
      <c r="JS52" s="202"/>
      <c r="JT52" s="202"/>
      <c r="JU52" s="202"/>
      <c r="JV52" s="202"/>
      <c r="JW52" s="202"/>
      <c r="JX52" s="202"/>
      <c r="JY52" s="202"/>
      <c r="JZ52" s="202"/>
      <c r="KA52" s="202"/>
      <c r="KB52" s="202"/>
      <c r="KC52" s="202"/>
      <c r="KD52" s="202"/>
      <c r="KE52" s="202"/>
      <c r="KF52" s="202"/>
      <c r="KG52" s="202"/>
      <c r="KH52" s="202"/>
      <c r="KI52" s="202"/>
      <c r="KJ52" s="202"/>
      <c r="KK52" s="202"/>
      <c r="KL52" s="202"/>
      <c r="KM52" s="202"/>
      <c r="KN52" s="202"/>
      <c r="KO52" s="202"/>
      <c r="KP52" s="202"/>
      <c r="KQ52" s="202"/>
      <c r="KR52" s="202"/>
      <c r="KS52" s="202"/>
      <c r="KT52" s="202"/>
      <c r="KU52" s="202"/>
      <c r="KV52" s="202"/>
      <c r="KW52" s="202"/>
      <c r="KX52" s="202"/>
      <c r="KY52" s="202"/>
      <c r="KZ52" s="202"/>
      <c r="LA52" s="202"/>
      <c r="LB52" s="202"/>
      <c r="LC52" s="202"/>
      <c r="LD52" s="202"/>
      <c r="LE52" s="202"/>
      <c r="LF52" s="202"/>
      <c r="LG52" s="202"/>
      <c r="LH52" s="202"/>
      <c r="LI52" s="202"/>
      <c r="LJ52" s="202"/>
      <c r="LK52" s="202"/>
      <c r="LL52" s="202"/>
      <c r="LM52" s="202"/>
      <c r="LN52" s="202"/>
      <c r="LO52" s="202"/>
      <c r="LP52" s="202"/>
      <c r="LQ52" s="202"/>
      <c r="LR52" s="202"/>
      <c r="LS52" s="202"/>
      <c r="LT52" s="202"/>
      <c r="LU52" s="202"/>
      <c r="LV52" s="202"/>
      <c r="LW52" s="202"/>
      <c r="LX52" s="202"/>
      <c r="LY52" s="202"/>
      <c r="LZ52" s="202"/>
      <c r="MA52" s="202"/>
      <c r="MB52" s="202"/>
      <c r="MC52" s="202"/>
      <c r="MD52" s="202"/>
      <c r="ME52" s="202"/>
      <c r="MF52" s="202"/>
      <c r="MG52" s="202"/>
      <c r="MH52" s="202"/>
      <c r="MI52" s="202"/>
      <c r="MJ52" s="202"/>
      <c r="MK52" s="202"/>
      <c r="ML52" s="202"/>
      <c r="MM52" s="202"/>
      <c r="MN52" s="202"/>
      <c r="MO52" s="202"/>
      <c r="MP52" s="202"/>
      <c r="MQ52" s="202"/>
      <c r="MR52" s="202"/>
      <c r="MS52" s="202"/>
      <c r="MT52" s="202"/>
      <c r="MU52" s="202"/>
      <c r="MV52" s="202"/>
      <c r="MW52" s="202"/>
      <c r="MX52" s="202"/>
      <c r="MY52" s="202"/>
      <c r="MZ52" s="202"/>
      <c r="NA52" s="202"/>
      <c r="NB52" s="202"/>
      <c r="NC52" s="202"/>
      <c r="ND52" s="202"/>
      <c r="NE52" s="202"/>
      <c r="NF52" s="202"/>
      <c r="NG52" s="202"/>
      <c r="NH52" s="202"/>
      <c r="NI52" s="202"/>
      <c r="NJ52" s="202"/>
      <c r="NK52" s="202"/>
      <c r="NL52" s="202"/>
      <c r="NM52" s="202"/>
      <c r="NN52" s="202"/>
      <c r="NO52" s="202"/>
      <c r="NP52" s="202"/>
      <c r="NQ52" s="202"/>
      <c r="NR52" s="202"/>
      <c r="NS52" s="202"/>
      <c r="NT52" s="202"/>
      <c r="NU52" s="202"/>
      <c r="NV52" s="202"/>
      <c r="NW52" s="202"/>
      <c r="NX52" s="202"/>
      <c r="NY52" s="202"/>
      <c r="NZ52" s="202"/>
      <c r="OA52" s="202"/>
      <c r="OB52" s="202"/>
      <c r="OC52" s="202"/>
      <c r="OD52" s="202"/>
      <c r="OE52" s="202"/>
      <c r="OF52" s="202"/>
      <c r="OG52" s="202"/>
      <c r="OH52" s="202"/>
      <c r="OI52" s="202"/>
      <c r="OJ52" s="202"/>
      <c r="OK52" s="202"/>
      <c r="OL52" s="202"/>
      <c r="OM52" s="202"/>
      <c r="ON52" s="202"/>
      <c r="OO52" s="202"/>
      <c r="OP52" s="202"/>
      <c r="OQ52" s="202"/>
      <c r="OR52" s="202"/>
      <c r="OS52" s="202"/>
      <c r="OT52" s="202"/>
      <c r="OU52" s="202"/>
      <c r="OV52" s="202"/>
      <c r="OW52" s="202"/>
      <c r="OX52" s="202"/>
      <c r="OY52" s="202"/>
      <c r="OZ52" s="202"/>
      <c r="PA52" s="202"/>
      <c r="PB52" s="202"/>
      <c r="PC52" s="202"/>
      <c r="PD52" s="202"/>
      <c r="PE52" s="202"/>
      <c r="PF52" s="202"/>
      <c r="PG52" s="202"/>
      <c r="PH52" s="202"/>
      <c r="PI52" s="202"/>
      <c r="PJ52" s="202"/>
      <c r="PK52" s="202"/>
      <c r="PL52" s="202"/>
      <c r="PM52" s="202"/>
      <c r="PN52" s="202"/>
      <c r="PO52" s="202"/>
      <c r="PP52" s="202"/>
      <c r="PQ52" s="202"/>
      <c r="PR52" s="202"/>
      <c r="PS52" s="202"/>
      <c r="PT52" s="202"/>
      <c r="PU52" s="202"/>
      <c r="PV52" s="202"/>
      <c r="PW52" s="202"/>
      <c r="PX52" s="202"/>
      <c r="PY52" s="202"/>
      <c r="PZ52" s="202"/>
      <c r="QA52" s="202"/>
      <c r="QB52" s="202"/>
      <c r="QC52" s="202"/>
      <c r="QD52" s="202"/>
      <c r="QE52" s="202"/>
      <c r="QF52" s="202"/>
      <c r="QG52" s="202"/>
      <c r="QH52" s="202"/>
      <c r="QI52" s="202"/>
      <c r="QJ52" s="202"/>
      <c r="QK52" s="202"/>
      <c r="QL52" s="202"/>
      <c r="QM52" s="202"/>
      <c r="QN52" s="202"/>
      <c r="QO52" s="202"/>
      <c r="QP52" s="202"/>
      <c r="QQ52" s="202"/>
      <c r="QR52" s="202"/>
      <c r="QS52" s="202"/>
      <c r="QT52" s="202"/>
      <c r="QU52" s="202"/>
      <c r="QV52" s="202"/>
      <c r="QW52" s="202"/>
      <c r="QX52" s="202"/>
      <c r="QY52" s="202"/>
      <c r="QZ52" s="202"/>
      <c r="RA52" s="202"/>
      <c r="RB52" s="202"/>
      <c r="RC52" s="202"/>
      <c r="RD52" s="202"/>
      <c r="RE52" s="202"/>
      <c r="RF52" s="202"/>
      <c r="RG52" s="202"/>
      <c r="RH52" s="202"/>
      <c r="RI52" s="202"/>
      <c r="RJ52" s="202"/>
      <c r="RK52" s="202"/>
      <c r="RL52" s="202"/>
      <c r="RM52" s="202"/>
      <c r="RN52" s="202"/>
      <c r="RO52" s="202"/>
      <c r="RP52" s="202"/>
      <c r="RQ52" s="202"/>
      <c r="RR52" s="202"/>
      <c r="RS52" s="202"/>
      <c r="RT52" s="202"/>
      <c r="RU52" s="202"/>
      <c r="RV52" s="202"/>
      <c r="RW52" s="202"/>
      <c r="RX52" s="202"/>
      <c r="RY52" s="202"/>
      <c r="RZ52" s="202"/>
      <c r="SA52" s="202"/>
      <c r="SB52" s="202"/>
      <c r="SC52" s="202"/>
      <c r="SD52" s="202"/>
      <c r="SE52" s="202"/>
      <c r="SF52" s="202"/>
      <c r="SG52" s="202"/>
      <c r="SH52" s="202"/>
      <c r="SI52" s="202"/>
      <c r="SJ52" s="202"/>
      <c r="SK52" s="202"/>
      <c r="SL52" s="202"/>
      <c r="SM52" s="202"/>
      <c r="SN52" s="202"/>
      <c r="SO52" s="202"/>
      <c r="SP52" s="202"/>
      <c r="SQ52" s="202"/>
      <c r="SR52" s="202"/>
      <c r="SS52" s="202"/>
      <c r="ST52" s="202"/>
      <c r="SU52" s="202"/>
      <c r="SV52" s="202"/>
      <c r="SW52" s="202"/>
      <c r="SX52" s="202"/>
      <c r="SY52" s="202"/>
      <c r="SZ52" s="202"/>
      <c r="TA52" s="202"/>
      <c r="TB52" s="202"/>
      <c r="TC52" s="202"/>
      <c r="TD52" s="202"/>
      <c r="TE52" s="202"/>
      <c r="TF52" s="202"/>
      <c r="TG52" s="202"/>
      <c r="TH52" s="202"/>
      <c r="TI52" s="202"/>
      <c r="TJ52" s="202"/>
      <c r="TK52" s="202"/>
      <c r="TL52" s="202"/>
      <c r="TM52" s="202"/>
      <c r="TN52" s="202"/>
      <c r="TO52" s="202"/>
      <c r="TP52" s="202"/>
      <c r="TQ52" s="202"/>
      <c r="TR52" s="202"/>
      <c r="TS52" s="202"/>
      <c r="TT52" s="202"/>
      <c r="TU52" s="202"/>
      <c r="TV52" s="202"/>
      <c r="TW52" s="202"/>
      <c r="TX52" s="202"/>
      <c r="TY52" s="202"/>
      <c r="TZ52" s="202"/>
      <c r="UA52" s="202"/>
      <c r="UB52" s="202"/>
      <c r="UC52" s="202"/>
      <c r="UD52" s="202"/>
      <c r="UE52" s="202"/>
      <c r="UF52" s="202"/>
      <c r="UG52" s="202"/>
      <c r="UH52" s="202"/>
      <c r="UI52" s="202"/>
      <c r="UJ52" s="202"/>
      <c r="UK52" s="202"/>
      <c r="UL52" s="202"/>
      <c r="UM52" s="202"/>
      <c r="UN52" s="202"/>
      <c r="UO52" s="202"/>
      <c r="UP52" s="202"/>
      <c r="UQ52" s="202"/>
      <c r="UR52" s="202"/>
      <c r="US52" s="202"/>
      <c r="UT52" s="202"/>
      <c r="UU52" s="202"/>
      <c r="UV52" s="202"/>
      <c r="UW52" s="202"/>
      <c r="UX52" s="202"/>
      <c r="UY52" s="202"/>
      <c r="UZ52" s="202"/>
      <c r="VA52" s="202"/>
      <c r="VB52" s="202"/>
      <c r="VC52" s="202"/>
      <c r="VD52" s="202"/>
      <c r="VE52" s="202"/>
      <c r="VF52" s="202"/>
      <c r="VG52" s="202"/>
      <c r="VH52" s="202"/>
      <c r="VI52" s="202"/>
      <c r="VJ52" s="202"/>
      <c r="VK52" s="202"/>
      <c r="VL52" s="202"/>
      <c r="VM52" s="202"/>
      <c r="VN52" s="202"/>
      <c r="VO52" s="202"/>
      <c r="VP52" s="202"/>
      <c r="VQ52" s="202"/>
      <c r="VR52" s="202"/>
      <c r="VS52" s="202"/>
      <c r="VT52" s="202"/>
      <c r="VU52" s="202"/>
      <c r="VV52" s="202"/>
      <c r="VW52" s="202"/>
      <c r="VX52" s="202"/>
      <c r="VY52" s="202"/>
      <c r="VZ52" s="202"/>
      <c r="WA52" s="202"/>
      <c r="WB52" s="202"/>
      <c r="WC52" s="202"/>
      <c r="WD52" s="202"/>
      <c r="WE52" s="202"/>
      <c r="WF52" s="202"/>
      <c r="WG52" s="202"/>
      <c r="WH52" s="202"/>
      <c r="WI52" s="202"/>
      <c r="WJ52" s="202"/>
      <c r="WK52" s="202"/>
      <c r="WL52" s="202"/>
      <c r="WM52" s="202"/>
      <c r="WN52" s="202"/>
      <c r="WO52" s="202"/>
      <c r="WP52" s="202"/>
      <c r="WQ52" s="202"/>
      <c r="WR52" s="202"/>
      <c r="WS52" s="202"/>
      <c r="WT52" s="202"/>
      <c r="WU52" s="202"/>
      <c r="WV52" s="202"/>
      <c r="WW52" s="202"/>
      <c r="WX52" s="202"/>
      <c r="WY52" s="202"/>
      <c r="WZ52" s="202"/>
      <c r="XA52" s="202"/>
      <c r="XB52" s="202"/>
      <c r="XC52" s="202"/>
      <c r="XD52" s="202"/>
      <c r="XE52" s="202"/>
      <c r="XF52" s="202"/>
      <c r="XG52" s="202"/>
      <c r="XH52" s="202"/>
      <c r="XI52" s="202"/>
      <c r="XJ52" s="202"/>
      <c r="XK52" s="202"/>
      <c r="XL52" s="202"/>
      <c r="XM52" s="202"/>
      <c r="XN52" s="202"/>
      <c r="XO52" s="202"/>
      <c r="XP52" s="202"/>
      <c r="XQ52" s="202"/>
      <c r="XR52" s="202"/>
      <c r="XS52" s="202"/>
      <c r="XT52" s="202"/>
      <c r="XU52" s="202"/>
      <c r="XV52" s="202"/>
      <c r="XW52" s="202"/>
      <c r="XX52" s="202"/>
      <c r="XY52" s="202"/>
      <c r="XZ52" s="202"/>
      <c r="YA52" s="202"/>
      <c r="YB52" s="202"/>
      <c r="YC52" s="202"/>
      <c r="YD52" s="202"/>
      <c r="YE52" s="202"/>
      <c r="YF52" s="202"/>
      <c r="YG52" s="202"/>
      <c r="YH52" s="202"/>
      <c r="YI52" s="202"/>
      <c r="YJ52" s="202"/>
      <c r="YK52" s="202"/>
      <c r="YL52" s="202"/>
      <c r="YM52" s="202"/>
      <c r="YN52" s="202"/>
      <c r="YO52" s="202"/>
      <c r="YP52" s="202"/>
      <c r="YQ52" s="202"/>
      <c r="YR52" s="202"/>
      <c r="YS52" s="202"/>
      <c r="YT52" s="202"/>
      <c r="YU52" s="202"/>
      <c r="YV52" s="202"/>
      <c r="YW52" s="202"/>
      <c r="YX52" s="202"/>
      <c r="YY52" s="202"/>
      <c r="YZ52" s="202"/>
      <c r="ZA52" s="202"/>
      <c r="ZB52" s="202"/>
      <c r="ZC52" s="202"/>
      <c r="ZD52" s="202"/>
      <c r="ZE52" s="202"/>
      <c r="ZF52" s="202"/>
      <c r="ZG52" s="202"/>
      <c r="ZH52" s="202"/>
      <c r="ZI52" s="202"/>
      <c r="ZJ52" s="202"/>
      <c r="ZK52" s="202"/>
      <c r="ZL52" s="202"/>
      <c r="ZM52" s="202"/>
      <c r="ZN52" s="202"/>
      <c r="ZO52" s="202"/>
      <c r="ZP52" s="202"/>
      <c r="ZQ52" s="202"/>
      <c r="ZR52" s="202"/>
      <c r="ZS52" s="202"/>
      <c r="ZT52" s="202"/>
      <c r="ZU52" s="202"/>
      <c r="ZV52" s="202"/>
      <c r="ZW52" s="202"/>
      <c r="ZX52" s="202"/>
      <c r="ZY52" s="202"/>
      <c r="ZZ52" s="202"/>
      <c r="AAA52" s="202"/>
      <c r="AAB52" s="202"/>
      <c r="AAC52" s="202"/>
      <c r="AAD52" s="202"/>
      <c r="AAE52" s="202"/>
      <c r="AAF52" s="202"/>
      <c r="AAG52" s="202"/>
      <c r="AAH52" s="202"/>
      <c r="AAI52" s="202"/>
      <c r="AAJ52" s="202"/>
      <c r="AAK52" s="202"/>
      <c r="AAL52" s="202"/>
      <c r="AAM52" s="202"/>
      <c r="AAN52" s="202"/>
      <c r="AAO52" s="202"/>
      <c r="AAP52" s="202"/>
      <c r="AAQ52" s="202"/>
      <c r="AAR52" s="202"/>
      <c r="AAS52" s="202"/>
      <c r="AAT52" s="202"/>
      <c r="AAU52" s="202"/>
      <c r="AAV52" s="202"/>
      <c r="AAW52" s="202"/>
      <c r="AAX52" s="202"/>
      <c r="AAY52" s="202"/>
      <c r="AAZ52" s="202"/>
      <c r="ABA52" s="202"/>
      <c r="ABB52" s="202"/>
      <c r="ABC52" s="202"/>
      <c r="ABD52" s="202"/>
      <c r="ABE52" s="202"/>
      <c r="ABF52" s="202"/>
      <c r="ABG52" s="202"/>
      <c r="ABH52" s="202"/>
      <c r="ABI52" s="202"/>
      <c r="ABJ52" s="202"/>
      <c r="ABK52" s="202"/>
      <c r="ABL52" s="202"/>
      <c r="ABM52" s="202"/>
      <c r="ABN52" s="202"/>
      <c r="ABO52" s="202"/>
      <c r="ABP52" s="202"/>
      <c r="ABQ52" s="202"/>
      <c r="ABR52" s="202"/>
      <c r="ABS52" s="202"/>
      <c r="ABT52" s="202"/>
      <c r="ABU52" s="202"/>
      <c r="ABV52" s="202"/>
      <c r="ABW52" s="202"/>
      <c r="ABX52" s="202"/>
      <c r="ABY52" s="202"/>
      <c r="ABZ52" s="202"/>
      <c r="ACA52" s="202"/>
      <c r="ACB52" s="202"/>
      <c r="ACC52" s="202"/>
      <c r="ACD52" s="202"/>
      <c r="ACE52" s="202"/>
      <c r="ACF52" s="202"/>
      <c r="ACG52" s="202"/>
      <c r="ACH52" s="202"/>
      <c r="ACI52" s="202"/>
      <c r="ACJ52" s="202"/>
      <c r="ACK52" s="202"/>
      <c r="ACL52" s="202"/>
      <c r="ACM52" s="202"/>
      <c r="ACN52" s="202"/>
      <c r="ACO52" s="202"/>
      <c r="ACP52" s="202"/>
      <c r="ACQ52" s="202"/>
      <c r="ACR52" s="202"/>
      <c r="ACS52" s="202"/>
      <c r="ACT52" s="202"/>
      <c r="ACU52" s="202"/>
      <c r="ACV52" s="202"/>
      <c r="ACW52" s="202"/>
      <c r="ACX52" s="202"/>
      <c r="ACY52" s="202"/>
      <c r="ACZ52" s="202"/>
      <c r="ADA52" s="202"/>
      <c r="ADB52" s="202"/>
      <c r="ADC52" s="202"/>
      <c r="ADD52" s="202"/>
      <c r="ADE52" s="202"/>
      <c r="ADF52" s="202"/>
      <c r="ADG52" s="202"/>
      <c r="ADH52" s="202"/>
      <c r="ADI52" s="202"/>
      <c r="ADJ52" s="202"/>
      <c r="ADK52" s="202"/>
      <c r="ADL52" s="202"/>
      <c r="ADM52" s="202"/>
      <c r="ADN52" s="202"/>
      <c r="ADO52" s="202"/>
      <c r="ADP52" s="202"/>
      <c r="ADQ52" s="202"/>
      <c r="ADR52" s="202"/>
      <c r="ADS52" s="202"/>
      <c r="ADT52" s="202"/>
      <c r="ADU52" s="202"/>
      <c r="ADV52" s="202"/>
      <c r="ADW52" s="202"/>
      <c r="ADX52" s="202"/>
      <c r="ADY52" s="202"/>
      <c r="ADZ52" s="202"/>
      <c r="AEA52" s="202"/>
      <c r="AEB52" s="202"/>
      <c r="AEC52" s="202"/>
      <c r="AED52" s="202"/>
      <c r="AEE52" s="202"/>
      <c r="AEF52" s="202"/>
      <c r="AEG52" s="202"/>
      <c r="AEH52" s="202"/>
      <c r="AEI52" s="202"/>
      <c r="AEJ52" s="202"/>
      <c r="AEK52" s="202"/>
      <c r="AEL52" s="202"/>
      <c r="AEM52" s="202"/>
      <c r="AEN52" s="202"/>
      <c r="AEO52" s="202"/>
      <c r="AEP52" s="202"/>
      <c r="AEQ52" s="202"/>
      <c r="AER52" s="202"/>
      <c r="AES52" s="202"/>
      <c r="AET52" s="202"/>
      <c r="AEU52" s="202"/>
      <c r="AEV52" s="202"/>
      <c r="AEW52" s="202"/>
      <c r="AEX52" s="202"/>
      <c r="AEY52" s="202"/>
      <c r="AEZ52" s="202"/>
      <c r="AFA52" s="202"/>
      <c r="AFB52" s="202"/>
      <c r="AFC52" s="202"/>
      <c r="AFD52" s="202"/>
      <c r="AFE52" s="202"/>
      <c r="AFF52" s="202"/>
      <c r="AFG52" s="202"/>
      <c r="AFH52" s="202"/>
      <c r="AFI52" s="202"/>
      <c r="AFJ52" s="202"/>
      <c r="AFK52" s="202"/>
      <c r="AFL52" s="202"/>
      <c r="AFM52" s="202"/>
      <c r="AFN52" s="202"/>
      <c r="AFO52" s="202"/>
      <c r="AFP52" s="202"/>
      <c r="AFQ52" s="202"/>
      <c r="AFR52" s="202"/>
      <c r="AFS52" s="202"/>
      <c r="AFT52" s="202"/>
      <c r="AFU52" s="202"/>
      <c r="AFV52" s="202"/>
      <c r="AFW52" s="202"/>
      <c r="AFX52" s="202"/>
      <c r="AFY52" s="202"/>
      <c r="AFZ52" s="202"/>
      <c r="AGA52" s="202"/>
      <c r="AGB52" s="202"/>
      <c r="AGC52" s="202"/>
      <c r="AGD52" s="202"/>
      <c r="AGE52" s="202"/>
      <c r="AGF52" s="202"/>
      <c r="AGG52" s="202"/>
      <c r="AGH52" s="202"/>
      <c r="AGI52" s="202"/>
      <c r="AGJ52" s="202"/>
      <c r="AGK52" s="202"/>
      <c r="AGL52" s="202"/>
      <c r="AGM52" s="202"/>
      <c r="AGN52" s="202"/>
      <c r="AGO52" s="202"/>
      <c r="AGP52" s="202"/>
      <c r="AGQ52" s="202"/>
      <c r="AGR52" s="202"/>
      <c r="AGS52" s="202"/>
      <c r="AGT52" s="202"/>
      <c r="AGU52" s="202"/>
      <c r="AGV52" s="202"/>
      <c r="AGW52" s="202"/>
      <c r="AGX52" s="202"/>
      <c r="AGY52" s="202"/>
      <c r="AGZ52" s="202"/>
      <c r="AHA52" s="202"/>
      <c r="AHB52" s="202"/>
      <c r="AHC52" s="202"/>
      <c r="AHD52" s="202"/>
      <c r="AHE52" s="202"/>
      <c r="AHF52" s="202"/>
      <c r="AHG52" s="202"/>
      <c r="AHH52" s="202"/>
      <c r="AHI52" s="202"/>
      <c r="AHJ52" s="202"/>
      <c r="AHK52" s="202"/>
      <c r="AHL52" s="202"/>
      <c r="AHM52" s="202"/>
      <c r="AHN52" s="202"/>
      <c r="AHO52" s="202"/>
      <c r="AHP52" s="202"/>
      <c r="AHQ52" s="202"/>
      <c r="AHR52" s="202"/>
      <c r="AHS52" s="202"/>
      <c r="AHT52" s="202"/>
      <c r="AHU52" s="202"/>
      <c r="AHV52" s="202"/>
      <c r="AHW52" s="202"/>
      <c r="AHX52" s="202"/>
      <c r="AHY52" s="202"/>
      <c r="AHZ52" s="202"/>
      <c r="AIA52" s="202"/>
      <c r="AIB52" s="202"/>
      <c r="AIC52" s="202"/>
      <c r="AID52" s="202"/>
      <c r="AIE52" s="202"/>
      <c r="AIF52" s="202"/>
      <c r="AIG52" s="202"/>
      <c r="AIH52" s="202"/>
      <c r="AII52" s="202"/>
      <c r="AIJ52" s="202"/>
      <c r="AIK52" s="202"/>
      <c r="AIL52" s="202"/>
      <c r="AIM52" s="202"/>
      <c r="AIN52" s="202"/>
      <c r="AIO52" s="202"/>
      <c r="AIP52" s="202"/>
      <c r="AIQ52" s="202"/>
      <c r="AIR52" s="202"/>
      <c r="AIS52" s="202"/>
      <c r="AIT52" s="202"/>
      <c r="AIU52" s="202"/>
      <c r="AIV52" s="202"/>
      <c r="AIW52" s="202"/>
      <c r="AIX52" s="202"/>
      <c r="AIY52" s="202"/>
      <c r="AIZ52" s="202"/>
      <c r="AJA52" s="202"/>
      <c r="AJB52" s="202"/>
      <c r="AJC52" s="202"/>
      <c r="AJD52" s="202"/>
      <c r="AJE52" s="202"/>
      <c r="AJF52" s="202"/>
      <c r="AJG52" s="202"/>
      <c r="AJH52" s="202"/>
      <c r="AJI52" s="202"/>
      <c r="AJJ52" s="202"/>
      <c r="AJK52" s="202"/>
      <c r="AJL52" s="202"/>
      <c r="AJM52" s="202"/>
      <c r="AJN52" s="202"/>
      <c r="AJO52" s="202"/>
      <c r="AJP52" s="202"/>
      <c r="AJQ52" s="202"/>
      <c r="AJR52" s="202"/>
      <c r="AJS52" s="202"/>
      <c r="AJT52" s="202"/>
      <c r="AJU52" s="202"/>
      <c r="AJV52" s="202"/>
      <c r="AJW52" s="202"/>
      <c r="AJX52" s="202"/>
      <c r="AJY52" s="202"/>
      <c r="AJZ52" s="202"/>
      <c r="AKA52" s="202"/>
      <c r="AKB52" s="202"/>
      <c r="AKC52" s="202"/>
      <c r="AKD52" s="202"/>
      <c r="AKE52" s="202"/>
      <c r="AKF52" s="202"/>
      <c r="AKG52" s="202"/>
      <c r="AKH52" s="202"/>
      <c r="AKI52" s="202"/>
      <c r="AKJ52" s="202"/>
      <c r="AKK52" s="202"/>
      <c r="AKL52" s="202"/>
      <c r="AKM52" s="202"/>
      <c r="AKN52" s="202"/>
      <c r="AKO52" s="202"/>
      <c r="AKP52" s="202"/>
      <c r="AKQ52" s="202"/>
      <c r="AKR52" s="202"/>
      <c r="AKS52" s="202"/>
      <c r="AKT52" s="202"/>
      <c r="AKU52" s="202"/>
      <c r="AKV52" s="202"/>
      <c r="AKW52" s="202"/>
      <c r="AKX52" s="202"/>
      <c r="AKY52" s="202"/>
      <c r="AKZ52" s="202"/>
      <c r="ALA52" s="202"/>
      <c r="ALB52" s="202"/>
      <c r="ALC52" s="202"/>
      <c r="ALD52" s="202"/>
      <c r="ALE52" s="202"/>
      <c r="ALF52" s="202"/>
      <c r="ALG52" s="202"/>
      <c r="ALH52" s="202"/>
      <c r="ALI52" s="202"/>
      <c r="ALJ52" s="202"/>
      <c r="ALK52" s="202"/>
      <c r="ALL52" s="202"/>
      <c r="ALM52" s="202"/>
      <c r="ALN52" s="202"/>
      <c r="ALO52" s="202"/>
      <c r="ALP52" s="202"/>
      <c r="ALQ52" s="202"/>
      <c r="ALR52" s="202"/>
      <c r="ALS52" s="202"/>
      <c r="ALT52" s="202"/>
      <c r="ALU52" s="202"/>
      <c r="ALV52" s="202"/>
      <c r="ALW52" s="202"/>
      <c r="ALX52" s="202"/>
      <c r="ALY52" s="202"/>
      <c r="ALZ52" s="202"/>
      <c r="AMA52" s="202"/>
      <c r="AMB52" s="202"/>
      <c r="AMC52" s="202"/>
      <c r="AMD52" s="202"/>
      <c r="AME52" s="202"/>
      <c r="AMF52" s="202"/>
      <c r="AMG52" s="202"/>
      <c r="AMH52" s="202"/>
      <c r="AMI52" s="202"/>
      <c r="AMJ52" s="202"/>
    </row>
    <row r="53" spans="1:1024" s="203" customFormat="1" ht="14.25" customHeight="1">
      <c r="A53" s="213"/>
      <c r="B53" s="213"/>
      <c r="C53" s="216"/>
      <c r="D53" s="219"/>
      <c r="E53" s="219"/>
      <c r="F53" s="219"/>
      <c r="G53" s="221"/>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2"/>
      <c r="CP53" s="202"/>
      <c r="CQ53" s="202"/>
      <c r="CR53" s="202"/>
      <c r="CS53" s="202"/>
      <c r="CT53" s="202"/>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2"/>
      <c r="EJ53" s="202"/>
      <c r="EK53" s="202"/>
      <c r="EL53" s="202"/>
      <c r="EM53" s="202"/>
      <c r="EN53" s="202"/>
      <c r="EO53" s="202"/>
      <c r="EP53" s="202"/>
      <c r="EQ53" s="202"/>
      <c r="ER53" s="202"/>
      <c r="ES53" s="202"/>
      <c r="ET53" s="202"/>
      <c r="EU53" s="202"/>
      <c r="EV53" s="202"/>
      <c r="EW53" s="202"/>
      <c r="EX53" s="202"/>
      <c r="EY53" s="202"/>
      <c r="EZ53" s="202"/>
      <c r="FA53" s="202"/>
      <c r="FB53" s="202"/>
      <c r="FC53" s="202"/>
      <c r="FD53" s="202"/>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2"/>
      <c r="GA53" s="202"/>
      <c r="GB53" s="202"/>
      <c r="GC53" s="202"/>
      <c r="GD53" s="202"/>
      <c r="GE53" s="202"/>
      <c r="GF53" s="202"/>
      <c r="GG53" s="202"/>
      <c r="GH53" s="202"/>
      <c r="GI53" s="202"/>
      <c r="GJ53" s="202"/>
      <c r="GK53" s="202"/>
      <c r="GL53" s="202"/>
      <c r="GM53" s="202"/>
      <c r="GN53" s="202"/>
      <c r="GO53" s="202"/>
      <c r="GP53" s="202"/>
      <c r="GQ53" s="202"/>
      <c r="GR53" s="202"/>
      <c r="GS53" s="202"/>
      <c r="GT53" s="202"/>
      <c r="GU53" s="202"/>
      <c r="GV53" s="202"/>
      <c r="GW53" s="202"/>
      <c r="GX53" s="202"/>
      <c r="GY53" s="202"/>
      <c r="GZ53" s="202"/>
      <c r="HA53" s="202"/>
      <c r="HB53" s="202"/>
      <c r="HC53" s="202"/>
      <c r="HD53" s="202"/>
      <c r="HE53" s="202"/>
      <c r="HF53" s="202"/>
      <c r="HG53" s="202"/>
      <c r="HH53" s="202"/>
      <c r="HI53" s="202"/>
      <c r="HJ53" s="202"/>
      <c r="HK53" s="202"/>
      <c r="HL53" s="202"/>
      <c r="HM53" s="202"/>
      <c r="HN53" s="202"/>
      <c r="HO53" s="202"/>
      <c r="HP53" s="202"/>
      <c r="HQ53" s="202"/>
      <c r="HR53" s="202"/>
      <c r="HS53" s="202"/>
      <c r="HT53" s="202"/>
      <c r="HU53" s="202"/>
      <c r="HV53" s="202"/>
      <c r="HW53" s="202"/>
      <c r="HX53" s="202"/>
      <c r="HY53" s="202"/>
      <c r="HZ53" s="202"/>
      <c r="IA53" s="202"/>
      <c r="IB53" s="202"/>
      <c r="IC53" s="202"/>
      <c r="ID53" s="202"/>
      <c r="IE53" s="202"/>
      <c r="IF53" s="202"/>
      <c r="IG53" s="202"/>
      <c r="IH53" s="202"/>
      <c r="II53" s="202"/>
      <c r="IJ53" s="202"/>
      <c r="IK53" s="202"/>
      <c r="IL53" s="202"/>
      <c r="IM53" s="202"/>
      <c r="IN53" s="202"/>
      <c r="IO53" s="202"/>
      <c r="IP53" s="202"/>
      <c r="IQ53" s="202"/>
      <c r="IR53" s="202"/>
      <c r="IS53" s="202"/>
      <c r="IT53" s="202"/>
      <c r="IU53" s="202"/>
      <c r="IV53" s="202"/>
      <c r="IW53" s="202"/>
      <c r="IX53" s="202"/>
      <c r="IY53" s="202"/>
      <c r="IZ53" s="202"/>
      <c r="JA53" s="202"/>
      <c r="JB53" s="202"/>
      <c r="JC53" s="202"/>
      <c r="JD53" s="202"/>
      <c r="JE53" s="202"/>
      <c r="JF53" s="202"/>
      <c r="JG53" s="202"/>
      <c r="JH53" s="202"/>
      <c r="JI53" s="202"/>
      <c r="JJ53" s="202"/>
      <c r="JK53" s="202"/>
      <c r="JL53" s="202"/>
      <c r="JM53" s="202"/>
      <c r="JN53" s="202"/>
      <c r="JO53" s="202"/>
      <c r="JP53" s="202"/>
      <c r="JQ53" s="202"/>
      <c r="JR53" s="202"/>
      <c r="JS53" s="202"/>
      <c r="JT53" s="202"/>
      <c r="JU53" s="202"/>
      <c r="JV53" s="202"/>
      <c r="JW53" s="202"/>
      <c r="JX53" s="202"/>
      <c r="JY53" s="202"/>
      <c r="JZ53" s="202"/>
      <c r="KA53" s="202"/>
      <c r="KB53" s="202"/>
      <c r="KC53" s="202"/>
      <c r="KD53" s="202"/>
      <c r="KE53" s="202"/>
      <c r="KF53" s="202"/>
      <c r="KG53" s="202"/>
      <c r="KH53" s="202"/>
      <c r="KI53" s="202"/>
      <c r="KJ53" s="202"/>
      <c r="KK53" s="202"/>
      <c r="KL53" s="202"/>
      <c r="KM53" s="202"/>
      <c r="KN53" s="202"/>
      <c r="KO53" s="202"/>
      <c r="KP53" s="202"/>
      <c r="KQ53" s="202"/>
      <c r="KR53" s="202"/>
      <c r="KS53" s="202"/>
      <c r="KT53" s="202"/>
      <c r="KU53" s="202"/>
      <c r="KV53" s="202"/>
      <c r="KW53" s="202"/>
      <c r="KX53" s="202"/>
      <c r="KY53" s="202"/>
      <c r="KZ53" s="202"/>
      <c r="LA53" s="202"/>
      <c r="LB53" s="202"/>
      <c r="LC53" s="202"/>
      <c r="LD53" s="202"/>
      <c r="LE53" s="202"/>
      <c r="LF53" s="202"/>
      <c r="LG53" s="202"/>
      <c r="LH53" s="202"/>
      <c r="LI53" s="202"/>
      <c r="LJ53" s="202"/>
      <c r="LK53" s="202"/>
      <c r="LL53" s="202"/>
      <c r="LM53" s="202"/>
      <c r="LN53" s="202"/>
      <c r="LO53" s="202"/>
      <c r="LP53" s="202"/>
      <c r="LQ53" s="202"/>
      <c r="LR53" s="202"/>
      <c r="LS53" s="202"/>
      <c r="LT53" s="202"/>
      <c r="LU53" s="202"/>
      <c r="LV53" s="202"/>
      <c r="LW53" s="202"/>
      <c r="LX53" s="202"/>
      <c r="LY53" s="202"/>
      <c r="LZ53" s="202"/>
      <c r="MA53" s="202"/>
      <c r="MB53" s="202"/>
      <c r="MC53" s="202"/>
      <c r="MD53" s="202"/>
      <c r="ME53" s="202"/>
      <c r="MF53" s="202"/>
      <c r="MG53" s="202"/>
      <c r="MH53" s="202"/>
      <c r="MI53" s="202"/>
      <c r="MJ53" s="202"/>
      <c r="MK53" s="202"/>
      <c r="ML53" s="202"/>
      <c r="MM53" s="202"/>
      <c r="MN53" s="202"/>
      <c r="MO53" s="202"/>
      <c r="MP53" s="202"/>
      <c r="MQ53" s="202"/>
      <c r="MR53" s="202"/>
      <c r="MS53" s="202"/>
      <c r="MT53" s="202"/>
      <c r="MU53" s="202"/>
      <c r="MV53" s="202"/>
      <c r="MW53" s="202"/>
      <c r="MX53" s="202"/>
      <c r="MY53" s="202"/>
      <c r="MZ53" s="202"/>
      <c r="NA53" s="202"/>
      <c r="NB53" s="202"/>
      <c r="NC53" s="202"/>
      <c r="ND53" s="202"/>
      <c r="NE53" s="202"/>
      <c r="NF53" s="202"/>
      <c r="NG53" s="202"/>
      <c r="NH53" s="202"/>
      <c r="NI53" s="202"/>
      <c r="NJ53" s="202"/>
      <c r="NK53" s="202"/>
      <c r="NL53" s="202"/>
      <c r="NM53" s="202"/>
      <c r="NN53" s="202"/>
      <c r="NO53" s="202"/>
      <c r="NP53" s="202"/>
      <c r="NQ53" s="202"/>
      <c r="NR53" s="202"/>
      <c r="NS53" s="202"/>
      <c r="NT53" s="202"/>
      <c r="NU53" s="202"/>
      <c r="NV53" s="202"/>
      <c r="NW53" s="202"/>
      <c r="NX53" s="202"/>
      <c r="NY53" s="202"/>
      <c r="NZ53" s="202"/>
      <c r="OA53" s="202"/>
      <c r="OB53" s="202"/>
      <c r="OC53" s="202"/>
      <c r="OD53" s="202"/>
      <c r="OE53" s="202"/>
      <c r="OF53" s="202"/>
      <c r="OG53" s="202"/>
      <c r="OH53" s="202"/>
      <c r="OI53" s="202"/>
      <c r="OJ53" s="202"/>
      <c r="OK53" s="202"/>
      <c r="OL53" s="202"/>
      <c r="OM53" s="202"/>
      <c r="ON53" s="202"/>
      <c r="OO53" s="202"/>
      <c r="OP53" s="202"/>
      <c r="OQ53" s="202"/>
      <c r="OR53" s="202"/>
      <c r="OS53" s="202"/>
      <c r="OT53" s="202"/>
      <c r="OU53" s="202"/>
      <c r="OV53" s="202"/>
      <c r="OW53" s="202"/>
      <c r="OX53" s="202"/>
      <c r="OY53" s="202"/>
      <c r="OZ53" s="202"/>
      <c r="PA53" s="202"/>
      <c r="PB53" s="202"/>
      <c r="PC53" s="202"/>
      <c r="PD53" s="202"/>
      <c r="PE53" s="202"/>
      <c r="PF53" s="202"/>
      <c r="PG53" s="202"/>
      <c r="PH53" s="202"/>
      <c r="PI53" s="202"/>
      <c r="PJ53" s="202"/>
      <c r="PK53" s="202"/>
      <c r="PL53" s="202"/>
      <c r="PM53" s="202"/>
      <c r="PN53" s="202"/>
      <c r="PO53" s="202"/>
      <c r="PP53" s="202"/>
      <c r="PQ53" s="202"/>
      <c r="PR53" s="202"/>
      <c r="PS53" s="202"/>
      <c r="PT53" s="202"/>
      <c r="PU53" s="202"/>
      <c r="PV53" s="202"/>
      <c r="PW53" s="202"/>
      <c r="PX53" s="202"/>
      <c r="PY53" s="202"/>
      <c r="PZ53" s="202"/>
      <c r="QA53" s="202"/>
      <c r="QB53" s="202"/>
      <c r="QC53" s="202"/>
      <c r="QD53" s="202"/>
      <c r="QE53" s="202"/>
      <c r="QF53" s="202"/>
      <c r="QG53" s="202"/>
      <c r="QH53" s="202"/>
      <c r="QI53" s="202"/>
      <c r="QJ53" s="202"/>
      <c r="QK53" s="202"/>
      <c r="QL53" s="202"/>
      <c r="QM53" s="202"/>
      <c r="QN53" s="202"/>
      <c r="QO53" s="202"/>
      <c r="QP53" s="202"/>
      <c r="QQ53" s="202"/>
      <c r="QR53" s="202"/>
      <c r="QS53" s="202"/>
      <c r="QT53" s="202"/>
      <c r="QU53" s="202"/>
      <c r="QV53" s="202"/>
      <c r="QW53" s="202"/>
      <c r="QX53" s="202"/>
      <c r="QY53" s="202"/>
      <c r="QZ53" s="202"/>
      <c r="RA53" s="202"/>
      <c r="RB53" s="202"/>
      <c r="RC53" s="202"/>
      <c r="RD53" s="202"/>
      <c r="RE53" s="202"/>
      <c r="RF53" s="202"/>
      <c r="RG53" s="202"/>
      <c r="RH53" s="202"/>
      <c r="RI53" s="202"/>
      <c r="RJ53" s="202"/>
      <c r="RK53" s="202"/>
      <c r="RL53" s="202"/>
      <c r="RM53" s="202"/>
      <c r="RN53" s="202"/>
      <c r="RO53" s="202"/>
      <c r="RP53" s="202"/>
      <c r="RQ53" s="202"/>
      <c r="RR53" s="202"/>
      <c r="RS53" s="202"/>
      <c r="RT53" s="202"/>
      <c r="RU53" s="202"/>
      <c r="RV53" s="202"/>
      <c r="RW53" s="202"/>
      <c r="RX53" s="202"/>
      <c r="RY53" s="202"/>
      <c r="RZ53" s="202"/>
      <c r="SA53" s="202"/>
      <c r="SB53" s="202"/>
      <c r="SC53" s="202"/>
      <c r="SD53" s="202"/>
      <c r="SE53" s="202"/>
      <c r="SF53" s="202"/>
      <c r="SG53" s="202"/>
      <c r="SH53" s="202"/>
      <c r="SI53" s="202"/>
      <c r="SJ53" s="202"/>
      <c r="SK53" s="202"/>
      <c r="SL53" s="202"/>
      <c r="SM53" s="202"/>
      <c r="SN53" s="202"/>
      <c r="SO53" s="202"/>
      <c r="SP53" s="202"/>
      <c r="SQ53" s="202"/>
      <c r="SR53" s="202"/>
      <c r="SS53" s="202"/>
      <c r="ST53" s="202"/>
      <c r="SU53" s="202"/>
      <c r="SV53" s="202"/>
      <c r="SW53" s="202"/>
      <c r="SX53" s="202"/>
      <c r="SY53" s="202"/>
      <c r="SZ53" s="202"/>
      <c r="TA53" s="202"/>
      <c r="TB53" s="202"/>
      <c r="TC53" s="202"/>
      <c r="TD53" s="202"/>
      <c r="TE53" s="202"/>
      <c r="TF53" s="202"/>
      <c r="TG53" s="202"/>
      <c r="TH53" s="202"/>
      <c r="TI53" s="202"/>
      <c r="TJ53" s="202"/>
      <c r="TK53" s="202"/>
      <c r="TL53" s="202"/>
      <c r="TM53" s="202"/>
      <c r="TN53" s="202"/>
      <c r="TO53" s="202"/>
      <c r="TP53" s="202"/>
      <c r="TQ53" s="202"/>
      <c r="TR53" s="202"/>
      <c r="TS53" s="202"/>
      <c r="TT53" s="202"/>
      <c r="TU53" s="202"/>
      <c r="TV53" s="202"/>
      <c r="TW53" s="202"/>
      <c r="TX53" s="202"/>
      <c r="TY53" s="202"/>
      <c r="TZ53" s="202"/>
      <c r="UA53" s="202"/>
      <c r="UB53" s="202"/>
      <c r="UC53" s="202"/>
      <c r="UD53" s="202"/>
      <c r="UE53" s="202"/>
      <c r="UF53" s="202"/>
      <c r="UG53" s="202"/>
      <c r="UH53" s="202"/>
      <c r="UI53" s="202"/>
      <c r="UJ53" s="202"/>
      <c r="UK53" s="202"/>
      <c r="UL53" s="202"/>
      <c r="UM53" s="202"/>
      <c r="UN53" s="202"/>
      <c r="UO53" s="202"/>
      <c r="UP53" s="202"/>
      <c r="UQ53" s="202"/>
      <c r="UR53" s="202"/>
      <c r="US53" s="202"/>
      <c r="UT53" s="202"/>
      <c r="UU53" s="202"/>
      <c r="UV53" s="202"/>
      <c r="UW53" s="202"/>
      <c r="UX53" s="202"/>
      <c r="UY53" s="202"/>
      <c r="UZ53" s="202"/>
      <c r="VA53" s="202"/>
      <c r="VB53" s="202"/>
      <c r="VC53" s="202"/>
      <c r="VD53" s="202"/>
      <c r="VE53" s="202"/>
      <c r="VF53" s="202"/>
      <c r="VG53" s="202"/>
      <c r="VH53" s="202"/>
      <c r="VI53" s="202"/>
      <c r="VJ53" s="202"/>
      <c r="VK53" s="202"/>
      <c r="VL53" s="202"/>
      <c r="VM53" s="202"/>
      <c r="VN53" s="202"/>
      <c r="VO53" s="202"/>
      <c r="VP53" s="202"/>
      <c r="VQ53" s="202"/>
      <c r="VR53" s="202"/>
      <c r="VS53" s="202"/>
      <c r="VT53" s="202"/>
      <c r="VU53" s="202"/>
      <c r="VV53" s="202"/>
      <c r="VW53" s="202"/>
      <c r="VX53" s="202"/>
      <c r="VY53" s="202"/>
      <c r="VZ53" s="202"/>
      <c r="WA53" s="202"/>
      <c r="WB53" s="202"/>
      <c r="WC53" s="202"/>
      <c r="WD53" s="202"/>
      <c r="WE53" s="202"/>
      <c r="WF53" s="202"/>
      <c r="WG53" s="202"/>
      <c r="WH53" s="202"/>
      <c r="WI53" s="202"/>
      <c r="WJ53" s="202"/>
      <c r="WK53" s="202"/>
      <c r="WL53" s="202"/>
      <c r="WM53" s="202"/>
      <c r="WN53" s="202"/>
      <c r="WO53" s="202"/>
      <c r="WP53" s="202"/>
      <c r="WQ53" s="202"/>
      <c r="WR53" s="202"/>
      <c r="WS53" s="202"/>
      <c r="WT53" s="202"/>
      <c r="WU53" s="202"/>
      <c r="WV53" s="202"/>
      <c r="WW53" s="202"/>
      <c r="WX53" s="202"/>
      <c r="WY53" s="202"/>
      <c r="WZ53" s="202"/>
      <c r="XA53" s="202"/>
      <c r="XB53" s="202"/>
      <c r="XC53" s="202"/>
      <c r="XD53" s="202"/>
      <c r="XE53" s="202"/>
      <c r="XF53" s="202"/>
      <c r="XG53" s="202"/>
      <c r="XH53" s="202"/>
      <c r="XI53" s="202"/>
      <c r="XJ53" s="202"/>
      <c r="XK53" s="202"/>
      <c r="XL53" s="202"/>
      <c r="XM53" s="202"/>
      <c r="XN53" s="202"/>
      <c r="XO53" s="202"/>
      <c r="XP53" s="202"/>
      <c r="XQ53" s="202"/>
      <c r="XR53" s="202"/>
      <c r="XS53" s="202"/>
      <c r="XT53" s="202"/>
      <c r="XU53" s="202"/>
      <c r="XV53" s="202"/>
      <c r="XW53" s="202"/>
      <c r="XX53" s="202"/>
      <c r="XY53" s="202"/>
      <c r="XZ53" s="202"/>
      <c r="YA53" s="202"/>
      <c r="YB53" s="202"/>
      <c r="YC53" s="202"/>
      <c r="YD53" s="202"/>
      <c r="YE53" s="202"/>
      <c r="YF53" s="202"/>
      <c r="YG53" s="202"/>
      <c r="YH53" s="202"/>
      <c r="YI53" s="202"/>
      <c r="YJ53" s="202"/>
      <c r="YK53" s="202"/>
      <c r="YL53" s="202"/>
      <c r="YM53" s="202"/>
      <c r="YN53" s="202"/>
      <c r="YO53" s="202"/>
      <c r="YP53" s="202"/>
      <c r="YQ53" s="202"/>
      <c r="YR53" s="202"/>
      <c r="YS53" s="202"/>
      <c r="YT53" s="202"/>
      <c r="YU53" s="202"/>
      <c r="YV53" s="202"/>
      <c r="YW53" s="202"/>
      <c r="YX53" s="202"/>
      <c r="YY53" s="202"/>
      <c r="YZ53" s="202"/>
      <c r="ZA53" s="202"/>
      <c r="ZB53" s="202"/>
      <c r="ZC53" s="202"/>
      <c r="ZD53" s="202"/>
      <c r="ZE53" s="202"/>
      <c r="ZF53" s="202"/>
      <c r="ZG53" s="202"/>
      <c r="ZH53" s="202"/>
      <c r="ZI53" s="202"/>
      <c r="ZJ53" s="202"/>
      <c r="ZK53" s="202"/>
      <c r="ZL53" s="202"/>
      <c r="ZM53" s="202"/>
      <c r="ZN53" s="202"/>
      <c r="ZO53" s="202"/>
      <c r="ZP53" s="202"/>
      <c r="ZQ53" s="202"/>
      <c r="ZR53" s="202"/>
      <c r="ZS53" s="202"/>
      <c r="ZT53" s="202"/>
      <c r="ZU53" s="202"/>
      <c r="ZV53" s="202"/>
      <c r="ZW53" s="202"/>
      <c r="ZX53" s="202"/>
      <c r="ZY53" s="202"/>
      <c r="ZZ53" s="202"/>
      <c r="AAA53" s="202"/>
      <c r="AAB53" s="202"/>
      <c r="AAC53" s="202"/>
      <c r="AAD53" s="202"/>
      <c r="AAE53" s="202"/>
      <c r="AAF53" s="202"/>
      <c r="AAG53" s="202"/>
      <c r="AAH53" s="202"/>
      <c r="AAI53" s="202"/>
      <c r="AAJ53" s="202"/>
      <c r="AAK53" s="202"/>
      <c r="AAL53" s="202"/>
      <c r="AAM53" s="202"/>
      <c r="AAN53" s="202"/>
      <c r="AAO53" s="202"/>
      <c r="AAP53" s="202"/>
      <c r="AAQ53" s="202"/>
      <c r="AAR53" s="202"/>
      <c r="AAS53" s="202"/>
      <c r="AAT53" s="202"/>
      <c r="AAU53" s="202"/>
      <c r="AAV53" s="202"/>
      <c r="AAW53" s="202"/>
      <c r="AAX53" s="202"/>
      <c r="AAY53" s="202"/>
      <c r="AAZ53" s="202"/>
      <c r="ABA53" s="202"/>
      <c r="ABB53" s="202"/>
      <c r="ABC53" s="202"/>
      <c r="ABD53" s="202"/>
      <c r="ABE53" s="202"/>
      <c r="ABF53" s="202"/>
      <c r="ABG53" s="202"/>
      <c r="ABH53" s="202"/>
      <c r="ABI53" s="202"/>
      <c r="ABJ53" s="202"/>
      <c r="ABK53" s="202"/>
      <c r="ABL53" s="202"/>
      <c r="ABM53" s="202"/>
      <c r="ABN53" s="202"/>
      <c r="ABO53" s="202"/>
      <c r="ABP53" s="202"/>
      <c r="ABQ53" s="202"/>
      <c r="ABR53" s="202"/>
      <c r="ABS53" s="202"/>
      <c r="ABT53" s="202"/>
      <c r="ABU53" s="202"/>
      <c r="ABV53" s="202"/>
      <c r="ABW53" s="202"/>
      <c r="ABX53" s="202"/>
      <c r="ABY53" s="202"/>
      <c r="ABZ53" s="202"/>
      <c r="ACA53" s="202"/>
      <c r="ACB53" s="202"/>
      <c r="ACC53" s="202"/>
      <c r="ACD53" s="202"/>
      <c r="ACE53" s="202"/>
      <c r="ACF53" s="202"/>
      <c r="ACG53" s="202"/>
      <c r="ACH53" s="202"/>
      <c r="ACI53" s="202"/>
      <c r="ACJ53" s="202"/>
      <c r="ACK53" s="202"/>
      <c r="ACL53" s="202"/>
      <c r="ACM53" s="202"/>
      <c r="ACN53" s="202"/>
      <c r="ACO53" s="202"/>
      <c r="ACP53" s="202"/>
      <c r="ACQ53" s="202"/>
      <c r="ACR53" s="202"/>
      <c r="ACS53" s="202"/>
      <c r="ACT53" s="202"/>
      <c r="ACU53" s="202"/>
      <c r="ACV53" s="202"/>
      <c r="ACW53" s="202"/>
      <c r="ACX53" s="202"/>
      <c r="ACY53" s="202"/>
      <c r="ACZ53" s="202"/>
      <c r="ADA53" s="202"/>
      <c r="ADB53" s="202"/>
      <c r="ADC53" s="202"/>
      <c r="ADD53" s="202"/>
      <c r="ADE53" s="202"/>
      <c r="ADF53" s="202"/>
      <c r="ADG53" s="202"/>
      <c r="ADH53" s="202"/>
      <c r="ADI53" s="202"/>
      <c r="ADJ53" s="202"/>
      <c r="ADK53" s="202"/>
      <c r="ADL53" s="202"/>
      <c r="ADM53" s="202"/>
      <c r="ADN53" s="202"/>
      <c r="ADO53" s="202"/>
      <c r="ADP53" s="202"/>
      <c r="ADQ53" s="202"/>
      <c r="ADR53" s="202"/>
      <c r="ADS53" s="202"/>
      <c r="ADT53" s="202"/>
      <c r="ADU53" s="202"/>
      <c r="ADV53" s="202"/>
      <c r="ADW53" s="202"/>
      <c r="ADX53" s="202"/>
      <c r="ADY53" s="202"/>
      <c r="ADZ53" s="202"/>
      <c r="AEA53" s="202"/>
      <c r="AEB53" s="202"/>
      <c r="AEC53" s="202"/>
      <c r="AED53" s="202"/>
      <c r="AEE53" s="202"/>
      <c r="AEF53" s="202"/>
      <c r="AEG53" s="202"/>
      <c r="AEH53" s="202"/>
      <c r="AEI53" s="202"/>
      <c r="AEJ53" s="202"/>
      <c r="AEK53" s="202"/>
      <c r="AEL53" s="202"/>
      <c r="AEM53" s="202"/>
      <c r="AEN53" s="202"/>
      <c r="AEO53" s="202"/>
      <c r="AEP53" s="202"/>
      <c r="AEQ53" s="202"/>
      <c r="AER53" s="202"/>
      <c r="AES53" s="202"/>
      <c r="AET53" s="202"/>
      <c r="AEU53" s="202"/>
      <c r="AEV53" s="202"/>
      <c r="AEW53" s="202"/>
      <c r="AEX53" s="202"/>
      <c r="AEY53" s="202"/>
      <c r="AEZ53" s="202"/>
      <c r="AFA53" s="202"/>
      <c r="AFB53" s="202"/>
      <c r="AFC53" s="202"/>
      <c r="AFD53" s="202"/>
      <c r="AFE53" s="202"/>
      <c r="AFF53" s="202"/>
      <c r="AFG53" s="202"/>
      <c r="AFH53" s="202"/>
      <c r="AFI53" s="202"/>
      <c r="AFJ53" s="202"/>
      <c r="AFK53" s="202"/>
      <c r="AFL53" s="202"/>
      <c r="AFM53" s="202"/>
      <c r="AFN53" s="202"/>
      <c r="AFO53" s="202"/>
      <c r="AFP53" s="202"/>
      <c r="AFQ53" s="202"/>
      <c r="AFR53" s="202"/>
      <c r="AFS53" s="202"/>
      <c r="AFT53" s="202"/>
      <c r="AFU53" s="202"/>
      <c r="AFV53" s="202"/>
      <c r="AFW53" s="202"/>
      <c r="AFX53" s="202"/>
      <c r="AFY53" s="202"/>
      <c r="AFZ53" s="202"/>
      <c r="AGA53" s="202"/>
      <c r="AGB53" s="202"/>
      <c r="AGC53" s="202"/>
      <c r="AGD53" s="202"/>
      <c r="AGE53" s="202"/>
      <c r="AGF53" s="202"/>
      <c r="AGG53" s="202"/>
      <c r="AGH53" s="202"/>
      <c r="AGI53" s="202"/>
      <c r="AGJ53" s="202"/>
      <c r="AGK53" s="202"/>
      <c r="AGL53" s="202"/>
      <c r="AGM53" s="202"/>
      <c r="AGN53" s="202"/>
      <c r="AGO53" s="202"/>
      <c r="AGP53" s="202"/>
      <c r="AGQ53" s="202"/>
      <c r="AGR53" s="202"/>
      <c r="AGS53" s="202"/>
      <c r="AGT53" s="202"/>
      <c r="AGU53" s="202"/>
      <c r="AGV53" s="202"/>
      <c r="AGW53" s="202"/>
      <c r="AGX53" s="202"/>
      <c r="AGY53" s="202"/>
      <c r="AGZ53" s="202"/>
      <c r="AHA53" s="202"/>
      <c r="AHB53" s="202"/>
      <c r="AHC53" s="202"/>
      <c r="AHD53" s="202"/>
      <c r="AHE53" s="202"/>
      <c r="AHF53" s="202"/>
      <c r="AHG53" s="202"/>
      <c r="AHH53" s="202"/>
      <c r="AHI53" s="202"/>
      <c r="AHJ53" s="202"/>
      <c r="AHK53" s="202"/>
      <c r="AHL53" s="202"/>
      <c r="AHM53" s="202"/>
      <c r="AHN53" s="202"/>
      <c r="AHO53" s="202"/>
      <c r="AHP53" s="202"/>
      <c r="AHQ53" s="202"/>
      <c r="AHR53" s="202"/>
      <c r="AHS53" s="202"/>
      <c r="AHT53" s="202"/>
      <c r="AHU53" s="202"/>
      <c r="AHV53" s="202"/>
      <c r="AHW53" s="202"/>
      <c r="AHX53" s="202"/>
      <c r="AHY53" s="202"/>
      <c r="AHZ53" s="202"/>
      <c r="AIA53" s="202"/>
      <c r="AIB53" s="202"/>
      <c r="AIC53" s="202"/>
      <c r="AID53" s="202"/>
      <c r="AIE53" s="202"/>
      <c r="AIF53" s="202"/>
      <c r="AIG53" s="202"/>
      <c r="AIH53" s="202"/>
      <c r="AII53" s="202"/>
      <c r="AIJ53" s="202"/>
      <c r="AIK53" s="202"/>
      <c r="AIL53" s="202"/>
      <c r="AIM53" s="202"/>
      <c r="AIN53" s="202"/>
      <c r="AIO53" s="202"/>
      <c r="AIP53" s="202"/>
      <c r="AIQ53" s="202"/>
      <c r="AIR53" s="202"/>
      <c r="AIS53" s="202"/>
      <c r="AIT53" s="202"/>
      <c r="AIU53" s="202"/>
      <c r="AIV53" s="202"/>
      <c r="AIW53" s="202"/>
      <c r="AIX53" s="202"/>
      <c r="AIY53" s="202"/>
      <c r="AIZ53" s="202"/>
      <c r="AJA53" s="202"/>
      <c r="AJB53" s="202"/>
      <c r="AJC53" s="202"/>
      <c r="AJD53" s="202"/>
      <c r="AJE53" s="202"/>
      <c r="AJF53" s="202"/>
      <c r="AJG53" s="202"/>
      <c r="AJH53" s="202"/>
      <c r="AJI53" s="202"/>
      <c r="AJJ53" s="202"/>
      <c r="AJK53" s="202"/>
      <c r="AJL53" s="202"/>
      <c r="AJM53" s="202"/>
      <c r="AJN53" s="202"/>
      <c r="AJO53" s="202"/>
      <c r="AJP53" s="202"/>
      <c r="AJQ53" s="202"/>
      <c r="AJR53" s="202"/>
      <c r="AJS53" s="202"/>
      <c r="AJT53" s="202"/>
      <c r="AJU53" s="202"/>
      <c r="AJV53" s="202"/>
      <c r="AJW53" s="202"/>
      <c r="AJX53" s="202"/>
      <c r="AJY53" s="202"/>
      <c r="AJZ53" s="202"/>
      <c r="AKA53" s="202"/>
      <c r="AKB53" s="202"/>
      <c r="AKC53" s="202"/>
      <c r="AKD53" s="202"/>
      <c r="AKE53" s="202"/>
      <c r="AKF53" s="202"/>
      <c r="AKG53" s="202"/>
      <c r="AKH53" s="202"/>
      <c r="AKI53" s="202"/>
      <c r="AKJ53" s="202"/>
      <c r="AKK53" s="202"/>
      <c r="AKL53" s="202"/>
      <c r="AKM53" s="202"/>
      <c r="AKN53" s="202"/>
      <c r="AKO53" s="202"/>
      <c r="AKP53" s="202"/>
      <c r="AKQ53" s="202"/>
      <c r="AKR53" s="202"/>
      <c r="AKS53" s="202"/>
      <c r="AKT53" s="202"/>
      <c r="AKU53" s="202"/>
      <c r="AKV53" s="202"/>
      <c r="AKW53" s="202"/>
      <c r="AKX53" s="202"/>
      <c r="AKY53" s="202"/>
      <c r="AKZ53" s="202"/>
      <c r="ALA53" s="202"/>
      <c r="ALB53" s="202"/>
      <c r="ALC53" s="202"/>
      <c r="ALD53" s="202"/>
      <c r="ALE53" s="202"/>
      <c r="ALF53" s="202"/>
      <c r="ALG53" s="202"/>
      <c r="ALH53" s="202"/>
      <c r="ALI53" s="202"/>
      <c r="ALJ53" s="202"/>
      <c r="ALK53" s="202"/>
      <c r="ALL53" s="202"/>
      <c r="ALM53" s="202"/>
      <c r="ALN53" s="202"/>
      <c r="ALO53" s="202"/>
      <c r="ALP53" s="202"/>
      <c r="ALQ53" s="202"/>
      <c r="ALR53" s="202"/>
      <c r="ALS53" s="202"/>
      <c r="ALT53" s="202"/>
      <c r="ALU53" s="202"/>
      <c r="ALV53" s="202"/>
      <c r="ALW53" s="202"/>
      <c r="ALX53" s="202"/>
      <c r="ALY53" s="202"/>
      <c r="ALZ53" s="202"/>
      <c r="AMA53" s="202"/>
      <c r="AMB53" s="202"/>
      <c r="AMC53" s="202"/>
      <c r="AMD53" s="202"/>
      <c r="AME53" s="202"/>
      <c r="AMF53" s="202"/>
      <c r="AMG53" s="202"/>
      <c r="AMH53" s="202"/>
      <c r="AMI53" s="202"/>
      <c r="AMJ53" s="202"/>
    </row>
    <row r="54" spans="1:1024" s="223" customFormat="1" ht="14.25" customHeight="1">
      <c r="A54" s="205"/>
      <c r="B54" s="205"/>
      <c r="C54" s="214" t="s">
        <v>163</v>
      </c>
      <c r="D54" s="219"/>
      <c r="E54" s="219"/>
      <c r="F54" s="219"/>
      <c r="G54" s="221"/>
    </row>
    <row r="55" spans="1:1024" s="203" customFormat="1" ht="14.25" customHeight="1">
      <c r="A55" s="213">
        <v>7</v>
      </c>
      <c r="B55" s="213" t="s">
        <v>164</v>
      </c>
      <c r="C55" s="216" t="s">
        <v>165</v>
      </c>
      <c r="D55" s="219"/>
      <c r="E55" s="219"/>
      <c r="F55" s="219"/>
      <c r="G55" s="221"/>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2"/>
      <c r="AK55" s="202"/>
      <c r="AL55" s="202"/>
      <c r="AM55" s="202"/>
      <c r="AN55" s="202"/>
      <c r="AO55" s="202"/>
      <c r="AP55" s="202"/>
      <c r="AQ55" s="202"/>
      <c r="AR55" s="202"/>
      <c r="AS55" s="202"/>
      <c r="AT55" s="202"/>
      <c r="AU55" s="202"/>
      <c r="AV55" s="202"/>
      <c r="AW55" s="202"/>
      <c r="AX55" s="202"/>
      <c r="AY55" s="202"/>
      <c r="AZ55" s="202"/>
      <c r="BA55" s="202"/>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c r="CR55" s="202"/>
      <c r="CS55" s="202"/>
      <c r="CT55" s="202"/>
      <c r="CU55" s="202"/>
      <c r="CV55" s="202"/>
      <c r="CW55" s="202"/>
      <c r="CX55" s="202"/>
      <c r="CY55" s="202"/>
      <c r="CZ55" s="202"/>
      <c r="DA55" s="202"/>
      <c r="DB55" s="202"/>
      <c r="DC55" s="202"/>
      <c r="DD55" s="202"/>
      <c r="DE55" s="202"/>
      <c r="DF55" s="202"/>
      <c r="DG55" s="202"/>
      <c r="DH55" s="202"/>
      <c r="DI55" s="202"/>
      <c r="DJ55" s="202"/>
      <c r="DK55" s="202"/>
      <c r="DL55" s="202"/>
      <c r="DM55" s="202"/>
      <c r="DN55" s="202"/>
      <c r="DO55" s="202"/>
      <c r="DP55" s="202"/>
      <c r="DQ55" s="202"/>
      <c r="DR55" s="202"/>
      <c r="DS55" s="202"/>
      <c r="DT55" s="202"/>
      <c r="DU55" s="202"/>
      <c r="DV55" s="202"/>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2"/>
      <c r="GA55" s="202"/>
      <c r="GB55" s="202"/>
      <c r="GC55" s="202"/>
      <c r="GD55" s="202"/>
      <c r="GE55" s="202"/>
      <c r="GF55" s="202"/>
      <c r="GG55" s="202"/>
      <c r="GH55" s="202"/>
      <c r="GI55" s="202"/>
      <c r="GJ55" s="202"/>
      <c r="GK55" s="202"/>
      <c r="GL55" s="202"/>
      <c r="GM55" s="202"/>
      <c r="GN55" s="202"/>
      <c r="GO55" s="202"/>
      <c r="GP55" s="202"/>
      <c r="GQ55" s="202"/>
      <c r="GR55" s="202"/>
      <c r="GS55" s="202"/>
      <c r="GT55" s="202"/>
      <c r="GU55" s="202"/>
      <c r="GV55" s="202"/>
      <c r="GW55" s="202"/>
      <c r="GX55" s="202"/>
      <c r="GY55" s="202"/>
      <c r="GZ55" s="202"/>
      <c r="HA55" s="202"/>
      <c r="HB55" s="202"/>
      <c r="HC55" s="202"/>
      <c r="HD55" s="202"/>
      <c r="HE55" s="202"/>
      <c r="HF55" s="202"/>
      <c r="HG55" s="202"/>
      <c r="HH55" s="202"/>
      <c r="HI55" s="202"/>
      <c r="HJ55" s="202"/>
      <c r="HK55" s="202"/>
      <c r="HL55" s="202"/>
      <c r="HM55" s="202"/>
      <c r="HN55" s="202"/>
      <c r="HO55" s="202"/>
      <c r="HP55" s="202"/>
      <c r="HQ55" s="202"/>
      <c r="HR55" s="202"/>
      <c r="HS55" s="202"/>
      <c r="HT55" s="202"/>
      <c r="HU55" s="202"/>
      <c r="HV55" s="202"/>
      <c r="HW55" s="202"/>
      <c r="HX55" s="202"/>
      <c r="HY55" s="202"/>
      <c r="HZ55" s="202"/>
      <c r="IA55" s="202"/>
      <c r="IB55" s="202"/>
      <c r="IC55" s="202"/>
      <c r="ID55" s="202"/>
      <c r="IE55" s="202"/>
      <c r="IF55" s="202"/>
      <c r="IG55" s="202"/>
      <c r="IH55" s="202"/>
      <c r="II55" s="202"/>
      <c r="IJ55" s="202"/>
      <c r="IK55" s="202"/>
      <c r="IL55" s="202"/>
      <c r="IM55" s="202"/>
      <c r="IN55" s="202"/>
      <c r="IO55" s="202"/>
      <c r="IP55" s="202"/>
      <c r="IQ55" s="202"/>
      <c r="IR55" s="202"/>
      <c r="IS55" s="202"/>
      <c r="IT55" s="202"/>
      <c r="IU55" s="202"/>
      <c r="IV55" s="202"/>
      <c r="IW55" s="202"/>
      <c r="IX55" s="202"/>
      <c r="IY55" s="202"/>
      <c r="IZ55" s="202"/>
      <c r="JA55" s="202"/>
      <c r="JB55" s="202"/>
      <c r="JC55" s="202"/>
      <c r="JD55" s="202"/>
      <c r="JE55" s="202"/>
      <c r="JF55" s="202"/>
      <c r="JG55" s="202"/>
      <c r="JH55" s="202"/>
      <c r="JI55" s="202"/>
      <c r="JJ55" s="202"/>
      <c r="JK55" s="202"/>
      <c r="JL55" s="202"/>
      <c r="JM55" s="202"/>
      <c r="JN55" s="202"/>
      <c r="JO55" s="202"/>
      <c r="JP55" s="202"/>
      <c r="JQ55" s="202"/>
      <c r="JR55" s="202"/>
      <c r="JS55" s="202"/>
      <c r="JT55" s="202"/>
      <c r="JU55" s="202"/>
      <c r="JV55" s="202"/>
      <c r="JW55" s="202"/>
      <c r="JX55" s="202"/>
      <c r="JY55" s="202"/>
      <c r="JZ55" s="202"/>
      <c r="KA55" s="202"/>
      <c r="KB55" s="202"/>
      <c r="KC55" s="202"/>
      <c r="KD55" s="202"/>
      <c r="KE55" s="202"/>
      <c r="KF55" s="202"/>
      <c r="KG55" s="202"/>
      <c r="KH55" s="202"/>
      <c r="KI55" s="202"/>
      <c r="KJ55" s="202"/>
      <c r="KK55" s="202"/>
      <c r="KL55" s="202"/>
      <c r="KM55" s="202"/>
      <c r="KN55" s="202"/>
      <c r="KO55" s="202"/>
      <c r="KP55" s="202"/>
      <c r="KQ55" s="202"/>
      <c r="KR55" s="202"/>
      <c r="KS55" s="202"/>
      <c r="KT55" s="202"/>
      <c r="KU55" s="202"/>
      <c r="KV55" s="202"/>
      <c r="KW55" s="202"/>
      <c r="KX55" s="202"/>
      <c r="KY55" s="202"/>
      <c r="KZ55" s="202"/>
      <c r="LA55" s="202"/>
      <c r="LB55" s="202"/>
      <c r="LC55" s="202"/>
      <c r="LD55" s="202"/>
      <c r="LE55" s="202"/>
      <c r="LF55" s="202"/>
      <c r="LG55" s="202"/>
      <c r="LH55" s="202"/>
      <c r="LI55" s="202"/>
      <c r="LJ55" s="202"/>
      <c r="LK55" s="202"/>
      <c r="LL55" s="202"/>
      <c r="LM55" s="202"/>
      <c r="LN55" s="202"/>
      <c r="LO55" s="202"/>
      <c r="LP55" s="202"/>
      <c r="LQ55" s="202"/>
      <c r="LR55" s="202"/>
      <c r="LS55" s="202"/>
      <c r="LT55" s="202"/>
      <c r="LU55" s="202"/>
      <c r="LV55" s="202"/>
      <c r="LW55" s="202"/>
      <c r="LX55" s="202"/>
      <c r="LY55" s="202"/>
      <c r="LZ55" s="202"/>
      <c r="MA55" s="202"/>
      <c r="MB55" s="202"/>
      <c r="MC55" s="202"/>
      <c r="MD55" s="202"/>
      <c r="ME55" s="202"/>
      <c r="MF55" s="202"/>
      <c r="MG55" s="202"/>
      <c r="MH55" s="202"/>
      <c r="MI55" s="202"/>
      <c r="MJ55" s="202"/>
      <c r="MK55" s="202"/>
      <c r="ML55" s="202"/>
      <c r="MM55" s="202"/>
      <c r="MN55" s="202"/>
      <c r="MO55" s="202"/>
      <c r="MP55" s="202"/>
      <c r="MQ55" s="202"/>
      <c r="MR55" s="202"/>
      <c r="MS55" s="202"/>
      <c r="MT55" s="202"/>
      <c r="MU55" s="202"/>
      <c r="MV55" s="202"/>
      <c r="MW55" s="202"/>
      <c r="MX55" s="202"/>
      <c r="MY55" s="202"/>
      <c r="MZ55" s="202"/>
      <c r="NA55" s="202"/>
      <c r="NB55" s="202"/>
      <c r="NC55" s="202"/>
      <c r="ND55" s="202"/>
      <c r="NE55" s="202"/>
      <c r="NF55" s="202"/>
      <c r="NG55" s="202"/>
      <c r="NH55" s="202"/>
      <c r="NI55" s="202"/>
      <c r="NJ55" s="202"/>
      <c r="NK55" s="202"/>
      <c r="NL55" s="202"/>
      <c r="NM55" s="202"/>
      <c r="NN55" s="202"/>
      <c r="NO55" s="202"/>
      <c r="NP55" s="202"/>
      <c r="NQ55" s="202"/>
      <c r="NR55" s="202"/>
      <c r="NS55" s="202"/>
      <c r="NT55" s="202"/>
      <c r="NU55" s="202"/>
      <c r="NV55" s="202"/>
      <c r="NW55" s="202"/>
      <c r="NX55" s="202"/>
      <c r="NY55" s="202"/>
      <c r="NZ55" s="202"/>
      <c r="OA55" s="202"/>
      <c r="OB55" s="202"/>
      <c r="OC55" s="202"/>
      <c r="OD55" s="202"/>
      <c r="OE55" s="202"/>
      <c r="OF55" s="202"/>
      <c r="OG55" s="202"/>
      <c r="OH55" s="202"/>
      <c r="OI55" s="202"/>
      <c r="OJ55" s="202"/>
      <c r="OK55" s="202"/>
      <c r="OL55" s="202"/>
      <c r="OM55" s="202"/>
      <c r="ON55" s="202"/>
      <c r="OO55" s="202"/>
      <c r="OP55" s="202"/>
      <c r="OQ55" s="202"/>
      <c r="OR55" s="202"/>
      <c r="OS55" s="202"/>
      <c r="OT55" s="202"/>
      <c r="OU55" s="202"/>
      <c r="OV55" s="202"/>
      <c r="OW55" s="202"/>
      <c r="OX55" s="202"/>
      <c r="OY55" s="202"/>
      <c r="OZ55" s="202"/>
      <c r="PA55" s="202"/>
      <c r="PB55" s="202"/>
      <c r="PC55" s="202"/>
      <c r="PD55" s="202"/>
      <c r="PE55" s="202"/>
      <c r="PF55" s="202"/>
      <c r="PG55" s="202"/>
      <c r="PH55" s="202"/>
      <c r="PI55" s="202"/>
      <c r="PJ55" s="202"/>
      <c r="PK55" s="202"/>
      <c r="PL55" s="202"/>
      <c r="PM55" s="202"/>
      <c r="PN55" s="202"/>
      <c r="PO55" s="202"/>
      <c r="PP55" s="202"/>
      <c r="PQ55" s="202"/>
      <c r="PR55" s="202"/>
      <c r="PS55" s="202"/>
      <c r="PT55" s="202"/>
      <c r="PU55" s="202"/>
      <c r="PV55" s="202"/>
      <c r="PW55" s="202"/>
      <c r="PX55" s="202"/>
      <c r="PY55" s="202"/>
      <c r="PZ55" s="202"/>
      <c r="QA55" s="202"/>
      <c r="QB55" s="202"/>
      <c r="QC55" s="202"/>
      <c r="QD55" s="202"/>
      <c r="QE55" s="202"/>
      <c r="QF55" s="202"/>
      <c r="QG55" s="202"/>
      <c r="QH55" s="202"/>
      <c r="QI55" s="202"/>
      <c r="QJ55" s="202"/>
      <c r="QK55" s="202"/>
      <c r="QL55" s="202"/>
      <c r="QM55" s="202"/>
      <c r="QN55" s="202"/>
      <c r="QO55" s="202"/>
      <c r="QP55" s="202"/>
      <c r="QQ55" s="202"/>
      <c r="QR55" s="202"/>
      <c r="QS55" s="202"/>
      <c r="QT55" s="202"/>
      <c r="QU55" s="202"/>
      <c r="QV55" s="202"/>
      <c r="QW55" s="202"/>
      <c r="QX55" s="202"/>
      <c r="QY55" s="202"/>
      <c r="QZ55" s="202"/>
      <c r="RA55" s="202"/>
      <c r="RB55" s="202"/>
      <c r="RC55" s="202"/>
      <c r="RD55" s="202"/>
      <c r="RE55" s="202"/>
      <c r="RF55" s="202"/>
      <c r="RG55" s="202"/>
      <c r="RH55" s="202"/>
      <c r="RI55" s="202"/>
      <c r="RJ55" s="202"/>
      <c r="RK55" s="202"/>
      <c r="RL55" s="202"/>
      <c r="RM55" s="202"/>
      <c r="RN55" s="202"/>
      <c r="RO55" s="202"/>
      <c r="RP55" s="202"/>
      <c r="RQ55" s="202"/>
      <c r="RR55" s="202"/>
      <c r="RS55" s="202"/>
      <c r="RT55" s="202"/>
      <c r="RU55" s="202"/>
      <c r="RV55" s="202"/>
      <c r="RW55" s="202"/>
      <c r="RX55" s="202"/>
      <c r="RY55" s="202"/>
      <c r="RZ55" s="202"/>
      <c r="SA55" s="202"/>
      <c r="SB55" s="202"/>
      <c r="SC55" s="202"/>
      <c r="SD55" s="202"/>
      <c r="SE55" s="202"/>
      <c r="SF55" s="202"/>
      <c r="SG55" s="202"/>
      <c r="SH55" s="202"/>
      <c r="SI55" s="202"/>
      <c r="SJ55" s="202"/>
      <c r="SK55" s="202"/>
      <c r="SL55" s="202"/>
      <c r="SM55" s="202"/>
      <c r="SN55" s="202"/>
      <c r="SO55" s="202"/>
      <c r="SP55" s="202"/>
      <c r="SQ55" s="202"/>
      <c r="SR55" s="202"/>
      <c r="SS55" s="202"/>
      <c r="ST55" s="202"/>
      <c r="SU55" s="202"/>
      <c r="SV55" s="202"/>
      <c r="SW55" s="202"/>
      <c r="SX55" s="202"/>
      <c r="SY55" s="202"/>
      <c r="SZ55" s="202"/>
      <c r="TA55" s="202"/>
      <c r="TB55" s="202"/>
      <c r="TC55" s="202"/>
      <c r="TD55" s="202"/>
      <c r="TE55" s="202"/>
      <c r="TF55" s="202"/>
      <c r="TG55" s="202"/>
      <c r="TH55" s="202"/>
      <c r="TI55" s="202"/>
      <c r="TJ55" s="202"/>
      <c r="TK55" s="202"/>
      <c r="TL55" s="202"/>
      <c r="TM55" s="202"/>
      <c r="TN55" s="202"/>
      <c r="TO55" s="202"/>
      <c r="TP55" s="202"/>
      <c r="TQ55" s="202"/>
      <c r="TR55" s="202"/>
      <c r="TS55" s="202"/>
      <c r="TT55" s="202"/>
      <c r="TU55" s="202"/>
      <c r="TV55" s="202"/>
      <c r="TW55" s="202"/>
      <c r="TX55" s="202"/>
      <c r="TY55" s="202"/>
      <c r="TZ55" s="202"/>
      <c r="UA55" s="202"/>
      <c r="UB55" s="202"/>
      <c r="UC55" s="202"/>
      <c r="UD55" s="202"/>
      <c r="UE55" s="202"/>
      <c r="UF55" s="202"/>
      <c r="UG55" s="202"/>
      <c r="UH55" s="202"/>
      <c r="UI55" s="202"/>
      <c r="UJ55" s="202"/>
      <c r="UK55" s="202"/>
      <c r="UL55" s="202"/>
      <c r="UM55" s="202"/>
      <c r="UN55" s="202"/>
      <c r="UO55" s="202"/>
      <c r="UP55" s="202"/>
      <c r="UQ55" s="202"/>
      <c r="UR55" s="202"/>
      <c r="US55" s="202"/>
      <c r="UT55" s="202"/>
      <c r="UU55" s="202"/>
      <c r="UV55" s="202"/>
      <c r="UW55" s="202"/>
      <c r="UX55" s="202"/>
      <c r="UY55" s="202"/>
      <c r="UZ55" s="202"/>
      <c r="VA55" s="202"/>
      <c r="VB55" s="202"/>
      <c r="VC55" s="202"/>
      <c r="VD55" s="202"/>
      <c r="VE55" s="202"/>
      <c r="VF55" s="202"/>
      <c r="VG55" s="202"/>
      <c r="VH55" s="202"/>
      <c r="VI55" s="202"/>
      <c r="VJ55" s="202"/>
      <c r="VK55" s="202"/>
      <c r="VL55" s="202"/>
      <c r="VM55" s="202"/>
      <c r="VN55" s="202"/>
      <c r="VO55" s="202"/>
      <c r="VP55" s="202"/>
      <c r="VQ55" s="202"/>
      <c r="VR55" s="202"/>
      <c r="VS55" s="202"/>
      <c r="VT55" s="202"/>
      <c r="VU55" s="202"/>
      <c r="VV55" s="202"/>
      <c r="VW55" s="202"/>
      <c r="VX55" s="202"/>
      <c r="VY55" s="202"/>
      <c r="VZ55" s="202"/>
      <c r="WA55" s="202"/>
      <c r="WB55" s="202"/>
      <c r="WC55" s="202"/>
      <c r="WD55" s="202"/>
      <c r="WE55" s="202"/>
      <c r="WF55" s="202"/>
      <c r="WG55" s="202"/>
      <c r="WH55" s="202"/>
      <c r="WI55" s="202"/>
      <c r="WJ55" s="202"/>
      <c r="WK55" s="202"/>
      <c r="WL55" s="202"/>
      <c r="WM55" s="202"/>
      <c r="WN55" s="202"/>
      <c r="WO55" s="202"/>
      <c r="WP55" s="202"/>
      <c r="WQ55" s="202"/>
      <c r="WR55" s="202"/>
      <c r="WS55" s="202"/>
      <c r="WT55" s="202"/>
      <c r="WU55" s="202"/>
      <c r="WV55" s="202"/>
      <c r="WW55" s="202"/>
      <c r="WX55" s="202"/>
      <c r="WY55" s="202"/>
      <c r="WZ55" s="202"/>
      <c r="XA55" s="202"/>
      <c r="XB55" s="202"/>
      <c r="XC55" s="202"/>
      <c r="XD55" s="202"/>
      <c r="XE55" s="202"/>
      <c r="XF55" s="202"/>
      <c r="XG55" s="202"/>
      <c r="XH55" s="202"/>
      <c r="XI55" s="202"/>
      <c r="XJ55" s="202"/>
      <c r="XK55" s="202"/>
      <c r="XL55" s="202"/>
      <c r="XM55" s="202"/>
      <c r="XN55" s="202"/>
      <c r="XO55" s="202"/>
      <c r="XP55" s="202"/>
      <c r="XQ55" s="202"/>
      <c r="XR55" s="202"/>
      <c r="XS55" s="202"/>
      <c r="XT55" s="202"/>
      <c r="XU55" s="202"/>
      <c r="XV55" s="202"/>
      <c r="XW55" s="202"/>
      <c r="XX55" s="202"/>
      <c r="XY55" s="202"/>
      <c r="XZ55" s="202"/>
      <c r="YA55" s="202"/>
      <c r="YB55" s="202"/>
      <c r="YC55" s="202"/>
      <c r="YD55" s="202"/>
      <c r="YE55" s="202"/>
      <c r="YF55" s="202"/>
      <c r="YG55" s="202"/>
      <c r="YH55" s="202"/>
      <c r="YI55" s="202"/>
      <c r="YJ55" s="202"/>
      <c r="YK55" s="202"/>
      <c r="YL55" s="202"/>
      <c r="YM55" s="202"/>
      <c r="YN55" s="202"/>
      <c r="YO55" s="202"/>
      <c r="YP55" s="202"/>
      <c r="YQ55" s="202"/>
      <c r="YR55" s="202"/>
      <c r="YS55" s="202"/>
      <c r="YT55" s="202"/>
      <c r="YU55" s="202"/>
      <c r="YV55" s="202"/>
      <c r="YW55" s="202"/>
      <c r="YX55" s="202"/>
      <c r="YY55" s="202"/>
      <c r="YZ55" s="202"/>
      <c r="ZA55" s="202"/>
      <c r="ZB55" s="202"/>
      <c r="ZC55" s="202"/>
      <c r="ZD55" s="202"/>
      <c r="ZE55" s="202"/>
      <c r="ZF55" s="202"/>
      <c r="ZG55" s="202"/>
      <c r="ZH55" s="202"/>
      <c r="ZI55" s="202"/>
      <c r="ZJ55" s="202"/>
      <c r="ZK55" s="202"/>
      <c r="ZL55" s="202"/>
      <c r="ZM55" s="202"/>
      <c r="ZN55" s="202"/>
      <c r="ZO55" s="202"/>
      <c r="ZP55" s="202"/>
      <c r="ZQ55" s="202"/>
      <c r="ZR55" s="202"/>
      <c r="ZS55" s="202"/>
      <c r="ZT55" s="202"/>
      <c r="ZU55" s="202"/>
      <c r="ZV55" s="202"/>
      <c r="ZW55" s="202"/>
      <c r="ZX55" s="202"/>
      <c r="ZY55" s="202"/>
      <c r="ZZ55" s="202"/>
      <c r="AAA55" s="202"/>
      <c r="AAB55" s="202"/>
      <c r="AAC55" s="202"/>
      <c r="AAD55" s="202"/>
      <c r="AAE55" s="202"/>
      <c r="AAF55" s="202"/>
      <c r="AAG55" s="202"/>
      <c r="AAH55" s="202"/>
      <c r="AAI55" s="202"/>
      <c r="AAJ55" s="202"/>
      <c r="AAK55" s="202"/>
      <c r="AAL55" s="202"/>
      <c r="AAM55" s="202"/>
      <c r="AAN55" s="202"/>
      <c r="AAO55" s="202"/>
      <c r="AAP55" s="202"/>
      <c r="AAQ55" s="202"/>
      <c r="AAR55" s="202"/>
      <c r="AAS55" s="202"/>
      <c r="AAT55" s="202"/>
      <c r="AAU55" s="202"/>
      <c r="AAV55" s="202"/>
      <c r="AAW55" s="202"/>
      <c r="AAX55" s="202"/>
      <c r="AAY55" s="202"/>
      <c r="AAZ55" s="202"/>
      <c r="ABA55" s="202"/>
      <c r="ABB55" s="202"/>
      <c r="ABC55" s="202"/>
      <c r="ABD55" s="202"/>
      <c r="ABE55" s="202"/>
      <c r="ABF55" s="202"/>
      <c r="ABG55" s="202"/>
      <c r="ABH55" s="202"/>
      <c r="ABI55" s="202"/>
      <c r="ABJ55" s="202"/>
      <c r="ABK55" s="202"/>
      <c r="ABL55" s="202"/>
      <c r="ABM55" s="202"/>
      <c r="ABN55" s="202"/>
      <c r="ABO55" s="202"/>
      <c r="ABP55" s="202"/>
      <c r="ABQ55" s="202"/>
      <c r="ABR55" s="202"/>
      <c r="ABS55" s="202"/>
      <c r="ABT55" s="202"/>
      <c r="ABU55" s="202"/>
      <c r="ABV55" s="202"/>
      <c r="ABW55" s="202"/>
      <c r="ABX55" s="202"/>
      <c r="ABY55" s="202"/>
      <c r="ABZ55" s="202"/>
      <c r="ACA55" s="202"/>
      <c r="ACB55" s="202"/>
      <c r="ACC55" s="202"/>
      <c r="ACD55" s="202"/>
      <c r="ACE55" s="202"/>
      <c r="ACF55" s="202"/>
      <c r="ACG55" s="202"/>
      <c r="ACH55" s="202"/>
      <c r="ACI55" s="202"/>
      <c r="ACJ55" s="202"/>
      <c r="ACK55" s="202"/>
      <c r="ACL55" s="202"/>
      <c r="ACM55" s="202"/>
      <c r="ACN55" s="202"/>
      <c r="ACO55" s="202"/>
      <c r="ACP55" s="202"/>
      <c r="ACQ55" s="202"/>
      <c r="ACR55" s="202"/>
      <c r="ACS55" s="202"/>
      <c r="ACT55" s="202"/>
      <c r="ACU55" s="202"/>
      <c r="ACV55" s="202"/>
      <c r="ACW55" s="202"/>
      <c r="ACX55" s="202"/>
      <c r="ACY55" s="202"/>
      <c r="ACZ55" s="202"/>
      <c r="ADA55" s="202"/>
      <c r="ADB55" s="202"/>
      <c r="ADC55" s="202"/>
      <c r="ADD55" s="202"/>
      <c r="ADE55" s="202"/>
      <c r="ADF55" s="202"/>
      <c r="ADG55" s="202"/>
      <c r="ADH55" s="202"/>
      <c r="ADI55" s="202"/>
      <c r="ADJ55" s="202"/>
      <c r="ADK55" s="202"/>
      <c r="ADL55" s="202"/>
      <c r="ADM55" s="202"/>
      <c r="ADN55" s="202"/>
      <c r="ADO55" s="202"/>
      <c r="ADP55" s="202"/>
      <c r="ADQ55" s="202"/>
      <c r="ADR55" s="202"/>
      <c r="ADS55" s="202"/>
      <c r="ADT55" s="202"/>
      <c r="ADU55" s="202"/>
      <c r="ADV55" s="202"/>
      <c r="ADW55" s="202"/>
      <c r="ADX55" s="202"/>
      <c r="ADY55" s="202"/>
      <c r="ADZ55" s="202"/>
      <c r="AEA55" s="202"/>
      <c r="AEB55" s="202"/>
      <c r="AEC55" s="202"/>
      <c r="AED55" s="202"/>
      <c r="AEE55" s="202"/>
      <c r="AEF55" s="202"/>
      <c r="AEG55" s="202"/>
      <c r="AEH55" s="202"/>
      <c r="AEI55" s="202"/>
      <c r="AEJ55" s="202"/>
      <c r="AEK55" s="202"/>
      <c r="AEL55" s="202"/>
      <c r="AEM55" s="202"/>
      <c r="AEN55" s="202"/>
      <c r="AEO55" s="202"/>
      <c r="AEP55" s="202"/>
      <c r="AEQ55" s="202"/>
      <c r="AER55" s="202"/>
      <c r="AES55" s="202"/>
      <c r="AET55" s="202"/>
      <c r="AEU55" s="202"/>
      <c r="AEV55" s="202"/>
      <c r="AEW55" s="202"/>
      <c r="AEX55" s="202"/>
      <c r="AEY55" s="202"/>
      <c r="AEZ55" s="202"/>
      <c r="AFA55" s="202"/>
      <c r="AFB55" s="202"/>
      <c r="AFC55" s="202"/>
      <c r="AFD55" s="202"/>
      <c r="AFE55" s="202"/>
      <c r="AFF55" s="202"/>
      <c r="AFG55" s="202"/>
      <c r="AFH55" s="202"/>
      <c r="AFI55" s="202"/>
      <c r="AFJ55" s="202"/>
      <c r="AFK55" s="202"/>
      <c r="AFL55" s="202"/>
      <c r="AFM55" s="202"/>
      <c r="AFN55" s="202"/>
      <c r="AFO55" s="202"/>
      <c r="AFP55" s="202"/>
      <c r="AFQ55" s="202"/>
      <c r="AFR55" s="202"/>
      <c r="AFS55" s="202"/>
      <c r="AFT55" s="202"/>
      <c r="AFU55" s="202"/>
      <c r="AFV55" s="202"/>
      <c r="AFW55" s="202"/>
      <c r="AFX55" s="202"/>
      <c r="AFY55" s="202"/>
      <c r="AFZ55" s="202"/>
      <c r="AGA55" s="202"/>
      <c r="AGB55" s="202"/>
      <c r="AGC55" s="202"/>
      <c r="AGD55" s="202"/>
      <c r="AGE55" s="202"/>
      <c r="AGF55" s="202"/>
      <c r="AGG55" s="202"/>
      <c r="AGH55" s="202"/>
      <c r="AGI55" s="202"/>
      <c r="AGJ55" s="202"/>
      <c r="AGK55" s="202"/>
      <c r="AGL55" s="202"/>
      <c r="AGM55" s="202"/>
      <c r="AGN55" s="202"/>
      <c r="AGO55" s="202"/>
      <c r="AGP55" s="202"/>
      <c r="AGQ55" s="202"/>
      <c r="AGR55" s="202"/>
      <c r="AGS55" s="202"/>
      <c r="AGT55" s="202"/>
      <c r="AGU55" s="202"/>
      <c r="AGV55" s="202"/>
      <c r="AGW55" s="202"/>
      <c r="AGX55" s="202"/>
      <c r="AGY55" s="202"/>
      <c r="AGZ55" s="202"/>
      <c r="AHA55" s="202"/>
      <c r="AHB55" s="202"/>
      <c r="AHC55" s="202"/>
      <c r="AHD55" s="202"/>
      <c r="AHE55" s="202"/>
      <c r="AHF55" s="202"/>
      <c r="AHG55" s="202"/>
      <c r="AHH55" s="202"/>
      <c r="AHI55" s="202"/>
      <c r="AHJ55" s="202"/>
      <c r="AHK55" s="202"/>
      <c r="AHL55" s="202"/>
      <c r="AHM55" s="202"/>
      <c r="AHN55" s="202"/>
      <c r="AHO55" s="202"/>
      <c r="AHP55" s="202"/>
      <c r="AHQ55" s="202"/>
      <c r="AHR55" s="202"/>
      <c r="AHS55" s="202"/>
      <c r="AHT55" s="202"/>
      <c r="AHU55" s="202"/>
      <c r="AHV55" s="202"/>
      <c r="AHW55" s="202"/>
      <c r="AHX55" s="202"/>
      <c r="AHY55" s="202"/>
      <c r="AHZ55" s="202"/>
      <c r="AIA55" s="202"/>
      <c r="AIB55" s="202"/>
      <c r="AIC55" s="202"/>
      <c r="AID55" s="202"/>
      <c r="AIE55" s="202"/>
      <c r="AIF55" s="202"/>
      <c r="AIG55" s="202"/>
      <c r="AIH55" s="202"/>
      <c r="AII55" s="202"/>
      <c r="AIJ55" s="202"/>
      <c r="AIK55" s="202"/>
      <c r="AIL55" s="202"/>
      <c r="AIM55" s="202"/>
      <c r="AIN55" s="202"/>
      <c r="AIO55" s="202"/>
      <c r="AIP55" s="202"/>
      <c r="AIQ55" s="202"/>
      <c r="AIR55" s="202"/>
      <c r="AIS55" s="202"/>
      <c r="AIT55" s="202"/>
      <c r="AIU55" s="202"/>
      <c r="AIV55" s="202"/>
      <c r="AIW55" s="202"/>
      <c r="AIX55" s="202"/>
      <c r="AIY55" s="202"/>
      <c r="AIZ55" s="202"/>
      <c r="AJA55" s="202"/>
      <c r="AJB55" s="202"/>
      <c r="AJC55" s="202"/>
      <c r="AJD55" s="202"/>
      <c r="AJE55" s="202"/>
      <c r="AJF55" s="202"/>
      <c r="AJG55" s="202"/>
      <c r="AJH55" s="202"/>
      <c r="AJI55" s="202"/>
      <c r="AJJ55" s="202"/>
      <c r="AJK55" s="202"/>
      <c r="AJL55" s="202"/>
      <c r="AJM55" s="202"/>
      <c r="AJN55" s="202"/>
      <c r="AJO55" s="202"/>
      <c r="AJP55" s="202"/>
      <c r="AJQ55" s="202"/>
      <c r="AJR55" s="202"/>
      <c r="AJS55" s="202"/>
      <c r="AJT55" s="202"/>
      <c r="AJU55" s="202"/>
      <c r="AJV55" s="202"/>
      <c r="AJW55" s="202"/>
      <c r="AJX55" s="202"/>
      <c r="AJY55" s="202"/>
      <c r="AJZ55" s="202"/>
      <c r="AKA55" s="202"/>
      <c r="AKB55" s="202"/>
      <c r="AKC55" s="202"/>
      <c r="AKD55" s="202"/>
      <c r="AKE55" s="202"/>
      <c r="AKF55" s="202"/>
      <c r="AKG55" s="202"/>
      <c r="AKH55" s="202"/>
      <c r="AKI55" s="202"/>
      <c r="AKJ55" s="202"/>
      <c r="AKK55" s="202"/>
      <c r="AKL55" s="202"/>
      <c r="AKM55" s="202"/>
      <c r="AKN55" s="202"/>
      <c r="AKO55" s="202"/>
      <c r="AKP55" s="202"/>
      <c r="AKQ55" s="202"/>
      <c r="AKR55" s="202"/>
      <c r="AKS55" s="202"/>
      <c r="AKT55" s="202"/>
      <c r="AKU55" s="202"/>
      <c r="AKV55" s="202"/>
      <c r="AKW55" s="202"/>
      <c r="AKX55" s="202"/>
      <c r="AKY55" s="202"/>
      <c r="AKZ55" s="202"/>
      <c r="ALA55" s="202"/>
      <c r="ALB55" s="202"/>
      <c r="ALC55" s="202"/>
      <c r="ALD55" s="202"/>
      <c r="ALE55" s="202"/>
      <c r="ALF55" s="202"/>
      <c r="ALG55" s="202"/>
      <c r="ALH55" s="202"/>
      <c r="ALI55" s="202"/>
      <c r="ALJ55" s="202"/>
      <c r="ALK55" s="202"/>
      <c r="ALL55" s="202"/>
      <c r="ALM55" s="202"/>
      <c r="ALN55" s="202"/>
      <c r="ALO55" s="202"/>
      <c r="ALP55" s="202"/>
      <c r="ALQ55" s="202"/>
      <c r="ALR55" s="202"/>
      <c r="ALS55" s="202"/>
      <c r="ALT55" s="202"/>
      <c r="ALU55" s="202"/>
      <c r="ALV55" s="202"/>
      <c r="ALW55" s="202"/>
      <c r="ALX55" s="202"/>
      <c r="ALY55" s="202"/>
      <c r="ALZ55" s="202"/>
      <c r="AMA55" s="202"/>
      <c r="AMB55" s="202"/>
      <c r="AMC55" s="202"/>
      <c r="AMD55" s="202"/>
      <c r="AME55" s="202"/>
      <c r="AMF55" s="202"/>
      <c r="AMG55" s="202"/>
      <c r="AMH55" s="202"/>
      <c r="AMI55" s="202"/>
      <c r="AMJ55" s="202"/>
    </row>
    <row r="56" spans="1:1024" s="203" customFormat="1" ht="14.25" customHeight="1">
      <c r="A56" s="213"/>
      <c r="B56" s="213"/>
      <c r="C56" s="216" t="s">
        <v>166</v>
      </c>
      <c r="D56" s="219"/>
      <c r="E56" s="220"/>
      <c r="F56" s="219"/>
      <c r="G56" s="221"/>
      <c r="H56" s="202"/>
      <c r="I56" s="202"/>
      <c r="J56" s="202"/>
      <c r="K56" s="202"/>
      <c r="L56" s="202"/>
      <c r="M56" s="202"/>
      <c r="N56" s="202"/>
      <c r="O56" s="202"/>
      <c r="P56" s="202"/>
      <c r="Q56" s="202"/>
      <c r="R56" s="202"/>
      <c r="S56" s="202"/>
      <c r="T56" s="202"/>
      <c r="U56" s="202"/>
      <c r="V56" s="202"/>
      <c r="W56" s="202"/>
      <c r="X56" s="202"/>
      <c r="Y56" s="202"/>
      <c r="Z56" s="202"/>
      <c r="AA56" s="202"/>
      <c r="AB56" s="202"/>
      <c r="AC56" s="202"/>
      <c r="AD56" s="202"/>
      <c r="AE56" s="202"/>
      <c r="AF56" s="202"/>
      <c r="AG56" s="202"/>
      <c r="AH56" s="202"/>
      <c r="AI56" s="202"/>
      <c r="AJ56" s="202"/>
      <c r="AK56" s="202"/>
      <c r="AL56" s="202"/>
      <c r="AM56" s="202"/>
      <c r="AN56" s="202"/>
      <c r="AO56" s="202"/>
      <c r="AP56" s="202"/>
      <c r="AQ56" s="202"/>
      <c r="AR56" s="202"/>
      <c r="AS56" s="202"/>
      <c r="AT56" s="202"/>
      <c r="AU56" s="202"/>
      <c r="AV56" s="202"/>
      <c r="AW56" s="202"/>
      <c r="AX56" s="202"/>
      <c r="AY56" s="202"/>
      <c r="AZ56" s="202"/>
      <c r="BA56" s="202"/>
      <c r="BB56" s="202"/>
      <c r="BC56" s="202"/>
      <c r="BD56" s="202"/>
      <c r="BE56" s="202"/>
      <c r="BF56" s="202"/>
      <c r="BG56" s="202"/>
      <c r="BH56" s="202"/>
      <c r="BI56" s="202"/>
      <c r="BJ56" s="202"/>
      <c r="BK56" s="202"/>
      <c r="BL56" s="202"/>
      <c r="BM56" s="202"/>
      <c r="BN56" s="202"/>
      <c r="BO56" s="202"/>
      <c r="BP56" s="202"/>
      <c r="BQ56" s="202"/>
      <c r="BR56" s="202"/>
      <c r="BS56" s="202"/>
      <c r="BT56" s="202"/>
      <c r="BU56" s="202"/>
      <c r="BV56" s="202"/>
      <c r="BW56" s="202"/>
      <c r="BX56" s="202"/>
      <c r="BY56" s="202"/>
      <c r="BZ56" s="202"/>
      <c r="CA56" s="202"/>
      <c r="CB56" s="202"/>
      <c r="CC56" s="202"/>
      <c r="CD56" s="202"/>
      <c r="CE56" s="202"/>
      <c r="CF56" s="202"/>
      <c r="CG56" s="202"/>
      <c r="CH56" s="202"/>
      <c r="CI56" s="202"/>
      <c r="CJ56" s="202"/>
      <c r="CK56" s="202"/>
      <c r="CL56" s="202"/>
      <c r="CM56" s="202"/>
      <c r="CN56" s="202"/>
      <c r="CO56" s="202"/>
      <c r="CP56" s="202"/>
      <c r="CQ56" s="202"/>
      <c r="CR56" s="202"/>
      <c r="CS56" s="202"/>
      <c r="CT56" s="202"/>
      <c r="CU56" s="202"/>
      <c r="CV56" s="202"/>
      <c r="CW56" s="202"/>
      <c r="CX56" s="202"/>
      <c r="CY56" s="202"/>
      <c r="CZ56" s="202"/>
      <c r="DA56" s="202"/>
      <c r="DB56" s="202"/>
      <c r="DC56" s="202"/>
      <c r="DD56" s="202"/>
      <c r="DE56" s="202"/>
      <c r="DF56" s="202"/>
      <c r="DG56" s="202"/>
      <c r="DH56" s="202"/>
      <c r="DI56" s="202"/>
      <c r="DJ56" s="202"/>
      <c r="DK56" s="202"/>
      <c r="DL56" s="202"/>
      <c r="DM56" s="202"/>
      <c r="DN56" s="202"/>
      <c r="DO56" s="202"/>
      <c r="DP56" s="202"/>
      <c r="DQ56" s="202"/>
      <c r="DR56" s="202"/>
      <c r="DS56" s="202"/>
      <c r="DT56" s="202"/>
      <c r="DU56" s="202"/>
      <c r="DV56" s="202"/>
      <c r="DW56" s="202"/>
      <c r="DX56" s="202"/>
      <c r="DY56" s="202"/>
      <c r="DZ56" s="202"/>
      <c r="EA56" s="202"/>
      <c r="EB56" s="202"/>
      <c r="EC56" s="202"/>
      <c r="ED56" s="202"/>
      <c r="EE56" s="202"/>
      <c r="EF56" s="202"/>
      <c r="EG56" s="202"/>
      <c r="EH56" s="202"/>
      <c r="EI56" s="202"/>
      <c r="EJ56" s="202"/>
      <c r="EK56" s="202"/>
      <c r="EL56" s="202"/>
      <c r="EM56" s="202"/>
      <c r="EN56" s="202"/>
      <c r="EO56" s="202"/>
      <c r="EP56" s="202"/>
      <c r="EQ56" s="202"/>
      <c r="ER56" s="202"/>
      <c r="ES56" s="202"/>
      <c r="ET56" s="202"/>
      <c r="EU56" s="202"/>
      <c r="EV56" s="202"/>
      <c r="EW56" s="202"/>
      <c r="EX56" s="202"/>
      <c r="EY56" s="202"/>
      <c r="EZ56" s="202"/>
      <c r="FA56" s="202"/>
      <c r="FB56" s="202"/>
      <c r="FC56" s="202"/>
      <c r="FD56" s="202"/>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2"/>
      <c r="GA56" s="202"/>
      <c r="GB56" s="202"/>
      <c r="GC56" s="202"/>
      <c r="GD56" s="202"/>
      <c r="GE56" s="202"/>
      <c r="GF56" s="202"/>
      <c r="GG56" s="202"/>
      <c r="GH56" s="202"/>
      <c r="GI56" s="202"/>
      <c r="GJ56" s="202"/>
      <c r="GK56" s="202"/>
      <c r="GL56" s="202"/>
      <c r="GM56" s="202"/>
      <c r="GN56" s="202"/>
      <c r="GO56" s="202"/>
      <c r="GP56" s="202"/>
      <c r="GQ56" s="202"/>
      <c r="GR56" s="202"/>
      <c r="GS56" s="202"/>
      <c r="GT56" s="202"/>
      <c r="GU56" s="202"/>
      <c r="GV56" s="202"/>
      <c r="GW56" s="202"/>
      <c r="GX56" s="202"/>
      <c r="GY56" s="202"/>
      <c r="GZ56" s="202"/>
      <c r="HA56" s="202"/>
      <c r="HB56" s="202"/>
      <c r="HC56" s="202"/>
      <c r="HD56" s="202"/>
      <c r="HE56" s="202"/>
      <c r="HF56" s="202"/>
      <c r="HG56" s="202"/>
      <c r="HH56" s="202"/>
      <c r="HI56" s="202"/>
      <c r="HJ56" s="202"/>
      <c r="HK56" s="202"/>
      <c r="HL56" s="202"/>
      <c r="HM56" s="202"/>
      <c r="HN56" s="202"/>
      <c r="HO56" s="202"/>
      <c r="HP56" s="202"/>
      <c r="HQ56" s="202"/>
      <c r="HR56" s="202"/>
      <c r="HS56" s="202"/>
      <c r="HT56" s="202"/>
      <c r="HU56" s="202"/>
      <c r="HV56" s="202"/>
      <c r="HW56" s="202"/>
      <c r="HX56" s="202"/>
      <c r="HY56" s="202"/>
      <c r="HZ56" s="202"/>
      <c r="IA56" s="202"/>
      <c r="IB56" s="202"/>
      <c r="IC56" s="202"/>
      <c r="ID56" s="202"/>
      <c r="IE56" s="202"/>
      <c r="IF56" s="202"/>
      <c r="IG56" s="202"/>
      <c r="IH56" s="202"/>
      <c r="II56" s="202"/>
      <c r="IJ56" s="202"/>
      <c r="IK56" s="202"/>
      <c r="IL56" s="202"/>
      <c r="IM56" s="202"/>
      <c r="IN56" s="202"/>
      <c r="IO56" s="202"/>
      <c r="IP56" s="202"/>
      <c r="IQ56" s="202"/>
      <c r="IR56" s="202"/>
      <c r="IS56" s="202"/>
      <c r="IT56" s="202"/>
      <c r="IU56" s="202"/>
      <c r="IV56" s="202"/>
      <c r="IW56" s="202"/>
      <c r="IX56" s="202"/>
      <c r="IY56" s="202"/>
      <c r="IZ56" s="202"/>
      <c r="JA56" s="202"/>
      <c r="JB56" s="202"/>
      <c r="JC56" s="202"/>
      <c r="JD56" s="202"/>
      <c r="JE56" s="202"/>
      <c r="JF56" s="202"/>
      <c r="JG56" s="202"/>
      <c r="JH56" s="202"/>
      <c r="JI56" s="202"/>
      <c r="JJ56" s="202"/>
      <c r="JK56" s="202"/>
      <c r="JL56" s="202"/>
      <c r="JM56" s="202"/>
      <c r="JN56" s="202"/>
      <c r="JO56" s="202"/>
      <c r="JP56" s="202"/>
      <c r="JQ56" s="202"/>
      <c r="JR56" s="202"/>
      <c r="JS56" s="202"/>
      <c r="JT56" s="202"/>
      <c r="JU56" s="202"/>
      <c r="JV56" s="202"/>
      <c r="JW56" s="202"/>
      <c r="JX56" s="202"/>
      <c r="JY56" s="202"/>
      <c r="JZ56" s="202"/>
      <c r="KA56" s="202"/>
      <c r="KB56" s="202"/>
      <c r="KC56" s="202"/>
      <c r="KD56" s="202"/>
      <c r="KE56" s="202"/>
      <c r="KF56" s="202"/>
      <c r="KG56" s="202"/>
      <c r="KH56" s="202"/>
      <c r="KI56" s="202"/>
      <c r="KJ56" s="202"/>
      <c r="KK56" s="202"/>
      <c r="KL56" s="202"/>
      <c r="KM56" s="202"/>
      <c r="KN56" s="202"/>
      <c r="KO56" s="202"/>
      <c r="KP56" s="202"/>
      <c r="KQ56" s="202"/>
      <c r="KR56" s="202"/>
      <c r="KS56" s="202"/>
      <c r="KT56" s="202"/>
      <c r="KU56" s="202"/>
      <c r="KV56" s="202"/>
      <c r="KW56" s="202"/>
      <c r="KX56" s="202"/>
      <c r="KY56" s="202"/>
      <c r="KZ56" s="202"/>
      <c r="LA56" s="202"/>
      <c r="LB56" s="202"/>
      <c r="LC56" s="202"/>
      <c r="LD56" s="202"/>
      <c r="LE56" s="202"/>
      <c r="LF56" s="202"/>
      <c r="LG56" s="202"/>
      <c r="LH56" s="202"/>
      <c r="LI56" s="202"/>
      <c r="LJ56" s="202"/>
      <c r="LK56" s="202"/>
      <c r="LL56" s="202"/>
      <c r="LM56" s="202"/>
      <c r="LN56" s="202"/>
      <c r="LO56" s="202"/>
      <c r="LP56" s="202"/>
      <c r="LQ56" s="202"/>
      <c r="LR56" s="202"/>
      <c r="LS56" s="202"/>
      <c r="LT56" s="202"/>
      <c r="LU56" s="202"/>
      <c r="LV56" s="202"/>
      <c r="LW56" s="202"/>
      <c r="LX56" s="202"/>
      <c r="LY56" s="202"/>
      <c r="LZ56" s="202"/>
      <c r="MA56" s="202"/>
      <c r="MB56" s="202"/>
      <c r="MC56" s="202"/>
      <c r="MD56" s="202"/>
      <c r="ME56" s="202"/>
      <c r="MF56" s="202"/>
      <c r="MG56" s="202"/>
      <c r="MH56" s="202"/>
      <c r="MI56" s="202"/>
      <c r="MJ56" s="202"/>
      <c r="MK56" s="202"/>
      <c r="ML56" s="202"/>
      <c r="MM56" s="202"/>
      <c r="MN56" s="202"/>
      <c r="MO56" s="202"/>
      <c r="MP56" s="202"/>
      <c r="MQ56" s="202"/>
      <c r="MR56" s="202"/>
      <c r="MS56" s="202"/>
      <c r="MT56" s="202"/>
      <c r="MU56" s="202"/>
      <c r="MV56" s="202"/>
      <c r="MW56" s="202"/>
      <c r="MX56" s="202"/>
      <c r="MY56" s="202"/>
      <c r="MZ56" s="202"/>
      <c r="NA56" s="202"/>
      <c r="NB56" s="202"/>
      <c r="NC56" s="202"/>
      <c r="ND56" s="202"/>
      <c r="NE56" s="202"/>
      <c r="NF56" s="202"/>
      <c r="NG56" s="202"/>
      <c r="NH56" s="202"/>
      <c r="NI56" s="202"/>
      <c r="NJ56" s="202"/>
      <c r="NK56" s="202"/>
      <c r="NL56" s="202"/>
      <c r="NM56" s="202"/>
      <c r="NN56" s="202"/>
      <c r="NO56" s="202"/>
      <c r="NP56" s="202"/>
      <c r="NQ56" s="202"/>
      <c r="NR56" s="202"/>
      <c r="NS56" s="202"/>
      <c r="NT56" s="202"/>
      <c r="NU56" s="202"/>
      <c r="NV56" s="202"/>
      <c r="NW56" s="202"/>
      <c r="NX56" s="202"/>
      <c r="NY56" s="202"/>
      <c r="NZ56" s="202"/>
      <c r="OA56" s="202"/>
      <c r="OB56" s="202"/>
      <c r="OC56" s="202"/>
      <c r="OD56" s="202"/>
      <c r="OE56" s="202"/>
      <c r="OF56" s="202"/>
      <c r="OG56" s="202"/>
      <c r="OH56" s="202"/>
      <c r="OI56" s="202"/>
      <c r="OJ56" s="202"/>
      <c r="OK56" s="202"/>
      <c r="OL56" s="202"/>
      <c r="OM56" s="202"/>
      <c r="ON56" s="202"/>
      <c r="OO56" s="202"/>
      <c r="OP56" s="202"/>
      <c r="OQ56" s="202"/>
      <c r="OR56" s="202"/>
      <c r="OS56" s="202"/>
      <c r="OT56" s="202"/>
      <c r="OU56" s="202"/>
      <c r="OV56" s="202"/>
      <c r="OW56" s="202"/>
      <c r="OX56" s="202"/>
      <c r="OY56" s="202"/>
      <c r="OZ56" s="202"/>
      <c r="PA56" s="202"/>
      <c r="PB56" s="202"/>
      <c r="PC56" s="202"/>
      <c r="PD56" s="202"/>
      <c r="PE56" s="202"/>
      <c r="PF56" s="202"/>
      <c r="PG56" s="202"/>
      <c r="PH56" s="202"/>
      <c r="PI56" s="202"/>
      <c r="PJ56" s="202"/>
      <c r="PK56" s="202"/>
      <c r="PL56" s="202"/>
      <c r="PM56" s="202"/>
      <c r="PN56" s="202"/>
      <c r="PO56" s="202"/>
      <c r="PP56" s="202"/>
      <c r="PQ56" s="202"/>
      <c r="PR56" s="202"/>
      <c r="PS56" s="202"/>
      <c r="PT56" s="202"/>
      <c r="PU56" s="202"/>
      <c r="PV56" s="202"/>
      <c r="PW56" s="202"/>
      <c r="PX56" s="202"/>
      <c r="PY56" s="202"/>
      <c r="PZ56" s="202"/>
      <c r="QA56" s="202"/>
      <c r="QB56" s="202"/>
      <c r="QC56" s="202"/>
      <c r="QD56" s="202"/>
      <c r="QE56" s="202"/>
      <c r="QF56" s="202"/>
      <c r="QG56" s="202"/>
      <c r="QH56" s="202"/>
      <c r="QI56" s="202"/>
      <c r="QJ56" s="202"/>
      <c r="QK56" s="202"/>
      <c r="QL56" s="202"/>
      <c r="QM56" s="202"/>
      <c r="QN56" s="202"/>
      <c r="QO56" s="202"/>
      <c r="QP56" s="202"/>
      <c r="QQ56" s="202"/>
      <c r="QR56" s="202"/>
      <c r="QS56" s="202"/>
      <c r="QT56" s="202"/>
      <c r="QU56" s="202"/>
      <c r="QV56" s="202"/>
      <c r="QW56" s="202"/>
      <c r="QX56" s="202"/>
      <c r="QY56" s="202"/>
      <c r="QZ56" s="202"/>
      <c r="RA56" s="202"/>
      <c r="RB56" s="202"/>
      <c r="RC56" s="202"/>
      <c r="RD56" s="202"/>
      <c r="RE56" s="202"/>
      <c r="RF56" s="202"/>
      <c r="RG56" s="202"/>
      <c r="RH56" s="202"/>
      <c r="RI56" s="202"/>
      <c r="RJ56" s="202"/>
      <c r="RK56" s="202"/>
      <c r="RL56" s="202"/>
      <c r="RM56" s="202"/>
      <c r="RN56" s="202"/>
      <c r="RO56" s="202"/>
      <c r="RP56" s="202"/>
      <c r="RQ56" s="202"/>
      <c r="RR56" s="202"/>
      <c r="RS56" s="202"/>
      <c r="RT56" s="202"/>
      <c r="RU56" s="202"/>
      <c r="RV56" s="202"/>
      <c r="RW56" s="202"/>
      <c r="RX56" s="202"/>
      <c r="RY56" s="202"/>
      <c r="RZ56" s="202"/>
      <c r="SA56" s="202"/>
      <c r="SB56" s="202"/>
      <c r="SC56" s="202"/>
      <c r="SD56" s="202"/>
      <c r="SE56" s="202"/>
      <c r="SF56" s="202"/>
      <c r="SG56" s="202"/>
      <c r="SH56" s="202"/>
      <c r="SI56" s="202"/>
      <c r="SJ56" s="202"/>
      <c r="SK56" s="202"/>
      <c r="SL56" s="202"/>
      <c r="SM56" s="202"/>
      <c r="SN56" s="202"/>
      <c r="SO56" s="202"/>
      <c r="SP56" s="202"/>
      <c r="SQ56" s="202"/>
      <c r="SR56" s="202"/>
      <c r="SS56" s="202"/>
      <c r="ST56" s="202"/>
      <c r="SU56" s="202"/>
      <c r="SV56" s="202"/>
      <c r="SW56" s="202"/>
      <c r="SX56" s="202"/>
      <c r="SY56" s="202"/>
      <c r="SZ56" s="202"/>
      <c r="TA56" s="202"/>
      <c r="TB56" s="202"/>
      <c r="TC56" s="202"/>
      <c r="TD56" s="202"/>
      <c r="TE56" s="202"/>
      <c r="TF56" s="202"/>
      <c r="TG56" s="202"/>
      <c r="TH56" s="202"/>
      <c r="TI56" s="202"/>
      <c r="TJ56" s="202"/>
      <c r="TK56" s="202"/>
      <c r="TL56" s="202"/>
      <c r="TM56" s="202"/>
      <c r="TN56" s="202"/>
      <c r="TO56" s="202"/>
      <c r="TP56" s="202"/>
      <c r="TQ56" s="202"/>
      <c r="TR56" s="202"/>
      <c r="TS56" s="202"/>
      <c r="TT56" s="202"/>
      <c r="TU56" s="202"/>
      <c r="TV56" s="202"/>
      <c r="TW56" s="202"/>
      <c r="TX56" s="202"/>
      <c r="TY56" s="202"/>
      <c r="TZ56" s="202"/>
      <c r="UA56" s="202"/>
      <c r="UB56" s="202"/>
      <c r="UC56" s="202"/>
      <c r="UD56" s="202"/>
      <c r="UE56" s="202"/>
      <c r="UF56" s="202"/>
      <c r="UG56" s="202"/>
      <c r="UH56" s="202"/>
      <c r="UI56" s="202"/>
      <c r="UJ56" s="202"/>
      <c r="UK56" s="202"/>
      <c r="UL56" s="202"/>
      <c r="UM56" s="202"/>
      <c r="UN56" s="202"/>
      <c r="UO56" s="202"/>
      <c r="UP56" s="202"/>
      <c r="UQ56" s="202"/>
      <c r="UR56" s="202"/>
      <c r="US56" s="202"/>
      <c r="UT56" s="202"/>
      <c r="UU56" s="202"/>
      <c r="UV56" s="202"/>
      <c r="UW56" s="202"/>
      <c r="UX56" s="202"/>
      <c r="UY56" s="202"/>
      <c r="UZ56" s="202"/>
      <c r="VA56" s="202"/>
      <c r="VB56" s="202"/>
      <c r="VC56" s="202"/>
      <c r="VD56" s="202"/>
      <c r="VE56" s="202"/>
      <c r="VF56" s="202"/>
      <c r="VG56" s="202"/>
      <c r="VH56" s="202"/>
      <c r="VI56" s="202"/>
      <c r="VJ56" s="202"/>
      <c r="VK56" s="202"/>
      <c r="VL56" s="202"/>
      <c r="VM56" s="202"/>
      <c r="VN56" s="202"/>
      <c r="VO56" s="202"/>
      <c r="VP56" s="202"/>
      <c r="VQ56" s="202"/>
      <c r="VR56" s="202"/>
      <c r="VS56" s="202"/>
      <c r="VT56" s="202"/>
      <c r="VU56" s="202"/>
      <c r="VV56" s="202"/>
      <c r="VW56" s="202"/>
      <c r="VX56" s="202"/>
      <c r="VY56" s="202"/>
      <c r="VZ56" s="202"/>
      <c r="WA56" s="202"/>
      <c r="WB56" s="202"/>
      <c r="WC56" s="202"/>
      <c r="WD56" s="202"/>
      <c r="WE56" s="202"/>
      <c r="WF56" s="202"/>
      <c r="WG56" s="202"/>
      <c r="WH56" s="202"/>
      <c r="WI56" s="202"/>
      <c r="WJ56" s="202"/>
      <c r="WK56" s="202"/>
      <c r="WL56" s="202"/>
      <c r="WM56" s="202"/>
      <c r="WN56" s="202"/>
      <c r="WO56" s="202"/>
      <c r="WP56" s="202"/>
      <c r="WQ56" s="202"/>
      <c r="WR56" s="202"/>
      <c r="WS56" s="202"/>
      <c r="WT56" s="202"/>
      <c r="WU56" s="202"/>
      <c r="WV56" s="202"/>
      <c r="WW56" s="202"/>
      <c r="WX56" s="202"/>
      <c r="WY56" s="202"/>
      <c r="WZ56" s="202"/>
      <c r="XA56" s="202"/>
      <c r="XB56" s="202"/>
      <c r="XC56" s="202"/>
      <c r="XD56" s="202"/>
      <c r="XE56" s="202"/>
      <c r="XF56" s="202"/>
      <c r="XG56" s="202"/>
      <c r="XH56" s="202"/>
      <c r="XI56" s="202"/>
      <c r="XJ56" s="202"/>
      <c r="XK56" s="202"/>
      <c r="XL56" s="202"/>
      <c r="XM56" s="202"/>
      <c r="XN56" s="202"/>
      <c r="XO56" s="202"/>
      <c r="XP56" s="202"/>
      <c r="XQ56" s="202"/>
      <c r="XR56" s="202"/>
      <c r="XS56" s="202"/>
      <c r="XT56" s="202"/>
      <c r="XU56" s="202"/>
      <c r="XV56" s="202"/>
      <c r="XW56" s="202"/>
      <c r="XX56" s="202"/>
      <c r="XY56" s="202"/>
      <c r="XZ56" s="202"/>
      <c r="YA56" s="202"/>
      <c r="YB56" s="202"/>
      <c r="YC56" s="202"/>
      <c r="YD56" s="202"/>
      <c r="YE56" s="202"/>
      <c r="YF56" s="202"/>
      <c r="YG56" s="202"/>
      <c r="YH56" s="202"/>
      <c r="YI56" s="202"/>
      <c r="YJ56" s="202"/>
      <c r="YK56" s="202"/>
      <c r="YL56" s="202"/>
      <c r="YM56" s="202"/>
      <c r="YN56" s="202"/>
      <c r="YO56" s="202"/>
      <c r="YP56" s="202"/>
      <c r="YQ56" s="202"/>
      <c r="YR56" s="202"/>
      <c r="YS56" s="202"/>
      <c r="YT56" s="202"/>
      <c r="YU56" s="202"/>
      <c r="YV56" s="202"/>
      <c r="YW56" s="202"/>
      <c r="YX56" s="202"/>
      <c r="YY56" s="202"/>
      <c r="YZ56" s="202"/>
      <c r="ZA56" s="202"/>
      <c r="ZB56" s="202"/>
      <c r="ZC56" s="202"/>
      <c r="ZD56" s="202"/>
      <c r="ZE56" s="202"/>
      <c r="ZF56" s="202"/>
      <c r="ZG56" s="202"/>
      <c r="ZH56" s="202"/>
      <c r="ZI56" s="202"/>
      <c r="ZJ56" s="202"/>
      <c r="ZK56" s="202"/>
      <c r="ZL56" s="202"/>
      <c r="ZM56" s="202"/>
      <c r="ZN56" s="202"/>
      <c r="ZO56" s="202"/>
      <c r="ZP56" s="202"/>
      <c r="ZQ56" s="202"/>
      <c r="ZR56" s="202"/>
      <c r="ZS56" s="202"/>
      <c r="ZT56" s="202"/>
      <c r="ZU56" s="202"/>
      <c r="ZV56" s="202"/>
      <c r="ZW56" s="202"/>
      <c r="ZX56" s="202"/>
      <c r="ZY56" s="202"/>
      <c r="ZZ56" s="202"/>
      <c r="AAA56" s="202"/>
      <c r="AAB56" s="202"/>
      <c r="AAC56" s="202"/>
      <c r="AAD56" s="202"/>
      <c r="AAE56" s="202"/>
      <c r="AAF56" s="202"/>
      <c r="AAG56" s="202"/>
      <c r="AAH56" s="202"/>
      <c r="AAI56" s="202"/>
      <c r="AAJ56" s="202"/>
      <c r="AAK56" s="202"/>
      <c r="AAL56" s="202"/>
      <c r="AAM56" s="202"/>
      <c r="AAN56" s="202"/>
      <c r="AAO56" s="202"/>
      <c r="AAP56" s="202"/>
      <c r="AAQ56" s="202"/>
      <c r="AAR56" s="202"/>
      <c r="AAS56" s="202"/>
      <c r="AAT56" s="202"/>
      <c r="AAU56" s="202"/>
      <c r="AAV56" s="202"/>
      <c r="AAW56" s="202"/>
      <c r="AAX56" s="202"/>
      <c r="AAY56" s="202"/>
      <c r="AAZ56" s="202"/>
      <c r="ABA56" s="202"/>
      <c r="ABB56" s="202"/>
      <c r="ABC56" s="202"/>
      <c r="ABD56" s="202"/>
      <c r="ABE56" s="202"/>
      <c r="ABF56" s="202"/>
      <c r="ABG56" s="202"/>
      <c r="ABH56" s="202"/>
      <c r="ABI56" s="202"/>
      <c r="ABJ56" s="202"/>
      <c r="ABK56" s="202"/>
      <c r="ABL56" s="202"/>
      <c r="ABM56" s="202"/>
      <c r="ABN56" s="202"/>
      <c r="ABO56" s="202"/>
      <c r="ABP56" s="202"/>
      <c r="ABQ56" s="202"/>
      <c r="ABR56" s="202"/>
      <c r="ABS56" s="202"/>
      <c r="ABT56" s="202"/>
      <c r="ABU56" s="202"/>
      <c r="ABV56" s="202"/>
      <c r="ABW56" s="202"/>
      <c r="ABX56" s="202"/>
      <c r="ABY56" s="202"/>
      <c r="ABZ56" s="202"/>
      <c r="ACA56" s="202"/>
      <c r="ACB56" s="202"/>
      <c r="ACC56" s="202"/>
      <c r="ACD56" s="202"/>
      <c r="ACE56" s="202"/>
      <c r="ACF56" s="202"/>
      <c r="ACG56" s="202"/>
      <c r="ACH56" s="202"/>
      <c r="ACI56" s="202"/>
      <c r="ACJ56" s="202"/>
      <c r="ACK56" s="202"/>
      <c r="ACL56" s="202"/>
      <c r="ACM56" s="202"/>
      <c r="ACN56" s="202"/>
      <c r="ACO56" s="202"/>
      <c r="ACP56" s="202"/>
      <c r="ACQ56" s="202"/>
      <c r="ACR56" s="202"/>
      <c r="ACS56" s="202"/>
      <c r="ACT56" s="202"/>
      <c r="ACU56" s="202"/>
      <c r="ACV56" s="202"/>
      <c r="ACW56" s="202"/>
      <c r="ACX56" s="202"/>
      <c r="ACY56" s="202"/>
      <c r="ACZ56" s="202"/>
      <c r="ADA56" s="202"/>
      <c r="ADB56" s="202"/>
      <c r="ADC56" s="202"/>
      <c r="ADD56" s="202"/>
      <c r="ADE56" s="202"/>
      <c r="ADF56" s="202"/>
      <c r="ADG56" s="202"/>
      <c r="ADH56" s="202"/>
      <c r="ADI56" s="202"/>
      <c r="ADJ56" s="202"/>
      <c r="ADK56" s="202"/>
      <c r="ADL56" s="202"/>
      <c r="ADM56" s="202"/>
      <c r="ADN56" s="202"/>
      <c r="ADO56" s="202"/>
      <c r="ADP56" s="202"/>
      <c r="ADQ56" s="202"/>
      <c r="ADR56" s="202"/>
      <c r="ADS56" s="202"/>
      <c r="ADT56" s="202"/>
      <c r="ADU56" s="202"/>
      <c r="ADV56" s="202"/>
      <c r="ADW56" s="202"/>
      <c r="ADX56" s="202"/>
      <c r="ADY56" s="202"/>
      <c r="ADZ56" s="202"/>
      <c r="AEA56" s="202"/>
      <c r="AEB56" s="202"/>
      <c r="AEC56" s="202"/>
      <c r="AED56" s="202"/>
      <c r="AEE56" s="202"/>
      <c r="AEF56" s="202"/>
      <c r="AEG56" s="202"/>
      <c r="AEH56" s="202"/>
      <c r="AEI56" s="202"/>
      <c r="AEJ56" s="202"/>
      <c r="AEK56" s="202"/>
      <c r="AEL56" s="202"/>
      <c r="AEM56" s="202"/>
      <c r="AEN56" s="202"/>
      <c r="AEO56" s="202"/>
      <c r="AEP56" s="202"/>
      <c r="AEQ56" s="202"/>
      <c r="AER56" s="202"/>
      <c r="AES56" s="202"/>
      <c r="AET56" s="202"/>
      <c r="AEU56" s="202"/>
      <c r="AEV56" s="202"/>
      <c r="AEW56" s="202"/>
      <c r="AEX56" s="202"/>
      <c r="AEY56" s="202"/>
      <c r="AEZ56" s="202"/>
      <c r="AFA56" s="202"/>
      <c r="AFB56" s="202"/>
      <c r="AFC56" s="202"/>
      <c r="AFD56" s="202"/>
      <c r="AFE56" s="202"/>
      <c r="AFF56" s="202"/>
      <c r="AFG56" s="202"/>
      <c r="AFH56" s="202"/>
      <c r="AFI56" s="202"/>
      <c r="AFJ56" s="202"/>
      <c r="AFK56" s="202"/>
      <c r="AFL56" s="202"/>
      <c r="AFM56" s="202"/>
      <c r="AFN56" s="202"/>
      <c r="AFO56" s="202"/>
      <c r="AFP56" s="202"/>
      <c r="AFQ56" s="202"/>
      <c r="AFR56" s="202"/>
      <c r="AFS56" s="202"/>
      <c r="AFT56" s="202"/>
      <c r="AFU56" s="202"/>
      <c r="AFV56" s="202"/>
      <c r="AFW56" s="202"/>
      <c r="AFX56" s="202"/>
      <c r="AFY56" s="202"/>
      <c r="AFZ56" s="202"/>
      <c r="AGA56" s="202"/>
      <c r="AGB56" s="202"/>
      <c r="AGC56" s="202"/>
      <c r="AGD56" s="202"/>
      <c r="AGE56" s="202"/>
      <c r="AGF56" s="202"/>
      <c r="AGG56" s="202"/>
      <c r="AGH56" s="202"/>
      <c r="AGI56" s="202"/>
      <c r="AGJ56" s="202"/>
      <c r="AGK56" s="202"/>
      <c r="AGL56" s="202"/>
      <c r="AGM56" s="202"/>
      <c r="AGN56" s="202"/>
      <c r="AGO56" s="202"/>
      <c r="AGP56" s="202"/>
      <c r="AGQ56" s="202"/>
      <c r="AGR56" s="202"/>
      <c r="AGS56" s="202"/>
      <c r="AGT56" s="202"/>
      <c r="AGU56" s="202"/>
      <c r="AGV56" s="202"/>
      <c r="AGW56" s="202"/>
      <c r="AGX56" s="202"/>
      <c r="AGY56" s="202"/>
      <c r="AGZ56" s="202"/>
      <c r="AHA56" s="202"/>
      <c r="AHB56" s="202"/>
      <c r="AHC56" s="202"/>
      <c r="AHD56" s="202"/>
      <c r="AHE56" s="202"/>
      <c r="AHF56" s="202"/>
      <c r="AHG56" s="202"/>
      <c r="AHH56" s="202"/>
      <c r="AHI56" s="202"/>
      <c r="AHJ56" s="202"/>
      <c r="AHK56" s="202"/>
      <c r="AHL56" s="202"/>
      <c r="AHM56" s="202"/>
      <c r="AHN56" s="202"/>
      <c r="AHO56" s="202"/>
      <c r="AHP56" s="202"/>
      <c r="AHQ56" s="202"/>
      <c r="AHR56" s="202"/>
      <c r="AHS56" s="202"/>
      <c r="AHT56" s="202"/>
      <c r="AHU56" s="202"/>
      <c r="AHV56" s="202"/>
      <c r="AHW56" s="202"/>
      <c r="AHX56" s="202"/>
      <c r="AHY56" s="202"/>
      <c r="AHZ56" s="202"/>
      <c r="AIA56" s="202"/>
      <c r="AIB56" s="202"/>
      <c r="AIC56" s="202"/>
      <c r="AID56" s="202"/>
      <c r="AIE56" s="202"/>
      <c r="AIF56" s="202"/>
      <c r="AIG56" s="202"/>
      <c r="AIH56" s="202"/>
      <c r="AII56" s="202"/>
      <c r="AIJ56" s="202"/>
      <c r="AIK56" s="202"/>
      <c r="AIL56" s="202"/>
      <c r="AIM56" s="202"/>
      <c r="AIN56" s="202"/>
      <c r="AIO56" s="202"/>
      <c r="AIP56" s="202"/>
      <c r="AIQ56" s="202"/>
      <c r="AIR56" s="202"/>
      <c r="AIS56" s="202"/>
      <c r="AIT56" s="202"/>
      <c r="AIU56" s="202"/>
      <c r="AIV56" s="202"/>
      <c r="AIW56" s="202"/>
      <c r="AIX56" s="202"/>
      <c r="AIY56" s="202"/>
      <c r="AIZ56" s="202"/>
      <c r="AJA56" s="202"/>
      <c r="AJB56" s="202"/>
      <c r="AJC56" s="202"/>
      <c r="AJD56" s="202"/>
      <c r="AJE56" s="202"/>
      <c r="AJF56" s="202"/>
      <c r="AJG56" s="202"/>
      <c r="AJH56" s="202"/>
      <c r="AJI56" s="202"/>
      <c r="AJJ56" s="202"/>
      <c r="AJK56" s="202"/>
      <c r="AJL56" s="202"/>
      <c r="AJM56" s="202"/>
      <c r="AJN56" s="202"/>
      <c r="AJO56" s="202"/>
      <c r="AJP56" s="202"/>
      <c r="AJQ56" s="202"/>
      <c r="AJR56" s="202"/>
      <c r="AJS56" s="202"/>
      <c r="AJT56" s="202"/>
      <c r="AJU56" s="202"/>
      <c r="AJV56" s="202"/>
      <c r="AJW56" s="202"/>
      <c r="AJX56" s="202"/>
      <c r="AJY56" s="202"/>
      <c r="AJZ56" s="202"/>
      <c r="AKA56" s="202"/>
      <c r="AKB56" s="202"/>
      <c r="AKC56" s="202"/>
      <c r="AKD56" s="202"/>
      <c r="AKE56" s="202"/>
      <c r="AKF56" s="202"/>
      <c r="AKG56" s="202"/>
      <c r="AKH56" s="202"/>
      <c r="AKI56" s="202"/>
      <c r="AKJ56" s="202"/>
      <c r="AKK56" s="202"/>
      <c r="AKL56" s="202"/>
      <c r="AKM56" s="202"/>
      <c r="AKN56" s="202"/>
      <c r="AKO56" s="202"/>
      <c r="AKP56" s="202"/>
      <c r="AKQ56" s="202"/>
      <c r="AKR56" s="202"/>
      <c r="AKS56" s="202"/>
      <c r="AKT56" s="202"/>
      <c r="AKU56" s="202"/>
      <c r="AKV56" s="202"/>
      <c r="AKW56" s="202"/>
      <c r="AKX56" s="202"/>
      <c r="AKY56" s="202"/>
      <c r="AKZ56" s="202"/>
      <c r="ALA56" s="202"/>
      <c r="ALB56" s="202"/>
      <c r="ALC56" s="202"/>
      <c r="ALD56" s="202"/>
      <c r="ALE56" s="202"/>
      <c r="ALF56" s="202"/>
      <c r="ALG56" s="202"/>
      <c r="ALH56" s="202"/>
      <c r="ALI56" s="202"/>
      <c r="ALJ56" s="202"/>
      <c r="ALK56" s="202"/>
      <c r="ALL56" s="202"/>
      <c r="ALM56" s="202"/>
      <c r="ALN56" s="202"/>
      <c r="ALO56" s="202"/>
      <c r="ALP56" s="202"/>
      <c r="ALQ56" s="202"/>
      <c r="ALR56" s="202"/>
      <c r="ALS56" s="202"/>
      <c r="ALT56" s="202"/>
      <c r="ALU56" s="202"/>
      <c r="ALV56" s="202"/>
      <c r="ALW56" s="202"/>
      <c r="ALX56" s="202"/>
      <c r="ALY56" s="202"/>
      <c r="ALZ56" s="202"/>
      <c r="AMA56" s="202"/>
      <c r="AMB56" s="202"/>
      <c r="AMC56" s="202"/>
      <c r="AMD56" s="202"/>
      <c r="AME56" s="202"/>
      <c r="AMF56" s="202"/>
      <c r="AMG56" s="202"/>
      <c r="AMH56" s="202"/>
      <c r="AMI56" s="202"/>
      <c r="AMJ56" s="202"/>
    </row>
    <row r="57" spans="1:1024" s="203" customFormat="1" ht="14.25" customHeight="1">
      <c r="A57" s="213"/>
      <c r="B57" s="213"/>
      <c r="C57" s="216" t="s">
        <v>167</v>
      </c>
      <c r="D57" s="219" t="s">
        <v>123</v>
      </c>
      <c r="E57" s="220">
        <v>2.98</v>
      </c>
      <c r="F57" s="219">
        <v>6027.36</v>
      </c>
      <c r="G57" s="221">
        <f>ROUND(E57*F57,0)</f>
        <v>17962</v>
      </c>
      <c r="H57" s="202">
        <v>5.4</v>
      </c>
      <c r="I57" s="202">
        <v>0.23</v>
      </c>
      <c r="J57" s="202">
        <f>E57/H57/I57</f>
        <v>2.3993558776167467</v>
      </c>
      <c r="K57" s="202">
        <f>H57*I57*J57</f>
        <v>2.98</v>
      </c>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202"/>
      <c r="AR57" s="202"/>
      <c r="AS57" s="202"/>
      <c r="AT57" s="202"/>
      <c r="AU57" s="202"/>
      <c r="AV57" s="202"/>
      <c r="AW57" s="202"/>
      <c r="AX57" s="202"/>
      <c r="AY57" s="202"/>
      <c r="AZ57" s="202"/>
      <c r="BA57" s="202"/>
      <c r="BB57" s="202"/>
      <c r="BC57" s="202"/>
      <c r="BD57" s="202"/>
      <c r="BE57" s="202"/>
      <c r="BF57" s="202"/>
      <c r="BG57" s="202"/>
      <c r="BH57" s="202"/>
      <c r="BI57" s="202"/>
      <c r="BJ57" s="202"/>
      <c r="BK57" s="202"/>
      <c r="BL57" s="202"/>
      <c r="BM57" s="202"/>
      <c r="BN57" s="202"/>
      <c r="BO57" s="202"/>
      <c r="BP57" s="202"/>
      <c r="BQ57" s="202"/>
      <c r="BR57" s="202"/>
      <c r="BS57" s="202"/>
      <c r="BT57" s="202"/>
      <c r="BU57" s="202"/>
      <c r="BV57" s="202"/>
      <c r="BW57" s="202"/>
      <c r="BX57" s="202"/>
      <c r="BY57" s="202"/>
      <c r="BZ57" s="202"/>
      <c r="CA57" s="202"/>
      <c r="CB57" s="202"/>
      <c r="CC57" s="202"/>
      <c r="CD57" s="202"/>
      <c r="CE57" s="202"/>
      <c r="CF57" s="202"/>
      <c r="CG57" s="202"/>
      <c r="CH57" s="202"/>
      <c r="CI57" s="202"/>
      <c r="CJ57" s="202"/>
      <c r="CK57" s="202"/>
      <c r="CL57" s="202"/>
      <c r="CM57" s="202"/>
      <c r="CN57" s="202"/>
      <c r="CO57" s="202"/>
      <c r="CP57" s="202"/>
      <c r="CQ57" s="202"/>
      <c r="CR57" s="202"/>
      <c r="CS57" s="202"/>
      <c r="CT57" s="202"/>
      <c r="CU57" s="202"/>
      <c r="CV57" s="202"/>
      <c r="CW57" s="202"/>
      <c r="CX57" s="202"/>
      <c r="CY57" s="202"/>
      <c r="CZ57" s="202"/>
      <c r="DA57" s="202"/>
      <c r="DB57" s="202"/>
      <c r="DC57" s="202"/>
      <c r="DD57" s="202"/>
      <c r="DE57" s="202"/>
      <c r="DF57" s="202"/>
      <c r="DG57" s="202"/>
      <c r="DH57" s="202"/>
      <c r="DI57" s="202"/>
      <c r="DJ57" s="202"/>
      <c r="DK57" s="202"/>
      <c r="DL57" s="202"/>
      <c r="DM57" s="202"/>
      <c r="DN57" s="202"/>
      <c r="DO57" s="202"/>
      <c r="DP57" s="202"/>
      <c r="DQ57" s="202"/>
      <c r="DR57" s="202"/>
      <c r="DS57" s="202"/>
      <c r="DT57" s="202"/>
      <c r="DU57" s="202"/>
      <c r="DV57" s="202"/>
      <c r="DW57" s="202"/>
      <c r="DX57" s="202"/>
      <c r="DY57" s="202"/>
      <c r="DZ57" s="202"/>
      <c r="EA57" s="202"/>
      <c r="EB57" s="202"/>
      <c r="EC57" s="202"/>
      <c r="ED57" s="202"/>
      <c r="EE57" s="202"/>
      <c r="EF57" s="202"/>
      <c r="EG57" s="202"/>
      <c r="EH57" s="202"/>
      <c r="EI57" s="202"/>
      <c r="EJ57" s="202"/>
      <c r="EK57" s="202"/>
      <c r="EL57" s="202"/>
      <c r="EM57" s="202"/>
      <c r="EN57" s="202"/>
      <c r="EO57" s="202"/>
      <c r="EP57" s="202"/>
      <c r="EQ57" s="202"/>
      <c r="ER57" s="202"/>
      <c r="ES57" s="202"/>
      <c r="ET57" s="202"/>
      <c r="EU57" s="202"/>
      <c r="EV57" s="202"/>
      <c r="EW57" s="202"/>
      <c r="EX57" s="202"/>
      <c r="EY57" s="202"/>
      <c r="EZ57" s="202"/>
      <c r="FA57" s="202"/>
      <c r="FB57" s="202"/>
      <c r="FC57" s="202"/>
      <c r="FD57" s="202"/>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2"/>
      <c r="GA57" s="202"/>
      <c r="GB57" s="202"/>
      <c r="GC57" s="202"/>
      <c r="GD57" s="202"/>
      <c r="GE57" s="202"/>
      <c r="GF57" s="202"/>
      <c r="GG57" s="202"/>
      <c r="GH57" s="202"/>
      <c r="GI57" s="202"/>
      <c r="GJ57" s="202"/>
      <c r="GK57" s="202"/>
      <c r="GL57" s="202"/>
      <c r="GM57" s="202"/>
      <c r="GN57" s="202"/>
      <c r="GO57" s="202"/>
      <c r="GP57" s="202"/>
      <c r="GQ57" s="202"/>
      <c r="GR57" s="202"/>
      <c r="GS57" s="202"/>
      <c r="GT57" s="202"/>
      <c r="GU57" s="202"/>
      <c r="GV57" s="202"/>
      <c r="GW57" s="202"/>
      <c r="GX57" s="202"/>
      <c r="GY57" s="202"/>
      <c r="GZ57" s="202"/>
      <c r="HA57" s="202"/>
      <c r="HB57" s="202"/>
      <c r="HC57" s="202"/>
      <c r="HD57" s="202"/>
      <c r="HE57" s="202"/>
      <c r="HF57" s="202"/>
      <c r="HG57" s="202"/>
      <c r="HH57" s="202"/>
      <c r="HI57" s="202"/>
      <c r="HJ57" s="202"/>
      <c r="HK57" s="202"/>
      <c r="HL57" s="202"/>
      <c r="HM57" s="202"/>
      <c r="HN57" s="202"/>
      <c r="HO57" s="202"/>
      <c r="HP57" s="202"/>
      <c r="HQ57" s="202"/>
      <c r="HR57" s="202"/>
      <c r="HS57" s="202"/>
      <c r="HT57" s="202"/>
      <c r="HU57" s="202"/>
      <c r="HV57" s="202"/>
      <c r="HW57" s="202"/>
      <c r="HX57" s="202"/>
      <c r="HY57" s="202"/>
      <c r="HZ57" s="202"/>
      <c r="IA57" s="202"/>
      <c r="IB57" s="202"/>
      <c r="IC57" s="202"/>
      <c r="ID57" s="202"/>
      <c r="IE57" s="202"/>
      <c r="IF57" s="202"/>
      <c r="IG57" s="202"/>
      <c r="IH57" s="202"/>
      <c r="II57" s="202"/>
      <c r="IJ57" s="202"/>
      <c r="IK57" s="202"/>
      <c r="IL57" s="202"/>
      <c r="IM57" s="202"/>
      <c r="IN57" s="202"/>
      <c r="IO57" s="202"/>
      <c r="IP57" s="202"/>
      <c r="IQ57" s="202"/>
      <c r="IR57" s="202"/>
      <c r="IS57" s="202"/>
      <c r="IT57" s="202"/>
      <c r="IU57" s="202"/>
      <c r="IV57" s="202"/>
      <c r="IW57" s="202"/>
      <c r="IX57" s="202"/>
      <c r="IY57" s="202"/>
      <c r="IZ57" s="202"/>
      <c r="JA57" s="202"/>
      <c r="JB57" s="202"/>
      <c r="JC57" s="202"/>
      <c r="JD57" s="202"/>
      <c r="JE57" s="202"/>
      <c r="JF57" s="202"/>
      <c r="JG57" s="202"/>
      <c r="JH57" s="202"/>
      <c r="JI57" s="202"/>
      <c r="JJ57" s="202"/>
      <c r="JK57" s="202"/>
      <c r="JL57" s="202"/>
      <c r="JM57" s="202"/>
      <c r="JN57" s="202"/>
      <c r="JO57" s="202"/>
      <c r="JP57" s="202"/>
      <c r="JQ57" s="202"/>
      <c r="JR57" s="202"/>
      <c r="JS57" s="202"/>
      <c r="JT57" s="202"/>
      <c r="JU57" s="202"/>
      <c r="JV57" s="202"/>
      <c r="JW57" s="202"/>
      <c r="JX57" s="202"/>
      <c r="JY57" s="202"/>
      <c r="JZ57" s="202"/>
      <c r="KA57" s="202"/>
      <c r="KB57" s="202"/>
      <c r="KC57" s="202"/>
      <c r="KD57" s="202"/>
      <c r="KE57" s="202"/>
      <c r="KF57" s="202"/>
      <c r="KG57" s="202"/>
      <c r="KH57" s="202"/>
      <c r="KI57" s="202"/>
      <c r="KJ57" s="202"/>
      <c r="KK57" s="202"/>
      <c r="KL57" s="202"/>
      <c r="KM57" s="202"/>
      <c r="KN57" s="202"/>
      <c r="KO57" s="202"/>
      <c r="KP57" s="202"/>
      <c r="KQ57" s="202"/>
      <c r="KR57" s="202"/>
      <c r="KS57" s="202"/>
      <c r="KT57" s="202"/>
      <c r="KU57" s="202"/>
      <c r="KV57" s="202"/>
      <c r="KW57" s="202"/>
      <c r="KX57" s="202"/>
      <c r="KY57" s="202"/>
      <c r="KZ57" s="202"/>
      <c r="LA57" s="202"/>
      <c r="LB57" s="202"/>
      <c r="LC57" s="202"/>
      <c r="LD57" s="202"/>
      <c r="LE57" s="202"/>
      <c r="LF57" s="202"/>
      <c r="LG57" s="202"/>
      <c r="LH57" s="202"/>
      <c r="LI57" s="202"/>
      <c r="LJ57" s="202"/>
      <c r="LK57" s="202"/>
      <c r="LL57" s="202"/>
      <c r="LM57" s="202"/>
      <c r="LN57" s="202"/>
      <c r="LO57" s="202"/>
      <c r="LP57" s="202"/>
      <c r="LQ57" s="202"/>
      <c r="LR57" s="202"/>
      <c r="LS57" s="202"/>
      <c r="LT57" s="202"/>
      <c r="LU57" s="202"/>
      <c r="LV57" s="202"/>
      <c r="LW57" s="202"/>
      <c r="LX57" s="202"/>
      <c r="LY57" s="202"/>
      <c r="LZ57" s="202"/>
      <c r="MA57" s="202"/>
      <c r="MB57" s="202"/>
      <c r="MC57" s="202"/>
      <c r="MD57" s="202"/>
      <c r="ME57" s="202"/>
      <c r="MF57" s="202"/>
      <c r="MG57" s="202"/>
      <c r="MH57" s="202"/>
      <c r="MI57" s="202"/>
      <c r="MJ57" s="202"/>
      <c r="MK57" s="202"/>
      <c r="ML57" s="202"/>
      <c r="MM57" s="202"/>
      <c r="MN57" s="202"/>
      <c r="MO57" s="202"/>
      <c r="MP57" s="202"/>
      <c r="MQ57" s="202"/>
      <c r="MR57" s="202"/>
      <c r="MS57" s="202"/>
      <c r="MT57" s="202"/>
      <c r="MU57" s="202"/>
      <c r="MV57" s="202"/>
      <c r="MW57" s="202"/>
      <c r="MX57" s="202"/>
      <c r="MY57" s="202"/>
      <c r="MZ57" s="202"/>
      <c r="NA57" s="202"/>
      <c r="NB57" s="202"/>
      <c r="NC57" s="202"/>
      <c r="ND57" s="202"/>
      <c r="NE57" s="202"/>
      <c r="NF57" s="202"/>
      <c r="NG57" s="202"/>
      <c r="NH57" s="202"/>
      <c r="NI57" s="202"/>
      <c r="NJ57" s="202"/>
      <c r="NK57" s="202"/>
      <c r="NL57" s="202"/>
      <c r="NM57" s="202"/>
      <c r="NN57" s="202"/>
      <c r="NO57" s="202"/>
      <c r="NP57" s="202"/>
      <c r="NQ57" s="202"/>
      <c r="NR57" s="202"/>
      <c r="NS57" s="202"/>
      <c r="NT57" s="202"/>
      <c r="NU57" s="202"/>
      <c r="NV57" s="202"/>
      <c r="NW57" s="202"/>
      <c r="NX57" s="202"/>
      <c r="NY57" s="202"/>
      <c r="NZ57" s="202"/>
      <c r="OA57" s="202"/>
      <c r="OB57" s="202"/>
      <c r="OC57" s="202"/>
      <c r="OD57" s="202"/>
      <c r="OE57" s="202"/>
      <c r="OF57" s="202"/>
      <c r="OG57" s="202"/>
      <c r="OH57" s="202"/>
      <c r="OI57" s="202"/>
      <c r="OJ57" s="202"/>
      <c r="OK57" s="202"/>
      <c r="OL57" s="202"/>
      <c r="OM57" s="202"/>
      <c r="ON57" s="202"/>
      <c r="OO57" s="202"/>
      <c r="OP57" s="202"/>
      <c r="OQ57" s="202"/>
      <c r="OR57" s="202"/>
      <c r="OS57" s="202"/>
      <c r="OT57" s="202"/>
      <c r="OU57" s="202"/>
      <c r="OV57" s="202"/>
      <c r="OW57" s="202"/>
      <c r="OX57" s="202"/>
      <c r="OY57" s="202"/>
      <c r="OZ57" s="202"/>
      <c r="PA57" s="202"/>
      <c r="PB57" s="202"/>
      <c r="PC57" s="202"/>
      <c r="PD57" s="202"/>
      <c r="PE57" s="202"/>
      <c r="PF57" s="202"/>
      <c r="PG57" s="202"/>
      <c r="PH57" s="202"/>
      <c r="PI57" s="202"/>
      <c r="PJ57" s="202"/>
      <c r="PK57" s="202"/>
      <c r="PL57" s="202"/>
      <c r="PM57" s="202"/>
      <c r="PN57" s="202"/>
      <c r="PO57" s="202"/>
      <c r="PP57" s="202"/>
      <c r="PQ57" s="202"/>
      <c r="PR57" s="202"/>
      <c r="PS57" s="202"/>
      <c r="PT57" s="202"/>
      <c r="PU57" s="202"/>
      <c r="PV57" s="202"/>
      <c r="PW57" s="202"/>
      <c r="PX57" s="202"/>
      <c r="PY57" s="202"/>
      <c r="PZ57" s="202"/>
      <c r="QA57" s="202"/>
      <c r="QB57" s="202"/>
      <c r="QC57" s="202"/>
      <c r="QD57" s="202"/>
      <c r="QE57" s="202"/>
      <c r="QF57" s="202"/>
      <c r="QG57" s="202"/>
      <c r="QH57" s="202"/>
      <c r="QI57" s="202"/>
      <c r="QJ57" s="202"/>
      <c r="QK57" s="202"/>
      <c r="QL57" s="202"/>
      <c r="QM57" s="202"/>
      <c r="QN57" s="202"/>
      <c r="QO57" s="202"/>
      <c r="QP57" s="202"/>
      <c r="QQ57" s="202"/>
      <c r="QR57" s="202"/>
      <c r="QS57" s="202"/>
      <c r="QT57" s="202"/>
      <c r="QU57" s="202"/>
      <c r="QV57" s="202"/>
      <c r="QW57" s="202"/>
      <c r="QX57" s="202"/>
      <c r="QY57" s="202"/>
      <c r="QZ57" s="202"/>
      <c r="RA57" s="202"/>
      <c r="RB57" s="202"/>
      <c r="RC57" s="202"/>
      <c r="RD57" s="202"/>
      <c r="RE57" s="202"/>
      <c r="RF57" s="202"/>
      <c r="RG57" s="202"/>
      <c r="RH57" s="202"/>
      <c r="RI57" s="202"/>
      <c r="RJ57" s="202"/>
      <c r="RK57" s="202"/>
      <c r="RL57" s="202"/>
      <c r="RM57" s="202"/>
      <c r="RN57" s="202"/>
      <c r="RO57" s="202"/>
      <c r="RP57" s="202"/>
      <c r="RQ57" s="202"/>
      <c r="RR57" s="202"/>
      <c r="RS57" s="202"/>
      <c r="RT57" s="202"/>
      <c r="RU57" s="202"/>
      <c r="RV57" s="202"/>
      <c r="RW57" s="202"/>
      <c r="RX57" s="202"/>
      <c r="RY57" s="202"/>
      <c r="RZ57" s="202"/>
      <c r="SA57" s="202"/>
      <c r="SB57" s="202"/>
      <c r="SC57" s="202"/>
      <c r="SD57" s="202"/>
      <c r="SE57" s="202"/>
      <c r="SF57" s="202"/>
      <c r="SG57" s="202"/>
      <c r="SH57" s="202"/>
      <c r="SI57" s="202"/>
      <c r="SJ57" s="202"/>
      <c r="SK57" s="202"/>
      <c r="SL57" s="202"/>
      <c r="SM57" s="202"/>
      <c r="SN57" s="202"/>
      <c r="SO57" s="202"/>
      <c r="SP57" s="202"/>
      <c r="SQ57" s="202"/>
      <c r="SR57" s="202"/>
      <c r="SS57" s="202"/>
      <c r="ST57" s="202"/>
      <c r="SU57" s="202"/>
      <c r="SV57" s="202"/>
      <c r="SW57" s="202"/>
      <c r="SX57" s="202"/>
      <c r="SY57" s="202"/>
      <c r="SZ57" s="202"/>
      <c r="TA57" s="202"/>
      <c r="TB57" s="202"/>
      <c r="TC57" s="202"/>
      <c r="TD57" s="202"/>
      <c r="TE57" s="202"/>
      <c r="TF57" s="202"/>
      <c r="TG57" s="202"/>
      <c r="TH57" s="202"/>
      <c r="TI57" s="202"/>
      <c r="TJ57" s="202"/>
      <c r="TK57" s="202"/>
      <c r="TL57" s="202"/>
      <c r="TM57" s="202"/>
      <c r="TN57" s="202"/>
      <c r="TO57" s="202"/>
      <c r="TP57" s="202"/>
      <c r="TQ57" s="202"/>
      <c r="TR57" s="202"/>
      <c r="TS57" s="202"/>
      <c r="TT57" s="202"/>
      <c r="TU57" s="202"/>
      <c r="TV57" s="202"/>
      <c r="TW57" s="202"/>
      <c r="TX57" s="202"/>
      <c r="TY57" s="202"/>
      <c r="TZ57" s="202"/>
      <c r="UA57" s="202"/>
      <c r="UB57" s="202"/>
      <c r="UC57" s="202"/>
      <c r="UD57" s="202"/>
      <c r="UE57" s="202"/>
      <c r="UF57" s="202"/>
      <c r="UG57" s="202"/>
      <c r="UH57" s="202"/>
      <c r="UI57" s="202"/>
      <c r="UJ57" s="202"/>
      <c r="UK57" s="202"/>
      <c r="UL57" s="202"/>
      <c r="UM57" s="202"/>
      <c r="UN57" s="202"/>
      <c r="UO57" s="202"/>
      <c r="UP57" s="202"/>
      <c r="UQ57" s="202"/>
      <c r="UR57" s="202"/>
      <c r="US57" s="202"/>
      <c r="UT57" s="202"/>
      <c r="UU57" s="202"/>
      <c r="UV57" s="202"/>
      <c r="UW57" s="202"/>
      <c r="UX57" s="202"/>
      <c r="UY57" s="202"/>
      <c r="UZ57" s="202"/>
      <c r="VA57" s="202"/>
      <c r="VB57" s="202"/>
      <c r="VC57" s="202"/>
      <c r="VD57" s="202"/>
      <c r="VE57" s="202"/>
      <c r="VF57" s="202"/>
      <c r="VG57" s="202"/>
      <c r="VH57" s="202"/>
      <c r="VI57" s="202"/>
      <c r="VJ57" s="202"/>
      <c r="VK57" s="202"/>
      <c r="VL57" s="202"/>
      <c r="VM57" s="202"/>
      <c r="VN57" s="202"/>
      <c r="VO57" s="202"/>
      <c r="VP57" s="202"/>
      <c r="VQ57" s="202"/>
      <c r="VR57" s="202"/>
      <c r="VS57" s="202"/>
      <c r="VT57" s="202"/>
      <c r="VU57" s="202"/>
      <c r="VV57" s="202"/>
      <c r="VW57" s="202"/>
      <c r="VX57" s="202"/>
      <c r="VY57" s="202"/>
      <c r="VZ57" s="202"/>
      <c r="WA57" s="202"/>
      <c r="WB57" s="202"/>
      <c r="WC57" s="202"/>
      <c r="WD57" s="202"/>
      <c r="WE57" s="202"/>
      <c r="WF57" s="202"/>
      <c r="WG57" s="202"/>
      <c r="WH57" s="202"/>
      <c r="WI57" s="202"/>
      <c r="WJ57" s="202"/>
      <c r="WK57" s="202"/>
      <c r="WL57" s="202"/>
      <c r="WM57" s="202"/>
      <c r="WN57" s="202"/>
      <c r="WO57" s="202"/>
      <c r="WP57" s="202"/>
      <c r="WQ57" s="202"/>
      <c r="WR57" s="202"/>
      <c r="WS57" s="202"/>
      <c r="WT57" s="202"/>
      <c r="WU57" s="202"/>
      <c r="WV57" s="202"/>
      <c r="WW57" s="202"/>
      <c r="WX57" s="202"/>
      <c r="WY57" s="202"/>
      <c r="WZ57" s="202"/>
      <c r="XA57" s="202"/>
      <c r="XB57" s="202"/>
      <c r="XC57" s="202"/>
      <c r="XD57" s="202"/>
      <c r="XE57" s="202"/>
      <c r="XF57" s="202"/>
      <c r="XG57" s="202"/>
      <c r="XH57" s="202"/>
      <c r="XI57" s="202"/>
      <c r="XJ57" s="202"/>
      <c r="XK57" s="202"/>
      <c r="XL57" s="202"/>
      <c r="XM57" s="202"/>
      <c r="XN57" s="202"/>
      <c r="XO57" s="202"/>
      <c r="XP57" s="202"/>
      <c r="XQ57" s="202"/>
      <c r="XR57" s="202"/>
      <c r="XS57" s="202"/>
      <c r="XT57" s="202"/>
      <c r="XU57" s="202"/>
      <c r="XV57" s="202"/>
      <c r="XW57" s="202"/>
      <c r="XX57" s="202"/>
      <c r="XY57" s="202"/>
      <c r="XZ57" s="202"/>
      <c r="YA57" s="202"/>
      <c r="YB57" s="202"/>
      <c r="YC57" s="202"/>
      <c r="YD57" s="202"/>
      <c r="YE57" s="202"/>
      <c r="YF57" s="202"/>
      <c r="YG57" s="202"/>
      <c r="YH57" s="202"/>
      <c r="YI57" s="202"/>
      <c r="YJ57" s="202"/>
      <c r="YK57" s="202"/>
      <c r="YL57" s="202"/>
      <c r="YM57" s="202"/>
      <c r="YN57" s="202"/>
      <c r="YO57" s="202"/>
      <c r="YP57" s="202"/>
      <c r="YQ57" s="202"/>
      <c r="YR57" s="202"/>
      <c r="YS57" s="202"/>
      <c r="YT57" s="202"/>
      <c r="YU57" s="202"/>
      <c r="YV57" s="202"/>
      <c r="YW57" s="202"/>
      <c r="YX57" s="202"/>
      <c r="YY57" s="202"/>
      <c r="YZ57" s="202"/>
      <c r="ZA57" s="202"/>
      <c r="ZB57" s="202"/>
      <c r="ZC57" s="202"/>
      <c r="ZD57" s="202"/>
      <c r="ZE57" s="202"/>
      <c r="ZF57" s="202"/>
      <c r="ZG57" s="202"/>
      <c r="ZH57" s="202"/>
      <c r="ZI57" s="202"/>
      <c r="ZJ57" s="202"/>
      <c r="ZK57" s="202"/>
      <c r="ZL57" s="202"/>
      <c r="ZM57" s="202"/>
      <c r="ZN57" s="202"/>
      <c r="ZO57" s="202"/>
      <c r="ZP57" s="202"/>
      <c r="ZQ57" s="202"/>
      <c r="ZR57" s="202"/>
      <c r="ZS57" s="202"/>
      <c r="ZT57" s="202"/>
      <c r="ZU57" s="202"/>
      <c r="ZV57" s="202"/>
      <c r="ZW57" s="202"/>
      <c r="ZX57" s="202"/>
      <c r="ZY57" s="202"/>
      <c r="ZZ57" s="202"/>
      <c r="AAA57" s="202"/>
      <c r="AAB57" s="202"/>
      <c r="AAC57" s="202"/>
      <c r="AAD57" s="202"/>
      <c r="AAE57" s="202"/>
      <c r="AAF57" s="202"/>
      <c r="AAG57" s="202"/>
      <c r="AAH57" s="202"/>
      <c r="AAI57" s="202"/>
      <c r="AAJ57" s="202"/>
      <c r="AAK57" s="202"/>
      <c r="AAL57" s="202"/>
      <c r="AAM57" s="202"/>
      <c r="AAN57" s="202"/>
      <c r="AAO57" s="202"/>
      <c r="AAP57" s="202"/>
      <c r="AAQ57" s="202"/>
      <c r="AAR57" s="202"/>
      <c r="AAS57" s="202"/>
      <c r="AAT57" s="202"/>
      <c r="AAU57" s="202"/>
      <c r="AAV57" s="202"/>
      <c r="AAW57" s="202"/>
      <c r="AAX57" s="202"/>
      <c r="AAY57" s="202"/>
      <c r="AAZ57" s="202"/>
      <c r="ABA57" s="202"/>
      <c r="ABB57" s="202"/>
      <c r="ABC57" s="202"/>
      <c r="ABD57" s="202"/>
      <c r="ABE57" s="202"/>
      <c r="ABF57" s="202"/>
      <c r="ABG57" s="202"/>
      <c r="ABH57" s="202"/>
      <c r="ABI57" s="202"/>
      <c r="ABJ57" s="202"/>
      <c r="ABK57" s="202"/>
      <c r="ABL57" s="202"/>
      <c r="ABM57" s="202"/>
      <c r="ABN57" s="202"/>
      <c r="ABO57" s="202"/>
      <c r="ABP57" s="202"/>
      <c r="ABQ57" s="202"/>
      <c r="ABR57" s="202"/>
      <c r="ABS57" s="202"/>
      <c r="ABT57" s="202"/>
      <c r="ABU57" s="202"/>
      <c r="ABV57" s="202"/>
      <c r="ABW57" s="202"/>
      <c r="ABX57" s="202"/>
      <c r="ABY57" s="202"/>
      <c r="ABZ57" s="202"/>
      <c r="ACA57" s="202"/>
      <c r="ACB57" s="202"/>
      <c r="ACC57" s="202"/>
      <c r="ACD57" s="202"/>
      <c r="ACE57" s="202"/>
      <c r="ACF57" s="202"/>
      <c r="ACG57" s="202"/>
      <c r="ACH57" s="202"/>
      <c r="ACI57" s="202"/>
      <c r="ACJ57" s="202"/>
      <c r="ACK57" s="202"/>
      <c r="ACL57" s="202"/>
      <c r="ACM57" s="202"/>
      <c r="ACN57" s="202"/>
      <c r="ACO57" s="202"/>
      <c r="ACP57" s="202"/>
      <c r="ACQ57" s="202"/>
      <c r="ACR57" s="202"/>
      <c r="ACS57" s="202"/>
      <c r="ACT57" s="202"/>
      <c r="ACU57" s="202"/>
      <c r="ACV57" s="202"/>
      <c r="ACW57" s="202"/>
      <c r="ACX57" s="202"/>
      <c r="ACY57" s="202"/>
      <c r="ACZ57" s="202"/>
      <c r="ADA57" s="202"/>
      <c r="ADB57" s="202"/>
      <c r="ADC57" s="202"/>
      <c r="ADD57" s="202"/>
      <c r="ADE57" s="202"/>
      <c r="ADF57" s="202"/>
      <c r="ADG57" s="202"/>
      <c r="ADH57" s="202"/>
      <c r="ADI57" s="202"/>
      <c r="ADJ57" s="202"/>
      <c r="ADK57" s="202"/>
      <c r="ADL57" s="202"/>
      <c r="ADM57" s="202"/>
      <c r="ADN57" s="202"/>
      <c r="ADO57" s="202"/>
      <c r="ADP57" s="202"/>
      <c r="ADQ57" s="202"/>
      <c r="ADR57" s="202"/>
      <c r="ADS57" s="202"/>
      <c r="ADT57" s="202"/>
      <c r="ADU57" s="202"/>
      <c r="ADV57" s="202"/>
      <c r="ADW57" s="202"/>
      <c r="ADX57" s="202"/>
      <c r="ADY57" s="202"/>
      <c r="ADZ57" s="202"/>
      <c r="AEA57" s="202"/>
      <c r="AEB57" s="202"/>
      <c r="AEC57" s="202"/>
      <c r="AED57" s="202"/>
      <c r="AEE57" s="202"/>
      <c r="AEF57" s="202"/>
      <c r="AEG57" s="202"/>
      <c r="AEH57" s="202"/>
      <c r="AEI57" s="202"/>
      <c r="AEJ57" s="202"/>
      <c r="AEK57" s="202"/>
      <c r="AEL57" s="202"/>
      <c r="AEM57" s="202"/>
      <c r="AEN57" s="202"/>
      <c r="AEO57" s="202"/>
      <c r="AEP57" s="202"/>
      <c r="AEQ57" s="202"/>
      <c r="AER57" s="202"/>
      <c r="AES57" s="202"/>
      <c r="AET57" s="202"/>
      <c r="AEU57" s="202"/>
      <c r="AEV57" s="202"/>
      <c r="AEW57" s="202"/>
      <c r="AEX57" s="202"/>
      <c r="AEY57" s="202"/>
      <c r="AEZ57" s="202"/>
      <c r="AFA57" s="202"/>
      <c r="AFB57" s="202"/>
      <c r="AFC57" s="202"/>
      <c r="AFD57" s="202"/>
      <c r="AFE57" s="202"/>
      <c r="AFF57" s="202"/>
      <c r="AFG57" s="202"/>
      <c r="AFH57" s="202"/>
      <c r="AFI57" s="202"/>
      <c r="AFJ57" s="202"/>
      <c r="AFK57" s="202"/>
      <c r="AFL57" s="202"/>
      <c r="AFM57" s="202"/>
      <c r="AFN57" s="202"/>
      <c r="AFO57" s="202"/>
      <c r="AFP57" s="202"/>
      <c r="AFQ57" s="202"/>
      <c r="AFR57" s="202"/>
      <c r="AFS57" s="202"/>
      <c r="AFT57" s="202"/>
      <c r="AFU57" s="202"/>
      <c r="AFV57" s="202"/>
      <c r="AFW57" s="202"/>
      <c r="AFX57" s="202"/>
      <c r="AFY57" s="202"/>
      <c r="AFZ57" s="202"/>
      <c r="AGA57" s="202"/>
      <c r="AGB57" s="202"/>
      <c r="AGC57" s="202"/>
      <c r="AGD57" s="202"/>
      <c r="AGE57" s="202"/>
      <c r="AGF57" s="202"/>
      <c r="AGG57" s="202"/>
      <c r="AGH57" s="202"/>
      <c r="AGI57" s="202"/>
      <c r="AGJ57" s="202"/>
      <c r="AGK57" s="202"/>
      <c r="AGL57" s="202"/>
      <c r="AGM57" s="202"/>
      <c r="AGN57" s="202"/>
      <c r="AGO57" s="202"/>
      <c r="AGP57" s="202"/>
      <c r="AGQ57" s="202"/>
      <c r="AGR57" s="202"/>
      <c r="AGS57" s="202"/>
      <c r="AGT57" s="202"/>
      <c r="AGU57" s="202"/>
      <c r="AGV57" s="202"/>
      <c r="AGW57" s="202"/>
      <c r="AGX57" s="202"/>
      <c r="AGY57" s="202"/>
      <c r="AGZ57" s="202"/>
      <c r="AHA57" s="202"/>
      <c r="AHB57" s="202"/>
      <c r="AHC57" s="202"/>
      <c r="AHD57" s="202"/>
      <c r="AHE57" s="202"/>
      <c r="AHF57" s="202"/>
      <c r="AHG57" s="202"/>
      <c r="AHH57" s="202"/>
      <c r="AHI57" s="202"/>
      <c r="AHJ57" s="202"/>
      <c r="AHK57" s="202"/>
      <c r="AHL57" s="202"/>
      <c r="AHM57" s="202"/>
      <c r="AHN57" s="202"/>
      <c r="AHO57" s="202"/>
      <c r="AHP57" s="202"/>
      <c r="AHQ57" s="202"/>
      <c r="AHR57" s="202"/>
      <c r="AHS57" s="202"/>
      <c r="AHT57" s="202"/>
      <c r="AHU57" s="202"/>
      <c r="AHV57" s="202"/>
      <c r="AHW57" s="202"/>
      <c r="AHX57" s="202"/>
      <c r="AHY57" s="202"/>
      <c r="AHZ57" s="202"/>
      <c r="AIA57" s="202"/>
      <c r="AIB57" s="202"/>
      <c r="AIC57" s="202"/>
      <c r="AID57" s="202"/>
      <c r="AIE57" s="202"/>
      <c r="AIF57" s="202"/>
      <c r="AIG57" s="202"/>
      <c r="AIH57" s="202"/>
      <c r="AII57" s="202"/>
      <c r="AIJ57" s="202"/>
      <c r="AIK57" s="202"/>
      <c r="AIL57" s="202"/>
      <c r="AIM57" s="202"/>
      <c r="AIN57" s="202"/>
      <c r="AIO57" s="202"/>
      <c r="AIP57" s="202"/>
      <c r="AIQ57" s="202"/>
      <c r="AIR57" s="202"/>
      <c r="AIS57" s="202"/>
      <c r="AIT57" s="202"/>
      <c r="AIU57" s="202"/>
      <c r="AIV57" s="202"/>
      <c r="AIW57" s="202"/>
      <c r="AIX57" s="202"/>
      <c r="AIY57" s="202"/>
      <c r="AIZ57" s="202"/>
      <c r="AJA57" s="202"/>
      <c r="AJB57" s="202"/>
      <c r="AJC57" s="202"/>
      <c r="AJD57" s="202"/>
      <c r="AJE57" s="202"/>
      <c r="AJF57" s="202"/>
      <c r="AJG57" s="202"/>
      <c r="AJH57" s="202"/>
      <c r="AJI57" s="202"/>
      <c r="AJJ57" s="202"/>
      <c r="AJK57" s="202"/>
      <c r="AJL57" s="202"/>
      <c r="AJM57" s="202"/>
      <c r="AJN57" s="202"/>
      <c r="AJO57" s="202"/>
      <c r="AJP57" s="202"/>
      <c r="AJQ57" s="202"/>
      <c r="AJR57" s="202"/>
      <c r="AJS57" s="202"/>
      <c r="AJT57" s="202"/>
      <c r="AJU57" s="202"/>
      <c r="AJV57" s="202"/>
      <c r="AJW57" s="202"/>
      <c r="AJX57" s="202"/>
      <c r="AJY57" s="202"/>
      <c r="AJZ57" s="202"/>
      <c r="AKA57" s="202"/>
      <c r="AKB57" s="202"/>
      <c r="AKC57" s="202"/>
      <c r="AKD57" s="202"/>
      <c r="AKE57" s="202"/>
      <c r="AKF57" s="202"/>
      <c r="AKG57" s="202"/>
      <c r="AKH57" s="202"/>
      <c r="AKI57" s="202"/>
      <c r="AKJ57" s="202"/>
      <c r="AKK57" s="202"/>
      <c r="AKL57" s="202"/>
      <c r="AKM57" s="202"/>
      <c r="AKN57" s="202"/>
      <c r="AKO57" s="202"/>
      <c r="AKP57" s="202"/>
      <c r="AKQ57" s="202"/>
      <c r="AKR57" s="202"/>
      <c r="AKS57" s="202"/>
      <c r="AKT57" s="202"/>
      <c r="AKU57" s="202"/>
      <c r="AKV57" s="202"/>
      <c r="AKW57" s="202"/>
      <c r="AKX57" s="202"/>
      <c r="AKY57" s="202"/>
      <c r="AKZ57" s="202"/>
      <c r="ALA57" s="202"/>
      <c r="ALB57" s="202"/>
      <c r="ALC57" s="202"/>
      <c r="ALD57" s="202"/>
      <c r="ALE57" s="202"/>
      <c r="ALF57" s="202"/>
      <c r="ALG57" s="202"/>
      <c r="ALH57" s="202"/>
      <c r="ALI57" s="202"/>
      <c r="ALJ57" s="202"/>
      <c r="ALK57" s="202"/>
      <c r="ALL57" s="202"/>
      <c r="ALM57" s="202"/>
      <c r="ALN57" s="202"/>
      <c r="ALO57" s="202"/>
      <c r="ALP57" s="202"/>
      <c r="ALQ57" s="202"/>
      <c r="ALR57" s="202"/>
      <c r="ALS57" s="202"/>
      <c r="ALT57" s="202"/>
      <c r="ALU57" s="202"/>
      <c r="ALV57" s="202"/>
      <c r="ALW57" s="202"/>
      <c r="ALX57" s="202"/>
      <c r="ALY57" s="202"/>
      <c r="ALZ57" s="202"/>
      <c r="AMA57" s="202"/>
      <c r="AMB57" s="202"/>
      <c r="AMC57" s="202"/>
      <c r="AMD57" s="202"/>
      <c r="AME57" s="202"/>
      <c r="AMF57" s="202"/>
      <c r="AMG57" s="202"/>
      <c r="AMH57" s="202"/>
      <c r="AMI57" s="202"/>
      <c r="AMJ57" s="202"/>
    </row>
    <row r="58" spans="1:1024" s="203" customFormat="1" ht="14.25" customHeight="1">
      <c r="A58" s="213"/>
      <c r="B58" s="213"/>
      <c r="C58" s="216"/>
      <c r="D58" s="219"/>
      <c r="E58" s="220"/>
      <c r="F58" s="219"/>
      <c r="G58" s="221"/>
      <c r="H58" s="202"/>
      <c r="I58" s="202"/>
      <c r="J58" s="202"/>
      <c r="K58" s="202"/>
      <c r="L58" s="202"/>
      <c r="M58" s="202"/>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c r="BA58" s="202"/>
      <c r="BB58" s="202"/>
      <c r="BC58" s="202"/>
      <c r="BD58" s="202"/>
      <c r="BE58" s="202"/>
      <c r="BF58" s="202"/>
      <c r="BG58" s="202"/>
      <c r="BH58" s="202"/>
      <c r="BI58" s="202"/>
      <c r="BJ58" s="202"/>
      <c r="BK58" s="202"/>
      <c r="BL58" s="202"/>
      <c r="BM58" s="202"/>
      <c r="BN58" s="202"/>
      <c r="BO58" s="202"/>
      <c r="BP58" s="202"/>
      <c r="BQ58" s="202"/>
      <c r="BR58" s="202"/>
      <c r="BS58" s="202"/>
      <c r="BT58" s="202"/>
      <c r="BU58" s="202"/>
      <c r="BV58" s="202"/>
      <c r="BW58" s="202"/>
      <c r="BX58" s="202"/>
      <c r="BY58" s="202"/>
      <c r="BZ58" s="202"/>
      <c r="CA58" s="202"/>
      <c r="CB58" s="202"/>
      <c r="CC58" s="202"/>
      <c r="CD58" s="202"/>
      <c r="CE58" s="202"/>
      <c r="CF58" s="202"/>
      <c r="CG58" s="202"/>
      <c r="CH58" s="202"/>
      <c r="CI58" s="202"/>
      <c r="CJ58" s="202"/>
      <c r="CK58" s="202"/>
      <c r="CL58" s="202"/>
      <c r="CM58" s="202"/>
      <c r="CN58" s="202"/>
      <c r="CO58" s="202"/>
      <c r="CP58" s="202"/>
      <c r="CQ58" s="202"/>
      <c r="CR58" s="202"/>
      <c r="CS58" s="202"/>
      <c r="CT58" s="202"/>
      <c r="CU58" s="202"/>
      <c r="CV58" s="202"/>
      <c r="CW58" s="202"/>
      <c r="CX58" s="202"/>
      <c r="CY58" s="202"/>
      <c r="CZ58" s="202"/>
      <c r="DA58" s="202"/>
      <c r="DB58" s="202"/>
      <c r="DC58" s="202"/>
      <c r="DD58" s="202"/>
      <c r="DE58" s="202"/>
      <c r="DF58" s="202"/>
      <c r="DG58" s="202"/>
      <c r="DH58" s="202"/>
      <c r="DI58" s="202"/>
      <c r="DJ58" s="202"/>
      <c r="DK58" s="202"/>
      <c r="DL58" s="202"/>
      <c r="DM58" s="202"/>
      <c r="DN58" s="202"/>
      <c r="DO58" s="202"/>
      <c r="DP58" s="202"/>
      <c r="DQ58" s="202"/>
      <c r="DR58" s="202"/>
      <c r="DS58" s="202"/>
      <c r="DT58" s="202"/>
      <c r="DU58" s="202"/>
      <c r="DV58" s="202"/>
      <c r="DW58" s="202"/>
      <c r="DX58" s="202"/>
      <c r="DY58" s="202"/>
      <c r="DZ58" s="202"/>
      <c r="EA58" s="202"/>
      <c r="EB58" s="202"/>
      <c r="EC58" s="202"/>
      <c r="ED58" s="202"/>
      <c r="EE58" s="202"/>
      <c r="EF58" s="202"/>
      <c r="EG58" s="202"/>
      <c r="EH58" s="202"/>
      <c r="EI58" s="202"/>
      <c r="EJ58" s="202"/>
      <c r="EK58" s="202"/>
      <c r="EL58" s="202"/>
      <c r="EM58" s="202"/>
      <c r="EN58" s="202"/>
      <c r="EO58" s="202"/>
      <c r="EP58" s="202"/>
      <c r="EQ58" s="202"/>
      <c r="ER58" s="202"/>
      <c r="ES58" s="202"/>
      <c r="ET58" s="202"/>
      <c r="EU58" s="202"/>
      <c r="EV58" s="202"/>
      <c r="EW58" s="202"/>
      <c r="EX58" s="202"/>
      <c r="EY58" s="202"/>
      <c r="EZ58" s="202"/>
      <c r="FA58" s="202"/>
      <c r="FB58" s="202"/>
      <c r="FC58" s="202"/>
      <c r="FD58" s="202"/>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2"/>
      <c r="GA58" s="202"/>
      <c r="GB58" s="202"/>
      <c r="GC58" s="202"/>
      <c r="GD58" s="202"/>
      <c r="GE58" s="202"/>
      <c r="GF58" s="202"/>
      <c r="GG58" s="202"/>
      <c r="GH58" s="202"/>
      <c r="GI58" s="202"/>
      <c r="GJ58" s="202"/>
      <c r="GK58" s="202"/>
      <c r="GL58" s="202"/>
      <c r="GM58" s="202"/>
      <c r="GN58" s="202"/>
      <c r="GO58" s="202"/>
      <c r="GP58" s="202"/>
      <c r="GQ58" s="202"/>
      <c r="GR58" s="202"/>
      <c r="GS58" s="202"/>
      <c r="GT58" s="202"/>
      <c r="GU58" s="202"/>
      <c r="GV58" s="202"/>
      <c r="GW58" s="202"/>
      <c r="GX58" s="202"/>
      <c r="GY58" s="202"/>
      <c r="GZ58" s="202"/>
      <c r="HA58" s="202"/>
      <c r="HB58" s="202"/>
      <c r="HC58" s="202"/>
      <c r="HD58" s="202"/>
      <c r="HE58" s="202"/>
      <c r="HF58" s="202"/>
      <c r="HG58" s="202"/>
      <c r="HH58" s="202"/>
      <c r="HI58" s="202"/>
      <c r="HJ58" s="202"/>
      <c r="HK58" s="202"/>
      <c r="HL58" s="202"/>
      <c r="HM58" s="202"/>
      <c r="HN58" s="202"/>
      <c r="HO58" s="202"/>
      <c r="HP58" s="202"/>
      <c r="HQ58" s="202"/>
      <c r="HR58" s="202"/>
      <c r="HS58" s="202"/>
      <c r="HT58" s="202"/>
      <c r="HU58" s="202"/>
      <c r="HV58" s="202"/>
      <c r="HW58" s="202"/>
      <c r="HX58" s="202"/>
      <c r="HY58" s="202"/>
      <c r="HZ58" s="202"/>
      <c r="IA58" s="202"/>
      <c r="IB58" s="202"/>
      <c r="IC58" s="202"/>
      <c r="ID58" s="202"/>
      <c r="IE58" s="202"/>
      <c r="IF58" s="202"/>
      <c r="IG58" s="202"/>
      <c r="IH58" s="202"/>
      <c r="II58" s="202"/>
      <c r="IJ58" s="202"/>
      <c r="IK58" s="202"/>
      <c r="IL58" s="202"/>
      <c r="IM58" s="202"/>
      <c r="IN58" s="202"/>
      <c r="IO58" s="202"/>
      <c r="IP58" s="202"/>
      <c r="IQ58" s="202"/>
      <c r="IR58" s="202"/>
      <c r="IS58" s="202"/>
      <c r="IT58" s="202"/>
      <c r="IU58" s="202"/>
      <c r="IV58" s="202"/>
      <c r="IW58" s="202"/>
      <c r="IX58" s="202"/>
      <c r="IY58" s="202"/>
      <c r="IZ58" s="202"/>
      <c r="JA58" s="202"/>
      <c r="JB58" s="202"/>
      <c r="JC58" s="202"/>
      <c r="JD58" s="202"/>
      <c r="JE58" s="202"/>
      <c r="JF58" s="202"/>
      <c r="JG58" s="202"/>
      <c r="JH58" s="202"/>
      <c r="JI58" s="202"/>
      <c r="JJ58" s="202"/>
      <c r="JK58" s="202"/>
      <c r="JL58" s="202"/>
      <c r="JM58" s="202"/>
      <c r="JN58" s="202"/>
      <c r="JO58" s="202"/>
      <c r="JP58" s="202"/>
      <c r="JQ58" s="202"/>
      <c r="JR58" s="202"/>
      <c r="JS58" s="202"/>
      <c r="JT58" s="202"/>
      <c r="JU58" s="202"/>
      <c r="JV58" s="202"/>
      <c r="JW58" s="202"/>
      <c r="JX58" s="202"/>
      <c r="JY58" s="202"/>
      <c r="JZ58" s="202"/>
      <c r="KA58" s="202"/>
      <c r="KB58" s="202"/>
      <c r="KC58" s="202"/>
      <c r="KD58" s="202"/>
      <c r="KE58" s="202"/>
      <c r="KF58" s="202"/>
      <c r="KG58" s="202"/>
      <c r="KH58" s="202"/>
      <c r="KI58" s="202"/>
      <c r="KJ58" s="202"/>
      <c r="KK58" s="202"/>
      <c r="KL58" s="202"/>
      <c r="KM58" s="202"/>
      <c r="KN58" s="202"/>
      <c r="KO58" s="202"/>
      <c r="KP58" s="202"/>
      <c r="KQ58" s="202"/>
      <c r="KR58" s="202"/>
      <c r="KS58" s="202"/>
      <c r="KT58" s="202"/>
      <c r="KU58" s="202"/>
      <c r="KV58" s="202"/>
      <c r="KW58" s="202"/>
      <c r="KX58" s="202"/>
      <c r="KY58" s="202"/>
      <c r="KZ58" s="202"/>
      <c r="LA58" s="202"/>
      <c r="LB58" s="202"/>
      <c r="LC58" s="202"/>
      <c r="LD58" s="202"/>
      <c r="LE58" s="202"/>
      <c r="LF58" s="202"/>
      <c r="LG58" s="202"/>
      <c r="LH58" s="202"/>
      <c r="LI58" s="202"/>
      <c r="LJ58" s="202"/>
      <c r="LK58" s="202"/>
      <c r="LL58" s="202"/>
      <c r="LM58" s="202"/>
      <c r="LN58" s="202"/>
      <c r="LO58" s="202"/>
      <c r="LP58" s="202"/>
      <c r="LQ58" s="202"/>
      <c r="LR58" s="202"/>
      <c r="LS58" s="202"/>
      <c r="LT58" s="202"/>
      <c r="LU58" s="202"/>
      <c r="LV58" s="202"/>
      <c r="LW58" s="202"/>
      <c r="LX58" s="202"/>
      <c r="LY58" s="202"/>
      <c r="LZ58" s="202"/>
      <c r="MA58" s="202"/>
      <c r="MB58" s="202"/>
      <c r="MC58" s="202"/>
      <c r="MD58" s="202"/>
      <c r="ME58" s="202"/>
      <c r="MF58" s="202"/>
      <c r="MG58" s="202"/>
      <c r="MH58" s="202"/>
      <c r="MI58" s="202"/>
      <c r="MJ58" s="202"/>
      <c r="MK58" s="202"/>
      <c r="ML58" s="202"/>
      <c r="MM58" s="202"/>
      <c r="MN58" s="202"/>
      <c r="MO58" s="202"/>
      <c r="MP58" s="202"/>
      <c r="MQ58" s="202"/>
      <c r="MR58" s="202"/>
      <c r="MS58" s="202"/>
      <c r="MT58" s="202"/>
      <c r="MU58" s="202"/>
      <c r="MV58" s="202"/>
      <c r="MW58" s="202"/>
      <c r="MX58" s="202"/>
      <c r="MY58" s="202"/>
      <c r="MZ58" s="202"/>
      <c r="NA58" s="202"/>
      <c r="NB58" s="202"/>
      <c r="NC58" s="202"/>
      <c r="ND58" s="202"/>
      <c r="NE58" s="202"/>
      <c r="NF58" s="202"/>
      <c r="NG58" s="202"/>
      <c r="NH58" s="202"/>
      <c r="NI58" s="202"/>
      <c r="NJ58" s="202"/>
      <c r="NK58" s="202"/>
      <c r="NL58" s="202"/>
      <c r="NM58" s="202"/>
      <c r="NN58" s="202"/>
      <c r="NO58" s="202"/>
      <c r="NP58" s="202"/>
      <c r="NQ58" s="202"/>
      <c r="NR58" s="202"/>
      <c r="NS58" s="202"/>
      <c r="NT58" s="202"/>
      <c r="NU58" s="202"/>
      <c r="NV58" s="202"/>
      <c r="NW58" s="202"/>
      <c r="NX58" s="202"/>
      <c r="NY58" s="202"/>
      <c r="NZ58" s="202"/>
      <c r="OA58" s="202"/>
      <c r="OB58" s="202"/>
      <c r="OC58" s="202"/>
      <c r="OD58" s="202"/>
      <c r="OE58" s="202"/>
      <c r="OF58" s="202"/>
      <c r="OG58" s="202"/>
      <c r="OH58" s="202"/>
      <c r="OI58" s="202"/>
      <c r="OJ58" s="202"/>
      <c r="OK58" s="202"/>
      <c r="OL58" s="202"/>
      <c r="OM58" s="202"/>
      <c r="ON58" s="202"/>
      <c r="OO58" s="202"/>
      <c r="OP58" s="202"/>
      <c r="OQ58" s="202"/>
      <c r="OR58" s="202"/>
      <c r="OS58" s="202"/>
      <c r="OT58" s="202"/>
      <c r="OU58" s="202"/>
      <c r="OV58" s="202"/>
      <c r="OW58" s="202"/>
      <c r="OX58" s="202"/>
      <c r="OY58" s="202"/>
      <c r="OZ58" s="202"/>
      <c r="PA58" s="202"/>
      <c r="PB58" s="202"/>
      <c r="PC58" s="202"/>
      <c r="PD58" s="202"/>
      <c r="PE58" s="202"/>
      <c r="PF58" s="202"/>
      <c r="PG58" s="202"/>
      <c r="PH58" s="202"/>
      <c r="PI58" s="202"/>
      <c r="PJ58" s="202"/>
      <c r="PK58" s="202"/>
      <c r="PL58" s="202"/>
      <c r="PM58" s="202"/>
      <c r="PN58" s="202"/>
      <c r="PO58" s="202"/>
      <c r="PP58" s="202"/>
      <c r="PQ58" s="202"/>
      <c r="PR58" s="202"/>
      <c r="PS58" s="202"/>
      <c r="PT58" s="202"/>
      <c r="PU58" s="202"/>
      <c r="PV58" s="202"/>
      <c r="PW58" s="202"/>
      <c r="PX58" s="202"/>
      <c r="PY58" s="202"/>
      <c r="PZ58" s="202"/>
      <c r="QA58" s="202"/>
      <c r="QB58" s="202"/>
      <c r="QC58" s="202"/>
      <c r="QD58" s="202"/>
      <c r="QE58" s="202"/>
      <c r="QF58" s="202"/>
      <c r="QG58" s="202"/>
      <c r="QH58" s="202"/>
      <c r="QI58" s="202"/>
      <c r="QJ58" s="202"/>
      <c r="QK58" s="202"/>
      <c r="QL58" s="202"/>
      <c r="QM58" s="202"/>
      <c r="QN58" s="202"/>
      <c r="QO58" s="202"/>
      <c r="QP58" s="202"/>
      <c r="QQ58" s="202"/>
      <c r="QR58" s="202"/>
      <c r="QS58" s="202"/>
      <c r="QT58" s="202"/>
      <c r="QU58" s="202"/>
      <c r="QV58" s="202"/>
      <c r="QW58" s="202"/>
      <c r="QX58" s="202"/>
      <c r="QY58" s="202"/>
      <c r="QZ58" s="202"/>
      <c r="RA58" s="202"/>
      <c r="RB58" s="202"/>
      <c r="RC58" s="202"/>
      <c r="RD58" s="202"/>
      <c r="RE58" s="202"/>
      <c r="RF58" s="202"/>
      <c r="RG58" s="202"/>
      <c r="RH58" s="202"/>
      <c r="RI58" s="202"/>
      <c r="RJ58" s="202"/>
      <c r="RK58" s="202"/>
      <c r="RL58" s="202"/>
      <c r="RM58" s="202"/>
      <c r="RN58" s="202"/>
      <c r="RO58" s="202"/>
      <c r="RP58" s="202"/>
      <c r="RQ58" s="202"/>
      <c r="RR58" s="202"/>
      <c r="RS58" s="202"/>
      <c r="RT58" s="202"/>
      <c r="RU58" s="202"/>
      <c r="RV58" s="202"/>
      <c r="RW58" s="202"/>
      <c r="RX58" s="202"/>
      <c r="RY58" s="202"/>
      <c r="RZ58" s="202"/>
      <c r="SA58" s="202"/>
      <c r="SB58" s="202"/>
      <c r="SC58" s="202"/>
      <c r="SD58" s="202"/>
      <c r="SE58" s="202"/>
      <c r="SF58" s="202"/>
      <c r="SG58" s="202"/>
      <c r="SH58" s="202"/>
      <c r="SI58" s="202"/>
      <c r="SJ58" s="202"/>
      <c r="SK58" s="202"/>
      <c r="SL58" s="202"/>
      <c r="SM58" s="202"/>
      <c r="SN58" s="202"/>
      <c r="SO58" s="202"/>
      <c r="SP58" s="202"/>
      <c r="SQ58" s="202"/>
      <c r="SR58" s="202"/>
      <c r="SS58" s="202"/>
      <c r="ST58" s="202"/>
      <c r="SU58" s="202"/>
      <c r="SV58" s="202"/>
      <c r="SW58" s="202"/>
      <c r="SX58" s="202"/>
      <c r="SY58" s="202"/>
      <c r="SZ58" s="202"/>
      <c r="TA58" s="202"/>
      <c r="TB58" s="202"/>
      <c r="TC58" s="202"/>
      <c r="TD58" s="202"/>
      <c r="TE58" s="202"/>
      <c r="TF58" s="202"/>
      <c r="TG58" s="202"/>
      <c r="TH58" s="202"/>
      <c r="TI58" s="202"/>
      <c r="TJ58" s="202"/>
      <c r="TK58" s="202"/>
      <c r="TL58" s="202"/>
      <c r="TM58" s="202"/>
      <c r="TN58" s="202"/>
      <c r="TO58" s="202"/>
      <c r="TP58" s="202"/>
      <c r="TQ58" s="202"/>
      <c r="TR58" s="202"/>
      <c r="TS58" s="202"/>
      <c r="TT58" s="202"/>
      <c r="TU58" s="202"/>
      <c r="TV58" s="202"/>
      <c r="TW58" s="202"/>
      <c r="TX58" s="202"/>
      <c r="TY58" s="202"/>
      <c r="TZ58" s="202"/>
      <c r="UA58" s="202"/>
      <c r="UB58" s="202"/>
      <c r="UC58" s="202"/>
      <c r="UD58" s="202"/>
      <c r="UE58" s="202"/>
      <c r="UF58" s="202"/>
      <c r="UG58" s="202"/>
      <c r="UH58" s="202"/>
      <c r="UI58" s="202"/>
      <c r="UJ58" s="202"/>
      <c r="UK58" s="202"/>
      <c r="UL58" s="202"/>
      <c r="UM58" s="202"/>
      <c r="UN58" s="202"/>
      <c r="UO58" s="202"/>
      <c r="UP58" s="202"/>
      <c r="UQ58" s="202"/>
      <c r="UR58" s="202"/>
      <c r="US58" s="202"/>
      <c r="UT58" s="202"/>
      <c r="UU58" s="202"/>
      <c r="UV58" s="202"/>
      <c r="UW58" s="202"/>
      <c r="UX58" s="202"/>
      <c r="UY58" s="202"/>
      <c r="UZ58" s="202"/>
      <c r="VA58" s="202"/>
      <c r="VB58" s="202"/>
      <c r="VC58" s="202"/>
      <c r="VD58" s="202"/>
      <c r="VE58" s="202"/>
      <c r="VF58" s="202"/>
      <c r="VG58" s="202"/>
      <c r="VH58" s="202"/>
      <c r="VI58" s="202"/>
      <c r="VJ58" s="202"/>
      <c r="VK58" s="202"/>
      <c r="VL58" s="202"/>
      <c r="VM58" s="202"/>
      <c r="VN58" s="202"/>
      <c r="VO58" s="202"/>
      <c r="VP58" s="202"/>
      <c r="VQ58" s="202"/>
      <c r="VR58" s="202"/>
      <c r="VS58" s="202"/>
      <c r="VT58" s="202"/>
      <c r="VU58" s="202"/>
      <c r="VV58" s="202"/>
      <c r="VW58" s="202"/>
      <c r="VX58" s="202"/>
      <c r="VY58" s="202"/>
      <c r="VZ58" s="202"/>
      <c r="WA58" s="202"/>
      <c r="WB58" s="202"/>
      <c r="WC58" s="202"/>
      <c r="WD58" s="202"/>
      <c r="WE58" s="202"/>
      <c r="WF58" s="202"/>
      <c r="WG58" s="202"/>
      <c r="WH58" s="202"/>
      <c r="WI58" s="202"/>
      <c r="WJ58" s="202"/>
      <c r="WK58" s="202"/>
      <c r="WL58" s="202"/>
      <c r="WM58" s="202"/>
      <c r="WN58" s="202"/>
      <c r="WO58" s="202"/>
      <c r="WP58" s="202"/>
      <c r="WQ58" s="202"/>
      <c r="WR58" s="202"/>
      <c r="WS58" s="202"/>
      <c r="WT58" s="202"/>
      <c r="WU58" s="202"/>
      <c r="WV58" s="202"/>
      <c r="WW58" s="202"/>
      <c r="WX58" s="202"/>
      <c r="WY58" s="202"/>
      <c r="WZ58" s="202"/>
      <c r="XA58" s="202"/>
      <c r="XB58" s="202"/>
      <c r="XC58" s="202"/>
      <c r="XD58" s="202"/>
      <c r="XE58" s="202"/>
      <c r="XF58" s="202"/>
      <c r="XG58" s="202"/>
      <c r="XH58" s="202"/>
      <c r="XI58" s="202"/>
      <c r="XJ58" s="202"/>
      <c r="XK58" s="202"/>
      <c r="XL58" s="202"/>
      <c r="XM58" s="202"/>
      <c r="XN58" s="202"/>
      <c r="XO58" s="202"/>
      <c r="XP58" s="202"/>
      <c r="XQ58" s="202"/>
      <c r="XR58" s="202"/>
      <c r="XS58" s="202"/>
      <c r="XT58" s="202"/>
      <c r="XU58" s="202"/>
      <c r="XV58" s="202"/>
      <c r="XW58" s="202"/>
      <c r="XX58" s="202"/>
      <c r="XY58" s="202"/>
      <c r="XZ58" s="202"/>
      <c r="YA58" s="202"/>
      <c r="YB58" s="202"/>
      <c r="YC58" s="202"/>
      <c r="YD58" s="202"/>
      <c r="YE58" s="202"/>
      <c r="YF58" s="202"/>
      <c r="YG58" s="202"/>
      <c r="YH58" s="202"/>
      <c r="YI58" s="202"/>
      <c r="YJ58" s="202"/>
      <c r="YK58" s="202"/>
      <c r="YL58" s="202"/>
      <c r="YM58" s="202"/>
      <c r="YN58" s="202"/>
      <c r="YO58" s="202"/>
      <c r="YP58" s="202"/>
      <c r="YQ58" s="202"/>
      <c r="YR58" s="202"/>
      <c r="YS58" s="202"/>
      <c r="YT58" s="202"/>
      <c r="YU58" s="202"/>
      <c r="YV58" s="202"/>
      <c r="YW58" s="202"/>
      <c r="YX58" s="202"/>
      <c r="YY58" s="202"/>
      <c r="YZ58" s="202"/>
      <c r="ZA58" s="202"/>
      <c r="ZB58" s="202"/>
      <c r="ZC58" s="202"/>
      <c r="ZD58" s="202"/>
      <c r="ZE58" s="202"/>
      <c r="ZF58" s="202"/>
      <c r="ZG58" s="202"/>
      <c r="ZH58" s="202"/>
      <c r="ZI58" s="202"/>
      <c r="ZJ58" s="202"/>
      <c r="ZK58" s="202"/>
      <c r="ZL58" s="202"/>
      <c r="ZM58" s="202"/>
      <c r="ZN58" s="202"/>
      <c r="ZO58" s="202"/>
      <c r="ZP58" s="202"/>
      <c r="ZQ58" s="202"/>
      <c r="ZR58" s="202"/>
      <c r="ZS58" s="202"/>
      <c r="ZT58" s="202"/>
      <c r="ZU58" s="202"/>
      <c r="ZV58" s="202"/>
      <c r="ZW58" s="202"/>
      <c r="ZX58" s="202"/>
      <c r="ZY58" s="202"/>
      <c r="ZZ58" s="202"/>
      <c r="AAA58" s="202"/>
      <c r="AAB58" s="202"/>
      <c r="AAC58" s="202"/>
      <c r="AAD58" s="202"/>
      <c r="AAE58" s="202"/>
      <c r="AAF58" s="202"/>
      <c r="AAG58" s="202"/>
      <c r="AAH58" s="202"/>
      <c r="AAI58" s="202"/>
      <c r="AAJ58" s="202"/>
      <c r="AAK58" s="202"/>
      <c r="AAL58" s="202"/>
      <c r="AAM58" s="202"/>
      <c r="AAN58" s="202"/>
      <c r="AAO58" s="202"/>
      <c r="AAP58" s="202"/>
      <c r="AAQ58" s="202"/>
      <c r="AAR58" s="202"/>
      <c r="AAS58" s="202"/>
      <c r="AAT58" s="202"/>
      <c r="AAU58" s="202"/>
      <c r="AAV58" s="202"/>
      <c r="AAW58" s="202"/>
      <c r="AAX58" s="202"/>
      <c r="AAY58" s="202"/>
      <c r="AAZ58" s="202"/>
      <c r="ABA58" s="202"/>
      <c r="ABB58" s="202"/>
      <c r="ABC58" s="202"/>
      <c r="ABD58" s="202"/>
      <c r="ABE58" s="202"/>
      <c r="ABF58" s="202"/>
      <c r="ABG58" s="202"/>
      <c r="ABH58" s="202"/>
      <c r="ABI58" s="202"/>
      <c r="ABJ58" s="202"/>
      <c r="ABK58" s="202"/>
      <c r="ABL58" s="202"/>
      <c r="ABM58" s="202"/>
      <c r="ABN58" s="202"/>
      <c r="ABO58" s="202"/>
      <c r="ABP58" s="202"/>
      <c r="ABQ58" s="202"/>
      <c r="ABR58" s="202"/>
      <c r="ABS58" s="202"/>
      <c r="ABT58" s="202"/>
      <c r="ABU58" s="202"/>
      <c r="ABV58" s="202"/>
      <c r="ABW58" s="202"/>
      <c r="ABX58" s="202"/>
      <c r="ABY58" s="202"/>
      <c r="ABZ58" s="202"/>
      <c r="ACA58" s="202"/>
      <c r="ACB58" s="202"/>
      <c r="ACC58" s="202"/>
      <c r="ACD58" s="202"/>
      <c r="ACE58" s="202"/>
      <c r="ACF58" s="202"/>
      <c r="ACG58" s="202"/>
      <c r="ACH58" s="202"/>
      <c r="ACI58" s="202"/>
      <c r="ACJ58" s="202"/>
      <c r="ACK58" s="202"/>
      <c r="ACL58" s="202"/>
      <c r="ACM58" s="202"/>
      <c r="ACN58" s="202"/>
      <c r="ACO58" s="202"/>
      <c r="ACP58" s="202"/>
      <c r="ACQ58" s="202"/>
      <c r="ACR58" s="202"/>
      <c r="ACS58" s="202"/>
      <c r="ACT58" s="202"/>
      <c r="ACU58" s="202"/>
      <c r="ACV58" s="202"/>
      <c r="ACW58" s="202"/>
      <c r="ACX58" s="202"/>
      <c r="ACY58" s="202"/>
      <c r="ACZ58" s="202"/>
      <c r="ADA58" s="202"/>
      <c r="ADB58" s="202"/>
      <c r="ADC58" s="202"/>
      <c r="ADD58" s="202"/>
      <c r="ADE58" s="202"/>
      <c r="ADF58" s="202"/>
      <c r="ADG58" s="202"/>
      <c r="ADH58" s="202"/>
      <c r="ADI58" s="202"/>
      <c r="ADJ58" s="202"/>
      <c r="ADK58" s="202"/>
      <c r="ADL58" s="202"/>
      <c r="ADM58" s="202"/>
      <c r="ADN58" s="202"/>
      <c r="ADO58" s="202"/>
      <c r="ADP58" s="202"/>
      <c r="ADQ58" s="202"/>
      <c r="ADR58" s="202"/>
      <c r="ADS58" s="202"/>
      <c r="ADT58" s="202"/>
      <c r="ADU58" s="202"/>
      <c r="ADV58" s="202"/>
      <c r="ADW58" s="202"/>
      <c r="ADX58" s="202"/>
      <c r="ADY58" s="202"/>
      <c r="ADZ58" s="202"/>
      <c r="AEA58" s="202"/>
      <c r="AEB58" s="202"/>
      <c r="AEC58" s="202"/>
      <c r="AED58" s="202"/>
      <c r="AEE58" s="202"/>
      <c r="AEF58" s="202"/>
      <c r="AEG58" s="202"/>
      <c r="AEH58" s="202"/>
      <c r="AEI58" s="202"/>
      <c r="AEJ58" s="202"/>
      <c r="AEK58" s="202"/>
      <c r="AEL58" s="202"/>
      <c r="AEM58" s="202"/>
      <c r="AEN58" s="202"/>
      <c r="AEO58" s="202"/>
      <c r="AEP58" s="202"/>
      <c r="AEQ58" s="202"/>
      <c r="AER58" s="202"/>
      <c r="AES58" s="202"/>
      <c r="AET58" s="202"/>
      <c r="AEU58" s="202"/>
      <c r="AEV58" s="202"/>
      <c r="AEW58" s="202"/>
      <c r="AEX58" s="202"/>
      <c r="AEY58" s="202"/>
      <c r="AEZ58" s="202"/>
      <c r="AFA58" s="202"/>
      <c r="AFB58" s="202"/>
      <c r="AFC58" s="202"/>
      <c r="AFD58" s="202"/>
      <c r="AFE58" s="202"/>
      <c r="AFF58" s="202"/>
      <c r="AFG58" s="202"/>
      <c r="AFH58" s="202"/>
      <c r="AFI58" s="202"/>
      <c r="AFJ58" s="202"/>
      <c r="AFK58" s="202"/>
      <c r="AFL58" s="202"/>
      <c r="AFM58" s="202"/>
      <c r="AFN58" s="202"/>
      <c r="AFO58" s="202"/>
      <c r="AFP58" s="202"/>
      <c r="AFQ58" s="202"/>
      <c r="AFR58" s="202"/>
      <c r="AFS58" s="202"/>
      <c r="AFT58" s="202"/>
      <c r="AFU58" s="202"/>
      <c r="AFV58" s="202"/>
      <c r="AFW58" s="202"/>
      <c r="AFX58" s="202"/>
      <c r="AFY58" s="202"/>
      <c r="AFZ58" s="202"/>
      <c r="AGA58" s="202"/>
      <c r="AGB58" s="202"/>
      <c r="AGC58" s="202"/>
      <c r="AGD58" s="202"/>
      <c r="AGE58" s="202"/>
      <c r="AGF58" s="202"/>
      <c r="AGG58" s="202"/>
      <c r="AGH58" s="202"/>
      <c r="AGI58" s="202"/>
      <c r="AGJ58" s="202"/>
      <c r="AGK58" s="202"/>
      <c r="AGL58" s="202"/>
      <c r="AGM58" s="202"/>
      <c r="AGN58" s="202"/>
      <c r="AGO58" s="202"/>
      <c r="AGP58" s="202"/>
      <c r="AGQ58" s="202"/>
      <c r="AGR58" s="202"/>
      <c r="AGS58" s="202"/>
      <c r="AGT58" s="202"/>
      <c r="AGU58" s="202"/>
      <c r="AGV58" s="202"/>
      <c r="AGW58" s="202"/>
      <c r="AGX58" s="202"/>
      <c r="AGY58" s="202"/>
      <c r="AGZ58" s="202"/>
      <c r="AHA58" s="202"/>
      <c r="AHB58" s="202"/>
      <c r="AHC58" s="202"/>
      <c r="AHD58" s="202"/>
      <c r="AHE58" s="202"/>
      <c r="AHF58" s="202"/>
      <c r="AHG58" s="202"/>
      <c r="AHH58" s="202"/>
      <c r="AHI58" s="202"/>
      <c r="AHJ58" s="202"/>
      <c r="AHK58" s="202"/>
      <c r="AHL58" s="202"/>
      <c r="AHM58" s="202"/>
      <c r="AHN58" s="202"/>
      <c r="AHO58" s="202"/>
      <c r="AHP58" s="202"/>
      <c r="AHQ58" s="202"/>
      <c r="AHR58" s="202"/>
      <c r="AHS58" s="202"/>
      <c r="AHT58" s="202"/>
      <c r="AHU58" s="202"/>
      <c r="AHV58" s="202"/>
      <c r="AHW58" s="202"/>
      <c r="AHX58" s="202"/>
      <c r="AHY58" s="202"/>
      <c r="AHZ58" s="202"/>
      <c r="AIA58" s="202"/>
      <c r="AIB58" s="202"/>
      <c r="AIC58" s="202"/>
      <c r="AID58" s="202"/>
      <c r="AIE58" s="202"/>
      <c r="AIF58" s="202"/>
      <c r="AIG58" s="202"/>
      <c r="AIH58" s="202"/>
      <c r="AII58" s="202"/>
      <c r="AIJ58" s="202"/>
      <c r="AIK58" s="202"/>
      <c r="AIL58" s="202"/>
      <c r="AIM58" s="202"/>
      <c r="AIN58" s="202"/>
      <c r="AIO58" s="202"/>
      <c r="AIP58" s="202"/>
      <c r="AIQ58" s="202"/>
      <c r="AIR58" s="202"/>
      <c r="AIS58" s="202"/>
      <c r="AIT58" s="202"/>
      <c r="AIU58" s="202"/>
      <c r="AIV58" s="202"/>
      <c r="AIW58" s="202"/>
      <c r="AIX58" s="202"/>
      <c r="AIY58" s="202"/>
      <c r="AIZ58" s="202"/>
      <c r="AJA58" s="202"/>
      <c r="AJB58" s="202"/>
      <c r="AJC58" s="202"/>
      <c r="AJD58" s="202"/>
      <c r="AJE58" s="202"/>
      <c r="AJF58" s="202"/>
      <c r="AJG58" s="202"/>
      <c r="AJH58" s="202"/>
      <c r="AJI58" s="202"/>
      <c r="AJJ58" s="202"/>
      <c r="AJK58" s="202"/>
      <c r="AJL58" s="202"/>
      <c r="AJM58" s="202"/>
      <c r="AJN58" s="202"/>
      <c r="AJO58" s="202"/>
      <c r="AJP58" s="202"/>
      <c r="AJQ58" s="202"/>
      <c r="AJR58" s="202"/>
      <c r="AJS58" s="202"/>
      <c r="AJT58" s="202"/>
      <c r="AJU58" s="202"/>
      <c r="AJV58" s="202"/>
      <c r="AJW58" s="202"/>
      <c r="AJX58" s="202"/>
      <c r="AJY58" s="202"/>
      <c r="AJZ58" s="202"/>
      <c r="AKA58" s="202"/>
      <c r="AKB58" s="202"/>
      <c r="AKC58" s="202"/>
      <c r="AKD58" s="202"/>
      <c r="AKE58" s="202"/>
      <c r="AKF58" s="202"/>
      <c r="AKG58" s="202"/>
      <c r="AKH58" s="202"/>
      <c r="AKI58" s="202"/>
      <c r="AKJ58" s="202"/>
      <c r="AKK58" s="202"/>
      <c r="AKL58" s="202"/>
      <c r="AKM58" s="202"/>
      <c r="AKN58" s="202"/>
      <c r="AKO58" s="202"/>
      <c r="AKP58" s="202"/>
      <c r="AKQ58" s="202"/>
      <c r="AKR58" s="202"/>
      <c r="AKS58" s="202"/>
      <c r="AKT58" s="202"/>
      <c r="AKU58" s="202"/>
      <c r="AKV58" s="202"/>
      <c r="AKW58" s="202"/>
      <c r="AKX58" s="202"/>
      <c r="AKY58" s="202"/>
      <c r="AKZ58" s="202"/>
      <c r="ALA58" s="202"/>
      <c r="ALB58" s="202"/>
      <c r="ALC58" s="202"/>
      <c r="ALD58" s="202"/>
      <c r="ALE58" s="202"/>
      <c r="ALF58" s="202"/>
      <c r="ALG58" s="202"/>
      <c r="ALH58" s="202"/>
      <c r="ALI58" s="202"/>
      <c r="ALJ58" s="202"/>
      <c r="ALK58" s="202"/>
      <c r="ALL58" s="202"/>
      <c r="ALM58" s="202"/>
      <c r="ALN58" s="202"/>
      <c r="ALO58" s="202"/>
      <c r="ALP58" s="202"/>
      <c r="ALQ58" s="202"/>
      <c r="ALR58" s="202"/>
      <c r="ALS58" s="202"/>
      <c r="ALT58" s="202"/>
      <c r="ALU58" s="202"/>
      <c r="ALV58" s="202"/>
      <c r="ALW58" s="202"/>
      <c r="ALX58" s="202"/>
      <c r="ALY58" s="202"/>
      <c r="ALZ58" s="202"/>
      <c r="AMA58" s="202"/>
      <c r="AMB58" s="202"/>
      <c r="AMC58" s="202"/>
      <c r="AMD58" s="202"/>
      <c r="AME58" s="202"/>
      <c r="AMF58" s="202"/>
      <c r="AMG58" s="202"/>
      <c r="AMH58" s="202"/>
      <c r="AMI58" s="202"/>
      <c r="AMJ58" s="202"/>
    </row>
    <row r="59" spans="1:1024" s="204" customFormat="1" ht="14.25" customHeight="1">
      <c r="A59" s="224"/>
      <c r="B59" s="224"/>
      <c r="C59" s="214" t="s">
        <v>168</v>
      </c>
      <c r="D59" s="225"/>
      <c r="E59" s="226"/>
      <c r="F59" s="227" t="str">
        <f>IF(E59="","","(Rupees "&amp;IF(G59="","",G59&amp;" thousand ")&amp;IF(H59="","",H59&amp;" hundred ")&amp;IF(I59="","",I59)&amp;IF(J59="",""," &amp; Paise "&amp;J59)&amp;")Only.")</f>
        <v/>
      </c>
      <c r="G59" s="228"/>
    </row>
    <row r="60" spans="1:1024" s="203" customFormat="1" ht="14.25" customHeight="1">
      <c r="A60" s="225">
        <v>8</v>
      </c>
      <c r="B60" s="225" t="s">
        <v>169</v>
      </c>
      <c r="C60" s="216" t="s">
        <v>170</v>
      </c>
      <c r="D60" s="225"/>
      <c r="E60" s="226"/>
      <c r="F60" s="227" t="str">
        <f>IF(E60="","","(Rupees "&amp;IF(G60="","",G60&amp;" thousand ")&amp;IF(H60="","",H60&amp;" hundred ")&amp;IF(I60="","",I60)&amp;IF(J60="",""," &amp; Paise "&amp;J60)&amp;")Only.")</f>
        <v/>
      </c>
      <c r="G60" s="228"/>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2"/>
      <c r="AK60" s="202"/>
      <c r="AL60" s="202"/>
      <c r="AM60" s="202"/>
      <c r="AN60" s="202"/>
      <c r="AO60" s="202"/>
      <c r="AP60" s="202"/>
      <c r="AQ60" s="202"/>
      <c r="AR60" s="202"/>
      <c r="AS60" s="202"/>
      <c r="AT60" s="202"/>
      <c r="AU60" s="202"/>
      <c r="AV60" s="202"/>
      <c r="AW60" s="202"/>
      <c r="AX60" s="202"/>
      <c r="AY60" s="202"/>
      <c r="AZ60" s="202"/>
      <c r="BA60" s="202"/>
      <c r="BB60" s="202"/>
      <c r="BC60" s="202"/>
      <c r="BD60" s="202"/>
      <c r="BE60" s="202"/>
      <c r="BF60" s="202"/>
      <c r="BG60" s="202"/>
      <c r="BH60" s="202"/>
      <c r="BI60" s="202"/>
      <c r="BJ60" s="202"/>
      <c r="BK60" s="202"/>
      <c r="BL60" s="202"/>
      <c r="BM60" s="202"/>
      <c r="BN60" s="202"/>
      <c r="BO60" s="202"/>
      <c r="BP60" s="202"/>
      <c r="BQ60" s="202"/>
      <c r="BR60" s="202"/>
      <c r="BS60" s="202"/>
      <c r="BT60" s="202"/>
      <c r="BU60" s="202"/>
      <c r="BV60" s="202"/>
      <c r="BW60" s="202"/>
      <c r="BX60" s="202"/>
      <c r="BY60" s="202"/>
      <c r="BZ60" s="202"/>
      <c r="CA60" s="202"/>
      <c r="CB60" s="202"/>
      <c r="CC60" s="202"/>
      <c r="CD60" s="202"/>
      <c r="CE60" s="202"/>
      <c r="CF60" s="202"/>
      <c r="CG60" s="202"/>
      <c r="CH60" s="202"/>
      <c r="CI60" s="202"/>
      <c r="CJ60" s="202"/>
      <c r="CK60" s="202"/>
      <c r="CL60" s="202"/>
      <c r="CM60" s="202"/>
      <c r="CN60" s="202"/>
      <c r="CO60" s="202"/>
      <c r="CP60" s="202"/>
      <c r="CQ60" s="202"/>
      <c r="CR60" s="202"/>
      <c r="CS60" s="202"/>
      <c r="CT60" s="202"/>
      <c r="CU60" s="202"/>
      <c r="CV60" s="202"/>
      <c r="CW60" s="202"/>
      <c r="CX60" s="202"/>
      <c r="CY60" s="202"/>
      <c r="CZ60" s="202"/>
      <c r="DA60" s="202"/>
      <c r="DB60" s="202"/>
      <c r="DC60" s="202"/>
      <c r="DD60" s="202"/>
      <c r="DE60" s="202"/>
      <c r="DF60" s="202"/>
      <c r="DG60" s="202"/>
      <c r="DH60" s="202"/>
      <c r="DI60" s="202"/>
      <c r="DJ60" s="202"/>
      <c r="DK60" s="202"/>
      <c r="DL60" s="202"/>
      <c r="DM60" s="202"/>
      <c r="DN60" s="202"/>
      <c r="DO60" s="202"/>
      <c r="DP60" s="202"/>
      <c r="DQ60" s="202"/>
      <c r="DR60" s="202"/>
      <c r="DS60" s="202"/>
      <c r="DT60" s="202"/>
      <c r="DU60" s="202"/>
      <c r="DV60" s="202"/>
      <c r="DW60" s="202"/>
      <c r="DX60" s="202"/>
      <c r="DY60" s="202"/>
      <c r="DZ60" s="202"/>
      <c r="EA60" s="202"/>
      <c r="EB60" s="202"/>
      <c r="EC60" s="202"/>
      <c r="ED60" s="202"/>
      <c r="EE60" s="202"/>
      <c r="EF60" s="202"/>
      <c r="EG60" s="202"/>
      <c r="EH60" s="202"/>
      <c r="EI60" s="202"/>
      <c r="EJ60" s="202"/>
      <c r="EK60" s="202"/>
      <c r="EL60" s="202"/>
      <c r="EM60" s="202"/>
      <c r="EN60" s="202"/>
      <c r="EO60" s="202"/>
      <c r="EP60" s="202"/>
      <c r="EQ60" s="202"/>
      <c r="ER60" s="202"/>
      <c r="ES60" s="202"/>
      <c r="ET60" s="202"/>
      <c r="EU60" s="202"/>
      <c r="EV60" s="202"/>
      <c r="EW60" s="202"/>
      <c r="EX60" s="202"/>
      <c r="EY60" s="202"/>
      <c r="EZ60" s="202"/>
      <c r="FA60" s="202"/>
      <c r="FB60" s="202"/>
      <c r="FC60" s="202"/>
      <c r="FD60" s="202"/>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2"/>
      <c r="GA60" s="202"/>
      <c r="GB60" s="202"/>
      <c r="GC60" s="202"/>
      <c r="GD60" s="202"/>
      <c r="GE60" s="202"/>
      <c r="GF60" s="202"/>
      <c r="GG60" s="202"/>
      <c r="GH60" s="202"/>
      <c r="GI60" s="202"/>
      <c r="GJ60" s="202"/>
      <c r="GK60" s="202"/>
      <c r="GL60" s="202"/>
      <c r="GM60" s="202"/>
      <c r="GN60" s="202"/>
      <c r="GO60" s="202"/>
      <c r="GP60" s="202"/>
      <c r="GQ60" s="202"/>
      <c r="GR60" s="202"/>
      <c r="GS60" s="202"/>
      <c r="GT60" s="202"/>
      <c r="GU60" s="202"/>
      <c r="GV60" s="202"/>
      <c r="GW60" s="202"/>
      <c r="GX60" s="202"/>
      <c r="GY60" s="202"/>
      <c r="GZ60" s="202"/>
      <c r="HA60" s="202"/>
      <c r="HB60" s="202"/>
      <c r="HC60" s="202"/>
      <c r="HD60" s="202"/>
      <c r="HE60" s="202"/>
      <c r="HF60" s="202"/>
      <c r="HG60" s="202"/>
      <c r="HH60" s="202"/>
      <c r="HI60" s="202"/>
      <c r="HJ60" s="202"/>
      <c r="HK60" s="202"/>
      <c r="HL60" s="202"/>
      <c r="HM60" s="202"/>
      <c r="HN60" s="202"/>
      <c r="HO60" s="202"/>
      <c r="HP60" s="202"/>
      <c r="HQ60" s="202"/>
      <c r="HR60" s="202"/>
      <c r="HS60" s="202"/>
      <c r="HT60" s="202"/>
      <c r="HU60" s="202"/>
      <c r="HV60" s="202"/>
      <c r="HW60" s="202"/>
      <c r="HX60" s="202"/>
      <c r="HY60" s="202"/>
      <c r="HZ60" s="202"/>
      <c r="IA60" s="202"/>
      <c r="IB60" s="202"/>
      <c r="IC60" s="202"/>
      <c r="ID60" s="202"/>
      <c r="IE60" s="202"/>
      <c r="IF60" s="202"/>
      <c r="IG60" s="202"/>
      <c r="IH60" s="202"/>
      <c r="II60" s="202"/>
      <c r="IJ60" s="202"/>
      <c r="IK60" s="202"/>
      <c r="IL60" s="202"/>
      <c r="IM60" s="202"/>
      <c r="IN60" s="202"/>
      <c r="IO60" s="202"/>
      <c r="IP60" s="202"/>
      <c r="IQ60" s="202"/>
      <c r="IR60" s="202"/>
      <c r="IS60" s="202"/>
      <c r="IT60" s="202"/>
      <c r="IU60" s="202"/>
      <c r="IV60" s="202"/>
      <c r="IW60" s="202"/>
      <c r="IX60" s="202"/>
      <c r="IY60" s="202"/>
      <c r="IZ60" s="202"/>
      <c r="JA60" s="202"/>
      <c r="JB60" s="202"/>
      <c r="JC60" s="202"/>
      <c r="JD60" s="202"/>
      <c r="JE60" s="202"/>
      <c r="JF60" s="202"/>
      <c r="JG60" s="202"/>
      <c r="JH60" s="202"/>
      <c r="JI60" s="202"/>
      <c r="JJ60" s="202"/>
      <c r="JK60" s="202"/>
      <c r="JL60" s="202"/>
      <c r="JM60" s="202"/>
      <c r="JN60" s="202"/>
      <c r="JO60" s="202"/>
      <c r="JP60" s="202"/>
      <c r="JQ60" s="202"/>
      <c r="JR60" s="202"/>
      <c r="JS60" s="202"/>
      <c r="JT60" s="202"/>
      <c r="JU60" s="202"/>
      <c r="JV60" s="202"/>
      <c r="JW60" s="202"/>
      <c r="JX60" s="202"/>
      <c r="JY60" s="202"/>
      <c r="JZ60" s="202"/>
      <c r="KA60" s="202"/>
      <c r="KB60" s="202"/>
      <c r="KC60" s="202"/>
      <c r="KD60" s="202"/>
      <c r="KE60" s="202"/>
      <c r="KF60" s="202"/>
      <c r="KG60" s="202"/>
      <c r="KH60" s="202"/>
      <c r="KI60" s="202"/>
      <c r="KJ60" s="202"/>
      <c r="KK60" s="202"/>
      <c r="KL60" s="202"/>
      <c r="KM60" s="202"/>
      <c r="KN60" s="202"/>
      <c r="KO60" s="202"/>
      <c r="KP60" s="202"/>
      <c r="KQ60" s="202"/>
      <c r="KR60" s="202"/>
      <c r="KS60" s="202"/>
      <c r="KT60" s="202"/>
      <c r="KU60" s="202"/>
      <c r="KV60" s="202"/>
      <c r="KW60" s="202"/>
      <c r="KX60" s="202"/>
      <c r="KY60" s="202"/>
      <c r="KZ60" s="202"/>
      <c r="LA60" s="202"/>
      <c r="LB60" s="202"/>
      <c r="LC60" s="202"/>
      <c r="LD60" s="202"/>
      <c r="LE60" s="202"/>
      <c r="LF60" s="202"/>
      <c r="LG60" s="202"/>
      <c r="LH60" s="202"/>
      <c r="LI60" s="202"/>
      <c r="LJ60" s="202"/>
      <c r="LK60" s="202"/>
      <c r="LL60" s="202"/>
      <c r="LM60" s="202"/>
      <c r="LN60" s="202"/>
      <c r="LO60" s="202"/>
      <c r="LP60" s="202"/>
      <c r="LQ60" s="202"/>
      <c r="LR60" s="202"/>
      <c r="LS60" s="202"/>
      <c r="LT60" s="202"/>
      <c r="LU60" s="202"/>
      <c r="LV60" s="202"/>
      <c r="LW60" s="202"/>
      <c r="LX60" s="202"/>
      <c r="LY60" s="202"/>
      <c r="LZ60" s="202"/>
      <c r="MA60" s="202"/>
      <c r="MB60" s="202"/>
      <c r="MC60" s="202"/>
      <c r="MD60" s="202"/>
      <c r="ME60" s="202"/>
      <c r="MF60" s="202"/>
      <c r="MG60" s="202"/>
      <c r="MH60" s="202"/>
      <c r="MI60" s="202"/>
      <c r="MJ60" s="202"/>
      <c r="MK60" s="202"/>
      <c r="ML60" s="202"/>
      <c r="MM60" s="202"/>
      <c r="MN60" s="202"/>
      <c r="MO60" s="202"/>
      <c r="MP60" s="202"/>
      <c r="MQ60" s="202"/>
      <c r="MR60" s="202"/>
      <c r="MS60" s="202"/>
      <c r="MT60" s="202"/>
      <c r="MU60" s="202"/>
      <c r="MV60" s="202"/>
      <c r="MW60" s="202"/>
      <c r="MX60" s="202"/>
      <c r="MY60" s="202"/>
      <c r="MZ60" s="202"/>
      <c r="NA60" s="202"/>
      <c r="NB60" s="202"/>
      <c r="NC60" s="202"/>
      <c r="ND60" s="202"/>
      <c r="NE60" s="202"/>
      <c r="NF60" s="202"/>
      <c r="NG60" s="202"/>
      <c r="NH60" s="202"/>
      <c r="NI60" s="202"/>
      <c r="NJ60" s="202"/>
      <c r="NK60" s="202"/>
      <c r="NL60" s="202"/>
      <c r="NM60" s="202"/>
      <c r="NN60" s="202"/>
      <c r="NO60" s="202"/>
      <c r="NP60" s="202"/>
      <c r="NQ60" s="202"/>
      <c r="NR60" s="202"/>
      <c r="NS60" s="202"/>
      <c r="NT60" s="202"/>
      <c r="NU60" s="202"/>
      <c r="NV60" s="202"/>
      <c r="NW60" s="202"/>
      <c r="NX60" s="202"/>
      <c r="NY60" s="202"/>
      <c r="NZ60" s="202"/>
      <c r="OA60" s="202"/>
      <c r="OB60" s="202"/>
      <c r="OC60" s="202"/>
      <c r="OD60" s="202"/>
      <c r="OE60" s="202"/>
      <c r="OF60" s="202"/>
      <c r="OG60" s="202"/>
      <c r="OH60" s="202"/>
      <c r="OI60" s="202"/>
      <c r="OJ60" s="202"/>
      <c r="OK60" s="202"/>
      <c r="OL60" s="202"/>
      <c r="OM60" s="202"/>
      <c r="ON60" s="202"/>
      <c r="OO60" s="202"/>
      <c r="OP60" s="202"/>
      <c r="OQ60" s="202"/>
      <c r="OR60" s="202"/>
      <c r="OS60" s="202"/>
      <c r="OT60" s="202"/>
      <c r="OU60" s="202"/>
      <c r="OV60" s="202"/>
      <c r="OW60" s="202"/>
      <c r="OX60" s="202"/>
      <c r="OY60" s="202"/>
      <c r="OZ60" s="202"/>
      <c r="PA60" s="202"/>
      <c r="PB60" s="202"/>
      <c r="PC60" s="202"/>
      <c r="PD60" s="202"/>
      <c r="PE60" s="202"/>
      <c r="PF60" s="202"/>
      <c r="PG60" s="202"/>
      <c r="PH60" s="202"/>
      <c r="PI60" s="202"/>
      <c r="PJ60" s="202"/>
      <c r="PK60" s="202"/>
      <c r="PL60" s="202"/>
      <c r="PM60" s="202"/>
      <c r="PN60" s="202"/>
      <c r="PO60" s="202"/>
      <c r="PP60" s="202"/>
      <c r="PQ60" s="202"/>
      <c r="PR60" s="202"/>
      <c r="PS60" s="202"/>
      <c r="PT60" s="202"/>
      <c r="PU60" s="202"/>
      <c r="PV60" s="202"/>
      <c r="PW60" s="202"/>
      <c r="PX60" s="202"/>
      <c r="PY60" s="202"/>
      <c r="PZ60" s="202"/>
      <c r="QA60" s="202"/>
      <c r="QB60" s="202"/>
      <c r="QC60" s="202"/>
      <c r="QD60" s="202"/>
      <c r="QE60" s="202"/>
      <c r="QF60" s="202"/>
      <c r="QG60" s="202"/>
      <c r="QH60" s="202"/>
      <c r="QI60" s="202"/>
      <c r="QJ60" s="202"/>
      <c r="QK60" s="202"/>
      <c r="QL60" s="202"/>
      <c r="QM60" s="202"/>
      <c r="QN60" s="202"/>
      <c r="QO60" s="202"/>
      <c r="QP60" s="202"/>
      <c r="QQ60" s="202"/>
      <c r="QR60" s="202"/>
      <c r="QS60" s="202"/>
      <c r="QT60" s="202"/>
      <c r="QU60" s="202"/>
      <c r="QV60" s="202"/>
      <c r="QW60" s="202"/>
      <c r="QX60" s="202"/>
      <c r="QY60" s="202"/>
      <c r="QZ60" s="202"/>
      <c r="RA60" s="202"/>
      <c r="RB60" s="202"/>
      <c r="RC60" s="202"/>
      <c r="RD60" s="202"/>
      <c r="RE60" s="202"/>
      <c r="RF60" s="202"/>
      <c r="RG60" s="202"/>
      <c r="RH60" s="202"/>
      <c r="RI60" s="202"/>
      <c r="RJ60" s="202"/>
      <c r="RK60" s="202"/>
      <c r="RL60" s="202"/>
      <c r="RM60" s="202"/>
      <c r="RN60" s="202"/>
      <c r="RO60" s="202"/>
      <c r="RP60" s="202"/>
      <c r="RQ60" s="202"/>
      <c r="RR60" s="202"/>
      <c r="RS60" s="202"/>
      <c r="RT60" s="202"/>
      <c r="RU60" s="202"/>
      <c r="RV60" s="202"/>
      <c r="RW60" s="202"/>
      <c r="RX60" s="202"/>
      <c r="RY60" s="202"/>
      <c r="RZ60" s="202"/>
      <c r="SA60" s="202"/>
      <c r="SB60" s="202"/>
      <c r="SC60" s="202"/>
      <c r="SD60" s="202"/>
      <c r="SE60" s="202"/>
      <c r="SF60" s="202"/>
      <c r="SG60" s="202"/>
      <c r="SH60" s="202"/>
      <c r="SI60" s="202"/>
      <c r="SJ60" s="202"/>
      <c r="SK60" s="202"/>
      <c r="SL60" s="202"/>
      <c r="SM60" s="202"/>
      <c r="SN60" s="202"/>
      <c r="SO60" s="202"/>
      <c r="SP60" s="202"/>
      <c r="SQ60" s="202"/>
      <c r="SR60" s="202"/>
      <c r="SS60" s="202"/>
      <c r="ST60" s="202"/>
      <c r="SU60" s="202"/>
      <c r="SV60" s="202"/>
      <c r="SW60" s="202"/>
      <c r="SX60" s="202"/>
      <c r="SY60" s="202"/>
      <c r="SZ60" s="202"/>
      <c r="TA60" s="202"/>
      <c r="TB60" s="202"/>
      <c r="TC60" s="202"/>
      <c r="TD60" s="202"/>
      <c r="TE60" s="202"/>
      <c r="TF60" s="202"/>
      <c r="TG60" s="202"/>
      <c r="TH60" s="202"/>
      <c r="TI60" s="202"/>
      <c r="TJ60" s="202"/>
      <c r="TK60" s="202"/>
      <c r="TL60" s="202"/>
      <c r="TM60" s="202"/>
      <c r="TN60" s="202"/>
      <c r="TO60" s="202"/>
      <c r="TP60" s="202"/>
      <c r="TQ60" s="202"/>
      <c r="TR60" s="202"/>
      <c r="TS60" s="202"/>
      <c r="TT60" s="202"/>
      <c r="TU60" s="202"/>
      <c r="TV60" s="202"/>
      <c r="TW60" s="202"/>
      <c r="TX60" s="202"/>
      <c r="TY60" s="202"/>
      <c r="TZ60" s="202"/>
      <c r="UA60" s="202"/>
      <c r="UB60" s="202"/>
      <c r="UC60" s="202"/>
      <c r="UD60" s="202"/>
      <c r="UE60" s="202"/>
      <c r="UF60" s="202"/>
      <c r="UG60" s="202"/>
      <c r="UH60" s="202"/>
      <c r="UI60" s="202"/>
      <c r="UJ60" s="202"/>
      <c r="UK60" s="202"/>
      <c r="UL60" s="202"/>
      <c r="UM60" s="202"/>
      <c r="UN60" s="202"/>
      <c r="UO60" s="202"/>
      <c r="UP60" s="202"/>
      <c r="UQ60" s="202"/>
      <c r="UR60" s="202"/>
      <c r="US60" s="202"/>
      <c r="UT60" s="202"/>
      <c r="UU60" s="202"/>
      <c r="UV60" s="202"/>
      <c r="UW60" s="202"/>
      <c r="UX60" s="202"/>
      <c r="UY60" s="202"/>
      <c r="UZ60" s="202"/>
      <c r="VA60" s="202"/>
      <c r="VB60" s="202"/>
      <c r="VC60" s="202"/>
      <c r="VD60" s="202"/>
      <c r="VE60" s="202"/>
      <c r="VF60" s="202"/>
      <c r="VG60" s="202"/>
      <c r="VH60" s="202"/>
      <c r="VI60" s="202"/>
      <c r="VJ60" s="202"/>
      <c r="VK60" s="202"/>
      <c r="VL60" s="202"/>
      <c r="VM60" s="202"/>
      <c r="VN60" s="202"/>
      <c r="VO60" s="202"/>
      <c r="VP60" s="202"/>
      <c r="VQ60" s="202"/>
      <c r="VR60" s="202"/>
      <c r="VS60" s="202"/>
      <c r="VT60" s="202"/>
      <c r="VU60" s="202"/>
      <c r="VV60" s="202"/>
      <c r="VW60" s="202"/>
      <c r="VX60" s="202"/>
      <c r="VY60" s="202"/>
      <c r="VZ60" s="202"/>
      <c r="WA60" s="202"/>
      <c r="WB60" s="202"/>
      <c r="WC60" s="202"/>
      <c r="WD60" s="202"/>
      <c r="WE60" s="202"/>
      <c r="WF60" s="202"/>
      <c r="WG60" s="202"/>
      <c r="WH60" s="202"/>
      <c r="WI60" s="202"/>
      <c r="WJ60" s="202"/>
      <c r="WK60" s="202"/>
      <c r="WL60" s="202"/>
      <c r="WM60" s="202"/>
      <c r="WN60" s="202"/>
      <c r="WO60" s="202"/>
      <c r="WP60" s="202"/>
      <c r="WQ60" s="202"/>
      <c r="WR60" s="202"/>
      <c r="WS60" s="202"/>
      <c r="WT60" s="202"/>
      <c r="WU60" s="202"/>
      <c r="WV60" s="202"/>
      <c r="WW60" s="202"/>
      <c r="WX60" s="202"/>
      <c r="WY60" s="202"/>
      <c r="WZ60" s="202"/>
      <c r="XA60" s="202"/>
      <c r="XB60" s="202"/>
      <c r="XC60" s="202"/>
      <c r="XD60" s="202"/>
      <c r="XE60" s="202"/>
      <c r="XF60" s="202"/>
      <c r="XG60" s="202"/>
      <c r="XH60" s="202"/>
      <c r="XI60" s="202"/>
      <c r="XJ60" s="202"/>
      <c r="XK60" s="202"/>
      <c r="XL60" s="202"/>
      <c r="XM60" s="202"/>
      <c r="XN60" s="202"/>
      <c r="XO60" s="202"/>
      <c r="XP60" s="202"/>
      <c r="XQ60" s="202"/>
      <c r="XR60" s="202"/>
      <c r="XS60" s="202"/>
      <c r="XT60" s="202"/>
      <c r="XU60" s="202"/>
      <c r="XV60" s="202"/>
      <c r="XW60" s="202"/>
      <c r="XX60" s="202"/>
      <c r="XY60" s="202"/>
      <c r="XZ60" s="202"/>
      <c r="YA60" s="202"/>
      <c r="YB60" s="202"/>
      <c r="YC60" s="202"/>
      <c r="YD60" s="202"/>
      <c r="YE60" s="202"/>
      <c r="YF60" s="202"/>
      <c r="YG60" s="202"/>
      <c r="YH60" s="202"/>
      <c r="YI60" s="202"/>
      <c r="YJ60" s="202"/>
      <c r="YK60" s="202"/>
      <c r="YL60" s="202"/>
      <c r="YM60" s="202"/>
      <c r="YN60" s="202"/>
      <c r="YO60" s="202"/>
      <c r="YP60" s="202"/>
      <c r="YQ60" s="202"/>
      <c r="YR60" s="202"/>
      <c r="YS60" s="202"/>
      <c r="YT60" s="202"/>
      <c r="YU60" s="202"/>
      <c r="YV60" s="202"/>
      <c r="YW60" s="202"/>
      <c r="YX60" s="202"/>
      <c r="YY60" s="202"/>
      <c r="YZ60" s="202"/>
      <c r="ZA60" s="202"/>
      <c r="ZB60" s="202"/>
      <c r="ZC60" s="202"/>
      <c r="ZD60" s="202"/>
      <c r="ZE60" s="202"/>
      <c r="ZF60" s="202"/>
      <c r="ZG60" s="202"/>
      <c r="ZH60" s="202"/>
      <c r="ZI60" s="202"/>
      <c r="ZJ60" s="202"/>
      <c r="ZK60" s="202"/>
      <c r="ZL60" s="202"/>
      <c r="ZM60" s="202"/>
      <c r="ZN60" s="202"/>
      <c r="ZO60" s="202"/>
      <c r="ZP60" s="202"/>
      <c r="ZQ60" s="202"/>
      <c r="ZR60" s="202"/>
      <c r="ZS60" s="202"/>
      <c r="ZT60" s="202"/>
      <c r="ZU60" s="202"/>
      <c r="ZV60" s="202"/>
      <c r="ZW60" s="202"/>
      <c r="ZX60" s="202"/>
      <c r="ZY60" s="202"/>
      <c r="ZZ60" s="202"/>
      <c r="AAA60" s="202"/>
      <c r="AAB60" s="202"/>
      <c r="AAC60" s="202"/>
      <c r="AAD60" s="202"/>
      <c r="AAE60" s="202"/>
      <c r="AAF60" s="202"/>
      <c r="AAG60" s="202"/>
      <c r="AAH60" s="202"/>
      <c r="AAI60" s="202"/>
      <c r="AAJ60" s="202"/>
      <c r="AAK60" s="202"/>
      <c r="AAL60" s="202"/>
      <c r="AAM60" s="202"/>
      <c r="AAN60" s="202"/>
      <c r="AAO60" s="202"/>
      <c r="AAP60" s="202"/>
      <c r="AAQ60" s="202"/>
      <c r="AAR60" s="202"/>
      <c r="AAS60" s="202"/>
      <c r="AAT60" s="202"/>
      <c r="AAU60" s="202"/>
      <c r="AAV60" s="202"/>
      <c r="AAW60" s="202"/>
      <c r="AAX60" s="202"/>
      <c r="AAY60" s="202"/>
      <c r="AAZ60" s="202"/>
      <c r="ABA60" s="202"/>
      <c r="ABB60" s="202"/>
      <c r="ABC60" s="202"/>
      <c r="ABD60" s="202"/>
      <c r="ABE60" s="202"/>
      <c r="ABF60" s="202"/>
      <c r="ABG60" s="202"/>
      <c r="ABH60" s="202"/>
      <c r="ABI60" s="202"/>
      <c r="ABJ60" s="202"/>
      <c r="ABK60" s="202"/>
      <c r="ABL60" s="202"/>
      <c r="ABM60" s="202"/>
      <c r="ABN60" s="202"/>
      <c r="ABO60" s="202"/>
      <c r="ABP60" s="202"/>
      <c r="ABQ60" s="202"/>
      <c r="ABR60" s="202"/>
      <c r="ABS60" s="202"/>
      <c r="ABT60" s="202"/>
      <c r="ABU60" s="202"/>
      <c r="ABV60" s="202"/>
      <c r="ABW60" s="202"/>
      <c r="ABX60" s="202"/>
      <c r="ABY60" s="202"/>
      <c r="ABZ60" s="202"/>
      <c r="ACA60" s="202"/>
      <c r="ACB60" s="202"/>
      <c r="ACC60" s="202"/>
      <c r="ACD60" s="202"/>
      <c r="ACE60" s="202"/>
      <c r="ACF60" s="202"/>
      <c r="ACG60" s="202"/>
      <c r="ACH60" s="202"/>
      <c r="ACI60" s="202"/>
      <c r="ACJ60" s="202"/>
      <c r="ACK60" s="202"/>
      <c r="ACL60" s="202"/>
      <c r="ACM60" s="202"/>
      <c r="ACN60" s="202"/>
      <c r="ACO60" s="202"/>
      <c r="ACP60" s="202"/>
      <c r="ACQ60" s="202"/>
      <c r="ACR60" s="202"/>
      <c r="ACS60" s="202"/>
      <c r="ACT60" s="202"/>
      <c r="ACU60" s="202"/>
      <c r="ACV60" s="202"/>
      <c r="ACW60" s="202"/>
      <c r="ACX60" s="202"/>
      <c r="ACY60" s="202"/>
      <c r="ACZ60" s="202"/>
      <c r="ADA60" s="202"/>
      <c r="ADB60" s="202"/>
      <c r="ADC60" s="202"/>
      <c r="ADD60" s="202"/>
      <c r="ADE60" s="202"/>
      <c r="ADF60" s="202"/>
      <c r="ADG60" s="202"/>
      <c r="ADH60" s="202"/>
      <c r="ADI60" s="202"/>
      <c r="ADJ60" s="202"/>
      <c r="ADK60" s="202"/>
      <c r="ADL60" s="202"/>
      <c r="ADM60" s="202"/>
      <c r="ADN60" s="202"/>
      <c r="ADO60" s="202"/>
      <c r="ADP60" s="202"/>
      <c r="ADQ60" s="202"/>
      <c r="ADR60" s="202"/>
      <c r="ADS60" s="202"/>
      <c r="ADT60" s="202"/>
      <c r="ADU60" s="202"/>
      <c r="ADV60" s="202"/>
      <c r="ADW60" s="202"/>
      <c r="ADX60" s="202"/>
      <c r="ADY60" s="202"/>
      <c r="ADZ60" s="202"/>
      <c r="AEA60" s="202"/>
      <c r="AEB60" s="202"/>
      <c r="AEC60" s="202"/>
      <c r="AED60" s="202"/>
      <c r="AEE60" s="202"/>
      <c r="AEF60" s="202"/>
      <c r="AEG60" s="202"/>
      <c r="AEH60" s="202"/>
      <c r="AEI60" s="202"/>
      <c r="AEJ60" s="202"/>
      <c r="AEK60" s="202"/>
      <c r="AEL60" s="202"/>
      <c r="AEM60" s="202"/>
      <c r="AEN60" s="202"/>
      <c r="AEO60" s="202"/>
      <c r="AEP60" s="202"/>
      <c r="AEQ60" s="202"/>
      <c r="AER60" s="202"/>
      <c r="AES60" s="202"/>
      <c r="AET60" s="202"/>
      <c r="AEU60" s="202"/>
      <c r="AEV60" s="202"/>
      <c r="AEW60" s="202"/>
      <c r="AEX60" s="202"/>
      <c r="AEY60" s="202"/>
      <c r="AEZ60" s="202"/>
      <c r="AFA60" s="202"/>
      <c r="AFB60" s="202"/>
      <c r="AFC60" s="202"/>
      <c r="AFD60" s="202"/>
      <c r="AFE60" s="202"/>
      <c r="AFF60" s="202"/>
      <c r="AFG60" s="202"/>
      <c r="AFH60" s="202"/>
      <c r="AFI60" s="202"/>
      <c r="AFJ60" s="202"/>
      <c r="AFK60" s="202"/>
      <c r="AFL60" s="202"/>
      <c r="AFM60" s="202"/>
      <c r="AFN60" s="202"/>
      <c r="AFO60" s="202"/>
      <c r="AFP60" s="202"/>
      <c r="AFQ60" s="202"/>
      <c r="AFR60" s="202"/>
      <c r="AFS60" s="202"/>
      <c r="AFT60" s="202"/>
      <c r="AFU60" s="202"/>
      <c r="AFV60" s="202"/>
      <c r="AFW60" s="202"/>
      <c r="AFX60" s="202"/>
      <c r="AFY60" s="202"/>
      <c r="AFZ60" s="202"/>
      <c r="AGA60" s="202"/>
      <c r="AGB60" s="202"/>
      <c r="AGC60" s="202"/>
      <c r="AGD60" s="202"/>
      <c r="AGE60" s="202"/>
      <c r="AGF60" s="202"/>
      <c r="AGG60" s="202"/>
      <c r="AGH60" s="202"/>
      <c r="AGI60" s="202"/>
      <c r="AGJ60" s="202"/>
      <c r="AGK60" s="202"/>
      <c r="AGL60" s="202"/>
      <c r="AGM60" s="202"/>
      <c r="AGN60" s="202"/>
      <c r="AGO60" s="202"/>
      <c r="AGP60" s="202"/>
      <c r="AGQ60" s="202"/>
      <c r="AGR60" s="202"/>
      <c r="AGS60" s="202"/>
      <c r="AGT60" s="202"/>
      <c r="AGU60" s="202"/>
      <c r="AGV60" s="202"/>
      <c r="AGW60" s="202"/>
      <c r="AGX60" s="202"/>
      <c r="AGY60" s="202"/>
      <c r="AGZ60" s="202"/>
      <c r="AHA60" s="202"/>
      <c r="AHB60" s="202"/>
      <c r="AHC60" s="202"/>
      <c r="AHD60" s="202"/>
      <c r="AHE60" s="202"/>
      <c r="AHF60" s="202"/>
      <c r="AHG60" s="202"/>
      <c r="AHH60" s="202"/>
      <c r="AHI60" s="202"/>
      <c r="AHJ60" s="202"/>
      <c r="AHK60" s="202"/>
      <c r="AHL60" s="202"/>
      <c r="AHM60" s="202"/>
      <c r="AHN60" s="202"/>
      <c r="AHO60" s="202"/>
      <c r="AHP60" s="202"/>
      <c r="AHQ60" s="202"/>
      <c r="AHR60" s="202"/>
      <c r="AHS60" s="202"/>
      <c r="AHT60" s="202"/>
      <c r="AHU60" s="202"/>
      <c r="AHV60" s="202"/>
      <c r="AHW60" s="202"/>
      <c r="AHX60" s="202"/>
      <c r="AHY60" s="202"/>
      <c r="AHZ60" s="202"/>
      <c r="AIA60" s="202"/>
      <c r="AIB60" s="202"/>
      <c r="AIC60" s="202"/>
      <c r="AID60" s="202"/>
      <c r="AIE60" s="202"/>
      <c r="AIF60" s="202"/>
      <c r="AIG60" s="202"/>
      <c r="AIH60" s="202"/>
      <c r="AII60" s="202"/>
      <c r="AIJ60" s="202"/>
      <c r="AIK60" s="202"/>
      <c r="AIL60" s="202"/>
      <c r="AIM60" s="202"/>
      <c r="AIN60" s="202"/>
      <c r="AIO60" s="202"/>
      <c r="AIP60" s="202"/>
      <c r="AIQ60" s="202"/>
      <c r="AIR60" s="202"/>
      <c r="AIS60" s="202"/>
      <c r="AIT60" s="202"/>
      <c r="AIU60" s="202"/>
      <c r="AIV60" s="202"/>
      <c r="AIW60" s="202"/>
      <c r="AIX60" s="202"/>
      <c r="AIY60" s="202"/>
      <c r="AIZ60" s="202"/>
      <c r="AJA60" s="202"/>
      <c r="AJB60" s="202"/>
      <c r="AJC60" s="202"/>
      <c r="AJD60" s="202"/>
      <c r="AJE60" s="202"/>
      <c r="AJF60" s="202"/>
      <c r="AJG60" s="202"/>
      <c r="AJH60" s="202"/>
      <c r="AJI60" s="202"/>
      <c r="AJJ60" s="202"/>
      <c r="AJK60" s="202"/>
      <c r="AJL60" s="202"/>
      <c r="AJM60" s="202"/>
      <c r="AJN60" s="202"/>
      <c r="AJO60" s="202"/>
      <c r="AJP60" s="202"/>
      <c r="AJQ60" s="202"/>
      <c r="AJR60" s="202"/>
      <c r="AJS60" s="202"/>
      <c r="AJT60" s="202"/>
      <c r="AJU60" s="202"/>
      <c r="AJV60" s="202"/>
      <c r="AJW60" s="202"/>
      <c r="AJX60" s="202"/>
      <c r="AJY60" s="202"/>
      <c r="AJZ60" s="202"/>
      <c r="AKA60" s="202"/>
      <c r="AKB60" s="202"/>
      <c r="AKC60" s="202"/>
      <c r="AKD60" s="202"/>
      <c r="AKE60" s="202"/>
      <c r="AKF60" s="202"/>
      <c r="AKG60" s="202"/>
      <c r="AKH60" s="202"/>
      <c r="AKI60" s="202"/>
      <c r="AKJ60" s="202"/>
      <c r="AKK60" s="202"/>
      <c r="AKL60" s="202"/>
      <c r="AKM60" s="202"/>
      <c r="AKN60" s="202"/>
      <c r="AKO60" s="202"/>
      <c r="AKP60" s="202"/>
      <c r="AKQ60" s="202"/>
      <c r="AKR60" s="202"/>
      <c r="AKS60" s="202"/>
      <c r="AKT60" s="202"/>
      <c r="AKU60" s="202"/>
      <c r="AKV60" s="202"/>
      <c r="AKW60" s="202"/>
      <c r="AKX60" s="202"/>
      <c r="AKY60" s="202"/>
      <c r="AKZ60" s="202"/>
      <c r="ALA60" s="202"/>
      <c r="ALB60" s="202"/>
      <c r="ALC60" s="202"/>
      <c r="ALD60" s="202"/>
      <c r="ALE60" s="202"/>
      <c r="ALF60" s="202"/>
      <c r="ALG60" s="202"/>
      <c r="ALH60" s="202"/>
      <c r="ALI60" s="202"/>
      <c r="ALJ60" s="202"/>
      <c r="ALK60" s="202"/>
      <c r="ALL60" s="202"/>
      <c r="ALM60" s="202"/>
      <c r="ALN60" s="202"/>
      <c r="ALO60" s="202"/>
      <c r="ALP60" s="202"/>
      <c r="ALQ60" s="202"/>
      <c r="ALR60" s="202"/>
      <c r="ALS60" s="202"/>
      <c r="ALT60" s="202"/>
      <c r="ALU60" s="202"/>
      <c r="ALV60" s="202"/>
      <c r="ALW60" s="202"/>
      <c r="ALX60" s="202"/>
      <c r="ALY60" s="202"/>
      <c r="ALZ60" s="202"/>
      <c r="AMA60" s="202"/>
      <c r="AMB60" s="202"/>
      <c r="AMC60" s="202"/>
      <c r="AMD60" s="202"/>
      <c r="AME60" s="202"/>
      <c r="AMF60" s="202"/>
      <c r="AMG60" s="202"/>
      <c r="AMH60" s="202"/>
      <c r="AMI60" s="202"/>
      <c r="AMJ60" s="202"/>
    </row>
    <row r="61" spans="1:1024" s="203" customFormat="1" ht="14.25" customHeight="1">
      <c r="A61" s="225"/>
      <c r="B61" s="225"/>
      <c r="C61" s="216" t="s">
        <v>171</v>
      </c>
      <c r="D61" s="219" t="s">
        <v>123</v>
      </c>
      <c r="E61" s="220">
        <v>14.26</v>
      </c>
      <c r="F61" s="229">
        <v>2574.5500000000002</v>
      </c>
      <c r="G61" s="221">
        <f>ROUND(E61*F61,0)</f>
        <v>36713</v>
      </c>
      <c r="H61" s="202">
        <v>5.4</v>
      </c>
      <c r="I61" s="202">
        <v>1</v>
      </c>
      <c r="J61" s="202">
        <f>E61/H61/I61</f>
        <v>2.6407407407407404</v>
      </c>
      <c r="K61" s="202">
        <f>H61*I61*J61</f>
        <v>14.26</v>
      </c>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c r="AK61" s="202"/>
      <c r="AL61" s="202"/>
      <c r="AM61" s="202"/>
      <c r="AN61" s="202"/>
      <c r="AO61" s="202"/>
      <c r="AP61" s="202"/>
      <c r="AQ61" s="202"/>
      <c r="AR61" s="202"/>
      <c r="AS61" s="202"/>
      <c r="AT61" s="202"/>
      <c r="AU61" s="202"/>
      <c r="AV61" s="202"/>
      <c r="AW61" s="202"/>
      <c r="AX61" s="202"/>
      <c r="AY61" s="202"/>
      <c r="AZ61" s="202"/>
      <c r="BA61" s="202"/>
      <c r="BB61" s="202"/>
      <c r="BC61" s="202"/>
      <c r="BD61" s="202"/>
      <c r="BE61" s="202"/>
      <c r="BF61" s="202"/>
      <c r="BG61" s="202"/>
      <c r="BH61" s="202"/>
      <c r="BI61" s="202"/>
      <c r="BJ61" s="202"/>
      <c r="BK61" s="202"/>
      <c r="BL61" s="202"/>
      <c r="BM61" s="202"/>
      <c r="BN61" s="202"/>
      <c r="BO61" s="202"/>
      <c r="BP61" s="202"/>
      <c r="BQ61" s="202"/>
      <c r="BR61" s="202"/>
      <c r="BS61" s="202"/>
      <c r="BT61" s="202"/>
      <c r="BU61" s="202"/>
      <c r="BV61" s="202"/>
      <c r="BW61" s="202"/>
      <c r="BX61" s="202"/>
      <c r="BY61" s="202"/>
      <c r="BZ61" s="202"/>
      <c r="CA61" s="202"/>
      <c r="CB61" s="202"/>
      <c r="CC61" s="202"/>
      <c r="CD61" s="202"/>
      <c r="CE61" s="202"/>
      <c r="CF61" s="202"/>
      <c r="CG61" s="202"/>
      <c r="CH61" s="202"/>
      <c r="CI61" s="202"/>
      <c r="CJ61" s="202"/>
      <c r="CK61" s="202"/>
      <c r="CL61" s="202"/>
      <c r="CM61" s="202"/>
      <c r="CN61" s="202"/>
      <c r="CO61" s="202"/>
      <c r="CP61" s="202"/>
      <c r="CQ61" s="202"/>
      <c r="CR61" s="202"/>
      <c r="CS61" s="202"/>
      <c r="CT61" s="202"/>
      <c r="CU61" s="202"/>
      <c r="CV61" s="202"/>
      <c r="CW61" s="202"/>
      <c r="CX61" s="202"/>
      <c r="CY61" s="202"/>
      <c r="CZ61" s="202"/>
      <c r="DA61" s="202"/>
      <c r="DB61" s="202"/>
      <c r="DC61" s="202"/>
      <c r="DD61" s="202"/>
      <c r="DE61" s="202"/>
      <c r="DF61" s="202"/>
      <c r="DG61" s="202"/>
      <c r="DH61" s="202"/>
      <c r="DI61" s="202"/>
      <c r="DJ61" s="202"/>
      <c r="DK61" s="202"/>
      <c r="DL61" s="202"/>
      <c r="DM61" s="202"/>
      <c r="DN61" s="202"/>
      <c r="DO61" s="202"/>
      <c r="DP61" s="202"/>
      <c r="DQ61" s="202"/>
      <c r="DR61" s="202"/>
      <c r="DS61" s="202"/>
      <c r="DT61" s="202"/>
      <c r="DU61" s="202"/>
      <c r="DV61" s="202"/>
      <c r="DW61" s="202"/>
      <c r="DX61" s="202"/>
      <c r="DY61" s="202"/>
      <c r="DZ61" s="202"/>
      <c r="EA61" s="202"/>
      <c r="EB61" s="202"/>
      <c r="EC61" s="202"/>
      <c r="ED61" s="202"/>
      <c r="EE61" s="202"/>
      <c r="EF61" s="202"/>
      <c r="EG61" s="202"/>
      <c r="EH61" s="202"/>
      <c r="EI61" s="202"/>
      <c r="EJ61" s="202"/>
      <c r="EK61" s="202"/>
      <c r="EL61" s="202"/>
      <c r="EM61" s="202"/>
      <c r="EN61" s="202"/>
      <c r="EO61" s="202"/>
      <c r="EP61" s="202"/>
      <c r="EQ61" s="202"/>
      <c r="ER61" s="202"/>
      <c r="ES61" s="202"/>
      <c r="ET61" s="202"/>
      <c r="EU61" s="202"/>
      <c r="EV61" s="202"/>
      <c r="EW61" s="202"/>
      <c r="EX61" s="202"/>
      <c r="EY61" s="202"/>
      <c r="EZ61" s="202"/>
      <c r="FA61" s="202"/>
      <c r="FB61" s="202"/>
      <c r="FC61" s="202"/>
      <c r="FD61" s="202"/>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2"/>
      <c r="GA61" s="202"/>
      <c r="GB61" s="202"/>
      <c r="GC61" s="202"/>
      <c r="GD61" s="202"/>
      <c r="GE61" s="202"/>
      <c r="GF61" s="202"/>
      <c r="GG61" s="202"/>
      <c r="GH61" s="202"/>
      <c r="GI61" s="202"/>
      <c r="GJ61" s="202"/>
      <c r="GK61" s="202"/>
      <c r="GL61" s="202"/>
      <c r="GM61" s="202"/>
      <c r="GN61" s="202"/>
      <c r="GO61" s="202"/>
      <c r="GP61" s="202"/>
      <c r="GQ61" s="202"/>
      <c r="GR61" s="202"/>
      <c r="GS61" s="202"/>
      <c r="GT61" s="202"/>
      <c r="GU61" s="202"/>
      <c r="GV61" s="202"/>
      <c r="GW61" s="202"/>
      <c r="GX61" s="202"/>
      <c r="GY61" s="202"/>
      <c r="GZ61" s="202"/>
      <c r="HA61" s="202"/>
      <c r="HB61" s="202"/>
      <c r="HC61" s="202"/>
      <c r="HD61" s="202"/>
      <c r="HE61" s="202"/>
      <c r="HF61" s="202"/>
      <c r="HG61" s="202"/>
      <c r="HH61" s="202"/>
      <c r="HI61" s="202"/>
      <c r="HJ61" s="202"/>
      <c r="HK61" s="202"/>
      <c r="HL61" s="202"/>
      <c r="HM61" s="202"/>
      <c r="HN61" s="202"/>
      <c r="HO61" s="202"/>
      <c r="HP61" s="202"/>
      <c r="HQ61" s="202"/>
      <c r="HR61" s="202"/>
      <c r="HS61" s="202"/>
      <c r="HT61" s="202"/>
      <c r="HU61" s="202"/>
      <c r="HV61" s="202"/>
      <c r="HW61" s="202"/>
      <c r="HX61" s="202"/>
      <c r="HY61" s="202"/>
      <c r="HZ61" s="202"/>
      <c r="IA61" s="202"/>
      <c r="IB61" s="202"/>
      <c r="IC61" s="202"/>
      <c r="ID61" s="202"/>
      <c r="IE61" s="202"/>
      <c r="IF61" s="202"/>
      <c r="IG61" s="202"/>
      <c r="IH61" s="202"/>
      <c r="II61" s="202"/>
      <c r="IJ61" s="202"/>
      <c r="IK61" s="202"/>
      <c r="IL61" s="202"/>
      <c r="IM61" s="202"/>
      <c r="IN61" s="202"/>
      <c r="IO61" s="202"/>
      <c r="IP61" s="202"/>
      <c r="IQ61" s="202"/>
      <c r="IR61" s="202"/>
      <c r="IS61" s="202"/>
      <c r="IT61" s="202"/>
      <c r="IU61" s="202"/>
      <c r="IV61" s="202"/>
      <c r="IW61" s="202"/>
      <c r="IX61" s="202"/>
      <c r="IY61" s="202"/>
      <c r="IZ61" s="202"/>
      <c r="JA61" s="202"/>
      <c r="JB61" s="202"/>
      <c r="JC61" s="202"/>
      <c r="JD61" s="202"/>
      <c r="JE61" s="202"/>
      <c r="JF61" s="202"/>
      <c r="JG61" s="202"/>
      <c r="JH61" s="202"/>
      <c r="JI61" s="202"/>
      <c r="JJ61" s="202"/>
      <c r="JK61" s="202"/>
      <c r="JL61" s="202"/>
      <c r="JM61" s="202"/>
      <c r="JN61" s="202"/>
      <c r="JO61" s="202"/>
      <c r="JP61" s="202"/>
      <c r="JQ61" s="202"/>
      <c r="JR61" s="202"/>
      <c r="JS61" s="202"/>
      <c r="JT61" s="202"/>
      <c r="JU61" s="202"/>
      <c r="JV61" s="202"/>
      <c r="JW61" s="202"/>
      <c r="JX61" s="202"/>
      <c r="JY61" s="202"/>
      <c r="JZ61" s="202"/>
      <c r="KA61" s="202"/>
      <c r="KB61" s="202"/>
      <c r="KC61" s="202"/>
      <c r="KD61" s="202"/>
      <c r="KE61" s="202"/>
      <c r="KF61" s="202"/>
      <c r="KG61" s="202"/>
      <c r="KH61" s="202"/>
      <c r="KI61" s="202"/>
      <c r="KJ61" s="202"/>
      <c r="KK61" s="202"/>
      <c r="KL61" s="202"/>
      <c r="KM61" s="202"/>
      <c r="KN61" s="202"/>
      <c r="KO61" s="202"/>
      <c r="KP61" s="202"/>
      <c r="KQ61" s="202"/>
      <c r="KR61" s="202"/>
      <c r="KS61" s="202"/>
      <c r="KT61" s="202"/>
      <c r="KU61" s="202"/>
      <c r="KV61" s="202"/>
      <c r="KW61" s="202"/>
      <c r="KX61" s="202"/>
      <c r="KY61" s="202"/>
      <c r="KZ61" s="202"/>
      <c r="LA61" s="202"/>
      <c r="LB61" s="202"/>
      <c r="LC61" s="202"/>
      <c r="LD61" s="202"/>
      <c r="LE61" s="202"/>
      <c r="LF61" s="202"/>
      <c r="LG61" s="202"/>
      <c r="LH61" s="202"/>
      <c r="LI61" s="202"/>
      <c r="LJ61" s="202"/>
      <c r="LK61" s="202"/>
      <c r="LL61" s="202"/>
      <c r="LM61" s="202"/>
      <c r="LN61" s="202"/>
      <c r="LO61" s="202"/>
      <c r="LP61" s="202"/>
      <c r="LQ61" s="202"/>
      <c r="LR61" s="202"/>
      <c r="LS61" s="202"/>
      <c r="LT61" s="202"/>
      <c r="LU61" s="202"/>
      <c r="LV61" s="202"/>
      <c r="LW61" s="202"/>
      <c r="LX61" s="202"/>
      <c r="LY61" s="202"/>
      <c r="LZ61" s="202"/>
      <c r="MA61" s="202"/>
      <c r="MB61" s="202"/>
      <c r="MC61" s="202"/>
      <c r="MD61" s="202"/>
      <c r="ME61" s="202"/>
      <c r="MF61" s="202"/>
      <c r="MG61" s="202"/>
      <c r="MH61" s="202"/>
      <c r="MI61" s="202"/>
      <c r="MJ61" s="202"/>
      <c r="MK61" s="202"/>
      <c r="ML61" s="202"/>
      <c r="MM61" s="202"/>
      <c r="MN61" s="202"/>
      <c r="MO61" s="202"/>
      <c r="MP61" s="202"/>
      <c r="MQ61" s="202"/>
      <c r="MR61" s="202"/>
      <c r="MS61" s="202"/>
      <c r="MT61" s="202"/>
      <c r="MU61" s="202"/>
      <c r="MV61" s="202"/>
      <c r="MW61" s="202"/>
      <c r="MX61" s="202"/>
      <c r="MY61" s="202"/>
      <c r="MZ61" s="202"/>
      <c r="NA61" s="202"/>
      <c r="NB61" s="202"/>
      <c r="NC61" s="202"/>
      <c r="ND61" s="202"/>
      <c r="NE61" s="202"/>
      <c r="NF61" s="202"/>
      <c r="NG61" s="202"/>
      <c r="NH61" s="202"/>
      <c r="NI61" s="202"/>
      <c r="NJ61" s="202"/>
      <c r="NK61" s="202"/>
      <c r="NL61" s="202"/>
      <c r="NM61" s="202"/>
      <c r="NN61" s="202"/>
      <c r="NO61" s="202"/>
      <c r="NP61" s="202"/>
      <c r="NQ61" s="202"/>
      <c r="NR61" s="202"/>
      <c r="NS61" s="202"/>
      <c r="NT61" s="202"/>
      <c r="NU61" s="202"/>
      <c r="NV61" s="202"/>
      <c r="NW61" s="202"/>
      <c r="NX61" s="202"/>
      <c r="NY61" s="202"/>
      <c r="NZ61" s="202"/>
      <c r="OA61" s="202"/>
      <c r="OB61" s="202"/>
      <c r="OC61" s="202"/>
      <c r="OD61" s="202"/>
      <c r="OE61" s="202"/>
      <c r="OF61" s="202"/>
      <c r="OG61" s="202"/>
      <c r="OH61" s="202"/>
      <c r="OI61" s="202"/>
      <c r="OJ61" s="202"/>
      <c r="OK61" s="202"/>
      <c r="OL61" s="202"/>
      <c r="OM61" s="202"/>
      <c r="ON61" s="202"/>
      <c r="OO61" s="202"/>
      <c r="OP61" s="202"/>
      <c r="OQ61" s="202"/>
      <c r="OR61" s="202"/>
      <c r="OS61" s="202"/>
      <c r="OT61" s="202"/>
      <c r="OU61" s="202"/>
      <c r="OV61" s="202"/>
      <c r="OW61" s="202"/>
      <c r="OX61" s="202"/>
      <c r="OY61" s="202"/>
      <c r="OZ61" s="202"/>
      <c r="PA61" s="202"/>
      <c r="PB61" s="202"/>
      <c r="PC61" s="202"/>
      <c r="PD61" s="202"/>
      <c r="PE61" s="202"/>
      <c r="PF61" s="202"/>
      <c r="PG61" s="202"/>
      <c r="PH61" s="202"/>
      <c r="PI61" s="202"/>
      <c r="PJ61" s="202"/>
      <c r="PK61" s="202"/>
      <c r="PL61" s="202"/>
      <c r="PM61" s="202"/>
      <c r="PN61" s="202"/>
      <c r="PO61" s="202"/>
      <c r="PP61" s="202"/>
      <c r="PQ61" s="202"/>
      <c r="PR61" s="202"/>
      <c r="PS61" s="202"/>
      <c r="PT61" s="202"/>
      <c r="PU61" s="202"/>
      <c r="PV61" s="202"/>
      <c r="PW61" s="202"/>
      <c r="PX61" s="202"/>
      <c r="PY61" s="202"/>
      <c r="PZ61" s="202"/>
      <c r="QA61" s="202"/>
      <c r="QB61" s="202"/>
      <c r="QC61" s="202"/>
      <c r="QD61" s="202"/>
      <c r="QE61" s="202"/>
      <c r="QF61" s="202"/>
      <c r="QG61" s="202"/>
      <c r="QH61" s="202"/>
      <c r="QI61" s="202"/>
      <c r="QJ61" s="202"/>
      <c r="QK61" s="202"/>
      <c r="QL61" s="202"/>
      <c r="QM61" s="202"/>
      <c r="QN61" s="202"/>
      <c r="QO61" s="202"/>
      <c r="QP61" s="202"/>
      <c r="QQ61" s="202"/>
      <c r="QR61" s="202"/>
      <c r="QS61" s="202"/>
      <c r="QT61" s="202"/>
      <c r="QU61" s="202"/>
      <c r="QV61" s="202"/>
      <c r="QW61" s="202"/>
      <c r="QX61" s="202"/>
      <c r="QY61" s="202"/>
      <c r="QZ61" s="202"/>
      <c r="RA61" s="202"/>
      <c r="RB61" s="202"/>
      <c r="RC61" s="202"/>
      <c r="RD61" s="202"/>
      <c r="RE61" s="202"/>
      <c r="RF61" s="202"/>
      <c r="RG61" s="202"/>
      <c r="RH61" s="202"/>
      <c r="RI61" s="202"/>
      <c r="RJ61" s="202"/>
      <c r="RK61" s="202"/>
      <c r="RL61" s="202"/>
      <c r="RM61" s="202"/>
      <c r="RN61" s="202"/>
      <c r="RO61" s="202"/>
      <c r="RP61" s="202"/>
      <c r="RQ61" s="202"/>
      <c r="RR61" s="202"/>
      <c r="RS61" s="202"/>
      <c r="RT61" s="202"/>
      <c r="RU61" s="202"/>
      <c r="RV61" s="202"/>
      <c r="RW61" s="202"/>
      <c r="RX61" s="202"/>
      <c r="RY61" s="202"/>
      <c r="RZ61" s="202"/>
      <c r="SA61" s="202"/>
      <c r="SB61" s="202"/>
      <c r="SC61" s="202"/>
      <c r="SD61" s="202"/>
      <c r="SE61" s="202"/>
      <c r="SF61" s="202"/>
      <c r="SG61" s="202"/>
      <c r="SH61" s="202"/>
      <c r="SI61" s="202"/>
      <c r="SJ61" s="202"/>
      <c r="SK61" s="202"/>
      <c r="SL61" s="202"/>
      <c r="SM61" s="202"/>
      <c r="SN61" s="202"/>
      <c r="SO61" s="202"/>
      <c r="SP61" s="202"/>
      <c r="SQ61" s="202"/>
      <c r="SR61" s="202"/>
      <c r="SS61" s="202"/>
      <c r="ST61" s="202"/>
      <c r="SU61" s="202"/>
      <c r="SV61" s="202"/>
      <c r="SW61" s="202"/>
      <c r="SX61" s="202"/>
      <c r="SY61" s="202"/>
      <c r="SZ61" s="202"/>
      <c r="TA61" s="202"/>
      <c r="TB61" s="202"/>
      <c r="TC61" s="202"/>
      <c r="TD61" s="202"/>
      <c r="TE61" s="202"/>
      <c r="TF61" s="202"/>
      <c r="TG61" s="202"/>
      <c r="TH61" s="202"/>
      <c r="TI61" s="202"/>
      <c r="TJ61" s="202"/>
      <c r="TK61" s="202"/>
      <c r="TL61" s="202"/>
      <c r="TM61" s="202"/>
      <c r="TN61" s="202"/>
      <c r="TO61" s="202"/>
      <c r="TP61" s="202"/>
      <c r="TQ61" s="202"/>
      <c r="TR61" s="202"/>
      <c r="TS61" s="202"/>
      <c r="TT61" s="202"/>
      <c r="TU61" s="202"/>
      <c r="TV61" s="202"/>
      <c r="TW61" s="202"/>
      <c r="TX61" s="202"/>
      <c r="TY61" s="202"/>
      <c r="TZ61" s="202"/>
      <c r="UA61" s="202"/>
      <c r="UB61" s="202"/>
      <c r="UC61" s="202"/>
      <c r="UD61" s="202"/>
      <c r="UE61" s="202"/>
      <c r="UF61" s="202"/>
      <c r="UG61" s="202"/>
      <c r="UH61" s="202"/>
      <c r="UI61" s="202"/>
      <c r="UJ61" s="202"/>
      <c r="UK61" s="202"/>
      <c r="UL61" s="202"/>
      <c r="UM61" s="202"/>
      <c r="UN61" s="202"/>
      <c r="UO61" s="202"/>
      <c r="UP61" s="202"/>
      <c r="UQ61" s="202"/>
      <c r="UR61" s="202"/>
      <c r="US61" s="202"/>
      <c r="UT61" s="202"/>
      <c r="UU61" s="202"/>
      <c r="UV61" s="202"/>
      <c r="UW61" s="202"/>
      <c r="UX61" s="202"/>
      <c r="UY61" s="202"/>
      <c r="UZ61" s="202"/>
      <c r="VA61" s="202"/>
      <c r="VB61" s="202"/>
      <c r="VC61" s="202"/>
      <c r="VD61" s="202"/>
      <c r="VE61" s="202"/>
      <c r="VF61" s="202"/>
      <c r="VG61" s="202"/>
      <c r="VH61" s="202"/>
      <c r="VI61" s="202"/>
      <c r="VJ61" s="202"/>
      <c r="VK61" s="202"/>
      <c r="VL61" s="202"/>
      <c r="VM61" s="202"/>
      <c r="VN61" s="202"/>
      <c r="VO61" s="202"/>
      <c r="VP61" s="202"/>
      <c r="VQ61" s="202"/>
      <c r="VR61" s="202"/>
      <c r="VS61" s="202"/>
      <c r="VT61" s="202"/>
      <c r="VU61" s="202"/>
      <c r="VV61" s="202"/>
      <c r="VW61" s="202"/>
      <c r="VX61" s="202"/>
      <c r="VY61" s="202"/>
      <c r="VZ61" s="202"/>
      <c r="WA61" s="202"/>
      <c r="WB61" s="202"/>
      <c r="WC61" s="202"/>
      <c r="WD61" s="202"/>
      <c r="WE61" s="202"/>
      <c r="WF61" s="202"/>
      <c r="WG61" s="202"/>
      <c r="WH61" s="202"/>
      <c r="WI61" s="202"/>
      <c r="WJ61" s="202"/>
      <c r="WK61" s="202"/>
      <c r="WL61" s="202"/>
      <c r="WM61" s="202"/>
      <c r="WN61" s="202"/>
      <c r="WO61" s="202"/>
      <c r="WP61" s="202"/>
      <c r="WQ61" s="202"/>
      <c r="WR61" s="202"/>
      <c r="WS61" s="202"/>
      <c r="WT61" s="202"/>
      <c r="WU61" s="202"/>
      <c r="WV61" s="202"/>
      <c r="WW61" s="202"/>
      <c r="WX61" s="202"/>
      <c r="WY61" s="202"/>
      <c r="WZ61" s="202"/>
      <c r="XA61" s="202"/>
      <c r="XB61" s="202"/>
      <c r="XC61" s="202"/>
      <c r="XD61" s="202"/>
      <c r="XE61" s="202"/>
      <c r="XF61" s="202"/>
      <c r="XG61" s="202"/>
      <c r="XH61" s="202"/>
      <c r="XI61" s="202"/>
      <c r="XJ61" s="202"/>
      <c r="XK61" s="202"/>
      <c r="XL61" s="202"/>
      <c r="XM61" s="202"/>
      <c r="XN61" s="202"/>
      <c r="XO61" s="202"/>
      <c r="XP61" s="202"/>
      <c r="XQ61" s="202"/>
      <c r="XR61" s="202"/>
      <c r="XS61" s="202"/>
      <c r="XT61" s="202"/>
      <c r="XU61" s="202"/>
      <c r="XV61" s="202"/>
      <c r="XW61" s="202"/>
      <c r="XX61" s="202"/>
      <c r="XY61" s="202"/>
      <c r="XZ61" s="202"/>
      <c r="YA61" s="202"/>
      <c r="YB61" s="202"/>
      <c r="YC61" s="202"/>
      <c r="YD61" s="202"/>
      <c r="YE61" s="202"/>
      <c r="YF61" s="202"/>
      <c r="YG61" s="202"/>
      <c r="YH61" s="202"/>
      <c r="YI61" s="202"/>
      <c r="YJ61" s="202"/>
      <c r="YK61" s="202"/>
      <c r="YL61" s="202"/>
      <c r="YM61" s="202"/>
      <c r="YN61" s="202"/>
      <c r="YO61" s="202"/>
      <c r="YP61" s="202"/>
      <c r="YQ61" s="202"/>
      <c r="YR61" s="202"/>
      <c r="YS61" s="202"/>
      <c r="YT61" s="202"/>
      <c r="YU61" s="202"/>
      <c r="YV61" s="202"/>
      <c r="YW61" s="202"/>
      <c r="YX61" s="202"/>
      <c r="YY61" s="202"/>
      <c r="YZ61" s="202"/>
      <c r="ZA61" s="202"/>
      <c r="ZB61" s="202"/>
      <c r="ZC61" s="202"/>
      <c r="ZD61" s="202"/>
      <c r="ZE61" s="202"/>
      <c r="ZF61" s="202"/>
      <c r="ZG61" s="202"/>
      <c r="ZH61" s="202"/>
      <c r="ZI61" s="202"/>
      <c r="ZJ61" s="202"/>
      <c r="ZK61" s="202"/>
      <c r="ZL61" s="202"/>
      <c r="ZM61" s="202"/>
      <c r="ZN61" s="202"/>
      <c r="ZO61" s="202"/>
      <c r="ZP61" s="202"/>
      <c r="ZQ61" s="202"/>
      <c r="ZR61" s="202"/>
      <c r="ZS61" s="202"/>
      <c r="ZT61" s="202"/>
      <c r="ZU61" s="202"/>
      <c r="ZV61" s="202"/>
      <c r="ZW61" s="202"/>
      <c r="ZX61" s="202"/>
      <c r="ZY61" s="202"/>
      <c r="ZZ61" s="202"/>
      <c r="AAA61" s="202"/>
      <c r="AAB61" s="202"/>
      <c r="AAC61" s="202"/>
      <c r="AAD61" s="202"/>
      <c r="AAE61" s="202"/>
      <c r="AAF61" s="202"/>
      <c r="AAG61" s="202"/>
      <c r="AAH61" s="202"/>
      <c r="AAI61" s="202"/>
      <c r="AAJ61" s="202"/>
      <c r="AAK61" s="202"/>
      <c r="AAL61" s="202"/>
      <c r="AAM61" s="202"/>
      <c r="AAN61" s="202"/>
      <c r="AAO61" s="202"/>
      <c r="AAP61" s="202"/>
      <c r="AAQ61" s="202"/>
      <c r="AAR61" s="202"/>
      <c r="AAS61" s="202"/>
      <c r="AAT61" s="202"/>
      <c r="AAU61" s="202"/>
      <c r="AAV61" s="202"/>
      <c r="AAW61" s="202"/>
      <c r="AAX61" s="202"/>
      <c r="AAY61" s="202"/>
      <c r="AAZ61" s="202"/>
      <c r="ABA61" s="202"/>
      <c r="ABB61" s="202"/>
      <c r="ABC61" s="202"/>
      <c r="ABD61" s="202"/>
      <c r="ABE61" s="202"/>
      <c r="ABF61" s="202"/>
      <c r="ABG61" s="202"/>
      <c r="ABH61" s="202"/>
      <c r="ABI61" s="202"/>
      <c r="ABJ61" s="202"/>
      <c r="ABK61" s="202"/>
      <c r="ABL61" s="202"/>
      <c r="ABM61" s="202"/>
      <c r="ABN61" s="202"/>
      <c r="ABO61" s="202"/>
      <c r="ABP61" s="202"/>
      <c r="ABQ61" s="202"/>
      <c r="ABR61" s="202"/>
      <c r="ABS61" s="202"/>
      <c r="ABT61" s="202"/>
      <c r="ABU61" s="202"/>
      <c r="ABV61" s="202"/>
      <c r="ABW61" s="202"/>
      <c r="ABX61" s="202"/>
      <c r="ABY61" s="202"/>
      <c r="ABZ61" s="202"/>
      <c r="ACA61" s="202"/>
      <c r="ACB61" s="202"/>
      <c r="ACC61" s="202"/>
      <c r="ACD61" s="202"/>
      <c r="ACE61" s="202"/>
      <c r="ACF61" s="202"/>
      <c r="ACG61" s="202"/>
      <c r="ACH61" s="202"/>
      <c r="ACI61" s="202"/>
      <c r="ACJ61" s="202"/>
      <c r="ACK61" s="202"/>
      <c r="ACL61" s="202"/>
      <c r="ACM61" s="202"/>
      <c r="ACN61" s="202"/>
      <c r="ACO61" s="202"/>
      <c r="ACP61" s="202"/>
      <c r="ACQ61" s="202"/>
      <c r="ACR61" s="202"/>
      <c r="ACS61" s="202"/>
      <c r="ACT61" s="202"/>
      <c r="ACU61" s="202"/>
      <c r="ACV61" s="202"/>
      <c r="ACW61" s="202"/>
      <c r="ACX61" s="202"/>
      <c r="ACY61" s="202"/>
      <c r="ACZ61" s="202"/>
      <c r="ADA61" s="202"/>
      <c r="ADB61" s="202"/>
      <c r="ADC61" s="202"/>
      <c r="ADD61" s="202"/>
      <c r="ADE61" s="202"/>
      <c r="ADF61" s="202"/>
      <c r="ADG61" s="202"/>
      <c r="ADH61" s="202"/>
      <c r="ADI61" s="202"/>
      <c r="ADJ61" s="202"/>
      <c r="ADK61" s="202"/>
      <c r="ADL61" s="202"/>
      <c r="ADM61" s="202"/>
      <c r="ADN61" s="202"/>
      <c r="ADO61" s="202"/>
      <c r="ADP61" s="202"/>
      <c r="ADQ61" s="202"/>
      <c r="ADR61" s="202"/>
      <c r="ADS61" s="202"/>
      <c r="ADT61" s="202"/>
      <c r="ADU61" s="202"/>
      <c r="ADV61" s="202"/>
      <c r="ADW61" s="202"/>
      <c r="ADX61" s="202"/>
      <c r="ADY61" s="202"/>
      <c r="ADZ61" s="202"/>
      <c r="AEA61" s="202"/>
      <c r="AEB61" s="202"/>
      <c r="AEC61" s="202"/>
      <c r="AED61" s="202"/>
      <c r="AEE61" s="202"/>
      <c r="AEF61" s="202"/>
      <c r="AEG61" s="202"/>
      <c r="AEH61" s="202"/>
      <c r="AEI61" s="202"/>
      <c r="AEJ61" s="202"/>
      <c r="AEK61" s="202"/>
      <c r="AEL61" s="202"/>
      <c r="AEM61" s="202"/>
      <c r="AEN61" s="202"/>
      <c r="AEO61" s="202"/>
      <c r="AEP61" s="202"/>
      <c r="AEQ61" s="202"/>
      <c r="AER61" s="202"/>
      <c r="AES61" s="202"/>
      <c r="AET61" s="202"/>
      <c r="AEU61" s="202"/>
      <c r="AEV61" s="202"/>
      <c r="AEW61" s="202"/>
      <c r="AEX61" s="202"/>
      <c r="AEY61" s="202"/>
      <c r="AEZ61" s="202"/>
      <c r="AFA61" s="202"/>
      <c r="AFB61" s="202"/>
      <c r="AFC61" s="202"/>
      <c r="AFD61" s="202"/>
      <c r="AFE61" s="202"/>
      <c r="AFF61" s="202"/>
      <c r="AFG61" s="202"/>
      <c r="AFH61" s="202"/>
      <c r="AFI61" s="202"/>
      <c r="AFJ61" s="202"/>
      <c r="AFK61" s="202"/>
      <c r="AFL61" s="202"/>
      <c r="AFM61" s="202"/>
      <c r="AFN61" s="202"/>
      <c r="AFO61" s="202"/>
      <c r="AFP61" s="202"/>
      <c r="AFQ61" s="202"/>
      <c r="AFR61" s="202"/>
      <c r="AFS61" s="202"/>
      <c r="AFT61" s="202"/>
      <c r="AFU61" s="202"/>
      <c r="AFV61" s="202"/>
      <c r="AFW61" s="202"/>
      <c r="AFX61" s="202"/>
      <c r="AFY61" s="202"/>
      <c r="AFZ61" s="202"/>
      <c r="AGA61" s="202"/>
      <c r="AGB61" s="202"/>
      <c r="AGC61" s="202"/>
      <c r="AGD61" s="202"/>
      <c r="AGE61" s="202"/>
      <c r="AGF61" s="202"/>
      <c r="AGG61" s="202"/>
      <c r="AGH61" s="202"/>
      <c r="AGI61" s="202"/>
      <c r="AGJ61" s="202"/>
      <c r="AGK61" s="202"/>
      <c r="AGL61" s="202"/>
      <c r="AGM61" s="202"/>
      <c r="AGN61" s="202"/>
      <c r="AGO61" s="202"/>
      <c r="AGP61" s="202"/>
      <c r="AGQ61" s="202"/>
      <c r="AGR61" s="202"/>
      <c r="AGS61" s="202"/>
      <c r="AGT61" s="202"/>
      <c r="AGU61" s="202"/>
      <c r="AGV61" s="202"/>
      <c r="AGW61" s="202"/>
      <c r="AGX61" s="202"/>
      <c r="AGY61" s="202"/>
      <c r="AGZ61" s="202"/>
      <c r="AHA61" s="202"/>
      <c r="AHB61" s="202"/>
      <c r="AHC61" s="202"/>
      <c r="AHD61" s="202"/>
      <c r="AHE61" s="202"/>
      <c r="AHF61" s="202"/>
      <c r="AHG61" s="202"/>
      <c r="AHH61" s="202"/>
      <c r="AHI61" s="202"/>
      <c r="AHJ61" s="202"/>
      <c r="AHK61" s="202"/>
      <c r="AHL61" s="202"/>
      <c r="AHM61" s="202"/>
      <c r="AHN61" s="202"/>
      <c r="AHO61" s="202"/>
      <c r="AHP61" s="202"/>
      <c r="AHQ61" s="202"/>
      <c r="AHR61" s="202"/>
      <c r="AHS61" s="202"/>
      <c r="AHT61" s="202"/>
      <c r="AHU61" s="202"/>
      <c r="AHV61" s="202"/>
      <c r="AHW61" s="202"/>
      <c r="AHX61" s="202"/>
      <c r="AHY61" s="202"/>
      <c r="AHZ61" s="202"/>
      <c r="AIA61" s="202"/>
      <c r="AIB61" s="202"/>
      <c r="AIC61" s="202"/>
      <c r="AID61" s="202"/>
      <c r="AIE61" s="202"/>
      <c r="AIF61" s="202"/>
      <c r="AIG61" s="202"/>
      <c r="AIH61" s="202"/>
      <c r="AII61" s="202"/>
      <c r="AIJ61" s="202"/>
      <c r="AIK61" s="202"/>
      <c r="AIL61" s="202"/>
      <c r="AIM61" s="202"/>
      <c r="AIN61" s="202"/>
      <c r="AIO61" s="202"/>
      <c r="AIP61" s="202"/>
      <c r="AIQ61" s="202"/>
      <c r="AIR61" s="202"/>
      <c r="AIS61" s="202"/>
      <c r="AIT61" s="202"/>
      <c r="AIU61" s="202"/>
      <c r="AIV61" s="202"/>
      <c r="AIW61" s="202"/>
      <c r="AIX61" s="202"/>
      <c r="AIY61" s="202"/>
      <c r="AIZ61" s="202"/>
      <c r="AJA61" s="202"/>
      <c r="AJB61" s="202"/>
      <c r="AJC61" s="202"/>
      <c r="AJD61" s="202"/>
      <c r="AJE61" s="202"/>
      <c r="AJF61" s="202"/>
      <c r="AJG61" s="202"/>
      <c r="AJH61" s="202"/>
      <c r="AJI61" s="202"/>
      <c r="AJJ61" s="202"/>
      <c r="AJK61" s="202"/>
      <c r="AJL61" s="202"/>
      <c r="AJM61" s="202"/>
      <c r="AJN61" s="202"/>
      <c r="AJO61" s="202"/>
      <c r="AJP61" s="202"/>
      <c r="AJQ61" s="202"/>
      <c r="AJR61" s="202"/>
      <c r="AJS61" s="202"/>
      <c r="AJT61" s="202"/>
      <c r="AJU61" s="202"/>
      <c r="AJV61" s="202"/>
      <c r="AJW61" s="202"/>
      <c r="AJX61" s="202"/>
      <c r="AJY61" s="202"/>
      <c r="AJZ61" s="202"/>
      <c r="AKA61" s="202"/>
      <c r="AKB61" s="202"/>
      <c r="AKC61" s="202"/>
      <c r="AKD61" s="202"/>
      <c r="AKE61" s="202"/>
      <c r="AKF61" s="202"/>
      <c r="AKG61" s="202"/>
      <c r="AKH61" s="202"/>
      <c r="AKI61" s="202"/>
      <c r="AKJ61" s="202"/>
      <c r="AKK61" s="202"/>
      <c r="AKL61" s="202"/>
      <c r="AKM61" s="202"/>
      <c r="AKN61" s="202"/>
      <c r="AKO61" s="202"/>
      <c r="AKP61" s="202"/>
      <c r="AKQ61" s="202"/>
      <c r="AKR61" s="202"/>
      <c r="AKS61" s="202"/>
      <c r="AKT61" s="202"/>
      <c r="AKU61" s="202"/>
      <c r="AKV61" s="202"/>
      <c r="AKW61" s="202"/>
      <c r="AKX61" s="202"/>
      <c r="AKY61" s="202"/>
      <c r="AKZ61" s="202"/>
      <c r="ALA61" s="202"/>
      <c r="ALB61" s="202"/>
      <c r="ALC61" s="202"/>
      <c r="ALD61" s="202"/>
      <c r="ALE61" s="202"/>
      <c r="ALF61" s="202"/>
      <c r="ALG61" s="202"/>
      <c r="ALH61" s="202"/>
      <c r="ALI61" s="202"/>
      <c r="ALJ61" s="202"/>
      <c r="ALK61" s="202"/>
      <c r="ALL61" s="202"/>
      <c r="ALM61" s="202"/>
      <c r="ALN61" s="202"/>
      <c r="ALO61" s="202"/>
      <c r="ALP61" s="202"/>
      <c r="ALQ61" s="202"/>
      <c r="ALR61" s="202"/>
      <c r="ALS61" s="202"/>
      <c r="ALT61" s="202"/>
      <c r="ALU61" s="202"/>
      <c r="ALV61" s="202"/>
      <c r="ALW61" s="202"/>
      <c r="ALX61" s="202"/>
      <c r="ALY61" s="202"/>
      <c r="ALZ61" s="202"/>
      <c r="AMA61" s="202"/>
      <c r="AMB61" s="202"/>
      <c r="AMC61" s="202"/>
      <c r="AMD61" s="202"/>
      <c r="AME61" s="202"/>
      <c r="AMF61" s="202"/>
      <c r="AMG61" s="202"/>
      <c r="AMH61" s="202"/>
      <c r="AMI61" s="202"/>
      <c r="AMJ61" s="202"/>
    </row>
    <row r="62" spans="1:1024" s="203" customFormat="1" ht="14.25" customHeight="1">
      <c r="A62" s="213"/>
      <c r="B62" s="213"/>
      <c r="C62" s="216"/>
      <c r="D62" s="219"/>
      <c r="E62" s="220"/>
      <c r="F62" s="219"/>
      <c r="G62" s="221"/>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2"/>
      <c r="AK62" s="202"/>
      <c r="AL62" s="202"/>
      <c r="AM62" s="202"/>
      <c r="AN62" s="202"/>
      <c r="AO62" s="202"/>
      <c r="AP62" s="202"/>
      <c r="AQ62" s="202"/>
      <c r="AR62" s="202"/>
      <c r="AS62" s="202"/>
      <c r="AT62" s="202"/>
      <c r="AU62" s="202"/>
      <c r="AV62" s="202"/>
      <c r="AW62" s="202"/>
      <c r="AX62" s="202"/>
      <c r="AY62" s="202"/>
      <c r="AZ62" s="202"/>
      <c r="BA62" s="202"/>
      <c r="BB62" s="202"/>
      <c r="BC62" s="202"/>
      <c r="BD62" s="202"/>
      <c r="BE62" s="202"/>
      <c r="BF62" s="202"/>
      <c r="BG62" s="202"/>
      <c r="BH62" s="202"/>
      <c r="BI62" s="202"/>
      <c r="BJ62" s="202"/>
      <c r="BK62" s="202"/>
      <c r="BL62" s="202"/>
      <c r="BM62" s="202"/>
      <c r="BN62" s="202"/>
      <c r="BO62" s="202"/>
      <c r="BP62" s="202"/>
      <c r="BQ62" s="202"/>
      <c r="BR62" s="202"/>
      <c r="BS62" s="202"/>
      <c r="BT62" s="202"/>
      <c r="BU62" s="202"/>
      <c r="BV62" s="202"/>
      <c r="BW62" s="202"/>
      <c r="BX62" s="202"/>
      <c r="BY62" s="202"/>
      <c r="BZ62" s="202"/>
      <c r="CA62" s="202"/>
      <c r="CB62" s="202"/>
      <c r="CC62" s="202"/>
      <c r="CD62" s="202"/>
      <c r="CE62" s="202"/>
      <c r="CF62" s="202"/>
      <c r="CG62" s="202"/>
      <c r="CH62" s="202"/>
      <c r="CI62" s="202"/>
      <c r="CJ62" s="202"/>
      <c r="CK62" s="202"/>
      <c r="CL62" s="202"/>
      <c r="CM62" s="202"/>
      <c r="CN62" s="202"/>
      <c r="CO62" s="202"/>
      <c r="CP62" s="202"/>
      <c r="CQ62" s="202"/>
      <c r="CR62" s="202"/>
      <c r="CS62" s="202"/>
      <c r="CT62" s="202"/>
      <c r="CU62" s="202"/>
      <c r="CV62" s="202"/>
      <c r="CW62" s="202"/>
      <c r="CX62" s="202"/>
      <c r="CY62" s="202"/>
      <c r="CZ62" s="202"/>
      <c r="DA62" s="202"/>
      <c r="DB62" s="202"/>
      <c r="DC62" s="202"/>
      <c r="DD62" s="202"/>
      <c r="DE62" s="202"/>
      <c r="DF62" s="202"/>
      <c r="DG62" s="202"/>
      <c r="DH62" s="202"/>
      <c r="DI62" s="202"/>
      <c r="DJ62" s="202"/>
      <c r="DK62" s="202"/>
      <c r="DL62" s="202"/>
      <c r="DM62" s="202"/>
      <c r="DN62" s="202"/>
      <c r="DO62" s="202"/>
      <c r="DP62" s="202"/>
      <c r="DQ62" s="202"/>
      <c r="DR62" s="202"/>
      <c r="DS62" s="202"/>
      <c r="DT62" s="202"/>
      <c r="DU62" s="202"/>
      <c r="DV62" s="202"/>
      <c r="DW62" s="202"/>
      <c r="DX62" s="202"/>
      <c r="DY62" s="202"/>
      <c r="DZ62" s="202"/>
      <c r="EA62" s="202"/>
      <c r="EB62" s="202"/>
      <c r="EC62" s="202"/>
      <c r="ED62" s="202"/>
      <c r="EE62" s="202"/>
      <c r="EF62" s="202"/>
      <c r="EG62" s="202"/>
      <c r="EH62" s="202"/>
      <c r="EI62" s="202"/>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202"/>
      <c r="GT62" s="202"/>
      <c r="GU62" s="202"/>
      <c r="GV62" s="202"/>
      <c r="GW62" s="202"/>
      <c r="GX62" s="202"/>
      <c r="GY62" s="202"/>
      <c r="GZ62" s="202"/>
      <c r="HA62" s="202"/>
      <c r="HB62" s="202"/>
      <c r="HC62" s="202"/>
      <c r="HD62" s="202"/>
      <c r="HE62" s="202"/>
      <c r="HF62" s="202"/>
      <c r="HG62" s="202"/>
      <c r="HH62" s="202"/>
      <c r="HI62" s="202"/>
      <c r="HJ62" s="202"/>
      <c r="HK62" s="202"/>
      <c r="HL62" s="202"/>
      <c r="HM62" s="202"/>
      <c r="HN62" s="202"/>
      <c r="HO62" s="202"/>
      <c r="HP62" s="202"/>
      <c r="HQ62" s="202"/>
      <c r="HR62" s="202"/>
      <c r="HS62" s="202"/>
      <c r="HT62" s="202"/>
      <c r="HU62" s="202"/>
      <c r="HV62" s="202"/>
      <c r="HW62" s="202"/>
      <c r="HX62" s="202"/>
      <c r="HY62" s="202"/>
      <c r="HZ62" s="202"/>
      <c r="IA62" s="202"/>
      <c r="IB62" s="202"/>
      <c r="IC62" s="202"/>
      <c r="ID62" s="202"/>
      <c r="IE62" s="202"/>
      <c r="IF62" s="202"/>
      <c r="IG62" s="202"/>
      <c r="IH62" s="202"/>
      <c r="II62" s="202"/>
      <c r="IJ62" s="202"/>
      <c r="IK62" s="202"/>
      <c r="IL62" s="202"/>
      <c r="IM62" s="202"/>
      <c r="IN62" s="202"/>
      <c r="IO62" s="202"/>
      <c r="IP62" s="202"/>
      <c r="IQ62" s="202"/>
      <c r="IR62" s="202"/>
      <c r="IS62" s="202"/>
      <c r="IT62" s="202"/>
      <c r="IU62" s="202"/>
      <c r="IV62" s="202"/>
      <c r="IW62" s="202"/>
      <c r="IX62" s="202"/>
      <c r="IY62" s="202"/>
      <c r="IZ62" s="202"/>
      <c r="JA62" s="202"/>
      <c r="JB62" s="202"/>
      <c r="JC62" s="202"/>
      <c r="JD62" s="202"/>
      <c r="JE62" s="202"/>
      <c r="JF62" s="202"/>
      <c r="JG62" s="202"/>
      <c r="JH62" s="202"/>
      <c r="JI62" s="202"/>
      <c r="JJ62" s="202"/>
      <c r="JK62" s="202"/>
      <c r="JL62" s="202"/>
      <c r="JM62" s="202"/>
      <c r="JN62" s="202"/>
      <c r="JO62" s="202"/>
      <c r="JP62" s="202"/>
      <c r="JQ62" s="202"/>
      <c r="JR62" s="202"/>
      <c r="JS62" s="202"/>
      <c r="JT62" s="202"/>
      <c r="JU62" s="202"/>
      <c r="JV62" s="202"/>
      <c r="JW62" s="202"/>
      <c r="JX62" s="202"/>
      <c r="JY62" s="202"/>
      <c r="JZ62" s="202"/>
      <c r="KA62" s="202"/>
      <c r="KB62" s="202"/>
      <c r="KC62" s="202"/>
      <c r="KD62" s="202"/>
      <c r="KE62" s="202"/>
      <c r="KF62" s="202"/>
      <c r="KG62" s="202"/>
      <c r="KH62" s="202"/>
      <c r="KI62" s="202"/>
      <c r="KJ62" s="202"/>
      <c r="KK62" s="202"/>
      <c r="KL62" s="202"/>
      <c r="KM62" s="202"/>
      <c r="KN62" s="202"/>
      <c r="KO62" s="202"/>
      <c r="KP62" s="202"/>
      <c r="KQ62" s="202"/>
      <c r="KR62" s="202"/>
      <c r="KS62" s="202"/>
      <c r="KT62" s="202"/>
      <c r="KU62" s="202"/>
      <c r="KV62" s="202"/>
      <c r="KW62" s="202"/>
      <c r="KX62" s="202"/>
      <c r="KY62" s="202"/>
      <c r="KZ62" s="202"/>
      <c r="LA62" s="202"/>
      <c r="LB62" s="202"/>
      <c r="LC62" s="202"/>
      <c r="LD62" s="202"/>
      <c r="LE62" s="202"/>
      <c r="LF62" s="202"/>
      <c r="LG62" s="202"/>
      <c r="LH62" s="202"/>
      <c r="LI62" s="202"/>
      <c r="LJ62" s="202"/>
      <c r="LK62" s="202"/>
      <c r="LL62" s="202"/>
      <c r="LM62" s="202"/>
      <c r="LN62" s="202"/>
      <c r="LO62" s="202"/>
      <c r="LP62" s="202"/>
      <c r="LQ62" s="202"/>
      <c r="LR62" s="202"/>
      <c r="LS62" s="202"/>
      <c r="LT62" s="202"/>
      <c r="LU62" s="202"/>
      <c r="LV62" s="202"/>
      <c r="LW62" s="202"/>
      <c r="LX62" s="202"/>
      <c r="LY62" s="202"/>
      <c r="LZ62" s="202"/>
      <c r="MA62" s="202"/>
      <c r="MB62" s="202"/>
      <c r="MC62" s="202"/>
      <c r="MD62" s="202"/>
      <c r="ME62" s="202"/>
      <c r="MF62" s="202"/>
      <c r="MG62" s="202"/>
      <c r="MH62" s="202"/>
      <c r="MI62" s="202"/>
      <c r="MJ62" s="202"/>
      <c r="MK62" s="202"/>
      <c r="ML62" s="202"/>
      <c r="MM62" s="202"/>
      <c r="MN62" s="202"/>
      <c r="MO62" s="202"/>
      <c r="MP62" s="202"/>
      <c r="MQ62" s="202"/>
      <c r="MR62" s="202"/>
      <c r="MS62" s="202"/>
      <c r="MT62" s="202"/>
      <c r="MU62" s="202"/>
      <c r="MV62" s="202"/>
      <c r="MW62" s="202"/>
      <c r="MX62" s="202"/>
      <c r="MY62" s="202"/>
      <c r="MZ62" s="202"/>
      <c r="NA62" s="202"/>
      <c r="NB62" s="202"/>
      <c r="NC62" s="202"/>
      <c r="ND62" s="202"/>
      <c r="NE62" s="202"/>
      <c r="NF62" s="202"/>
      <c r="NG62" s="202"/>
      <c r="NH62" s="202"/>
      <c r="NI62" s="202"/>
      <c r="NJ62" s="202"/>
      <c r="NK62" s="202"/>
      <c r="NL62" s="202"/>
      <c r="NM62" s="202"/>
      <c r="NN62" s="202"/>
      <c r="NO62" s="202"/>
      <c r="NP62" s="202"/>
      <c r="NQ62" s="202"/>
      <c r="NR62" s="202"/>
      <c r="NS62" s="202"/>
      <c r="NT62" s="202"/>
      <c r="NU62" s="202"/>
      <c r="NV62" s="202"/>
      <c r="NW62" s="202"/>
      <c r="NX62" s="202"/>
      <c r="NY62" s="202"/>
      <c r="NZ62" s="202"/>
      <c r="OA62" s="202"/>
      <c r="OB62" s="202"/>
      <c r="OC62" s="202"/>
      <c r="OD62" s="202"/>
      <c r="OE62" s="202"/>
      <c r="OF62" s="202"/>
      <c r="OG62" s="202"/>
      <c r="OH62" s="202"/>
      <c r="OI62" s="202"/>
      <c r="OJ62" s="202"/>
      <c r="OK62" s="202"/>
      <c r="OL62" s="202"/>
      <c r="OM62" s="202"/>
      <c r="ON62" s="202"/>
      <c r="OO62" s="202"/>
      <c r="OP62" s="202"/>
      <c r="OQ62" s="202"/>
      <c r="OR62" s="202"/>
      <c r="OS62" s="202"/>
      <c r="OT62" s="202"/>
      <c r="OU62" s="202"/>
      <c r="OV62" s="202"/>
      <c r="OW62" s="202"/>
      <c r="OX62" s="202"/>
      <c r="OY62" s="202"/>
      <c r="OZ62" s="202"/>
      <c r="PA62" s="202"/>
      <c r="PB62" s="202"/>
      <c r="PC62" s="202"/>
      <c r="PD62" s="202"/>
      <c r="PE62" s="202"/>
      <c r="PF62" s="202"/>
      <c r="PG62" s="202"/>
      <c r="PH62" s="202"/>
      <c r="PI62" s="202"/>
      <c r="PJ62" s="202"/>
      <c r="PK62" s="202"/>
      <c r="PL62" s="202"/>
      <c r="PM62" s="202"/>
      <c r="PN62" s="202"/>
      <c r="PO62" s="202"/>
      <c r="PP62" s="202"/>
      <c r="PQ62" s="202"/>
      <c r="PR62" s="202"/>
      <c r="PS62" s="202"/>
      <c r="PT62" s="202"/>
      <c r="PU62" s="202"/>
      <c r="PV62" s="202"/>
      <c r="PW62" s="202"/>
      <c r="PX62" s="202"/>
      <c r="PY62" s="202"/>
      <c r="PZ62" s="202"/>
      <c r="QA62" s="202"/>
      <c r="QB62" s="202"/>
      <c r="QC62" s="202"/>
      <c r="QD62" s="202"/>
      <c r="QE62" s="202"/>
      <c r="QF62" s="202"/>
      <c r="QG62" s="202"/>
      <c r="QH62" s="202"/>
      <c r="QI62" s="202"/>
      <c r="QJ62" s="202"/>
      <c r="QK62" s="202"/>
      <c r="QL62" s="202"/>
      <c r="QM62" s="202"/>
      <c r="QN62" s="202"/>
      <c r="QO62" s="202"/>
      <c r="QP62" s="202"/>
      <c r="QQ62" s="202"/>
      <c r="QR62" s="202"/>
      <c r="QS62" s="202"/>
      <c r="QT62" s="202"/>
      <c r="QU62" s="202"/>
      <c r="QV62" s="202"/>
      <c r="QW62" s="202"/>
      <c r="QX62" s="202"/>
      <c r="QY62" s="202"/>
      <c r="QZ62" s="202"/>
      <c r="RA62" s="202"/>
      <c r="RB62" s="202"/>
      <c r="RC62" s="202"/>
      <c r="RD62" s="202"/>
      <c r="RE62" s="202"/>
      <c r="RF62" s="202"/>
      <c r="RG62" s="202"/>
      <c r="RH62" s="202"/>
      <c r="RI62" s="202"/>
      <c r="RJ62" s="202"/>
      <c r="RK62" s="202"/>
      <c r="RL62" s="202"/>
      <c r="RM62" s="202"/>
      <c r="RN62" s="202"/>
      <c r="RO62" s="202"/>
      <c r="RP62" s="202"/>
      <c r="RQ62" s="202"/>
      <c r="RR62" s="202"/>
      <c r="RS62" s="202"/>
      <c r="RT62" s="202"/>
      <c r="RU62" s="202"/>
      <c r="RV62" s="202"/>
      <c r="RW62" s="202"/>
      <c r="RX62" s="202"/>
      <c r="RY62" s="202"/>
      <c r="RZ62" s="202"/>
      <c r="SA62" s="202"/>
      <c r="SB62" s="202"/>
      <c r="SC62" s="202"/>
      <c r="SD62" s="202"/>
      <c r="SE62" s="202"/>
      <c r="SF62" s="202"/>
      <c r="SG62" s="202"/>
      <c r="SH62" s="202"/>
      <c r="SI62" s="202"/>
      <c r="SJ62" s="202"/>
      <c r="SK62" s="202"/>
      <c r="SL62" s="202"/>
      <c r="SM62" s="202"/>
      <c r="SN62" s="202"/>
      <c r="SO62" s="202"/>
      <c r="SP62" s="202"/>
      <c r="SQ62" s="202"/>
      <c r="SR62" s="202"/>
      <c r="SS62" s="202"/>
      <c r="ST62" s="202"/>
      <c r="SU62" s="202"/>
      <c r="SV62" s="202"/>
      <c r="SW62" s="202"/>
      <c r="SX62" s="202"/>
      <c r="SY62" s="202"/>
      <c r="SZ62" s="202"/>
      <c r="TA62" s="202"/>
      <c r="TB62" s="202"/>
      <c r="TC62" s="202"/>
      <c r="TD62" s="202"/>
      <c r="TE62" s="202"/>
      <c r="TF62" s="202"/>
      <c r="TG62" s="202"/>
      <c r="TH62" s="202"/>
      <c r="TI62" s="202"/>
      <c r="TJ62" s="202"/>
      <c r="TK62" s="202"/>
      <c r="TL62" s="202"/>
      <c r="TM62" s="202"/>
      <c r="TN62" s="202"/>
      <c r="TO62" s="202"/>
      <c r="TP62" s="202"/>
      <c r="TQ62" s="202"/>
      <c r="TR62" s="202"/>
      <c r="TS62" s="202"/>
      <c r="TT62" s="202"/>
      <c r="TU62" s="202"/>
      <c r="TV62" s="202"/>
      <c r="TW62" s="202"/>
      <c r="TX62" s="202"/>
      <c r="TY62" s="202"/>
      <c r="TZ62" s="202"/>
      <c r="UA62" s="202"/>
      <c r="UB62" s="202"/>
      <c r="UC62" s="202"/>
      <c r="UD62" s="202"/>
      <c r="UE62" s="202"/>
      <c r="UF62" s="202"/>
      <c r="UG62" s="202"/>
      <c r="UH62" s="202"/>
      <c r="UI62" s="202"/>
      <c r="UJ62" s="202"/>
      <c r="UK62" s="202"/>
      <c r="UL62" s="202"/>
      <c r="UM62" s="202"/>
      <c r="UN62" s="202"/>
      <c r="UO62" s="202"/>
      <c r="UP62" s="202"/>
      <c r="UQ62" s="202"/>
      <c r="UR62" s="202"/>
      <c r="US62" s="202"/>
      <c r="UT62" s="202"/>
      <c r="UU62" s="202"/>
      <c r="UV62" s="202"/>
      <c r="UW62" s="202"/>
      <c r="UX62" s="202"/>
      <c r="UY62" s="202"/>
      <c r="UZ62" s="202"/>
      <c r="VA62" s="202"/>
      <c r="VB62" s="202"/>
      <c r="VC62" s="202"/>
      <c r="VD62" s="202"/>
      <c r="VE62" s="202"/>
      <c r="VF62" s="202"/>
      <c r="VG62" s="202"/>
      <c r="VH62" s="202"/>
      <c r="VI62" s="202"/>
      <c r="VJ62" s="202"/>
      <c r="VK62" s="202"/>
      <c r="VL62" s="202"/>
      <c r="VM62" s="202"/>
      <c r="VN62" s="202"/>
      <c r="VO62" s="202"/>
      <c r="VP62" s="202"/>
      <c r="VQ62" s="202"/>
      <c r="VR62" s="202"/>
      <c r="VS62" s="202"/>
      <c r="VT62" s="202"/>
      <c r="VU62" s="202"/>
      <c r="VV62" s="202"/>
      <c r="VW62" s="202"/>
      <c r="VX62" s="202"/>
      <c r="VY62" s="202"/>
      <c r="VZ62" s="202"/>
      <c r="WA62" s="202"/>
      <c r="WB62" s="202"/>
      <c r="WC62" s="202"/>
      <c r="WD62" s="202"/>
      <c r="WE62" s="202"/>
      <c r="WF62" s="202"/>
      <c r="WG62" s="202"/>
      <c r="WH62" s="202"/>
      <c r="WI62" s="202"/>
      <c r="WJ62" s="202"/>
      <c r="WK62" s="202"/>
      <c r="WL62" s="202"/>
      <c r="WM62" s="202"/>
      <c r="WN62" s="202"/>
      <c r="WO62" s="202"/>
      <c r="WP62" s="202"/>
      <c r="WQ62" s="202"/>
      <c r="WR62" s="202"/>
      <c r="WS62" s="202"/>
      <c r="WT62" s="202"/>
      <c r="WU62" s="202"/>
      <c r="WV62" s="202"/>
      <c r="WW62" s="202"/>
      <c r="WX62" s="202"/>
      <c r="WY62" s="202"/>
      <c r="WZ62" s="202"/>
      <c r="XA62" s="202"/>
      <c r="XB62" s="202"/>
      <c r="XC62" s="202"/>
      <c r="XD62" s="202"/>
      <c r="XE62" s="202"/>
      <c r="XF62" s="202"/>
      <c r="XG62" s="202"/>
      <c r="XH62" s="202"/>
      <c r="XI62" s="202"/>
      <c r="XJ62" s="202"/>
      <c r="XK62" s="202"/>
      <c r="XL62" s="202"/>
      <c r="XM62" s="202"/>
      <c r="XN62" s="202"/>
      <c r="XO62" s="202"/>
      <c r="XP62" s="202"/>
      <c r="XQ62" s="202"/>
      <c r="XR62" s="202"/>
      <c r="XS62" s="202"/>
      <c r="XT62" s="202"/>
      <c r="XU62" s="202"/>
      <c r="XV62" s="202"/>
      <c r="XW62" s="202"/>
      <c r="XX62" s="202"/>
      <c r="XY62" s="202"/>
      <c r="XZ62" s="202"/>
      <c r="YA62" s="202"/>
      <c r="YB62" s="202"/>
      <c r="YC62" s="202"/>
      <c r="YD62" s="202"/>
      <c r="YE62" s="202"/>
      <c r="YF62" s="202"/>
      <c r="YG62" s="202"/>
      <c r="YH62" s="202"/>
      <c r="YI62" s="202"/>
      <c r="YJ62" s="202"/>
      <c r="YK62" s="202"/>
      <c r="YL62" s="202"/>
      <c r="YM62" s="202"/>
      <c r="YN62" s="202"/>
      <c r="YO62" s="202"/>
      <c r="YP62" s="202"/>
      <c r="YQ62" s="202"/>
      <c r="YR62" s="202"/>
      <c r="YS62" s="202"/>
      <c r="YT62" s="202"/>
      <c r="YU62" s="202"/>
      <c r="YV62" s="202"/>
      <c r="YW62" s="202"/>
      <c r="YX62" s="202"/>
      <c r="YY62" s="202"/>
      <c r="YZ62" s="202"/>
      <c r="ZA62" s="202"/>
      <c r="ZB62" s="202"/>
      <c r="ZC62" s="202"/>
      <c r="ZD62" s="202"/>
      <c r="ZE62" s="202"/>
      <c r="ZF62" s="202"/>
      <c r="ZG62" s="202"/>
      <c r="ZH62" s="202"/>
      <c r="ZI62" s="202"/>
      <c r="ZJ62" s="202"/>
      <c r="ZK62" s="202"/>
      <c r="ZL62" s="202"/>
      <c r="ZM62" s="202"/>
      <c r="ZN62" s="202"/>
      <c r="ZO62" s="202"/>
      <c r="ZP62" s="202"/>
      <c r="ZQ62" s="202"/>
      <c r="ZR62" s="202"/>
      <c r="ZS62" s="202"/>
      <c r="ZT62" s="202"/>
      <c r="ZU62" s="202"/>
      <c r="ZV62" s="202"/>
      <c r="ZW62" s="202"/>
      <c r="ZX62" s="202"/>
      <c r="ZY62" s="202"/>
      <c r="ZZ62" s="202"/>
      <c r="AAA62" s="202"/>
      <c r="AAB62" s="202"/>
      <c r="AAC62" s="202"/>
      <c r="AAD62" s="202"/>
      <c r="AAE62" s="202"/>
      <c r="AAF62" s="202"/>
      <c r="AAG62" s="202"/>
      <c r="AAH62" s="202"/>
      <c r="AAI62" s="202"/>
      <c r="AAJ62" s="202"/>
      <c r="AAK62" s="202"/>
      <c r="AAL62" s="202"/>
      <c r="AAM62" s="202"/>
      <c r="AAN62" s="202"/>
      <c r="AAO62" s="202"/>
      <c r="AAP62" s="202"/>
      <c r="AAQ62" s="202"/>
      <c r="AAR62" s="202"/>
      <c r="AAS62" s="202"/>
      <c r="AAT62" s="202"/>
      <c r="AAU62" s="202"/>
      <c r="AAV62" s="202"/>
      <c r="AAW62" s="202"/>
      <c r="AAX62" s="202"/>
      <c r="AAY62" s="202"/>
      <c r="AAZ62" s="202"/>
      <c r="ABA62" s="202"/>
      <c r="ABB62" s="202"/>
      <c r="ABC62" s="202"/>
      <c r="ABD62" s="202"/>
      <c r="ABE62" s="202"/>
      <c r="ABF62" s="202"/>
      <c r="ABG62" s="202"/>
      <c r="ABH62" s="202"/>
      <c r="ABI62" s="202"/>
      <c r="ABJ62" s="202"/>
      <c r="ABK62" s="202"/>
      <c r="ABL62" s="202"/>
      <c r="ABM62" s="202"/>
      <c r="ABN62" s="202"/>
      <c r="ABO62" s="202"/>
      <c r="ABP62" s="202"/>
      <c r="ABQ62" s="202"/>
      <c r="ABR62" s="202"/>
      <c r="ABS62" s="202"/>
      <c r="ABT62" s="202"/>
      <c r="ABU62" s="202"/>
      <c r="ABV62" s="202"/>
      <c r="ABW62" s="202"/>
      <c r="ABX62" s="202"/>
      <c r="ABY62" s="202"/>
      <c r="ABZ62" s="202"/>
      <c r="ACA62" s="202"/>
      <c r="ACB62" s="202"/>
      <c r="ACC62" s="202"/>
      <c r="ACD62" s="202"/>
      <c r="ACE62" s="202"/>
      <c r="ACF62" s="202"/>
      <c r="ACG62" s="202"/>
      <c r="ACH62" s="202"/>
      <c r="ACI62" s="202"/>
      <c r="ACJ62" s="202"/>
      <c r="ACK62" s="202"/>
      <c r="ACL62" s="202"/>
      <c r="ACM62" s="202"/>
      <c r="ACN62" s="202"/>
      <c r="ACO62" s="202"/>
      <c r="ACP62" s="202"/>
      <c r="ACQ62" s="202"/>
      <c r="ACR62" s="202"/>
      <c r="ACS62" s="202"/>
      <c r="ACT62" s="202"/>
      <c r="ACU62" s="202"/>
      <c r="ACV62" s="202"/>
      <c r="ACW62" s="202"/>
      <c r="ACX62" s="202"/>
      <c r="ACY62" s="202"/>
      <c r="ACZ62" s="202"/>
      <c r="ADA62" s="202"/>
      <c r="ADB62" s="202"/>
      <c r="ADC62" s="202"/>
      <c r="ADD62" s="202"/>
      <c r="ADE62" s="202"/>
      <c r="ADF62" s="202"/>
      <c r="ADG62" s="202"/>
      <c r="ADH62" s="202"/>
      <c r="ADI62" s="202"/>
      <c r="ADJ62" s="202"/>
      <c r="ADK62" s="202"/>
      <c r="ADL62" s="202"/>
      <c r="ADM62" s="202"/>
      <c r="ADN62" s="202"/>
      <c r="ADO62" s="202"/>
      <c r="ADP62" s="202"/>
      <c r="ADQ62" s="202"/>
      <c r="ADR62" s="202"/>
      <c r="ADS62" s="202"/>
      <c r="ADT62" s="202"/>
      <c r="ADU62" s="202"/>
      <c r="ADV62" s="202"/>
      <c r="ADW62" s="202"/>
      <c r="ADX62" s="202"/>
      <c r="ADY62" s="202"/>
      <c r="ADZ62" s="202"/>
      <c r="AEA62" s="202"/>
      <c r="AEB62" s="202"/>
      <c r="AEC62" s="202"/>
      <c r="AED62" s="202"/>
      <c r="AEE62" s="202"/>
      <c r="AEF62" s="202"/>
      <c r="AEG62" s="202"/>
      <c r="AEH62" s="202"/>
      <c r="AEI62" s="202"/>
      <c r="AEJ62" s="202"/>
      <c r="AEK62" s="202"/>
      <c r="AEL62" s="202"/>
      <c r="AEM62" s="202"/>
      <c r="AEN62" s="202"/>
      <c r="AEO62" s="202"/>
      <c r="AEP62" s="202"/>
      <c r="AEQ62" s="202"/>
      <c r="AER62" s="202"/>
      <c r="AES62" s="202"/>
      <c r="AET62" s="202"/>
      <c r="AEU62" s="202"/>
      <c r="AEV62" s="202"/>
      <c r="AEW62" s="202"/>
      <c r="AEX62" s="202"/>
      <c r="AEY62" s="202"/>
      <c r="AEZ62" s="202"/>
      <c r="AFA62" s="202"/>
      <c r="AFB62" s="202"/>
      <c r="AFC62" s="202"/>
      <c r="AFD62" s="202"/>
      <c r="AFE62" s="202"/>
      <c r="AFF62" s="202"/>
      <c r="AFG62" s="202"/>
      <c r="AFH62" s="202"/>
      <c r="AFI62" s="202"/>
      <c r="AFJ62" s="202"/>
      <c r="AFK62" s="202"/>
      <c r="AFL62" s="202"/>
      <c r="AFM62" s="202"/>
      <c r="AFN62" s="202"/>
      <c r="AFO62" s="202"/>
      <c r="AFP62" s="202"/>
      <c r="AFQ62" s="202"/>
      <c r="AFR62" s="202"/>
      <c r="AFS62" s="202"/>
      <c r="AFT62" s="202"/>
      <c r="AFU62" s="202"/>
      <c r="AFV62" s="202"/>
      <c r="AFW62" s="202"/>
      <c r="AFX62" s="202"/>
      <c r="AFY62" s="202"/>
      <c r="AFZ62" s="202"/>
      <c r="AGA62" s="202"/>
      <c r="AGB62" s="202"/>
      <c r="AGC62" s="202"/>
      <c r="AGD62" s="202"/>
      <c r="AGE62" s="202"/>
      <c r="AGF62" s="202"/>
      <c r="AGG62" s="202"/>
      <c r="AGH62" s="202"/>
      <c r="AGI62" s="202"/>
      <c r="AGJ62" s="202"/>
      <c r="AGK62" s="202"/>
      <c r="AGL62" s="202"/>
      <c r="AGM62" s="202"/>
      <c r="AGN62" s="202"/>
      <c r="AGO62" s="202"/>
      <c r="AGP62" s="202"/>
      <c r="AGQ62" s="202"/>
      <c r="AGR62" s="202"/>
      <c r="AGS62" s="202"/>
      <c r="AGT62" s="202"/>
      <c r="AGU62" s="202"/>
      <c r="AGV62" s="202"/>
      <c r="AGW62" s="202"/>
      <c r="AGX62" s="202"/>
      <c r="AGY62" s="202"/>
      <c r="AGZ62" s="202"/>
      <c r="AHA62" s="202"/>
      <c r="AHB62" s="202"/>
      <c r="AHC62" s="202"/>
      <c r="AHD62" s="202"/>
      <c r="AHE62" s="202"/>
      <c r="AHF62" s="202"/>
      <c r="AHG62" s="202"/>
      <c r="AHH62" s="202"/>
      <c r="AHI62" s="202"/>
      <c r="AHJ62" s="202"/>
      <c r="AHK62" s="202"/>
      <c r="AHL62" s="202"/>
      <c r="AHM62" s="202"/>
      <c r="AHN62" s="202"/>
      <c r="AHO62" s="202"/>
      <c r="AHP62" s="202"/>
      <c r="AHQ62" s="202"/>
      <c r="AHR62" s="202"/>
      <c r="AHS62" s="202"/>
      <c r="AHT62" s="202"/>
      <c r="AHU62" s="202"/>
      <c r="AHV62" s="202"/>
      <c r="AHW62" s="202"/>
      <c r="AHX62" s="202"/>
      <c r="AHY62" s="202"/>
      <c r="AHZ62" s="202"/>
      <c r="AIA62" s="202"/>
      <c r="AIB62" s="202"/>
      <c r="AIC62" s="202"/>
      <c r="AID62" s="202"/>
      <c r="AIE62" s="202"/>
      <c r="AIF62" s="202"/>
      <c r="AIG62" s="202"/>
      <c r="AIH62" s="202"/>
      <c r="AII62" s="202"/>
      <c r="AIJ62" s="202"/>
      <c r="AIK62" s="202"/>
      <c r="AIL62" s="202"/>
      <c r="AIM62" s="202"/>
      <c r="AIN62" s="202"/>
      <c r="AIO62" s="202"/>
      <c r="AIP62" s="202"/>
      <c r="AIQ62" s="202"/>
      <c r="AIR62" s="202"/>
      <c r="AIS62" s="202"/>
      <c r="AIT62" s="202"/>
      <c r="AIU62" s="202"/>
      <c r="AIV62" s="202"/>
      <c r="AIW62" s="202"/>
      <c r="AIX62" s="202"/>
      <c r="AIY62" s="202"/>
      <c r="AIZ62" s="202"/>
      <c r="AJA62" s="202"/>
      <c r="AJB62" s="202"/>
      <c r="AJC62" s="202"/>
      <c r="AJD62" s="202"/>
      <c r="AJE62" s="202"/>
      <c r="AJF62" s="202"/>
      <c r="AJG62" s="202"/>
      <c r="AJH62" s="202"/>
      <c r="AJI62" s="202"/>
      <c r="AJJ62" s="202"/>
      <c r="AJK62" s="202"/>
      <c r="AJL62" s="202"/>
      <c r="AJM62" s="202"/>
      <c r="AJN62" s="202"/>
      <c r="AJO62" s="202"/>
      <c r="AJP62" s="202"/>
      <c r="AJQ62" s="202"/>
      <c r="AJR62" s="202"/>
      <c r="AJS62" s="202"/>
      <c r="AJT62" s="202"/>
      <c r="AJU62" s="202"/>
      <c r="AJV62" s="202"/>
      <c r="AJW62" s="202"/>
      <c r="AJX62" s="202"/>
      <c r="AJY62" s="202"/>
      <c r="AJZ62" s="202"/>
      <c r="AKA62" s="202"/>
      <c r="AKB62" s="202"/>
      <c r="AKC62" s="202"/>
      <c r="AKD62" s="202"/>
      <c r="AKE62" s="202"/>
      <c r="AKF62" s="202"/>
      <c r="AKG62" s="202"/>
      <c r="AKH62" s="202"/>
      <c r="AKI62" s="202"/>
      <c r="AKJ62" s="202"/>
      <c r="AKK62" s="202"/>
      <c r="AKL62" s="202"/>
      <c r="AKM62" s="202"/>
      <c r="AKN62" s="202"/>
      <c r="AKO62" s="202"/>
      <c r="AKP62" s="202"/>
      <c r="AKQ62" s="202"/>
      <c r="AKR62" s="202"/>
      <c r="AKS62" s="202"/>
      <c r="AKT62" s="202"/>
      <c r="AKU62" s="202"/>
      <c r="AKV62" s="202"/>
      <c r="AKW62" s="202"/>
      <c r="AKX62" s="202"/>
      <c r="AKY62" s="202"/>
      <c r="AKZ62" s="202"/>
      <c r="ALA62" s="202"/>
      <c r="ALB62" s="202"/>
      <c r="ALC62" s="202"/>
      <c r="ALD62" s="202"/>
      <c r="ALE62" s="202"/>
      <c r="ALF62" s="202"/>
      <c r="ALG62" s="202"/>
      <c r="ALH62" s="202"/>
      <c r="ALI62" s="202"/>
      <c r="ALJ62" s="202"/>
      <c r="ALK62" s="202"/>
      <c r="ALL62" s="202"/>
      <c r="ALM62" s="202"/>
      <c r="ALN62" s="202"/>
      <c r="ALO62" s="202"/>
      <c r="ALP62" s="202"/>
      <c r="ALQ62" s="202"/>
      <c r="ALR62" s="202"/>
      <c r="ALS62" s="202"/>
      <c r="ALT62" s="202"/>
      <c r="ALU62" s="202"/>
      <c r="ALV62" s="202"/>
      <c r="ALW62" s="202"/>
      <c r="ALX62" s="202"/>
      <c r="ALY62" s="202"/>
      <c r="ALZ62" s="202"/>
      <c r="AMA62" s="202"/>
      <c r="AMB62" s="202"/>
      <c r="AMC62" s="202"/>
      <c r="AMD62" s="202"/>
      <c r="AME62" s="202"/>
      <c r="AMF62" s="202"/>
      <c r="AMG62" s="202"/>
      <c r="AMH62" s="202"/>
      <c r="AMI62" s="202"/>
      <c r="AMJ62" s="202"/>
    </row>
    <row r="63" spans="1:1024" s="223" customFormat="1" ht="14.25" customHeight="1">
      <c r="A63" s="205"/>
      <c r="B63" s="205"/>
      <c r="C63" s="214" t="s">
        <v>172</v>
      </c>
      <c r="D63" s="219"/>
      <c r="E63" s="219"/>
      <c r="F63" s="219"/>
      <c r="G63" s="221"/>
    </row>
    <row r="64" spans="1:1024" s="203" customFormat="1" ht="14.25" customHeight="1">
      <c r="A64" s="213">
        <v>9</v>
      </c>
      <c r="B64" s="213">
        <v>10.199999999999999</v>
      </c>
      <c r="C64" s="216" t="s">
        <v>173</v>
      </c>
      <c r="D64" s="219"/>
      <c r="E64" s="219"/>
      <c r="F64" s="219"/>
      <c r="G64" s="221"/>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202"/>
      <c r="AL64" s="202"/>
      <c r="AM64" s="202"/>
      <c r="AN64" s="202"/>
      <c r="AO64" s="202"/>
      <c r="AP64" s="202"/>
      <c r="AQ64" s="202"/>
      <c r="AR64" s="202"/>
      <c r="AS64" s="202"/>
      <c r="AT64" s="202"/>
      <c r="AU64" s="202"/>
      <c r="AV64" s="202"/>
      <c r="AW64" s="202"/>
      <c r="AX64" s="202"/>
      <c r="AY64" s="202"/>
      <c r="AZ64" s="202"/>
      <c r="BA64" s="202"/>
      <c r="BB64" s="202"/>
      <c r="BC64" s="202"/>
      <c r="BD64" s="202"/>
      <c r="BE64" s="202"/>
      <c r="BF64" s="202"/>
      <c r="BG64" s="202"/>
      <c r="BH64" s="202"/>
      <c r="BI64" s="202"/>
      <c r="BJ64" s="202"/>
      <c r="BK64" s="202"/>
      <c r="BL64" s="202"/>
      <c r="BM64" s="202"/>
      <c r="BN64" s="202"/>
      <c r="BO64" s="202"/>
      <c r="BP64" s="202"/>
      <c r="BQ64" s="202"/>
      <c r="BR64" s="202"/>
      <c r="BS64" s="202"/>
      <c r="BT64" s="202"/>
      <c r="BU64" s="202"/>
      <c r="BV64" s="202"/>
      <c r="BW64" s="202"/>
      <c r="BX64" s="202"/>
      <c r="BY64" s="202"/>
      <c r="BZ64" s="202"/>
      <c r="CA64" s="202"/>
      <c r="CB64" s="202"/>
      <c r="CC64" s="202"/>
      <c r="CD64" s="202"/>
      <c r="CE64" s="202"/>
      <c r="CF64" s="202"/>
      <c r="CG64" s="202"/>
      <c r="CH64" s="202"/>
      <c r="CI64" s="202"/>
      <c r="CJ64" s="202"/>
      <c r="CK64" s="202"/>
      <c r="CL64" s="202"/>
      <c r="CM64" s="202"/>
      <c r="CN64" s="202"/>
      <c r="CO64" s="202"/>
      <c r="CP64" s="202"/>
      <c r="CQ64" s="202"/>
      <c r="CR64" s="202"/>
      <c r="CS64" s="202"/>
      <c r="CT64" s="202"/>
      <c r="CU64" s="202"/>
      <c r="CV64" s="202"/>
      <c r="CW64" s="202"/>
      <c r="CX64" s="202"/>
      <c r="CY64" s="202"/>
      <c r="CZ64" s="202"/>
      <c r="DA64" s="202"/>
      <c r="DB64" s="202"/>
      <c r="DC64" s="202"/>
      <c r="DD64" s="202"/>
      <c r="DE64" s="202"/>
      <c r="DF64" s="202"/>
      <c r="DG64" s="202"/>
      <c r="DH64" s="202"/>
      <c r="DI64" s="202"/>
      <c r="DJ64" s="202"/>
      <c r="DK64" s="202"/>
      <c r="DL64" s="202"/>
      <c r="DM64" s="202"/>
      <c r="DN64" s="202"/>
      <c r="DO64" s="202"/>
      <c r="DP64" s="202"/>
      <c r="DQ64" s="202"/>
      <c r="DR64" s="202"/>
      <c r="DS64" s="202"/>
      <c r="DT64" s="202"/>
      <c r="DU64" s="202"/>
      <c r="DV64" s="202"/>
      <c r="DW64" s="202"/>
      <c r="DX64" s="202"/>
      <c r="DY64" s="202"/>
      <c r="DZ64" s="202"/>
      <c r="EA64" s="202"/>
      <c r="EB64" s="202"/>
      <c r="EC64" s="202"/>
      <c r="ED64" s="202"/>
      <c r="EE64" s="202"/>
      <c r="EF64" s="202"/>
      <c r="EG64" s="202"/>
      <c r="EH64" s="202"/>
      <c r="EI64" s="202"/>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202"/>
      <c r="GT64" s="202"/>
      <c r="GU64" s="202"/>
      <c r="GV64" s="202"/>
      <c r="GW64" s="202"/>
      <c r="GX64" s="202"/>
      <c r="GY64" s="202"/>
      <c r="GZ64" s="202"/>
      <c r="HA64" s="202"/>
      <c r="HB64" s="202"/>
      <c r="HC64" s="202"/>
      <c r="HD64" s="202"/>
      <c r="HE64" s="202"/>
      <c r="HF64" s="202"/>
      <c r="HG64" s="202"/>
      <c r="HH64" s="202"/>
      <c r="HI64" s="202"/>
      <c r="HJ64" s="202"/>
      <c r="HK64" s="202"/>
      <c r="HL64" s="202"/>
      <c r="HM64" s="202"/>
      <c r="HN64" s="202"/>
      <c r="HO64" s="202"/>
      <c r="HP64" s="202"/>
      <c r="HQ64" s="202"/>
      <c r="HR64" s="202"/>
      <c r="HS64" s="202"/>
      <c r="HT64" s="202"/>
      <c r="HU64" s="202"/>
      <c r="HV64" s="202"/>
      <c r="HW64" s="202"/>
      <c r="HX64" s="202"/>
      <c r="HY64" s="202"/>
      <c r="HZ64" s="202"/>
      <c r="IA64" s="202"/>
      <c r="IB64" s="202"/>
      <c r="IC64" s="202"/>
      <c r="ID64" s="202"/>
      <c r="IE64" s="202"/>
      <c r="IF64" s="202"/>
      <c r="IG64" s="202"/>
      <c r="IH64" s="202"/>
      <c r="II64" s="202"/>
      <c r="IJ64" s="202"/>
      <c r="IK64" s="202"/>
      <c r="IL64" s="202"/>
      <c r="IM64" s="202"/>
      <c r="IN64" s="202"/>
      <c r="IO64" s="202"/>
      <c r="IP64" s="202"/>
      <c r="IQ64" s="202"/>
      <c r="IR64" s="202"/>
      <c r="IS64" s="202"/>
      <c r="IT64" s="202"/>
      <c r="IU64" s="202"/>
      <c r="IV64" s="202"/>
      <c r="IW64" s="202"/>
      <c r="IX64" s="202"/>
      <c r="IY64" s="202"/>
      <c r="IZ64" s="202"/>
      <c r="JA64" s="202"/>
      <c r="JB64" s="202"/>
      <c r="JC64" s="202"/>
      <c r="JD64" s="202"/>
      <c r="JE64" s="202"/>
      <c r="JF64" s="202"/>
      <c r="JG64" s="202"/>
      <c r="JH64" s="202"/>
      <c r="JI64" s="202"/>
      <c r="JJ64" s="202"/>
      <c r="JK64" s="202"/>
      <c r="JL64" s="202"/>
      <c r="JM64" s="202"/>
      <c r="JN64" s="202"/>
      <c r="JO64" s="202"/>
      <c r="JP64" s="202"/>
      <c r="JQ64" s="202"/>
      <c r="JR64" s="202"/>
      <c r="JS64" s="202"/>
      <c r="JT64" s="202"/>
      <c r="JU64" s="202"/>
      <c r="JV64" s="202"/>
      <c r="JW64" s="202"/>
      <c r="JX64" s="202"/>
      <c r="JY64" s="202"/>
      <c r="JZ64" s="202"/>
      <c r="KA64" s="202"/>
      <c r="KB64" s="202"/>
      <c r="KC64" s="202"/>
      <c r="KD64" s="202"/>
      <c r="KE64" s="202"/>
      <c r="KF64" s="202"/>
      <c r="KG64" s="202"/>
      <c r="KH64" s="202"/>
      <c r="KI64" s="202"/>
      <c r="KJ64" s="202"/>
      <c r="KK64" s="202"/>
      <c r="KL64" s="202"/>
      <c r="KM64" s="202"/>
      <c r="KN64" s="202"/>
      <c r="KO64" s="202"/>
      <c r="KP64" s="202"/>
      <c r="KQ64" s="202"/>
      <c r="KR64" s="202"/>
      <c r="KS64" s="202"/>
      <c r="KT64" s="202"/>
      <c r="KU64" s="202"/>
      <c r="KV64" s="202"/>
      <c r="KW64" s="202"/>
      <c r="KX64" s="202"/>
      <c r="KY64" s="202"/>
      <c r="KZ64" s="202"/>
      <c r="LA64" s="202"/>
      <c r="LB64" s="202"/>
      <c r="LC64" s="202"/>
      <c r="LD64" s="202"/>
      <c r="LE64" s="202"/>
      <c r="LF64" s="202"/>
      <c r="LG64" s="202"/>
      <c r="LH64" s="202"/>
      <c r="LI64" s="202"/>
      <c r="LJ64" s="202"/>
      <c r="LK64" s="202"/>
      <c r="LL64" s="202"/>
      <c r="LM64" s="202"/>
      <c r="LN64" s="202"/>
      <c r="LO64" s="202"/>
      <c r="LP64" s="202"/>
      <c r="LQ64" s="202"/>
      <c r="LR64" s="202"/>
      <c r="LS64" s="202"/>
      <c r="LT64" s="202"/>
      <c r="LU64" s="202"/>
      <c r="LV64" s="202"/>
      <c r="LW64" s="202"/>
      <c r="LX64" s="202"/>
      <c r="LY64" s="202"/>
      <c r="LZ64" s="202"/>
      <c r="MA64" s="202"/>
      <c r="MB64" s="202"/>
      <c r="MC64" s="202"/>
      <c r="MD64" s="202"/>
      <c r="ME64" s="202"/>
      <c r="MF64" s="202"/>
      <c r="MG64" s="202"/>
      <c r="MH64" s="202"/>
      <c r="MI64" s="202"/>
      <c r="MJ64" s="202"/>
      <c r="MK64" s="202"/>
      <c r="ML64" s="202"/>
      <c r="MM64" s="202"/>
      <c r="MN64" s="202"/>
      <c r="MO64" s="202"/>
      <c r="MP64" s="202"/>
      <c r="MQ64" s="202"/>
      <c r="MR64" s="202"/>
      <c r="MS64" s="202"/>
      <c r="MT64" s="202"/>
      <c r="MU64" s="202"/>
      <c r="MV64" s="202"/>
      <c r="MW64" s="202"/>
      <c r="MX64" s="202"/>
      <c r="MY64" s="202"/>
      <c r="MZ64" s="202"/>
      <c r="NA64" s="202"/>
      <c r="NB64" s="202"/>
      <c r="NC64" s="202"/>
      <c r="ND64" s="202"/>
      <c r="NE64" s="202"/>
      <c r="NF64" s="202"/>
      <c r="NG64" s="202"/>
      <c r="NH64" s="202"/>
      <c r="NI64" s="202"/>
      <c r="NJ64" s="202"/>
      <c r="NK64" s="202"/>
      <c r="NL64" s="202"/>
      <c r="NM64" s="202"/>
      <c r="NN64" s="202"/>
      <c r="NO64" s="202"/>
      <c r="NP64" s="202"/>
      <c r="NQ64" s="202"/>
      <c r="NR64" s="202"/>
      <c r="NS64" s="202"/>
      <c r="NT64" s="202"/>
      <c r="NU64" s="202"/>
      <c r="NV64" s="202"/>
      <c r="NW64" s="202"/>
      <c r="NX64" s="202"/>
      <c r="NY64" s="202"/>
      <c r="NZ64" s="202"/>
      <c r="OA64" s="202"/>
      <c r="OB64" s="202"/>
      <c r="OC64" s="202"/>
      <c r="OD64" s="202"/>
      <c r="OE64" s="202"/>
      <c r="OF64" s="202"/>
      <c r="OG64" s="202"/>
      <c r="OH64" s="202"/>
      <c r="OI64" s="202"/>
      <c r="OJ64" s="202"/>
      <c r="OK64" s="202"/>
      <c r="OL64" s="202"/>
      <c r="OM64" s="202"/>
      <c r="ON64" s="202"/>
      <c r="OO64" s="202"/>
      <c r="OP64" s="202"/>
      <c r="OQ64" s="202"/>
      <c r="OR64" s="202"/>
      <c r="OS64" s="202"/>
      <c r="OT64" s="202"/>
      <c r="OU64" s="202"/>
      <c r="OV64" s="202"/>
      <c r="OW64" s="202"/>
      <c r="OX64" s="202"/>
      <c r="OY64" s="202"/>
      <c r="OZ64" s="202"/>
      <c r="PA64" s="202"/>
      <c r="PB64" s="202"/>
      <c r="PC64" s="202"/>
      <c r="PD64" s="202"/>
      <c r="PE64" s="202"/>
      <c r="PF64" s="202"/>
      <c r="PG64" s="202"/>
      <c r="PH64" s="202"/>
      <c r="PI64" s="202"/>
      <c r="PJ64" s="202"/>
      <c r="PK64" s="202"/>
      <c r="PL64" s="202"/>
      <c r="PM64" s="202"/>
      <c r="PN64" s="202"/>
      <c r="PO64" s="202"/>
      <c r="PP64" s="202"/>
      <c r="PQ64" s="202"/>
      <c r="PR64" s="202"/>
      <c r="PS64" s="202"/>
      <c r="PT64" s="202"/>
      <c r="PU64" s="202"/>
      <c r="PV64" s="202"/>
      <c r="PW64" s="202"/>
      <c r="PX64" s="202"/>
      <c r="PY64" s="202"/>
      <c r="PZ64" s="202"/>
      <c r="QA64" s="202"/>
      <c r="QB64" s="202"/>
      <c r="QC64" s="202"/>
      <c r="QD64" s="202"/>
      <c r="QE64" s="202"/>
      <c r="QF64" s="202"/>
      <c r="QG64" s="202"/>
      <c r="QH64" s="202"/>
      <c r="QI64" s="202"/>
      <c r="QJ64" s="202"/>
      <c r="QK64" s="202"/>
      <c r="QL64" s="202"/>
      <c r="QM64" s="202"/>
      <c r="QN64" s="202"/>
      <c r="QO64" s="202"/>
      <c r="QP64" s="202"/>
      <c r="QQ64" s="202"/>
      <c r="QR64" s="202"/>
      <c r="QS64" s="202"/>
      <c r="QT64" s="202"/>
      <c r="QU64" s="202"/>
      <c r="QV64" s="202"/>
      <c r="QW64" s="202"/>
      <c r="QX64" s="202"/>
      <c r="QY64" s="202"/>
      <c r="QZ64" s="202"/>
      <c r="RA64" s="202"/>
      <c r="RB64" s="202"/>
      <c r="RC64" s="202"/>
      <c r="RD64" s="202"/>
      <c r="RE64" s="202"/>
      <c r="RF64" s="202"/>
      <c r="RG64" s="202"/>
      <c r="RH64" s="202"/>
      <c r="RI64" s="202"/>
      <c r="RJ64" s="202"/>
      <c r="RK64" s="202"/>
      <c r="RL64" s="202"/>
      <c r="RM64" s="202"/>
      <c r="RN64" s="202"/>
      <c r="RO64" s="202"/>
      <c r="RP64" s="202"/>
      <c r="RQ64" s="202"/>
      <c r="RR64" s="202"/>
      <c r="RS64" s="202"/>
      <c r="RT64" s="202"/>
      <c r="RU64" s="202"/>
      <c r="RV64" s="202"/>
      <c r="RW64" s="202"/>
      <c r="RX64" s="202"/>
      <c r="RY64" s="202"/>
      <c r="RZ64" s="202"/>
      <c r="SA64" s="202"/>
      <c r="SB64" s="202"/>
      <c r="SC64" s="202"/>
      <c r="SD64" s="202"/>
      <c r="SE64" s="202"/>
      <c r="SF64" s="202"/>
      <c r="SG64" s="202"/>
      <c r="SH64" s="202"/>
      <c r="SI64" s="202"/>
      <c r="SJ64" s="202"/>
      <c r="SK64" s="202"/>
      <c r="SL64" s="202"/>
      <c r="SM64" s="202"/>
      <c r="SN64" s="202"/>
      <c r="SO64" s="202"/>
      <c r="SP64" s="202"/>
      <c r="SQ64" s="202"/>
      <c r="SR64" s="202"/>
      <c r="SS64" s="202"/>
      <c r="ST64" s="202"/>
      <c r="SU64" s="202"/>
      <c r="SV64" s="202"/>
      <c r="SW64" s="202"/>
      <c r="SX64" s="202"/>
      <c r="SY64" s="202"/>
      <c r="SZ64" s="202"/>
      <c r="TA64" s="202"/>
      <c r="TB64" s="202"/>
      <c r="TC64" s="202"/>
      <c r="TD64" s="202"/>
      <c r="TE64" s="202"/>
      <c r="TF64" s="202"/>
      <c r="TG64" s="202"/>
      <c r="TH64" s="202"/>
      <c r="TI64" s="202"/>
      <c r="TJ64" s="202"/>
      <c r="TK64" s="202"/>
      <c r="TL64" s="202"/>
      <c r="TM64" s="202"/>
      <c r="TN64" s="202"/>
      <c r="TO64" s="202"/>
      <c r="TP64" s="202"/>
      <c r="TQ64" s="202"/>
      <c r="TR64" s="202"/>
      <c r="TS64" s="202"/>
      <c r="TT64" s="202"/>
      <c r="TU64" s="202"/>
      <c r="TV64" s="202"/>
      <c r="TW64" s="202"/>
      <c r="TX64" s="202"/>
      <c r="TY64" s="202"/>
      <c r="TZ64" s="202"/>
      <c r="UA64" s="202"/>
      <c r="UB64" s="202"/>
      <c r="UC64" s="202"/>
      <c r="UD64" s="202"/>
      <c r="UE64" s="202"/>
      <c r="UF64" s="202"/>
      <c r="UG64" s="202"/>
      <c r="UH64" s="202"/>
      <c r="UI64" s="202"/>
      <c r="UJ64" s="202"/>
      <c r="UK64" s="202"/>
      <c r="UL64" s="202"/>
      <c r="UM64" s="202"/>
      <c r="UN64" s="202"/>
      <c r="UO64" s="202"/>
      <c r="UP64" s="202"/>
      <c r="UQ64" s="202"/>
      <c r="UR64" s="202"/>
      <c r="US64" s="202"/>
      <c r="UT64" s="202"/>
      <c r="UU64" s="202"/>
      <c r="UV64" s="202"/>
      <c r="UW64" s="202"/>
      <c r="UX64" s="202"/>
      <c r="UY64" s="202"/>
      <c r="UZ64" s="202"/>
      <c r="VA64" s="202"/>
      <c r="VB64" s="202"/>
      <c r="VC64" s="202"/>
      <c r="VD64" s="202"/>
      <c r="VE64" s="202"/>
      <c r="VF64" s="202"/>
      <c r="VG64" s="202"/>
      <c r="VH64" s="202"/>
      <c r="VI64" s="202"/>
      <c r="VJ64" s="202"/>
      <c r="VK64" s="202"/>
      <c r="VL64" s="202"/>
      <c r="VM64" s="202"/>
      <c r="VN64" s="202"/>
      <c r="VO64" s="202"/>
      <c r="VP64" s="202"/>
      <c r="VQ64" s="202"/>
      <c r="VR64" s="202"/>
      <c r="VS64" s="202"/>
      <c r="VT64" s="202"/>
      <c r="VU64" s="202"/>
      <c r="VV64" s="202"/>
      <c r="VW64" s="202"/>
      <c r="VX64" s="202"/>
      <c r="VY64" s="202"/>
      <c r="VZ64" s="202"/>
      <c r="WA64" s="202"/>
      <c r="WB64" s="202"/>
      <c r="WC64" s="202"/>
      <c r="WD64" s="202"/>
      <c r="WE64" s="202"/>
      <c r="WF64" s="202"/>
      <c r="WG64" s="202"/>
      <c r="WH64" s="202"/>
      <c r="WI64" s="202"/>
      <c r="WJ64" s="202"/>
      <c r="WK64" s="202"/>
      <c r="WL64" s="202"/>
      <c r="WM64" s="202"/>
      <c r="WN64" s="202"/>
      <c r="WO64" s="202"/>
      <c r="WP64" s="202"/>
      <c r="WQ64" s="202"/>
      <c r="WR64" s="202"/>
      <c r="WS64" s="202"/>
      <c r="WT64" s="202"/>
      <c r="WU64" s="202"/>
      <c r="WV64" s="202"/>
      <c r="WW64" s="202"/>
      <c r="WX64" s="202"/>
      <c r="WY64" s="202"/>
      <c r="WZ64" s="202"/>
      <c r="XA64" s="202"/>
      <c r="XB64" s="202"/>
      <c r="XC64" s="202"/>
      <c r="XD64" s="202"/>
      <c r="XE64" s="202"/>
      <c r="XF64" s="202"/>
      <c r="XG64" s="202"/>
      <c r="XH64" s="202"/>
      <c r="XI64" s="202"/>
      <c r="XJ64" s="202"/>
      <c r="XK64" s="202"/>
      <c r="XL64" s="202"/>
      <c r="XM64" s="202"/>
      <c r="XN64" s="202"/>
      <c r="XO64" s="202"/>
      <c r="XP64" s="202"/>
      <c r="XQ64" s="202"/>
      <c r="XR64" s="202"/>
      <c r="XS64" s="202"/>
      <c r="XT64" s="202"/>
      <c r="XU64" s="202"/>
      <c r="XV64" s="202"/>
      <c r="XW64" s="202"/>
      <c r="XX64" s="202"/>
      <c r="XY64" s="202"/>
      <c r="XZ64" s="202"/>
      <c r="YA64" s="202"/>
      <c r="YB64" s="202"/>
      <c r="YC64" s="202"/>
      <c r="YD64" s="202"/>
      <c r="YE64" s="202"/>
      <c r="YF64" s="202"/>
      <c r="YG64" s="202"/>
      <c r="YH64" s="202"/>
      <c r="YI64" s="202"/>
      <c r="YJ64" s="202"/>
      <c r="YK64" s="202"/>
      <c r="YL64" s="202"/>
      <c r="YM64" s="202"/>
      <c r="YN64" s="202"/>
      <c r="YO64" s="202"/>
      <c r="YP64" s="202"/>
      <c r="YQ64" s="202"/>
      <c r="YR64" s="202"/>
      <c r="YS64" s="202"/>
      <c r="YT64" s="202"/>
      <c r="YU64" s="202"/>
      <c r="YV64" s="202"/>
      <c r="YW64" s="202"/>
      <c r="YX64" s="202"/>
      <c r="YY64" s="202"/>
      <c r="YZ64" s="202"/>
      <c r="ZA64" s="202"/>
      <c r="ZB64" s="202"/>
      <c r="ZC64" s="202"/>
      <c r="ZD64" s="202"/>
      <c r="ZE64" s="202"/>
      <c r="ZF64" s="202"/>
      <c r="ZG64" s="202"/>
      <c r="ZH64" s="202"/>
      <c r="ZI64" s="202"/>
      <c r="ZJ64" s="202"/>
      <c r="ZK64" s="202"/>
      <c r="ZL64" s="202"/>
      <c r="ZM64" s="202"/>
      <c r="ZN64" s="202"/>
      <c r="ZO64" s="202"/>
      <c r="ZP64" s="202"/>
      <c r="ZQ64" s="202"/>
      <c r="ZR64" s="202"/>
      <c r="ZS64" s="202"/>
      <c r="ZT64" s="202"/>
      <c r="ZU64" s="202"/>
      <c r="ZV64" s="202"/>
      <c r="ZW64" s="202"/>
      <c r="ZX64" s="202"/>
      <c r="ZY64" s="202"/>
      <c r="ZZ64" s="202"/>
      <c r="AAA64" s="202"/>
      <c r="AAB64" s="202"/>
      <c r="AAC64" s="202"/>
      <c r="AAD64" s="202"/>
      <c r="AAE64" s="202"/>
      <c r="AAF64" s="202"/>
      <c r="AAG64" s="202"/>
      <c r="AAH64" s="202"/>
      <c r="AAI64" s="202"/>
      <c r="AAJ64" s="202"/>
      <c r="AAK64" s="202"/>
      <c r="AAL64" s="202"/>
      <c r="AAM64" s="202"/>
      <c r="AAN64" s="202"/>
      <c r="AAO64" s="202"/>
      <c r="AAP64" s="202"/>
      <c r="AAQ64" s="202"/>
      <c r="AAR64" s="202"/>
      <c r="AAS64" s="202"/>
      <c r="AAT64" s="202"/>
      <c r="AAU64" s="202"/>
      <c r="AAV64" s="202"/>
      <c r="AAW64" s="202"/>
      <c r="AAX64" s="202"/>
      <c r="AAY64" s="202"/>
      <c r="AAZ64" s="202"/>
      <c r="ABA64" s="202"/>
      <c r="ABB64" s="202"/>
      <c r="ABC64" s="202"/>
      <c r="ABD64" s="202"/>
      <c r="ABE64" s="202"/>
      <c r="ABF64" s="202"/>
      <c r="ABG64" s="202"/>
      <c r="ABH64" s="202"/>
      <c r="ABI64" s="202"/>
      <c r="ABJ64" s="202"/>
      <c r="ABK64" s="202"/>
      <c r="ABL64" s="202"/>
      <c r="ABM64" s="202"/>
      <c r="ABN64" s="202"/>
      <c r="ABO64" s="202"/>
      <c r="ABP64" s="202"/>
      <c r="ABQ64" s="202"/>
      <c r="ABR64" s="202"/>
      <c r="ABS64" s="202"/>
      <c r="ABT64" s="202"/>
      <c r="ABU64" s="202"/>
      <c r="ABV64" s="202"/>
      <c r="ABW64" s="202"/>
      <c r="ABX64" s="202"/>
      <c r="ABY64" s="202"/>
      <c r="ABZ64" s="202"/>
      <c r="ACA64" s="202"/>
      <c r="ACB64" s="202"/>
      <c r="ACC64" s="202"/>
      <c r="ACD64" s="202"/>
      <c r="ACE64" s="202"/>
      <c r="ACF64" s="202"/>
      <c r="ACG64" s="202"/>
      <c r="ACH64" s="202"/>
      <c r="ACI64" s="202"/>
      <c r="ACJ64" s="202"/>
      <c r="ACK64" s="202"/>
      <c r="ACL64" s="202"/>
      <c r="ACM64" s="202"/>
      <c r="ACN64" s="202"/>
      <c r="ACO64" s="202"/>
      <c r="ACP64" s="202"/>
      <c r="ACQ64" s="202"/>
      <c r="ACR64" s="202"/>
      <c r="ACS64" s="202"/>
      <c r="ACT64" s="202"/>
      <c r="ACU64" s="202"/>
      <c r="ACV64" s="202"/>
      <c r="ACW64" s="202"/>
      <c r="ACX64" s="202"/>
      <c r="ACY64" s="202"/>
      <c r="ACZ64" s="202"/>
      <c r="ADA64" s="202"/>
      <c r="ADB64" s="202"/>
      <c r="ADC64" s="202"/>
      <c r="ADD64" s="202"/>
      <c r="ADE64" s="202"/>
      <c r="ADF64" s="202"/>
      <c r="ADG64" s="202"/>
      <c r="ADH64" s="202"/>
      <c r="ADI64" s="202"/>
      <c r="ADJ64" s="202"/>
      <c r="ADK64" s="202"/>
      <c r="ADL64" s="202"/>
      <c r="ADM64" s="202"/>
      <c r="ADN64" s="202"/>
      <c r="ADO64" s="202"/>
      <c r="ADP64" s="202"/>
      <c r="ADQ64" s="202"/>
      <c r="ADR64" s="202"/>
      <c r="ADS64" s="202"/>
      <c r="ADT64" s="202"/>
      <c r="ADU64" s="202"/>
      <c r="ADV64" s="202"/>
      <c r="ADW64" s="202"/>
      <c r="ADX64" s="202"/>
      <c r="ADY64" s="202"/>
      <c r="ADZ64" s="202"/>
      <c r="AEA64" s="202"/>
      <c r="AEB64" s="202"/>
      <c r="AEC64" s="202"/>
      <c r="AED64" s="202"/>
      <c r="AEE64" s="202"/>
      <c r="AEF64" s="202"/>
      <c r="AEG64" s="202"/>
      <c r="AEH64" s="202"/>
      <c r="AEI64" s="202"/>
      <c r="AEJ64" s="202"/>
      <c r="AEK64" s="202"/>
      <c r="AEL64" s="202"/>
      <c r="AEM64" s="202"/>
      <c r="AEN64" s="202"/>
      <c r="AEO64" s="202"/>
      <c r="AEP64" s="202"/>
      <c r="AEQ64" s="202"/>
      <c r="AER64" s="202"/>
      <c r="AES64" s="202"/>
      <c r="AET64" s="202"/>
      <c r="AEU64" s="202"/>
      <c r="AEV64" s="202"/>
      <c r="AEW64" s="202"/>
      <c r="AEX64" s="202"/>
      <c r="AEY64" s="202"/>
      <c r="AEZ64" s="202"/>
      <c r="AFA64" s="202"/>
      <c r="AFB64" s="202"/>
      <c r="AFC64" s="202"/>
      <c r="AFD64" s="202"/>
      <c r="AFE64" s="202"/>
      <c r="AFF64" s="202"/>
      <c r="AFG64" s="202"/>
      <c r="AFH64" s="202"/>
      <c r="AFI64" s="202"/>
      <c r="AFJ64" s="202"/>
      <c r="AFK64" s="202"/>
      <c r="AFL64" s="202"/>
      <c r="AFM64" s="202"/>
      <c r="AFN64" s="202"/>
      <c r="AFO64" s="202"/>
      <c r="AFP64" s="202"/>
      <c r="AFQ64" s="202"/>
      <c r="AFR64" s="202"/>
      <c r="AFS64" s="202"/>
      <c r="AFT64" s="202"/>
      <c r="AFU64" s="202"/>
      <c r="AFV64" s="202"/>
      <c r="AFW64" s="202"/>
      <c r="AFX64" s="202"/>
      <c r="AFY64" s="202"/>
      <c r="AFZ64" s="202"/>
      <c r="AGA64" s="202"/>
      <c r="AGB64" s="202"/>
      <c r="AGC64" s="202"/>
      <c r="AGD64" s="202"/>
      <c r="AGE64" s="202"/>
      <c r="AGF64" s="202"/>
      <c r="AGG64" s="202"/>
      <c r="AGH64" s="202"/>
      <c r="AGI64" s="202"/>
      <c r="AGJ64" s="202"/>
      <c r="AGK64" s="202"/>
      <c r="AGL64" s="202"/>
      <c r="AGM64" s="202"/>
      <c r="AGN64" s="202"/>
      <c r="AGO64" s="202"/>
      <c r="AGP64" s="202"/>
      <c r="AGQ64" s="202"/>
      <c r="AGR64" s="202"/>
      <c r="AGS64" s="202"/>
      <c r="AGT64" s="202"/>
      <c r="AGU64" s="202"/>
      <c r="AGV64" s="202"/>
      <c r="AGW64" s="202"/>
      <c r="AGX64" s="202"/>
      <c r="AGY64" s="202"/>
      <c r="AGZ64" s="202"/>
      <c r="AHA64" s="202"/>
      <c r="AHB64" s="202"/>
      <c r="AHC64" s="202"/>
      <c r="AHD64" s="202"/>
      <c r="AHE64" s="202"/>
      <c r="AHF64" s="202"/>
      <c r="AHG64" s="202"/>
      <c r="AHH64" s="202"/>
      <c r="AHI64" s="202"/>
      <c r="AHJ64" s="202"/>
      <c r="AHK64" s="202"/>
      <c r="AHL64" s="202"/>
      <c r="AHM64" s="202"/>
      <c r="AHN64" s="202"/>
      <c r="AHO64" s="202"/>
      <c r="AHP64" s="202"/>
      <c r="AHQ64" s="202"/>
      <c r="AHR64" s="202"/>
      <c r="AHS64" s="202"/>
      <c r="AHT64" s="202"/>
      <c r="AHU64" s="202"/>
      <c r="AHV64" s="202"/>
      <c r="AHW64" s="202"/>
      <c r="AHX64" s="202"/>
      <c r="AHY64" s="202"/>
      <c r="AHZ64" s="202"/>
      <c r="AIA64" s="202"/>
      <c r="AIB64" s="202"/>
      <c r="AIC64" s="202"/>
      <c r="AID64" s="202"/>
      <c r="AIE64" s="202"/>
      <c r="AIF64" s="202"/>
      <c r="AIG64" s="202"/>
      <c r="AIH64" s="202"/>
      <c r="AII64" s="202"/>
      <c r="AIJ64" s="202"/>
      <c r="AIK64" s="202"/>
      <c r="AIL64" s="202"/>
      <c r="AIM64" s="202"/>
      <c r="AIN64" s="202"/>
      <c r="AIO64" s="202"/>
      <c r="AIP64" s="202"/>
      <c r="AIQ64" s="202"/>
      <c r="AIR64" s="202"/>
      <c r="AIS64" s="202"/>
      <c r="AIT64" s="202"/>
      <c r="AIU64" s="202"/>
      <c r="AIV64" s="202"/>
      <c r="AIW64" s="202"/>
      <c r="AIX64" s="202"/>
      <c r="AIY64" s="202"/>
      <c r="AIZ64" s="202"/>
      <c r="AJA64" s="202"/>
      <c r="AJB64" s="202"/>
      <c r="AJC64" s="202"/>
      <c r="AJD64" s="202"/>
      <c r="AJE64" s="202"/>
      <c r="AJF64" s="202"/>
      <c r="AJG64" s="202"/>
      <c r="AJH64" s="202"/>
      <c r="AJI64" s="202"/>
      <c r="AJJ64" s="202"/>
      <c r="AJK64" s="202"/>
      <c r="AJL64" s="202"/>
      <c r="AJM64" s="202"/>
      <c r="AJN64" s="202"/>
      <c r="AJO64" s="202"/>
      <c r="AJP64" s="202"/>
      <c r="AJQ64" s="202"/>
      <c r="AJR64" s="202"/>
      <c r="AJS64" s="202"/>
      <c r="AJT64" s="202"/>
      <c r="AJU64" s="202"/>
      <c r="AJV64" s="202"/>
      <c r="AJW64" s="202"/>
      <c r="AJX64" s="202"/>
      <c r="AJY64" s="202"/>
      <c r="AJZ64" s="202"/>
      <c r="AKA64" s="202"/>
      <c r="AKB64" s="202"/>
      <c r="AKC64" s="202"/>
      <c r="AKD64" s="202"/>
      <c r="AKE64" s="202"/>
      <c r="AKF64" s="202"/>
      <c r="AKG64" s="202"/>
      <c r="AKH64" s="202"/>
      <c r="AKI64" s="202"/>
      <c r="AKJ64" s="202"/>
      <c r="AKK64" s="202"/>
      <c r="AKL64" s="202"/>
      <c r="AKM64" s="202"/>
      <c r="AKN64" s="202"/>
      <c r="AKO64" s="202"/>
      <c r="AKP64" s="202"/>
      <c r="AKQ64" s="202"/>
      <c r="AKR64" s="202"/>
      <c r="AKS64" s="202"/>
      <c r="AKT64" s="202"/>
      <c r="AKU64" s="202"/>
      <c r="AKV64" s="202"/>
      <c r="AKW64" s="202"/>
      <c r="AKX64" s="202"/>
      <c r="AKY64" s="202"/>
      <c r="AKZ64" s="202"/>
      <c r="ALA64" s="202"/>
      <c r="ALB64" s="202"/>
      <c r="ALC64" s="202"/>
      <c r="ALD64" s="202"/>
      <c r="ALE64" s="202"/>
      <c r="ALF64" s="202"/>
      <c r="ALG64" s="202"/>
      <c r="ALH64" s="202"/>
      <c r="ALI64" s="202"/>
      <c r="ALJ64" s="202"/>
      <c r="ALK64" s="202"/>
      <c r="ALL64" s="202"/>
      <c r="ALM64" s="202"/>
      <c r="ALN64" s="202"/>
      <c r="ALO64" s="202"/>
      <c r="ALP64" s="202"/>
      <c r="ALQ64" s="202"/>
      <c r="ALR64" s="202"/>
      <c r="ALS64" s="202"/>
      <c r="ALT64" s="202"/>
      <c r="ALU64" s="202"/>
      <c r="ALV64" s="202"/>
      <c r="ALW64" s="202"/>
      <c r="ALX64" s="202"/>
      <c r="ALY64" s="202"/>
      <c r="ALZ64" s="202"/>
      <c r="AMA64" s="202"/>
      <c r="AMB64" s="202"/>
      <c r="AMC64" s="202"/>
      <c r="AMD64" s="202"/>
      <c r="AME64" s="202"/>
      <c r="AMF64" s="202"/>
      <c r="AMG64" s="202"/>
      <c r="AMH64" s="202"/>
      <c r="AMI64" s="202"/>
      <c r="AMJ64" s="202"/>
    </row>
    <row r="65" spans="1:1024" s="203" customFormat="1" ht="14.25" customHeight="1">
      <c r="A65" s="213"/>
      <c r="B65" s="213"/>
      <c r="C65" s="216" t="s">
        <v>174</v>
      </c>
      <c r="D65" s="219"/>
      <c r="E65" s="219"/>
      <c r="F65" s="219"/>
      <c r="G65" s="221"/>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2"/>
      <c r="AK65" s="202"/>
      <c r="AL65" s="202"/>
      <c r="AM65" s="202"/>
      <c r="AN65" s="202"/>
      <c r="AO65" s="202"/>
      <c r="AP65" s="202"/>
      <c r="AQ65" s="202"/>
      <c r="AR65" s="202"/>
      <c r="AS65" s="202"/>
      <c r="AT65" s="202"/>
      <c r="AU65" s="202"/>
      <c r="AV65" s="202"/>
      <c r="AW65" s="202"/>
      <c r="AX65" s="202"/>
      <c r="AY65" s="202"/>
      <c r="AZ65" s="202"/>
      <c r="BA65" s="202"/>
      <c r="BB65" s="202"/>
      <c r="BC65" s="202"/>
      <c r="BD65" s="202"/>
      <c r="BE65" s="202"/>
      <c r="BF65" s="202"/>
      <c r="BG65" s="202"/>
      <c r="BH65" s="202"/>
      <c r="BI65" s="202"/>
      <c r="BJ65" s="202"/>
      <c r="BK65" s="202"/>
      <c r="BL65" s="202"/>
      <c r="BM65" s="202"/>
      <c r="BN65" s="202"/>
      <c r="BO65" s="202"/>
      <c r="BP65" s="202"/>
      <c r="BQ65" s="202"/>
      <c r="BR65" s="202"/>
      <c r="BS65" s="202"/>
      <c r="BT65" s="202"/>
      <c r="BU65" s="202"/>
      <c r="BV65" s="202"/>
      <c r="BW65" s="202"/>
      <c r="BX65" s="202"/>
      <c r="BY65" s="202"/>
      <c r="BZ65" s="202"/>
      <c r="CA65" s="202"/>
      <c r="CB65" s="202"/>
      <c r="CC65" s="202"/>
      <c r="CD65" s="202"/>
      <c r="CE65" s="202"/>
      <c r="CF65" s="202"/>
      <c r="CG65" s="202"/>
      <c r="CH65" s="202"/>
      <c r="CI65" s="202"/>
      <c r="CJ65" s="202"/>
      <c r="CK65" s="202"/>
      <c r="CL65" s="202"/>
      <c r="CM65" s="202"/>
      <c r="CN65" s="202"/>
      <c r="CO65" s="202"/>
      <c r="CP65" s="202"/>
      <c r="CQ65" s="202"/>
      <c r="CR65" s="202"/>
      <c r="CS65" s="202"/>
      <c r="CT65" s="202"/>
      <c r="CU65" s="202"/>
      <c r="CV65" s="202"/>
      <c r="CW65" s="202"/>
      <c r="CX65" s="202"/>
      <c r="CY65" s="202"/>
      <c r="CZ65" s="202"/>
      <c r="DA65" s="202"/>
      <c r="DB65" s="202"/>
      <c r="DC65" s="202"/>
      <c r="DD65" s="202"/>
      <c r="DE65" s="202"/>
      <c r="DF65" s="202"/>
      <c r="DG65" s="202"/>
      <c r="DH65" s="202"/>
      <c r="DI65" s="202"/>
      <c r="DJ65" s="202"/>
      <c r="DK65" s="202"/>
      <c r="DL65" s="202"/>
      <c r="DM65" s="202"/>
      <c r="DN65" s="202"/>
      <c r="DO65" s="202"/>
      <c r="DP65" s="202"/>
      <c r="DQ65" s="202"/>
      <c r="DR65" s="202"/>
      <c r="DS65" s="202"/>
      <c r="DT65" s="202"/>
      <c r="DU65" s="202"/>
      <c r="DV65" s="202"/>
      <c r="DW65" s="202"/>
      <c r="DX65" s="202"/>
      <c r="DY65" s="202"/>
      <c r="DZ65" s="202"/>
      <c r="EA65" s="202"/>
      <c r="EB65" s="202"/>
      <c r="EC65" s="202"/>
      <c r="ED65" s="202"/>
      <c r="EE65" s="202"/>
      <c r="EF65" s="202"/>
      <c r="EG65" s="202"/>
      <c r="EH65" s="202"/>
      <c r="EI65" s="202"/>
      <c r="EJ65" s="202"/>
      <c r="EK65" s="202"/>
      <c r="EL65" s="202"/>
      <c r="EM65" s="202"/>
      <c r="EN65" s="202"/>
      <c r="EO65" s="202"/>
      <c r="EP65" s="202"/>
      <c r="EQ65" s="202"/>
      <c r="ER65" s="202"/>
      <c r="ES65" s="202"/>
      <c r="ET65" s="202"/>
      <c r="EU65" s="202"/>
      <c r="EV65" s="202"/>
      <c r="EW65" s="202"/>
      <c r="EX65" s="202"/>
      <c r="EY65" s="202"/>
      <c r="EZ65" s="202"/>
      <c r="FA65" s="202"/>
      <c r="FB65" s="202"/>
      <c r="FC65" s="202"/>
      <c r="FD65" s="202"/>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2"/>
      <c r="GA65" s="202"/>
      <c r="GB65" s="202"/>
      <c r="GC65" s="202"/>
      <c r="GD65" s="202"/>
      <c r="GE65" s="202"/>
      <c r="GF65" s="202"/>
      <c r="GG65" s="202"/>
      <c r="GH65" s="202"/>
      <c r="GI65" s="202"/>
      <c r="GJ65" s="202"/>
      <c r="GK65" s="202"/>
      <c r="GL65" s="202"/>
      <c r="GM65" s="202"/>
      <c r="GN65" s="202"/>
      <c r="GO65" s="202"/>
      <c r="GP65" s="202"/>
      <c r="GQ65" s="202"/>
      <c r="GR65" s="202"/>
      <c r="GS65" s="202"/>
      <c r="GT65" s="202"/>
      <c r="GU65" s="202"/>
      <c r="GV65" s="202"/>
      <c r="GW65" s="202"/>
      <c r="GX65" s="202"/>
      <c r="GY65" s="202"/>
      <c r="GZ65" s="202"/>
      <c r="HA65" s="202"/>
      <c r="HB65" s="202"/>
      <c r="HC65" s="202"/>
      <c r="HD65" s="202"/>
      <c r="HE65" s="202"/>
      <c r="HF65" s="202"/>
      <c r="HG65" s="202"/>
      <c r="HH65" s="202"/>
      <c r="HI65" s="202"/>
      <c r="HJ65" s="202"/>
      <c r="HK65" s="202"/>
      <c r="HL65" s="202"/>
      <c r="HM65" s="202"/>
      <c r="HN65" s="202"/>
      <c r="HO65" s="202"/>
      <c r="HP65" s="202"/>
      <c r="HQ65" s="202"/>
      <c r="HR65" s="202"/>
      <c r="HS65" s="202"/>
      <c r="HT65" s="202"/>
      <c r="HU65" s="202"/>
      <c r="HV65" s="202"/>
      <c r="HW65" s="202"/>
      <c r="HX65" s="202"/>
      <c r="HY65" s="202"/>
      <c r="HZ65" s="202"/>
      <c r="IA65" s="202"/>
      <c r="IB65" s="202"/>
      <c r="IC65" s="202"/>
      <c r="ID65" s="202"/>
      <c r="IE65" s="202"/>
      <c r="IF65" s="202"/>
      <c r="IG65" s="202"/>
      <c r="IH65" s="202"/>
      <c r="II65" s="202"/>
      <c r="IJ65" s="202"/>
      <c r="IK65" s="202"/>
      <c r="IL65" s="202"/>
      <c r="IM65" s="202"/>
      <c r="IN65" s="202"/>
      <c r="IO65" s="202"/>
      <c r="IP65" s="202"/>
      <c r="IQ65" s="202"/>
      <c r="IR65" s="202"/>
      <c r="IS65" s="202"/>
      <c r="IT65" s="202"/>
      <c r="IU65" s="202"/>
      <c r="IV65" s="202"/>
      <c r="IW65" s="202"/>
      <c r="IX65" s="202"/>
      <c r="IY65" s="202"/>
      <c r="IZ65" s="202"/>
      <c r="JA65" s="202"/>
      <c r="JB65" s="202"/>
      <c r="JC65" s="202"/>
      <c r="JD65" s="202"/>
      <c r="JE65" s="202"/>
      <c r="JF65" s="202"/>
      <c r="JG65" s="202"/>
      <c r="JH65" s="202"/>
      <c r="JI65" s="202"/>
      <c r="JJ65" s="202"/>
      <c r="JK65" s="202"/>
      <c r="JL65" s="202"/>
      <c r="JM65" s="202"/>
      <c r="JN65" s="202"/>
      <c r="JO65" s="202"/>
      <c r="JP65" s="202"/>
      <c r="JQ65" s="202"/>
      <c r="JR65" s="202"/>
      <c r="JS65" s="202"/>
      <c r="JT65" s="202"/>
      <c r="JU65" s="202"/>
      <c r="JV65" s="202"/>
      <c r="JW65" s="202"/>
      <c r="JX65" s="202"/>
      <c r="JY65" s="202"/>
      <c r="JZ65" s="202"/>
      <c r="KA65" s="202"/>
      <c r="KB65" s="202"/>
      <c r="KC65" s="202"/>
      <c r="KD65" s="202"/>
      <c r="KE65" s="202"/>
      <c r="KF65" s="202"/>
      <c r="KG65" s="202"/>
      <c r="KH65" s="202"/>
      <c r="KI65" s="202"/>
      <c r="KJ65" s="202"/>
      <c r="KK65" s="202"/>
      <c r="KL65" s="202"/>
      <c r="KM65" s="202"/>
      <c r="KN65" s="202"/>
      <c r="KO65" s="202"/>
      <c r="KP65" s="202"/>
      <c r="KQ65" s="202"/>
      <c r="KR65" s="202"/>
      <c r="KS65" s="202"/>
      <c r="KT65" s="202"/>
      <c r="KU65" s="202"/>
      <c r="KV65" s="202"/>
      <c r="KW65" s="202"/>
      <c r="KX65" s="202"/>
      <c r="KY65" s="202"/>
      <c r="KZ65" s="202"/>
      <c r="LA65" s="202"/>
      <c r="LB65" s="202"/>
      <c r="LC65" s="202"/>
      <c r="LD65" s="202"/>
      <c r="LE65" s="202"/>
      <c r="LF65" s="202"/>
      <c r="LG65" s="202"/>
      <c r="LH65" s="202"/>
      <c r="LI65" s="202"/>
      <c r="LJ65" s="202"/>
      <c r="LK65" s="202"/>
      <c r="LL65" s="202"/>
      <c r="LM65" s="202"/>
      <c r="LN65" s="202"/>
      <c r="LO65" s="202"/>
      <c r="LP65" s="202"/>
      <c r="LQ65" s="202"/>
      <c r="LR65" s="202"/>
      <c r="LS65" s="202"/>
      <c r="LT65" s="202"/>
      <c r="LU65" s="202"/>
      <c r="LV65" s="202"/>
      <c r="LW65" s="202"/>
      <c r="LX65" s="202"/>
      <c r="LY65" s="202"/>
      <c r="LZ65" s="202"/>
      <c r="MA65" s="202"/>
      <c r="MB65" s="202"/>
      <c r="MC65" s="202"/>
      <c r="MD65" s="202"/>
      <c r="ME65" s="202"/>
      <c r="MF65" s="202"/>
      <c r="MG65" s="202"/>
      <c r="MH65" s="202"/>
      <c r="MI65" s="202"/>
      <c r="MJ65" s="202"/>
      <c r="MK65" s="202"/>
      <c r="ML65" s="202"/>
      <c r="MM65" s="202"/>
      <c r="MN65" s="202"/>
      <c r="MO65" s="202"/>
      <c r="MP65" s="202"/>
      <c r="MQ65" s="202"/>
      <c r="MR65" s="202"/>
      <c r="MS65" s="202"/>
      <c r="MT65" s="202"/>
      <c r="MU65" s="202"/>
      <c r="MV65" s="202"/>
      <c r="MW65" s="202"/>
      <c r="MX65" s="202"/>
      <c r="MY65" s="202"/>
      <c r="MZ65" s="202"/>
      <c r="NA65" s="202"/>
      <c r="NB65" s="202"/>
      <c r="NC65" s="202"/>
      <c r="ND65" s="202"/>
      <c r="NE65" s="202"/>
      <c r="NF65" s="202"/>
      <c r="NG65" s="202"/>
      <c r="NH65" s="202"/>
      <c r="NI65" s="202"/>
      <c r="NJ65" s="202"/>
      <c r="NK65" s="202"/>
      <c r="NL65" s="202"/>
      <c r="NM65" s="202"/>
      <c r="NN65" s="202"/>
      <c r="NO65" s="202"/>
      <c r="NP65" s="202"/>
      <c r="NQ65" s="202"/>
      <c r="NR65" s="202"/>
      <c r="NS65" s="202"/>
      <c r="NT65" s="202"/>
      <c r="NU65" s="202"/>
      <c r="NV65" s="202"/>
      <c r="NW65" s="202"/>
      <c r="NX65" s="202"/>
      <c r="NY65" s="202"/>
      <c r="NZ65" s="202"/>
      <c r="OA65" s="202"/>
      <c r="OB65" s="202"/>
      <c r="OC65" s="202"/>
      <c r="OD65" s="202"/>
      <c r="OE65" s="202"/>
      <c r="OF65" s="202"/>
      <c r="OG65" s="202"/>
      <c r="OH65" s="202"/>
      <c r="OI65" s="202"/>
      <c r="OJ65" s="202"/>
      <c r="OK65" s="202"/>
      <c r="OL65" s="202"/>
      <c r="OM65" s="202"/>
      <c r="ON65" s="202"/>
      <c r="OO65" s="202"/>
      <c r="OP65" s="202"/>
      <c r="OQ65" s="202"/>
      <c r="OR65" s="202"/>
      <c r="OS65" s="202"/>
      <c r="OT65" s="202"/>
      <c r="OU65" s="202"/>
      <c r="OV65" s="202"/>
      <c r="OW65" s="202"/>
      <c r="OX65" s="202"/>
      <c r="OY65" s="202"/>
      <c r="OZ65" s="202"/>
      <c r="PA65" s="202"/>
      <c r="PB65" s="202"/>
      <c r="PC65" s="202"/>
      <c r="PD65" s="202"/>
      <c r="PE65" s="202"/>
      <c r="PF65" s="202"/>
      <c r="PG65" s="202"/>
      <c r="PH65" s="202"/>
      <c r="PI65" s="202"/>
      <c r="PJ65" s="202"/>
      <c r="PK65" s="202"/>
      <c r="PL65" s="202"/>
      <c r="PM65" s="202"/>
      <c r="PN65" s="202"/>
      <c r="PO65" s="202"/>
      <c r="PP65" s="202"/>
      <c r="PQ65" s="202"/>
      <c r="PR65" s="202"/>
      <c r="PS65" s="202"/>
      <c r="PT65" s="202"/>
      <c r="PU65" s="202"/>
      <c r="PV65" s="202"/>
      <c r="PW65" s="202"/>
      <c r="PX65" s="202"/>
      <c r="PY65" s="202"/>
      <c r="PZ65" s="202"/>
      <c r="QA65" s="202"/>
      <c r="QB65" s="202"/>
      <c r="QC65" s="202"/>
      <c r="QD65" s="202"/>
      <c r="QE65" s="202"/>
      <c r="QF65" s="202"/>
      <c r="QG65" s="202"/>
      <c r="QH65" s="202"/>
      <c r="QI65" s="202"/>
      <c r="QJ65" s="202"/>
      <c r="QK65" s="202"/>
      <c r="QL65" s="202"/>
      <c r="QM65" s="202"/>
      <c r="QN65" s="202"/>
      <c r="QO65" s="202"/>
      <c r="QP65" s="202"/>
      <c r="QQ65" s="202"/>
      <c r="QR65" s="202"/>
      <c r="QS65" s="202"/>
      <c r="QT65" s="202"/>
      <c r="QU65" s="202"/>
      <c r="QV65" s="202"/>
      <c r="QW65" s="202"/>
      <c r="QX65" s="202"/>
      <c r="QY65" s="202"/>
      <c r="QZ65" s="202"/>
      <c r="RA65" s="202"/>
      <c r="RB65" s="202"/>
      <c r="RC65" s="202"/>
      <c r="RD65" s="202"/>
      <c r="RE65" s="202"/>
      <c r="RF65" s="202"/>
      <c r="RG65" s="202"/>
      <c r="RH65" s="202"/>
      <c r="RI65" s="202"/>
      <c r="RJ65" s="202"/>
      <c r="RK65" s="202"/>
      <c r="RL65" s="202"/>
      <c r="RM65" s="202"/>
      <c r="RN65" s="202"/>
      <c r="RO65" s="202"/>
      <c r="RP65" s="202"/>
      <c r="RQ65" s="202"/>
      <c r="RR65" s="202"/>
      <c r="RS65" s="202"/>
      <c r="RT65" s="202"/>
      <c r="RU65" s="202"/>
      <c r="RV65" s="202"/>
      <c r="RW65" s="202"/>
      <c r="RX65" s="202"/>
      <c r="RY65" s="202"/>
      <c r="RZ65" s="202"/>
      <c r="SA65" s="202"/>
      <c r="SB65" s="202"/>
      <c r="SC65" s="202"/>
      <c r="SD65" s="202"/>
      <c r="SE65" s="202"/>
      <c r="SF65" s="202"/>
      <c r="SG65" s="202"/>
      <c r="SH65" s="202"/>
      <c r="SI65" s="202"/>
      <c r="SJ65" s="202"/>
      <c r="SK65" s="202"/>
      <c r="SL65" s="202"/>
      <c r="SM65" s="202"/>
      <c r="SN65" s="202"/>
      <c r="SO65" s="202"/>
      <c r="SP65" s="202"/>
      <c r="SQ65" s="202"/>
      <c r="SR65" s="202"/>
      <c r="SS65" s="202"/>
      <c r="ST65" s="202"/>
      <c r="SU65" s="202"/>
      <c r="SV65" s="202"/>
      <c r="SW65" s="202"/>
      <c r="SX65" s="202"/>
      <c r="SY65" s="202"/>
      <c r="SZ65" s="202"/>
      <c r="TA65" s="202"/>
      <c r="TB65" s="202"/>
      <c r="TC65" s="202"/>
      <c r="TD65" s="202"/>
      <c r="TE65" s="202"/>
      <c r="TF65" s="202"/>
      <c r="TG65" s="202"/>
      <c r="TH65" s="202"/>
      <c r="TI65" s="202"/>
      <c r="TJ65" s="202"/>
      <c r="TK65" s="202"/>
      <c r="TL65" s="202"/>
      <c r="TM65" s="202"/>
      <c r="TN65" s="202"/>
      <c r="TO65" s="202"/>
      <c r="TP65" s="202"/>
      <c r="TQ65" s="202"/>
      <c r="TR65" s="202"/>
      <c r="TS65" s="202"/>
      <c r="TT65" s="202"/>
      <c r="TU65" s="202"/>
      <c r="TV65" s="202"/>
      <c r="TW65" s="202"/>
      <c r="TX65" s="202"/>
      <c r="TY65" s="202"/>
      <c r="TZ65" s="202"/>
      <c r="UA65" s="202"/>
      <c r="UB65" s="202"/>
      <c r="UC65" s="202"/>
      <c r="UD65" s="202"/>
      <c r="UE65" s="202"/>
      <c r="UF65" s="202"/>
      <c r="UG65" s="202"/>
      <c r="UH65" s="202"/>
      <c r="UI65" s="202"/>
      <c r="UJ65" s="202"/>
      <c r="UK65" s="202"/>
      <c r="UL65" s="202"/>
      <c r="UM65" s="202"/>
      <c r="UN65" s="202"/>
      <c r="UO65" s="202"/>
      <c r="UP65" s="202"/>
      <c r="UQ65" s="202"/>
      <c r="UR65" s="202"/>
      <c r="US65" s="202"/>
      <c r="UT65" s="202"/>
      <c r="UU65" s="202"/>
      <c r="UV65" s="202"/>
      <c r="UW65" s="202"/>
      <c r="UX65" s="202"/>
      <c r="UY65" s="202"/>
      <c r="UZ65" s="202"/>
      <c r="VA65" s="202"/>
      <c r="VB65" s="202"/>
      <c r="VC65" s="202"/>
      <c r="VD65" s="202"/>
      <c r="VE65" s="202"/>
      <c r="VF65" s="202"/>
      <c r="VG65" s="202"/>
      <c r="VH65" s="202"/>
      <c r="VI65" s="202"/>
      <c r="VJ65" s="202"/>
      <c r="VK65" s="202"/>
      <c r="VL65" s="202"/>
      <c r="VM65" s="202"/>
      <c r="VN65" s="202"/>
      <c r="VO65" s="202"/>
      <c r="VP65" s="202"/>
      <c r="VQ65" s="202"/>
      <c r="VR65" s="202"/>
      <c r="VS65" s="202"/>
      <c r="VT65" s="202"/>
      <c r="VU65" s="202"/>
      <c r="VV65" s="202"/>
      <c r="VW65" s="202"/>
      <c r="VX65" s="202"/>
      <c r="VY65" s="202"/>
      <c r="VZ65" s="202"/>
      <c r="WA65" s="202"/>
      <c r="WB65" s="202"/>
      <c r="WC65" s="202"/>
      <c r="WD65" s="202"/>
      <c r="WE65" s="202"/>
      <c r="WF65" s="202"/>
      <c r="WG65" s="202"/>
      <c r="WH65" s="202"/>
      <c r="WI65" s="202"/>
      <c r="WJ65" s="202"/>
      <c r="WK65" s="202"/>
      <c r="WL65" s="202"/>
      <c r="WM65" s="202"/>
      <c r="WN65" s="202"/>
      <c r="WO65" s="202"/>
      <c r="WP65" s="202"/>
      <c r="WQ65" s="202"/>
      <c r="WR65" s="202"/>
      <c r="WS65" s="202"/>
      <c r="WT65" s="202"/>
      <c r="WU65" s="202"/>
      <c r="WV65" s="202"/>
      <c r="WW65" s="202"/>
      <c r="WX65" s="202"/>
      <c r="WY65" s="202"/>
      <c r="WZ65" s="202"/>
      <c r="XA65" s="202"/>
      <c r="XB65" s="202"/>
      <c r="XC65" s="202"/>
      <c r="XD65" s="202"/>
      <c r="XE65" s="202"/>
      <c r="XF65" s="202"/>
      <c r="XG65" s="202"/>
      <c r="XH65" s="202"/>
      <c r="XI65" s="202"/>
      <c r="XJ65" s="202"/>
      <c r="XK65" s="202"/>
      <c r="XL65" s="202"/>
      <c r="XM65" s="202"/>
      <c r="XN65" s="202"/>
      <c r="XO65" s="202"/>
      <c r="XP65" s="202"/>
      <c r="XQ65" s="202"/>
      <c r="XR65" s="202"/>
      <c r="XS65" s="202"/>
      <c r="XT65" s="202"/>
      <c r="XU65" s="202"/>
      <c r="XV65" s="202"/>
      <c r="XW65" s="202"/>
      <c r="XX65" s="202"/>
      <c r="XY65" s="202"/>
      <c r="XZ65" s="202"/>
      <c r="YA65" s="202"/>
      <c r="YB65" s="202"/>
      <c r="YC65" s="202"/>
      <c r="YD65" s="202"/>
      <c r="YE65" s="202"/>
      <c r="YF65" s="202"/>
      <c r="YG65" s="202"/>
      <c r="YH65" s="202"/>
      <c r="YI65" s="202"/>
      <c r="YJ65" s="202"/>
      <c r="YK65" s="202"/>
      <c r="YL65" s="202"/>
      <c r="YM65" s="202"/>
      <c r="YN65" s="202"/>
      <c r="YO65" s="202"/>
      <c r="YP65" s="202"/>
      <c r="YQ65" s="202"/>
      <c r="YR65" s="202"/>
      <c r="YS65" s="202"/>
      <c r="YT65" s="202"/>
      <c r="YU65" s="202"/>
      <c r="YV65" s="202"/>
      <c r="YW65" s="202"/>
      <c r="YX65" s="202"/>
      <c r="YY65" s="202"/>
      <c r="YZ65" s="202"/>
      <c r="ZA65" s="202"/>
      <c r="ZB65" s="202"/>
      <c r="ZC65" s="202"/>
      <c r="ZD65" s="202"/>
      <c r="ZE65" s="202"/>
      <c r="ZF65" s="202"/>
      <c r="ZG65" s="202"/>
      <c r="ZH65" s="202"/>
      <c r="ZI65" s="202"/>
      <c r="ZJ65" s="202"/>
      <c r="ZK65" s="202"/>
      <c r="ZL65" s="202"/>
      <c r="ZM65" s="202"/>
      <c r="ZN65" s="202"/>
      <c r="ZO65" s="202"/>
      <c r="ZP65" s="202"/>
      <c r="ZQ65" s="202"/>
      <c r="ZR65" s="202"/>
      <c r="ZS65" s="202"/>
      <c r="ZT65" s="202"/>
      <c r="ZU65" s="202"/>
      <c r="ZV65" s="202"/>
      <c r="ZW65" s="202"/>
      <c r="ZX65" s="202"/>
      <c r="ZY65" s="202"/>
      <c r="ZZ65" s="202"/>
      <c r="AAA65" s="202"/>
      <c r="AAB65" s="202"/>
      <c r="AAC65" s="202"/>
      <c r="AAD65" s="202"/>
      <c r="AAE65" s="202"/>
      <c r="AAF65" s="202"/>
      <c r="AAG65" s="202"/>
      <c r="AAH65" s="202"/>
      <c r="AAI65" s="202"/>
      <c r="AAJ65" s="202"/>
      <c r="AAK65" s="202"/>
      <c r="AAL65" s="202"/>
      <c r="AAM65" s="202"/>
      <c r="AAN65" s="202"/>
      <c r="AAO65" s="202"/>
      <c r="AAP65" s="202"/>
      <c r="AAQ65" s="202"/>
      <c r="AAR65" s="202"/>
      <c r="AAS65" s="202"/>
      <c r="AAT65" s="202"/>
      <c r="AAU65" s="202"/>
      <c r="AAV65" s="202"/>
      <c r="AAW65" s="202"/>
      <c r="AAX65" s="202"/>
      <c r="AAY65" s="202"/>
      <c r="AAZ65" s="202"/>
      <c r="ABA65" s="202"/>
      <c r="ABB65" s="202"/>
      <c r="ABC65" s="202"/>
      <c r="ABD65" s="202"/>
      <c r="ABE65" s="202"/>
      <c r="ABF65" s="202"/>
      <c r="ABG65" s="202"/>
      <c r="ABH65" s="202"/>
      <c r="ABI65" s="202"/>
      <c r="ABJ65" s="202"/>
      <c r="ABK65" s="202"/>
      <c r="ABL65" s="202"/>
      <c r="ABM65" s="202"/>
      <c r="ABN65" s="202"/>
      <c r="ABO65" s="202"/>
      <c r="ABP65" s="202"/>
      <c r="ABQ65" s="202"/>
      <c r="ABR65" s="202"/>
      <c r="ABS65" s="202"/>
      <c r="ABT65" s="202"/>
      <c r="ABU65" s="202"/>
      <c r="ABV65" s="202"/>
      <c r="ABW65" s="202"/>
      <c r="ABX65" s="202"/>
      <c r="ABY65" s="202"/>
      <c r="ABZ65" s="202"/>
      <c r="ACA65" s="202"/>
      <c r="ACB65" s="202"/>
      <c r="ACC65" s="202"/>
      <c r="ACD65" s="202"/>
      <c r="ACE65" s="202"/>
      <c r="ACF65" s="202"/>
      <c r="ACG65" s="202"/>
      <c r="ACH65" s="202"/>
      <c r="ACI65" s="202"/>
      <c r="ACJ65" s="202"/>
      <c r="ACK65" s="202"/>
      <c r="ACL65" s="202"/>
      <c r="ACM65" s="202"/>
      <c r="ACN65" s="202"/>
      <c r="ACO65" s="202"/>
      <c r="ACP65" s="202"/>
      <c r="ACQ65" s="202"/>
      <c r="ACR65" s="202"/>
      <c r="ACS65" s="202"/>
      <c r="ACT65" s="202"/>
      <c r="ACU65" s="202"/>
      <c r="ACV65" s="202"/>
      <c r="ACW65" s="202"/>
      <c r="ACX65" s="202"/>
      <c r="ACY65" s="202"/>
      <c r="ACZ65" s="202"/>
      <c r="ADA65" s="202"/>
      <c r="ADB65" s="202"/>
      <c r="ADC65" s="202"/>
      <c r="ADD65" s="202"/>
      <c r="ADE65" s="202"/>
      <c r="ADF65" s="202"/>
      <c r="ADG65" s="202"/>
      <c r="ADH65" s="202"/>
      <c r="ADI65" s="202"/>
      <c r="ADJ65" s="202"/>
      <c r="ADK65" s="202"/>
      <c r="ADL65" s="202"/>
      <c r="ADM65" s="202"/>
      <c r="ADN65" s="202"/>
      <c r="ADO65" s="202"/>
      <c r="ADP65" s="202"/>
      <c r="ADQ65" s="202"/>
      <c r="ADR65" s="202"/>
      <c r="ADS65" s="202"/>
      <c r="ADT65" s="202"/>
      <c r="ADU65" s="202"/>
      <c r="ADV65" s="202"/>
      <c r="ADW65" s="202"/>
      <c r="ADX65" s="202"/>
      <c r="ADY65" s="202"/>
      <c r="ADZ65" s="202"/>
      <c r="AEA65" s="202"/>
      <c r="AEB65" s="202"/>
      <c r="AEC65" s="202"/>
      <c r="AED65" s="202"/>
      <c r="AEE65" s="202"/>
      <c r="AEF65" s="202"/>
      <c r="AEG65" s="202"/>
      <c r="AEH65" s="202"/>
      <c r="AEI65" s="202"/>
      <c r="AEJ65" s="202"/>
      <c r="AEK65" s="202"/>
      <c r="AEL65" s="202"/>
      <c r="AEM65" s="202"/>
      <c r="AEN65" s="202"/>
      <c r="AEO65" s="202"/>
      <c r="AEP65" s="202"/>
      <c r="AEQ65" s="202"/>
      <c r="AER65" s="202"/>
      <c r="AES65" s="202"/>
      <c r="AET65" s="202"/>
      <c r="AEU65" s="202"/>
      <c r="AEV65" s="202"/>
      <c r="AEW65" s="202"/>
      <c r="AEX65" s="202"/>
      <c r="AEY65" s="202"/>
      <c r="AEZ65" s="202"/>
      <c r="AFA65" s="202"/>
      <c r="AFB65" s="202"/>
      <c r="AFC65" s="202"/>
      <c r="AFD65" s="202"/>
      <c r="AFE65" s="202"/>
      <c r="AFF65" s="202"/>
      <c r="AFG65" s="202"/>
      <c r="AFH65" s="202"/>
      <c r="AFI65" s="202"/>
      <c r="AFJ65" s="202"/>
      <c r="AFK65" s="202"/>
      <c r="AFL65" s="202"/>
      <c r="AFM65" s="202"/>
      <c r="AFN65" s="202"/>
      <c r="AFO65" s="202"/>
      <c r="AFP65" s="202"/>
      <c r="AFQ65" s="202"/>
      <c r="AFR65" s="202"/>
      <c r="AFS65" s="202"/>
      <c r="AFT65" s="202"/>
      <c r="AFU65" s="202"/>
      <c r="AFV65" s="202"/>
      <c r="AFW65" s="202"/>
      <c r="AFX65" s="202"/>
      <c r="AFY65" s="202"/>
      <c r="AFZ65" s="202"/>
      <c r="AGA65" s="202"/>
      <c r="AGB65" s="202"/>
      <c r="AGC65" s="202"/>
      <c r="AGD65" s="202"/>
      <c r="AGE65" s="202"/>
      <c r="AGF65" s="202"/>
      <c r="AGG65" s="202"/>
      <c r="AGH65" s="202"/>
      <c r="AGI65" s="202"/>
      <c r="AGJ65" s="202"/>
      <c r="AGK65" s="202"/>
      <c r="AGL65" s="202"/>
      <c r="AGM65" s="202"/>
      <c r="AGN65" s="202"/>
      <c r="AGO65" s="202"/>
      <c r="AGP65" s="202"/>
      <c r="AGQ65" s="202"/>
      <c r="AGR65" s="202"/>
      <c r="AGS65" s="202"/>
      <c r="AGT65" s="202"/>
      <c r="AGU65" s="202"/>
      <c r="AGV65" s="202"/>
      <c r="AGW65" s="202"/>
      <c r="AGX65" s="202"/>
      <c r="AGY65" s="202"/>
      <c r="AGZ65" s="202"/>
      <c r="AHA65" s="202"/>
      <c r="AHB65" s="202"/>
      <c r="AHC65" s="202"/>
      <c r="AHD65" s="202"/>
      <c r="AHE65" s="202"/>
      <c r="AHF65" s="202"/>
      <c r="AHG65" s="202"/>
      <c r="AHH65" s="202"/>
      <c r="AHI65" s="202"/>
      <c r="AHJ65" s="202"/>
      <c r="AHK65" s="202"/>
      <c r="AHL65" s="202"/>
      <c r="AHM65" s="202"/>
      <c r="AHN65" s="202"/>
      <c r="AHO65" s="202"/>
      <c r="AHP65" s="202"/>
      <c r="AHQ65" s="202"/>
      <c r="AHR65" s="202"/>
      <c r="AHS65" s="202"/>
      <c r="AHT65" s="202"/>
      <c r="AHU65" s="202"/>
      <c r="AHV65" s="202"/>
      <c r="AHW65" s="202"/>
      <c r="AHX65" s="202"/>
      <c r="AHY65" s="202"/>
      <c r="AHZ65" s="202"/>
      <c r="AIA65" s="202"/>
      <c r="AIB65" s="202"/>
      <c r="AIC65" s="202"/>
      <c r="AID65" s="202"/>
      <c r="AIE65" s="202"/>
      <c r="AIF65" s="202"/>
      <c r="AIG65" s="202"/>
      <c r="AIH65" s="202"/>
      <c r="AII65" s="202"/>
      <c r="AIJ65" s="202"/>
      <c r="AIK65" s="202"/>
      <c r="AIL65" s="202"/>
      <c r="AIM65" s="202"/>
      <c r="AIN65" s="202"/>
      <c r="AIO65" s="202"/>
      <c r="AIP65" s="202"/>
      <c r="AIQ65" s="202"/>
      <c r="AIR65" s="202"/>
      <c r="AIS65" s="202"/>
      <c r="AIT65" s="202"/>
      <c r="AIU65" s="202"/>
      <c r="AIV65" s="202"/>
      <c r="AIW65" s="202"/>
      <c r="AIX65" s="202"/>
      <c r="AIY65" s="202"/>
      <c r="AIZ65" s="202"/>
      <c r="AJA65" s="202"/>
      <c r="AJB65" s="202"/>
      <c r="AJC65" s="202"/>
      <c r="AJD65" s="202"/>
      <c r="AJE65" s="202"/>
      <c r="AJF65" s="202"/>
      <c r="AJG65" s="202"/>
      <c r="AJH65" s="202"/>
      <c r="AJI65" s="202"/>
      <c r="AJJ65" s="202"/>
      <c r="AJK65" s="202"/>
      <c r="AJL65" s="202"/>
      <c r="AJM65" s="202"/>
      <c r="AJN65" s="202"/>
      <c r="AJO65" s="202"/>
      <c r="AJP65" s="202"/>
      <c r="AJQ65" s="202"/>
      <c r="AJR65" s="202"/>
      <c r="AJS65" s="202"/>
      <c r="AJT65" s="202"/>
      <c r="AJU65" s="202"/>
      <c r="AJV65" s="202"/>
      <c r="AJW65" s="202"/>
      <c r="AJX65" s="202"/>
      <c r="AJY65" s="202"/>
      <c r="AJZ65" s="202"/>
      <c r="AKA65" s="202"/>
      <c r="AKB65" s="202"/>
      <c r="AKC65" s="202"/>
      <c r="AKD65" s="202"/>
      <c r="AKE65" s="202"/>
      <c r="AKF65" s="202"/>
      <c r="AKG65" s="202"/>
      <c r="AKH65" s="202"/>
      <c r="AKI65" s="202"/>
      <c r="AKJ65" s="202"/>
      <c r="AKK65" s="202"/>
      <c r="AKL65" s="202"/>
      <c r="AKM65" s="202"/>
      <c r="AKN65" s="202"/>
      <c r="AKO65" s="202"/>
      <c r="AKP65" s="202"/>
      <c r="AKQ65" s="202"/>
      <c r="AKR65" s="202"/>
      <c r="AKS65" s="202"/>
      <c r="AKT65" s="202"/>
      <c r="AKU65" s="202"/>
      <c r="AKV65" s="202"/>
      <c r="AKW65" s="202"/>
      <c r="AKX65" s="202"/>
      <c r="AKY65" s="202"/>
      <c r="AKZ65" s="202"/>
      <c r="ALA65" s="202"/>
      <c r="ALB65" s="202"/>
      <c r="ALC65" s="202"/>
      <c r="ALD65" s="202"/>
      <c r="ALE65" s="202"/>
      <c r="ALF65" s="202"/>
      <c r="ALG65" s="202"/>
      <c r="ALH65" s="202"/>
      <c r="ALI65" s="202"/>
      <c r="ALJ65" s="202"/>
      <c r="ALK65" s="202"/>
      <c r="ALL65" s="202"/>
      <c r="ALM65" s="202"/>
      <c r="ALN65" s="202"/>
      <c r="ALO65" s="202"/>
      <c r="ALP65" s="202"/>
      <c r="ALQ65" s="202"/>
      <c r="ALR65" s="202"/>
      <c r="ALS65" s="202"/>
      <c r="ALT65" s="202"/>
      <c r="ALU65" s="202"/>
      <c r="ALV65" s="202"/>
      <c r="ALW65" s="202"/>
      <c r="ALX65" s="202"/>
      <c r="ALY65" s="202"/>
      <c r="ALZ65" s="202"/>
      <c r="AMA65" s="202"/>
      <c r="AMB65" s="202"/>
      <c r="AMC65" s="202"/>
      <c r="AMD65" s="202"/>
      <c r="AME65" s="202"/>
      <c r="AMF65" s="202"/>
      <c r="AMG65" s="202"/>
      <c r="AMH65" s="202"/>
      <c r="AMI65" s="202"/>
      <c r="AMJ65" s="202"/>
    </row>
    <row r="66" spans="1:1024" s="203" customFormat="1" ht="14.25" customHeight="1">
      <c r="A66" s="213"/>
      <c r="B66" s="213"/>
      <c r="C66" s="216" t="s">
        <v>175</v>
      </c>
      <c r="D66" s="219" t="s">
        <v>176</v>
      </c>
      <c r="E66" s="220">
        <v>92.9</v>
      </c>
      <c r="F66" s="220">
        <v>106.2</v>
      </c>
      <c r="G66" s="221">
        <f>ROUND(E66*F66,0)</f>
        <v>9866</v>
      </c>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2"/>
      <c r="AK66" s="202"/>
      <c r="AL66" s="202"/>
      <c r="AM66" s="202"/>
      <c r="AN66" s="202"/>
      <c r="AO66" s="202"/>
      <c r="AP66" s="202"/>
      <c r="AQ66" s="202"/>
      <c r="AR66" s="202"/>
      <c r="AS66" s="202"/>
      <c r="AT66" s="202"/>
      <c r="AU66" s="202"/>
      <c r="AV66" s="202"/>
      <c r="AW66" s="202"/>
      <c r="AX66" s="202"/>
      <c r="AY66" s="202"/>
      <c r="AZ66" s="202"/>
      <c r="BA66" s="202"/>
      <c r="BB66" s="202"/>
      <c r="BC66" s="202"/>
      <c r="BD66" s="202"/>
      <c r="BE66" s="202"/>
      <c r="BF66" s="202"/>
      <c r="BG66" s="202"/>
      <c r="BH66" s="202"/>
      <c r="BI66" s="202"/>
      <c r="BJ66" s="202"/>
      <c r="BK66" s="202"/>
      <c r="BL66" s="202"/>
      <c r="BM66" s="202"/>
      <c r="BN66" s="202"/>
      <c r="BO66" s="202"/>
      <c r="BP66" s="202"/>
      <c r="BQ66" s="202"/>
      <c r="BR66" s="202"/>
      <c r="BS66" s="202"/>
      <c r="BT66" s="202"/>
      <c r="BU66" s="202"/>
      <c r="BV66" s="202"/>
      <c r="BW66" s="202"/>
      <c r="BX66" s="202"/>
      <c r="BY66" s="202"/>
      <c r="BZ66" s="202"/>
      <c r="CA66" s="202"/>
      <c r="CB66" s="202"/>
      <c r="CC66" s="202"/>
      <c r="CD66" s="202"/>
      <c r="CE66" s="202"/>
      <c r="CF66" s="202"/>
      <c r="CG66" s="202"/>
      <c r="CH66" s="202"/>
      <c r="CI66" s="202"/>
      <c r="CJ66" s="202"/>
      <c r="CK66" s="202"/>
      <c r="CL66" s="202"/>
      <c r="CM66" s="202"/>
      <c r="CN66" s="202"/>
      <c r="CO66" s="202"/>
      <c r="CP66" s="202"/>
      <c r="CQ66" s="202"/>
      <c r="CR66" s="202"/>
      <c r="CS66" s="202"/>
      <c r="CT66" s="202"/>
      <c r="CU66" s="202"/>
      <c r="CV66" s="202"/>
      <c r="CW66" s="202"/>
      <c r="CX66" s="202"/>
      <c r="CY66" s="202"/>
      <c r="CZ66" s="202"/>
      <c r="DA66" s="202"/>
      <c r="DB66" s="202"/>
      <c r="DC66" s="202"/>
      <c r="DD66" s="202"/>
      <c r="DE66" s="202"/>
      <c r="DF66" s="202"/>
      <c r="DG66" s="202"/>
      <c r="DH66" s="202"/>
      <c r="DI66" s="202"/>
      <c r="DJ66" s="202"/>
      <c r="DK66" s="202"/>
      <c r="DL66" s="202"/>
      <c r="DM66" s="202"/>
      <c r="DN66" s="202"/>
      <c r="DO66" s="202"/>
      <c r="DP66" s="202"/>
      <c r="DQ66" s="202"/>
      <c r="DR66" s="202"/>
      <c r="DS66" s="202"/>
      <c r="DT66" s="202"/>
      <c r="DU66" s="202"/>
      <c r="DV66" s="202"/>
      <c r="DW66" s="202"/>
      <c r="DX66" s="202"/>
      <c r="DY66" s="202"/>
      <c r="DZ66" s="202"/>
      <c r="EA66" s="202"/>
      <c r="EB66" s="202"/>
      <c r="EC66" s="202"/>
      <c r="ED66" s="202"/>
      <c r="EE66" s="202"/>
      <c r="EF66" s="202"/>
      <c r="EG66" s="202"/>
      <c r="EH66" s="202"/>
      <c r="EI66" s="202"/>
      <c r="EJ66" s="202"/>
      <c r="EK66" s="202"/>
      <c r="EL66" s="202"/>
      <c r="EM66" s="202"/>
      <c r="EN66" s="202"/>
      <c r="EO66" s="202"/>
      <c r="EP66" s="202"/>
      <c r="EQ66" s="202"/>
      <c r="ER66" s="202"/>
      <c r="ES66" s="202"/>
      <c r="ET66" s="202"/>
      <c r="EU66" s="202"/>
      <c r="EV66" s="202"/>
      <c r="EW66" s="202"/>
      <c r="EX66" s="202"/>
      <c r="EY66" s="202"/>
      <c r="EZ66" s="202"/>
      <c r="FA66" s="202"/>
      <c r="FB66" s="202"/>
      <c r="FC66" s="202"/>
      <c r="FD66" s="202"/>
      <c r="FE66" s="202"/>
      <c r="FF66" s="202"/>
      <c r="FG66" s="202"/>
      <c r="FH66" s="202"/>
      <c r="FI66" s="202"/>
      <c r="FJ66" s="202"/>
      <c r="FK66" s="202"/>
      <c r="FL66" s="202"/>
      <c r="FM66" s="202"/>
      <c r="FN66" s="202"/>
      <c r="FO66" s="202"/>
      <c r="FP66" s="202"/>
      <c r="FQ66" s="202"/>
      <c r="FR66" s="202"/>
      <c r="FS66" s="202"/>
      <c r="FT66" s="202"/>
      <c r="FU66" s="202"/>
      <c r="FV66" s="202"/>
      <c r="FW66" s="202"/>
      <c r="FX66" s="202"/>
      <c r="FY66" s="202"/>
      <c r="FZ66" s="202"/>
      <c r="GA66" s="202"/>
      <c r="GB66" s="202"/>
      <c r="GC66" s="202"/>
      <c r="GD66" s="202"/>
      <c r="GE66" s="202"/>
      <c r="GF66" s="202"/>
      <c r="GG66" s="202"/>
      <c r="GH66" s="202"/>
      <c r="GI66" s="202"/>
      <c r="GJ66" s="202"/>
      <c r="GK66" s="202"/>
      <c r="GL66" s="202"/>
      <c r="GM66" s="202"/>
      <c r="GN66" s="202"/>
      <c r="GO66" s="202"/>
      <c r="GP66" s="202"/>
      <c r="GQ66" s="202"/>
      <c r="GR66" s="202"/>
      <c r="GS66" s="202"/>
      <c r="GT66" s="202"/>
      <c r="GU66" s="202"/>
      <c r="GV66" s="202"/>
      <c r="GW66" s="202"/>
      <c r="GX66" s="202"/>
      <c r="GY66" s="202"/>
      <c r="GZ66" s="202"/>
      <c r="HA66" s="202"/>
      <c r="HB66" s="202"/>
      <c r="HC66" s="202"/>
      <c r="HD66" s="202"/>
      <c r="HE66" s="202"/>
      <c r="HF66" s="202"/>
      <c r="HG66" s="202"/>
      <c r="HH66" s="202"/>
      <c r="HI66" s="202"/>
      <c r="HJ66" s="202"/>
      <c r="HK66" s="202"/>
      <c r="HL66" s="202"/>
      <c r="HM66" s="202"/>
      <c r="HN66" s="202"/>
      <c r="HO66" s="202"/>
      <c r="HP66" s="202"/>
      <c r="HQ66" s="202"/>
      <c r="HR66" s="202"/>
      <c r="HS66" s="202"/>
      <c r="HT66" s="202"/>
      <c r="HU66" s="202"/>
      <c r="HV66" s="202"/>
      <c r="HW66" s="202"/>
      <c r="HX66" s="202"/>
      <c r="HY66" s="202"/>
      <c r="HZ66" s="202"/>
      <c r="IA66" s="202"/>
      <c r="IB66" s="202"/>
      <c r="IC66" s="202"/>
      <c r="ID66" s="202"/>
      <c r="IE66" s="202"/>
      <c r="IF66" s="202"/>
      <c r="IG66" s="202"/>
      <c r="IH66" s="202"/>
      <c r="II66" s="202"/>
      <c r="IJ66" s="202"/>
      <c r="IK66" s="202"/>
      <c r="IL66" s="202"/>
      <c r="IM66" s="202"/>
      <c r="IN66" s="202"/>
      <c r="IO66" s="202"/>
      <c r="IP66" s="202"/>
      <c r="IQ66" s="202"/>
      <c r="IR66" s="202"/>
      <c r="IS66" s="202"/>
      <c r="IT66" s="202"/>
      <c r="IU66" s="202"/>
      <c r="IV66" s="202"/>
      <c r="IW66" s="202"/>
      <c r="IX66" s="202"/>
      <c r="IY66" s="202"/>
      <c r="IZ66" s="202"/>
      <c r="JA66" s="202"/>
      <c r="JB66" s="202"/>
      <c r="JC66" s="202"/>
      <c r="JD66" s="202"/>
      <c r="JE66" s="202"/>
      <c r="JF66" s="202"/>
      <c r="JG66" s="202"/>
      <c r="JH66" s="202"/>
      <c r="JI66" s="202"/>
      <c r="JJ66" s="202"/>
      <c r="JK66" s="202"/>
      <c r="JL66" s="202"/>
      <c r="JM66" s="202"/>
      <c r="JN66" s="202"/>
      <c r="JO66" s="202"/>
      <c r="JP66" s="202"/>
      <c r="JQ66" s="202"/>
      <c r="JR66" s="202"/>
      <c r="JS66" s="202"/>
      <c r="JT66" s="202"/>
      <c r="JU66" s="202"/>
      <c r="JV66" s="202"/>
      <c r="JW66" s="202"/>
      <c r="JX66" s="202"/>
      <c r="JY66" s="202"/>
      <c r="JZ66" s="202"/>
      <c r="KA66" s="202"/>
      <c r="KB66" s="202"/>
      <c r="KC66" s="202"/>
      <c r="KD66" s="202"/>
      <c r="KE66" s="202"/>
      <c r="KF66" s="202"/>
      <c r="KG66" s="202"/>
      <c r="KH66" s="202"/>
      <c r="KI66" s="202"/>
      <c r="KJ66" s="202"/>
      <c r="KK66" s="202"/>
      <c r="KL66" s="202"/>
      <c r="KM66" s="202"/>
      <c r="KN66" s="202"/>
      <c r="KO66" s="202"/>
      <c r="KP66" s="202"/>
      <c r="KQ66" s="202"/>
      <c r="KR66" s="202"/>
      <c r="KS66" s="202"/>
      <c r="KT66" s="202"/>
      <c r="KU66" s="202"/>
      <c r="KV66" s="202"/>
      <c r="KW66" s="202"/>
      <c r="KX66" s="202"/>
      <c r="KY66" s="202"/>
      <c r="KZ66" s="202"/>
      <c r="LA66" s="202"/>
      <c r="LB66" s="202"/>
      <c r="LC66" s="202"/>
      <c r="LD66" s="202"/>
      <c r="LE66" s="202"/>
      <c r="LF66" s="202"/>
      <c r="LG66" s="202"/>
      <c r="LH66" s="202"/>
      <c r="LI66" s="202"/>
      <c r="LJ66" s="202"/>
      <c r="LK66" s="202"/>
      <c r="LL66" s="202"/>
      <c r="LM66" s="202"/>
      <c r="LN66" s="202"/>
      <c r="LO66" s="202"/>
      <c r="LP66" s="202"/>
      <c r="LQ66" s="202"/>
      <c r="LR66" s="202"/>
      <c r="LS66" s="202"/>
      <c r="LT66" s="202"/>
      <c r="LU66" s="202"/>
      <c r="LV66" s="202"/>
      <c r="LW66" s="202"/>
      <c r="LX66" s="202"/>
      <c r="LY66" s="202"/>
      <c r="LZ66" s="202"/>
      <c r="MA66" s="202"/>
      <c r="MB66" s="202"/>
      <c r="MC66" s="202"/>
      <c r="MD66" s="202"/>
      <c r="ME66" s="202"/>
      <c r="MF66" s="202"/>
      <c r="MG66" s="202"/>
      <c r="MH66" s="202"/>
      <c r="MI66" s="202"/>
      <c r="MJ66" s="202"/>
      <c r="MK66" s="202"/>
      <c r="ML66" s="202"/>
      <c r="MM66" s="202"/>
      <c r="MN66" s="202"/>
      <c r="MO66" s="202"/>
      <c r="MP66" s="202"/>
      <c r="MQ66" s="202"/>
      <c r="MR66" s="202"/>
      <c r="MS66" s="202"/>
      <c r="MT66" s="202"/>
      <c r="MU66" s="202"/>
      <c r="MV66" s="202"/>
      <c r="MW66" s="202"/>
      <c r="MX66" s="202"/>
      <c r="MY66" s="202"/>
      <c r="MZ66" s="202"/>
      <c r="NA66" s="202"/>
      <c r="NB66" s="202"/>
      <c r="NC66" s="202"/>
      <c r="ND66" s="202"/>
      <c r="NE66" s="202"/>
      <c r="NF66" s="202"/>
      <c r="NG66" s="202"/>
      <c r="NH66" s="202"/>
      <c r="NI66" s="202"/>
      <c r="NJ66" s="202"/>
      <c r="NK66" s="202"/>
      <c r="NL66" s="202"/>
      <c r="NM66" s="202"/>
      <c r="NN66" s="202"/>
      <c r="NO66" s="202"/>
      <c r="NP66" s="202"/>
      <c r="NQ66" s="202"/>
      <c r="NR66" s="202"/>
      <c r="NS66" s="202"/>
      <c r="NT66" s="202"/>
      <c r="NU66" s="202"/>
      <c r="NV66" s="202"/>
      <c r="NW66" s="202"/>
      <c r="NX66" s="202"/>
      <c r="NY66" s="202"/>
      <c r="NZ66" s="202"/>
      <c r="OA66" s="202"/>
      <c r="OB66" s="202"/>
      <c r="OC66" s="202"/>
      <c r="OD66" s="202"/>
      <c r="OE66" s="202"/>
      <c r="OF66" s="202"/>
      <c r="OG66" s="202"/>
      <c r="OH66" s="202"/>
      <c r="OI66" s="202"/>
      <c r="OJ66" s="202"/>
      <c r="OK66" s="202"/>
      <c r="OL66" s="202"/>
      <c r="OM66" s="202"/>
      <c r="ON66" s="202"/>
      <c r="OO66" s="202"/>
      <c r="OP66" s="202"/>
      <c r="OQ66" s="202"/>
      <c r="OR66" s="202"/>
      <c r="OS66" s="202"/>
      <c r="OT66" s="202"/>
      <c r="OU66" s="202"/>
      <c r="OV66" s="202"/>
      <c r="OW66" s="202"/>
      <c r="OX66" s="202"/>
      <c r="OY66" s="202"/>
      <c r="OZ66" s="202"/>
      <c r="PA66" s="202"/>
      <c r="PB66" s="202"/>
      <c r="PC66" s="202"/>
      <c r="PD66" s="202"/>
      <c r="PE66" s="202"/>
      <c r="PF66" s="202"/>
      <c r="PG66" s="202"/>
      <c r="PH66" s="202"/>
      <c r="PI66" s="202"/>
      <c r="PJ66" s="202"/>
      <c r="PK66" s="202"/>
      <c r="PL66" s="202"/>
      <c r="PM66" s="202"/>
      <c r="PN66" s="202"/>
      <c r="PO66" s="202"/>
      <c r="PP66" s="202"/>
      <c r="PQ66" s="202"/>
      <c r="PR66" s="202"/>
      <c r="PS66" s="202"/>
      <c r="PT66" s="202"/>
      <c r="PU66" s="202"/>
      <c r="PV66" s="202"/>
      <c r="PW66" s="202"/>
      <c r="PX66" s="202"/>
      <c r="PY66" s="202"/>
      <c r="PZ66" s="202"/>
      <c r="QA66" s="202"/>
      <c r="QB66" s="202"/>
      <c r="QC66" s="202"/>
      <c r="QD66" s="202"/>
      <c r="QE66" s="202"/>
      <c r="QF66" s="202"/>
      <c r="QG66" s="202"/>
      <c r="QH66" s="202"/>
      <c r="QI66" s="202"/>
      <c r="QJ66" s="202"/>
      <c r="QK66" s="202"/>
      <c r="QL66" s="202"/>
      <c r="QM66" s="202"/>
      <c r="QN66" s="202"/>
      <c r="QO66" s="202"/>
      <c r="QP66" s="202"/>
      <c r="QQ66" s="202"/>
      <c r="QR66" s="202"/>
      <c r="QS66" s="202"/>
      <c r="QT66" s="202"/>
      <c r="QU66" s="202"/>
      <c r="QV66" s="202"/>
      <c r="QW66" s="202"/>
      <c r="QX66" s="202"/>
      <c r="QY66" s="202"/>
      <c r="QZ66" s="202"/>
      <c r="RA66" s="202"/>
      <c r="RB66" s="202"/>
      <c r="RC66" s="202"/>
      <c r="RD66" s="202"/>
      <c r="RE66" s="202"/>
      <c r="RF66" s="202"/>
      <c r="RG66" s="202"/>
      <c r="RH66" s="202"/>
      <c r="RI66" s="202"/>
      <c r="RJ66" s="202"/>
      <c r="RK66" s="202"/>
      <c r="RL66" s="202"/>
      <c r="RM66" s="202"/>
      <c r="RN66" s="202"/>
      <c r="RO66" s="202"/>
      <c r="RP66" s="202"/>
      <c r="RQ66" s="202"/>
      <c r="RR66" s="202"/>
      <c r="RS66" s="202"/>
      <c r="RT66" s="202"/>
      <c r="RU66" s="202"/>
      <c r="RV66" s="202"/>
      <c r="RW66" s="202"/>
      <c r="RX66" s="202"/>
      <c r="RY66" s="202"/>
      <c r="RZ66" s="202"/>
      <c r="SA66" s="202"/>
      <c r="SB66" s="202"/>
      <c r="SC66" s="202"/>
      <c r="SD66" s="202"/>
      <c r="SE66" s="202"/>
      <c r="SF66" s="202"/>
      <c r="SG66" s="202"/>
      <c r="SH66" s="202"/>
      <c r="SI66" s="202"/>
      <c r="SJ66" s="202"/>
      <c r="SK66" s="202"/>
      <c r="SL66" s="202"/>
      <c r="SM66" s="202"/>
      <c r="SN66" s="202"/>
      <c r="SO66" s="202"/>
      <c r="SP66" s="202"/>
      <c r="SQ66" s="202"/>
      <c r="SR66" s="202"/>
      <c r="SS66" s="202"/>
      <c r="ST66" s="202"/>
      <c r="SU66" s="202"/>
      <c r="SV66" s="202"/>
      <c r="SW66" s="202"/>
      <c r="SX66" s="202"/>
      <c r="SY66" s="202"/>
      <c r="SZ66" s="202"/>
      <c r="TA66" s="202"/>
      <c r="TB66" s="202"/>
      <c r="TC66" s="202"/>
      <c r="TD66" s="202"/>
      <c r="TE66" s="202"/>
      <c r="TF66" s="202"/>
      <c r="TG66" s="202"/>
      <c r="TH66" s="202"/>
      <c r="TI66" s="202"/>
      <c r="TJ66" s="202"/>
      <c r="TK66" s="202"/>
      <c r="TL66" s="202"/>
      <c r="TM66" s="202"/>
      <c r="TN66" s="202"/>
      <c r="TO66" s="202"/>
      <c r="TP66" s="202"/>
      <c r="TQ66" s="202"/>
      <c r="TR66" s="202"/>
      <c r="TS66" s="202"/>
      <c r="TT66" s="202"/>
      <c r="TU66" s="202"/>
      <c r="TV66" s="202"/>
      <c r="TW66" s="202"/>
      <c r="TX66" s="202"/>
      <c r="TY66" s="202"/>
      <c r="TZ66" s="202"/>
      <c r="UA66" s="202"/>
      <c r="UB66" s="202"/>
      <c r="UC66" s="202"/>
      <c r="UD66" s="202"/>
      <c r="UE66" s="202"/>
      <c r="UF66" s="202"/>
      <c r="UG66" s="202"/>
      <c r="UH66" s="202"/>
      <c r="UI66" s="202"/>
      <c r="UJ66" s="202"/>
      <c r="UK66" s="202"/>
      <c r="UL66" s="202"/>
      <c r="UM66" s="202"/>
      <c r="UN66" s="202"/>
      <c r="UO66" s="202"/>
      <c r="UP66" s="202"/>
      <c r="UQ66" s="202"/>
      <c r="UR66" s="202"/>
      <c r="US66" s="202"/>
      <c r="UT66" s="202"/>
      <c r="UU66" s="202"/>
      <c r="UV66" s="202"/>
      <c r="UW66" s="202"/>
      <c r="UX66" s="202"/>
      <c r="UY66" s="202"/>
      <c r="UZ66" s="202"/>
      <c r="VA66" s="202"/>
      <c r="VB66" s="202"/>
      <c r="VC66" s="202"/>
      <c r="VD66" s="202"/>
      <c r="VE66" s="202"/>
      <c r="VF66" s="202"/>
      <c r="VG66" s="202"/>
      <c r="VH66" s="202"/>
      <c r="VI66" s="202"/>
      <c r="VJ66" s="202"/>
      <c r="VK66" s="202"/>
      <c r="VL66" s="202"/>
      <c r="VM66" s="202"/>
      <c r="VN66" s="202"/>
      <c r="VO66" s="202"/>
      <c r="VP66" s="202"/>
      <c r="VQ66" s="202"/>
      <c r="VR66" s="202"/>
      <c r="VS66" s="202"/>
      <c r="VT66" s="202"/>
      <c r="VU66" s="202"/>
      <c r="VV66" s="202"/>
      <c r="VW66" s="202"/>
      <c r="VX66" s="202"/>
      <c r="VY66" s="202"/>
      <c r="VZ66" s="202"/>
      <c r="WA66" s="202"/>
      <c r="WB66" s="202"/>
      <c r="WC66" s="202"/>
      <c r="WD66" s="202"/>
      <c r="WE66" s="202"/>
      <c r="WF66" s="202"/>
      <c r="WG66" s="202"/>
      <c r="WH66" s="202"/>
      <c r="WI66" s="202"/>
      <c r="WJ66" s="202"/>
      <c r="WK66" s="202"/>
      <c r="WL66" s="202"/>
      <c r="WM66" s="202"/>
      <c r="WN66" s="202"/>
      <c r="WO66" s="202"/>
      <c r="WP66" s="202"/>
      <c r="WQ66" s="202"/>
      <c r="WR66" s="202"/>
      <c r="WS66" s="202"/>
      <c r="WT66" s="202"/>
      <c r="WU66" s="202"/>
      <c r="WV66" s="202"/>
      <c r="WW66" s="202"/>
      <c r="WX66" s="202"/>
      <c r="WY66" s="202"/>
      <c r="WZ66" s="202"/>
      <c r="XA66" s="202"/>
      <c r="XB66" s="202"/>
      <c r="XC66" s="202"/>
      <c r="XD66" s="202"/>
      <c r="XE66" s="202"/>
      <c r="XF66" s="202"/>
      <c r="XG66" s="202"/>
      <c r="XH66" s="202"/>
      <c r="XI66" s="202"/>
      <c r="XJ66" s="202"/>
      <c r="XK66" s="202"/>
      <c r="XL66" s="202"/>
      <c r="XM66" s="202"/>
      <c r="XN66" s="202"/>
      <c r="XO66" s="202"/>
      <c r="XP66" s="202"/>
      <c r="XQ66" s="202"/>
      <c r="XR66" s="202"/>
      <c r="XS66" s="202"/>
      <c r="XT66" s="202"/>
      <c r="XU66" s="202"/>
      <c r="XV66" s="202"/>
      <c r="XW66" s="202"/>
      <c r="XX66" s="202"/>
      <c r="XY66" s="202"/>
      <c r="XZ66" s="202"/>
      <c r="YA66" s="202"/>
      <c r="YB66" s="202"/>
      <c r="YC66" s="202"/>
      <c r="YD66" s="202"/>
      <c r="YE66" s="202"/>
      <c r="YF66" s="202"/>
      <c r="YG66" s="202"/>
      <c r="YH66" s="202"/>
      <c r="YI66" s="202"/>
      <c r="YJ66" s="202"/>
      <c r="YK66" s="202"/>
      <c r="YL66" s="202"/>
      <c r="YM66" s="202"/>
      <c r="YN66" s="202"/>
      <c r="YO66" s="202"/>
      <c r="YP66" s="202"/>
      <c r="YQ66" s="202"/>
      <c r="YR66" s="202"/>
      <c r="YS66" s="202"/>
      <c r="YT66" s="202"/>
      <c r="YU66" s="202"/>
      <c r="YV66" s="202"/>
      <c r="YW66" s="202"/>
      <c r="YX66" s="202"/>
      <c r="YY66" s="202"/>
      <c r="YZ66" s="202"/>
      <c r="ZA66" s="202"/>
      <c r="ZB66" s="202"/>
      <c r="ZC66" s="202"/>
      <c r="ZD66" s="202"/>
      <c r="ZE66" s="202"/>
      <c r="ZF66" s="202"/>
      <c r="ZG66" s="202"/>
      <c r="ZH66" s="202"/>
      <c r="ZI66" s="202"/>
      <c r="ZJ66" s="202"/>
      <c r="ZK66" s="202"/>
      <c r="ZL66" s="202"/>
      <c r="ZM66" s="202"/>
      <c r="ZN66" s="202"/>
      <c r="ZO66" s="202"/>
      <c r="ZP66" s="202"/>
      <c r="ZQ66" s="202"/>
      <c r="ZR66" s="202"/>
      <c r="ZS66" s="202"/>
      <c r="ZT66" s="202"/>
      <c r="ZU66" s="202"/>
      <c r="ZV66" s="202"/>
      <c r="ZW66" s="202"/>
      <c r="ZX66" s="202"/>
      <c r="ZY66" s="202"/>
      <c r="ZZ66" s="202"/>
      <c r="AAA66" s="202"/>
      <c r="AAB66" s="202"/>
      <c r="AAC66" s="202"/>
      <c r="AAD66" s="202"/>
      <c r="AAE66" s="202"/>
      <c r="AAF66" s="202"/>
      <c r="AAG66" s="202"/>
      <c r="AAH66" s="202"/>
      <c r="AAI66" s="202"/>
      <c r="AAJ66" s="202"/>
      <c r="AAK66" s="202"/>
      <c r="AAL66" s="202"/>
      <c r="AAM66" s="202"/>
      <c r="AAN66" s="202"/>
      <c r="AAO66" s="202"/>
      <c r="AAP66" s="202"/>
      <c r="AAQ66" s="202"/>
      <c r="AAR66" s="202"/>
      <c r="AAS66" s="202"/>
      <c r="AAT66" s="202"/>
      <c r="AAU66" s="202"/>
      <c r="AAV66" s="202"/>
      <c r="AAW66" s="202"/>
      <c r="AAX66" s="202"/>
      <c r="AAY66" s="202"/>
      <c r="AAZ66" s="202"/>
      <c r="ABA66" s="202"/>
      <c r="ABB66" s="202"/>
      <c r="ABC66" s="202"/>
      <c r="ABD66" s="202"/>
      <c r="ABE66" s="202"/>
      <c r="ABF66" s="202"/>
      <c r="ABG66" s="202"/>
      <c r="ABH66" s="202"/>
      <c r="ABI66" s="202"/>
      <c r="ABJ66" s="202"/>
      <c r="ABK66" s="202"/>
      <c r="ABL66" s="202"/>
      <c r="ABM66" s="202"/>
      <c r="ABN66" s="202"/>
      <c r="ABO66" s="202"/>
      <c r="ABP66" s="202"/>
      <c r="ABQ66" s="202"/>
      <c r="ABR66" s="202"/>
      <c r="ABS66" s="202"/>
      <c r="ABT66" s="202"/>
      <c r="ABU66" s="202"/>
      <c r="ABV66" s="202"/>
      <c r="ABW66" s="202"/>
      <c r="ABX66" s="202"/>
      <c r="ABY66" s="202"/>
      <c r="ABZ66" s="202"/>
      <c r="ACA66" s="202"/>
      <c r="ACB66" s="202"/>
      <c r="ACC66" s="202"/>
      <c r="ACD66" s="202"/>
      <c r="ACE66" s="202"/>
      <c r="ACF66" s="202"/>
      <c r="ACG66" s="202"/>
      <c r="ACH66" s="202"/>
      <c r="ACI66" s="202"/>
      <c r="ACJ66" s="202"/>
      <c r="ACK66" s="202"/>
      <c r="ACL66" s="202"/>
      <c r="ACM66" s="202"/>
      <c r="ACN66" s="202"/>
      <c r="ACO66" s="202"/>
      <c r="ACP66" s="202"/>
      <c r="ACQ66" s="202"/>
      <c r="ACR66" s="202"/>
      <c r="ACS66" s="202"/>
      <c r="ACT66" s="202"/>
      <c r="ACU66" s="202"/>
      <c r="ACV66" s="202"/>
      <c r="ACW66" s="202"/>
      <c r="ACX66" s="202"/>
      <c r="ACY66" s="202"/>
      <c r="ACZ66" s="202"/>
      <c r="ADA66" s="202"/>
      <c r="ADB66" s="202"/>
      <c r="ADC66" s="202"/>
      <c r="ADD66" s="202"/>
      <c r="ADE66" s="202"/>
      <c r="ADF66" s="202"/>
      <c r="ADG66" s="202"/>
      <c r="ADH66" s="202"/>
      <c r="ADI66" s="202"/>
      <c r="ADJ66" s="202"/>
      <c r="ADK66" s="202"/>
      <c r="ADL66" s="202"/>
      <c r="ADM66" s="202"/>
      <c r="ADN66" s="202"/>
      <c r="ADO66" s="202"/>
      <c r="ADP66" s="202"/>
      <c r="ADQ66" s="202"/>
      <c r="ADR66" s="202"/>
      <c r="ADS66" s="202"/>
      <c r="ADT66" s="202"/>
      <c r="ADU66" s="202"/>
      <c r="ADV66" s="202"/>
      <c r="ADW66" s="202"/>
      <c r="ADX66" s="202"/>
      <c r="ADY66" s="202"/>
      <c r="ADZ66" s="202"/>
      <c r="AEA66" s="202"/>
      <c r="AEB66" s="202"/>
      <c r="AEC66" s="202"/>
      <c r="AED66" s="202"/>
      <c r="AEE66" s="202"/>
      <c r="AEF66" s="202"/>
      <c r="AEG66" s="202"/>
      <c r="AEH66" s="202"/>
      <c r="AEI66" s="202"/>
      <c r="AEJ66" s="202"/>
      <c r="AEK66" s="202"/>
      <c r="AEL66" s="202"/>
      <c r="AEM66" s="202"/>
      <c r="AEN66" s="202"/>
      <c r="AEO66" s="202"/>
      <c r="AEP66" s="202"/>
      <c r="AEQ66" s="202"/>
      <c r="AER66" s="202"/>
      <c r="AES66" s="202"/>
      <c r="AET66" s="202"/>
      <c r="AEU66" s="202"/>
      <c r="AEV66" s="202"/>
      <c r="AEW66" s="202"/>
      <c r="AEX66" s="202"/>
      <c r="AEY66" s="202"/>
      <c r="AEZ66" s="202"/>
      <c r="AFA66" s="202"/>
      <c r="AFB66" s="202"/>
      <c r="AFC66" s="202"/>
      <c r="AFD66" s="202"/>
      <c r="AFE66" s="202"/>
      <c r="AFF66" s="202"/>
      <c r="AFG66" s="202"/>
      <c r="AFH66" s="202"/>
      <c r="AFI66" s="202"/>
      <c r="AFJ66" s="202"/>
      <c r="AFK66" s="202"/>
      <c r="AFL66" s="202"/>
      <c r="AFM66" s="202"/>
      <c r="AFN66" s="202"/>
      <c r="AFO66" s="202"/>
      <c r="AFP66" s="202"/>
      <c r="AFQ66" s="202"/>
      <c r="AFR66" s="202"/>
      <c r="AFS66" s="202"/>
      <c r="AFT66" s="202"/>
      <c r="AFU66" s="202"/>
      <c r="AFV66" s="202"/>
      <c r="AFW66" s="202"/>
      <c r="AFX66" s="202"/>
      <c r="AFY66" s="202"/>
      <c r="AFZ66" s="202"/>
      <c r="AGA66" s="202"/>
      <c r="AGB66" s="202"/>
      <c r="AGC66" s="202"/>
      <c r="AGD66" s="202"/>
      <c r="AGE66" s="202"/>
      <c r="AGF66" s="202"/>
      <c r="AGG66" s="202"/>
      <c r="AGH66" s="202"/>
      <c r="AGI66" s="202"/>
      <c r="AGJ66" s="202"/>
      <c r="AGK66" s="202"/>
      <c r="AGL66" s="202"/>
      <c r="AGM66" s="202"/>
      <c r="AGN66" s="202"/>
      <c r="AGO66" s="202"/>
      <c r="AGP66" s="202"/>
      <c r="AGQ66" s="202"/>
      <c r="AGR66" s="202"/>
      <c r="AGS66" s="202"/>
      <c r="AGT66" s="202"/>
      <c r="AGU66" s="202"/>
      <c r="AGV66" s="202"/>
      <c r="AGW66" s="202"/>
      <c r="AGX66" s="202"/>
      <c r="AGY66" s="202"/>
      <c r="AGZ66" s="202"/>
      <c r="AHA66" s="202"/>
      <c r="AHB66" s="202"/>
      <c r="AHC66" s="202"/>
      <c r="AHD66" s="202"/>
      <c r="AHE66" s="202"/>
      <c r="AHF66" s="202"/>
      <c r="AHG66" s="202"/>
      <c r="AHH66" s="202"/>
      <c r="AHI66" s="202"/>
      <c r="AHJ66" s="202"/>
      <c r="AHK66" s="202"/>
      <c r="AHL66" s="202"/>
      <c r="AHM66" s="202"/>
      <c r="AHN66" s="202"/>
      <c r="AHO66" s="202"/>
      <c r="AHP66" s="202"/>
      <c r="AHQ66" s="202"/>
      <c r="AHR66" s="202"/>
      <c r="AHS66" s="202"/>
      <c r="AHT66" s="202"/>
      <c r="AHU66" s="202"/>
      <c r="AHV66" s="202"/>
      <c r="AHW66" s="202"/>
      <c r="AHX66" s="202"/>
      <c r="AHY66" s="202"/>
      <c r="AHZ66" s="202"/>
      <c r="AIA66" s="202"/>
      <c r="AIB66" s="202"/>
      <c r="AIC66" s="202"/>
      <c r="AID66" s="202"/>
      <c r="AIE66" s="202"/>
      <c r="AIF66" s="202"/>
      <c r="AIG66" s="202"/>
      <c r="AIH66" s="202"/>
      <c r="AII66" s="202"/>
      <c r="AIJ66" s="202"/>
      <c r="AIK66" s="202"/>
      <c r="AIL66" s="202"/>
      <c r="AIM66" s="202"/>
      <c r="AIN66" s="202"/>
      <c r="AIO66" s="202"/>
      <c r="AIP66" s="202"/>
      <c r="AIQ66" s="202"/>
      <c r="AIR66" s="202"/>
      <c r="AIS66" s="202"/>
      <c r="AIT66" s="202"/>
      <c r="AIU66" s="202"/>
      <c r="AIV66" s="202"/>
      <c r="AIW66" s="202"/>
      <c r="AIX66" s="202"/>
      <c r="AIY66" s="202"/>
      <c r="AIZ66" s="202"/>
      <c r="AJA66" s="202"/>
      <c r="AJB66" s="202"/>
      <c r="AJC66" s="202"/>
      <c r="AJD66" s="202"/>
      <c r="AJE66" s="202"/>
      <c r="AJF66" s="202"/>
      <c r="AJG66" s="202"/>
      <c r="AJH66" s="202"/>
      <c r="AJI66" s="202"/>
      <c r="AJJ66" s="202"/>
      <c r="AJK66" s="202"/>
      <c r="AJL66" s="202"/>
      <c r="AJM66" s="202"/>
      <c r="AJN66" s="202"/>
      <c r="AJO66" s="202"/>
      <c r="AJP66" s="202"/>
      <c r="AJQ66" s="202"/>
      <c r="AJR66" s="202"/>
      <c r="AJS66" s="202"/>
      <c r="AJT66" s="202"/>
      <c r="AJU66" s="202"/>
      <c r="AJV66" s="202"/>
      <c r="AJW66" s="202"/>
      <c r="AJX66" s="202"/>
      <c r="AJY66" s="202"/>
      <c r="AJZ66" s="202"/>
      <c r="AKA66" s="202"/>
      <c r="AKB66" s="202"/>
      <c r="AKC66" s="202"/>
      <c r="AKD66" s="202"/>
      <c r="AKE66" s="202"/>
      <c r="AKF66" s="202"/>
      <c r="AKG66" s="202"/>
      <c r="AKH66" s="202"/>
      <c r="AKI66" s="202"/>
      <c r="AKJ66" s="202"/>
      <c r="AKK66" s="202"/>
      <c r="AKL66" s="202"/>
      <c r="AKM66" s="202"/>
      <c r="AKN66" s="202"/>
      <c r="AKO66" s="202"/>
      <c r="AKP66" s="202"/>
      <c r="AKQ66" s="202"/>
      <c r="AKR66" s="202"/>
      <c r="AKS66" s="202"/>
      <c r="AKT66" s="202"/>
      <c r="AKU66" s="202"/>
      <c r="AKV66" s="202"/>
      <c r="AKW66" s="202"/>
      <c r="AKX66" s="202"/>
      <c r="AKY66" s="202"/>
      <c r="AKZ66" s="202"/>
      <c r="ALA66" s="202"/>
      <c r="ALB66" s="202"/>
      <c r="ALC66" s="202"/>
      <c r="ALD66" s="202"/>
      <c r="ALE66" s="202"/>
      <c r="ALF66" s="202"/>
      <c r="ALG66" s="202"/>
      <c r="ALH66" s="202"/>
      <c r="ALI66" s="202"/>
      <c r="ALJ66" s="202"/>
      <c r="ALK66" s="202"/>
      <c r="ALL66" s="202"/>
      <c r="ALM66" s="202"/>
      <c r="ALN66" s="202"/>
      <c r="ALO66" s="202"/>
      <c r="ALP66" s="202"/>
      <c r="ALQ66" s="202"/>
      <c r="ALR66" s="202"/>
      <c r="ALS66" s="202"/>
      <c r="ALT66" s="202"/>
      <c r="ALU66" s="202"/>
      <c r="ALV66" s="202"/>
      <c r="ALW66" s="202"/>
      <c r="ALX66" s="202"/>
      <c r="ALY66" s="202"/>
      <c r="ALZ66" s="202"/>
      <c r="AMA66" s="202"/>
      <c r="AMB66" s="202"/>
      <c r="AMC66" s="202"/>
      <c r="AMD66" s="202"/>
      <c r="AME66" s="202"/>
      <c r="AMF66" s="202"/>
      <c r="AMG66" s="202"/>
      <c r="AMH66" s="202"/>
      <c r="AMI66" s="202"/>
      <c r="AMJ66" s="202"/>
    </row>
    <row r="67" spans="1:1024" s="203" customFormat="1" ht="14.25" customHeight="1">
      <c r="A67" s="213"/>
      <c r="B67" s="213"/>
      <c r="C67" s="216"/>
      <c r="D67" s="219"/>
      <c r="E67" s="219"/>
      <c r="F67" s="219"/>
      <c r="G67" s="221"/>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2"/>
      <c r="AK67" s="202"/>
      <c r="AL67" s="202"/>
      <c r="AM67" s="202"/>
      <c r="AN67" s="202"/>
      <c r="AO67" s="202"/>
      <c r="AP67" s="202"/>
      <c r="AQ67" s="202"/>
      <c r="AR67" s="202"/>
      <c r="AS67" s="202"/>
      <c r="AT67" s="202"/>
      <c r="AU67" s="202"/>
      <c r="AV67" s="202"/>
      <c r="AW67" s="202"/>
      <c r="AX67" s="202"/>
      <c r="AY67" s="202"/>
      <c r="AZ67" s="202"/>
      <c r="BA67" s="202"/>
      <c r="BB67" s="202"/>
      <c r="BC67" s="202"/>
      <c r="BD67" s="202"/>
      <c r="BE67" s="202"/>
      <c r="BF67" s="202"/>
      <c r="BG67" s="202"/>
      <c r="BH67" s="202"/>
      <c r="BI67" s="202"/>
      <c r="BJ67" s="202"/>
      <c r="BK67" s="202"/>
      <c r="BL67" s="202"/>
      <c r="BM67" s="202"/>
      <c r="BN67" s="202"/>
      <c r="BO67" s="202"/>
      <c r="BP67" s="202"/>
      <c r="BQ67" s="202"/>
      <c r="BR67" s="202"/>
      <c r="BS67" s="202"/>
      <c r="BT67" s="202"/>
      <c r="BU67" s="202"/>
      <c r="BV67" s="202"/>
      <c r="BW67" s="202"/>
      <c r="BX67" s="202"/>
      <c r="BY67" s="202"/>
      <c r="BZ67" s="202"/>
      <c r="CA67" s="202"/>
      <c r="CB67" s="202"/>
      <c r="CC67" s="202"/>
      <c r="CD67" s="202"/>
      <c r="CE67" s="202"/>
      <c r="CF67" s="202"/>
      <c r="CG67" s="202"/>
      <c r="CH67" s="202"/>
      <c r="CI67" s="202"/>
      <c r="CJ67" s="202"/>
      <c r="CK67" s="202"/>
      <c r="CL67" s="202"/>
      <c r="CM67" s="202"/>
      <c r="CN67" s="202"/>
      <c r="CO67" s="202"/>
      <c r="CP67" s="202"/>
      <c r="CQ67" s="202"/>
      <c r="CR67" s="202"/>
      <c r="CS67" s="202"/>
      <c r="CT67" s="202"/>
      <c r="CU67" s="202"/>
      <c r="CV67" s="202"/>
      <c r="CW67" s="202"/>
      <c r="CX67" s="202"/>
      <c r="CY67" s="202"/>
      <c r="CZ67" s="202"/>
      <c r="DA67" s="202"/>
      <c r="DB67" s="202"/>
      <c r="DC67" s="202"/>
      <c r="DD67" s="202"/>
      <c r="DE67" s="202"/>
      <c r="DF67" s="202"/>
      <c r="DG67" s="202"/>
      <c r="DH67" s="202"/>
      <c r="DI67" s="202"/>
      <c r="DJ67" s="202"/>
      <c r="DK67" s="202"/>
      <c r="DL67" s="202"/>
      <c r="DM67" s="202"/>
      <c r="DN67" s="202"/>
      <c r="DO67" s="202"/>
      <c r="DP67" s="202"/>
      <c r="DQ67" s="202"/>
      <c r="DR67" s="202"/>
      <c r="DS67" s="202"/>
      <c r="DT67" s="202"/>
      <c r="DU67" s="202"/>
      <c r="DV67" s="202"/>
      <c r="DW67" s="202"/>
      <c r="DX67" s="202"/>
      <c r="DY67" s="202"/>
      <c r="DZ67" s="202"/>
      <c r="EA67" s="202"/>
      <c r="EB67" s="202"/>
      <c r="EC67" s="202"/>
      <c r="ED67" s="202"/>
      <c r="EE67" s="202"/>
      <c r="EF67" s="202"/>
      <c r="EG67" s="202"/>
      <c r="EH67" s="202"/>
      <c r="EI67" s="202"/>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202"/>
      <c r="GT67" s="202"/>
      <c r="GU67" s="202"/>
      <c r="GV67" s="202"/>
      <c r="GW67" s="202"/>
      <c r="GX67" s="202"/>
      <c r="GY67" s="202"/>
      <c r="GZ67" s="202"/>
      <c r="HA67" s="202"/>
      <c r="HB67" s="202"/>
      <c r="HC67" s="202"/>
      <c r="HD67" s="202"/>
      <c r="HE67" s="202"/>
      <c r="HF67" s="202"/>
      <c r="HG67" s="202"/>
      <c r="HH67" s="202"/>
      <c r="HI67" s="202"/>
      <c r="HJ67" s="202"/>
      <c r="HK67" s="202"/>
      <c r="HL67" s="202"/>
      <c r="HM67" s="202"/>
      <c r="HN67" s="202"/>
      <c r="HO67" s="202"/>
      <c r="HP67" s="202"/>
      <c r="HQ67" s="202"/>
      <c r="HR67" s="202"/>
      <c r="HS67" s="202"/>
      <c r="HT67" s="202"/>
      <c r="HU67" s="202"/>
      <c r="HV67" s="202"/>
      <c r="HW67" s="202"/>
      <c r="HX67" s="202"/>
      <c r="HY67" s="202"/>
      <c r="HZ67" s="202"/>
      <c r="IA67" s="202"/>
      <c r="IB67" s="202"/>
      <c r="IC67" s="202"/>
      <c r="ID67" s="202"/>
      <c r="IE67" s="202"/>
      <c r="IF67" s="202"/>
      <c r="IG67" s="202"/>
      <c r="IH67" s="202"/>
      <c r="II67" s="202"/>
      <c r="IJ67" s="202"/>
      <c r="IK67" s="202"/>
      <c r="IL67" s="202"/>
      <c r="IM67" s="202"/>
      <c r="IN67" s="202"/>
      <c r="IO67" s="202"/>
      <c r="IP67" s="202"/>
      <c r="IQ67" s="202"/>
      <c r="IR67" s="202"/>
      <c r="IS67" s="202"/>
      <c r="IT67" s="202"/>
      <c r="IU67" s="202"/>
      <c r="IV67" s="202"/>
      <c r="IW67" s="202"/>
      <c r="IX67" s="202"/>
      <c r="IY67" s="202"/>
      <c r="IZ67" s="202"/>
      <c r="JA67" s="202"/>
      <c r="JB67" s="202"/>
      <c r="JC67" s="202"/>
      <c r="JD67" s="202"/>
      <c r="JE67" s="202"/>
      <c r="JF67" s="202"/>
      <c r="JG67" s="202"/>
      <c r="JH67" s="202"/>
      <c r="JI67" s="202"/>
      <c r="JJ67" s="202"/>
      <c r="JK67" s="202"/>
      <c r="JL67" s="202"/>
      <c r="JM67" s="202"/>
      <c r="JN67" s="202"/>
      <c r="JO67" s="202"/>
      <c r="JP67" s="202"/>
      <c r="JQ67" s="202"/>
      <c r="JR67" s="202"/>
      <c r="JS67" s="202"/>
      <c r="JT67" s="202"/>
      <c r="JU67" s="202"/>
      <c r="JV67" s="202"/>
      <c r="JW67" s="202"/>
      <c r="JX67" s="202"/>
      <c r="JY67" s="202"/>
      <c r="JZ67" s="202"/>
      <c r="KA67" s="202"/>
      <c r="KB67" s="202"/>
      <c r="KC67" s="202"/>
      <c r="KD67" s="202"/>
      <c r="KE67" s="202"/>
      <c r="KF67" s="202"/>
      <c r="KG67" s="202"/>
      <c r="KH67" s="202"/>
      <c r="KI67" s="202"/>
      <c r="KJ67" s="202"/>
      <c r="KK67" s="202"/>
      <c r="KL67" s="202"/>
      <c r="KM67" s="202"/>
      <c r="KN67" s="202"/>
      <c r="KO67" s="202"/>
      <c r="KP67" s="202"/>
      <c r="KQ67" s="202"/>
      <c r="KR67" s="202"/>
      <c r="KS67" s="202"/>
      <c r="KT67" s="202"/>
      <c r="KU67" s="202"/>
      <c r="KV67" s="202"/>
      <c r="KW67" s="202"/>
      <c r="KX67" s="202"/>
      <c r="KY67" s="202"/>
      <c r="KZ67" s="202"/>
      <c r="LA67" s="202"/>
      <c r="LB67" s="202"/>
      <c r="LC67" s="202"/>
      <c r="LD67" s="202"/>
      <c r="LE67" s="202"/>
      <c r="LF67" s="202"/>
      <c r="LG67" s="202"/>
      <c r="LH67" s="202"/>
      <c r="LI67" s="202"/>
      <c r="LJ67" s="202"/>
      <c r="LK67" s="202"/>
      <c r="LL67" s="202"/>
      <c r="LM67" s="202"/>
      <c r="LN67" s="202"/>
      <c r="LO67" s="202"/>
      <c r="LP67" s="202"/>
      <c r="LQ67" s="202"/>
      <c r="LR67" s="202"/>
      <c r="LS67" s="202"/>
      <c r="LT67" s="202"/>
      <c r="LU67" s="202"/>
      <c r="LV67" s="202"/>
      <c r="LW67" s="202"/>
      <c r="LX67" s="202"/>
      <c r="LY67" s="202"/>
      <c r="LZ67" s="202"/>
      <c r="MA67" s="202"/>
      <c r="MB67" s="202"/>
      <c r="MC67" s="202"/>
      <c r="MD67" s="202"/>
      <c r="ME67" s="202"/>
      <c r="MF67" s="202"/>
      <c r="MG67" s="202"/>
      <c r="MH67" s="202"/>
      <c r="MI67" s="202"/>
      <c r="MJ67" s="202"/>
      <c r="MK67" s="202"/>
      <c r="ML67" s="202"/>
      <c r="MM67" s="202"/>
      <c r="MN67" s="202"/>
      <c r="MO67" s="202"/>
      <c r="MP67" s="202"/>
      <c r="MQ67" s="202"/>
      <c r="MR67" s="202"/>
      <c r="MS67" s="202"/>
      <c r="MT67" s="202"/>
      <c r="MU67" s="202"/>
      <c r="MV67" s="202"/>
      <c r="MW67" s="202"/>
      <c r="MX67" s="202"/>
      <c r="MY67" s="202"/>
      <c r="MZ67" s="202"/>
      <c r="NA67" s="202"/>
      <c r="NB67" s="202"/>
      <c r="NC67" s="202"/>
      <c r="ND67" s="202"/>
      <c r="NE67" s="202"/>
      <c r="NF67" s="202"/>
      <c r="NG67" s="202"/>
      <c r="NH67" s="202"/>
      <c r="NI67" s="202"/>
      <c r="NJ67" s="202"/>
      <c r="NK67" s="202"/>
      <c r="NL67" s="202"/>
      <c r="NM67" s="202"/>
      <c r="NN67" s="202"/>
      <c r="NO67" s="202"/>
      <c r="NP67" s="202"/>
      <c r="NQ67" s="202"/>
      <c r="NR67" s="202"/>
      <c r="NS67" s="202"/>
      <c r="NT67" s="202"/>
      <c r="NU67" s="202"/>
      <c r="NV67" s="202"/>
      <c r="NW67" s="202"/>
      <c r="NX67" s="202"/>
      <c r="NY67" s="202"/>
      <c r="NZ67" s="202"/>
      <c r="OA67" s="202"/>
      <c r="OB67" s="202"/>
      <c r="OC67" s="202"/>
      <c r="OD67" s="202"/>
      <c r="OE67" s="202"/>
      <c r="OF67" s="202"/>
      <c r="OG67" s="202"/>
      <c r="OH67" s="202"/>
      <c r="OI67" s="202"/>
      <c r="OJ67" s="202"/>
      <c r="OK67" s="202"/>
      <c r="OL67" s="202"/>
      <c r="OM67" s="202"/>
      <c r="ON67" s="202"/>
      <c r="OO67" s="202"/>
      <c r="OP67" s="202"/>
      <c r="OQ67" s="202"/>
      <c r="OR67" s="202"/>
      <c r="OS67" s="202"/>
      <c r="OT67" s="202"/>
      <c r="OU67" s="202"/>
      <c r="OV67" s="202"/>
      <c r="OW67" s="202"/>
      <c r="OX67" s="202"/>
      <c r="OY67" s="202"/>
      <c r="OZ67" s="202"/>
      <c r="PA67" s="202"/>
      <c r="PB67" s="202"/>
      <c r="PC67" s="202"/>
      <c r="PD67" s="202"/>
      <c r="PE67" s="202"/>
      <c r="PF67" s="202"/>
      <c r="PG67" s="202"/>
      <c r="PH67" s="202"/>
      <c r="PI67" s="202"/>
      <c r="PJ67" s="202"/>
      <c r="PK67" s="202"/>
      <c r="PL67" s="202"/>
      <c r="PM67" s="202"/>
      <c r="PN67" s="202"/>
      <c r="PO67" s="202"/>
      <c r="PP67" s="202"/>
      <c r="PQ67" s="202"/>
      <c r="PR67" s="202"/>
      <c r="PS67" s="202"/>
      <c r="PT67" s="202"/>
      <c r="PU67" s="202"/>
      <c r="PV67" s="202"/>
      <c r="PW67" s="202"/>
      <c r="PX67" s="202"/>
      <c r="PY67" s="202"/>
      <c r="PZ67" s="202"/>
      <c r="QA67" s="202"/>
      <c r="QB67" s="202"/>
      <c r="QC67" s="202"/>
      <c r="QD67" s="202"/>
      <c r="QE67" s="202"/>
      <c r="QF67" s="202"/>
      <c r="QG67" s="202"/>
      <c r="QH67" s="202"/>
      <c r="QI67" s="202"/>
      <c r="QJ67" s="202"/>
      <c r="QK67" s="202"/>
      <c r="QL67" s="202"/>
      <c r="QM67" s="202"/>
      <c r="QN67" s="202"/>
      <c r="QO67" s="202"/>
      <c r="QP67" s="202"/>
      <c r="QQ67" s="202"/>
      <c r="QR67" s="202"/>
      <c r="QS67" s="202"/>
      <c r="QT67" s="202"/>
      <c r="QU67" s="202"/>
      <c r="QV67" s="202"/>
      <c r="QW67" s="202"/>
      <c r="QX67" s="202"/>
      <c r="QY67" s="202"/>
      <c r="QZ67" s="202"/>
      <c r="RA67" s="202"/>
      <c r="RB67" s="202"/>
      <c r="RC67" s="202"/>
      <c r="RD67" s="202"/>
      <c r="RE67" s="202"/>
      <c r="RF67" s="202"/>
      <c r="RG67" s="202"/>
      <c r="RH67" s="202"/>
      <c r="RI67" s="202"/>
      <c r="RJ67" s="202"/>
      <c r="RK67" s="202"/>
      <c r="RL67" s="202"/>
      <c r="RM67" s="202"/>
      <c r="RN67" s="202"/>
      <c r="RO67" s="202"/>
      <c r="RP67" s="202"/>
      <c r="RQ67" s="202"/>
      <c r="RR67" s="202"/>
      <c r="RS67" s="202"/>
      <c r="RT67" s="202"/>
      <c r="RU67" s="202"/>
      <c r="RV67" s="202"/>
      <c r="RW67" s="202"/>
      <c r="RX67" s="202"/>
      <c r="RY67" s="202"/>
      <c r="RZ67" s="202"/>
      <c r="SA67" s="202"/>
      <c r="SB67" s="202"/>
      <c r="SC67" s="202"/>
      <c r="SD67" s="202"/>
      <c r="SE67" s="202"/>
      <c r="SF67" s="202"/>
      <c r="SG67" s="202"/>
      <c r="SH67" s="202"/>
      <c r="SI67" s="202"/>
      <c r="SJ67" s="202"/>
      <c r="SK67" s="202"/>
      <c r="SL67" s="202"/>
      <c r="SM67" s="202"/>
      <c r="SN67" s="202"/>
      <c r="SO67" s="202"/>
      <c r="SP67" s="202"/>
      <c r="SQ67" s="202"/>
      <c r="SR67" s="202"/>
      <c r="SS67" s="202"/>
      <c r="ST67" s="202"/>
      <c r="SU67" s="202"/>
      <c r="SV67" s="202"/>
      <c r="SW67" s="202"/>
      <c r="SX67" s="202"/>
      <c r="SY67" s="202"/>
      <c r="SZ67" s="202"/>
      <c r="TA67" s="202"/>
      <c r="TB67" s="202"/>
      <c r="TC67" s="202"/>
      <c r="TD67" s="202"/>
      <c r="TE67" s="202"/>
      <c r="TF67" s="202"/>
      <c r="TG67" s="202"/>
      <c r="TH67" s="202"/>
      <c r="TI67" s="202"/>
      <c r="TJ67" s="202"/>
      <c r="TK67" s="202"/>
      <c r="TL67" s="202"/>
      <c r="TM67" s="202"/>
      <c r="TN67" s="202"/>
      <c r="TO67" s="202"/>
      <c r="TP67" s="202"/>
      <c r="TQ67" s="202"/>
      <c r="TR67" s="202"/>
      <c r="TS67" s="202"/>
      <c r="TT67" s="202"/>
      <c r="TU67" s="202"/>
      <c r="TV67" s="202"/>
      <c r="TW67" s="202"/>
      <c r="TX67" s="202"/>
      <c r="TY67" s="202"/>
      <c r="TZ67" s="202"/>
      <c r="UA67" s="202"/>
      <c r="UB67" s="202"/>
      <c r="UC67" s="202"/>
      <c r="UD67" s="202"/>
      <c r="UE67" s="202"/>
      <c r="UF67" s="202"/>
      <c r="UG67" s="202"/>
      <c r="UH67" s="202"/>
      <c r="UI67" s="202"/>
      <c r="UJ67" s="202"/>
      <c r="UK67" s="202"/>
      <c r="UL67" s="202"/>
      <c r="UM67" s="202"/>
      <c r="UN67" s="202"/>
      <c r="UO67" s="202"/>
      <c r="UP67" s="202"/>
      <c r="UQ67" s="202"/>
      <c r="UR67" s="202"/>
      <c r="US67" s="202"/>
      <c r="UT67" s="202"/>
      <c r="UU67" s="202"/>
      <c r="UV67" s="202"/>
      <c r="UW67" s="202"/>
      <c r="UX67" s="202"/>
      <c r="UY67" s="202"/>
      <c r="UZ67" s="202"/>
      <c r="VA67" s="202"/>
      <c r="VB67" s="202"/>
      <c r="VC67" s="202"/>
      <c r="VD67" s="202"/>
      <c r="VE67" s="202"/>
      <c r="VF67" s="202"/>
      <c r="VG67" s="202"/>
      <c r="VH67" s="202"/>
      <c r="VI67" s="202"/>
      <c r="VJ67" s="202"/>
      <c r="VK67" s="202"/>
      <c r="VL67" s="202"/>
      <c r="VM67" s="202"/>
      <c r="VN67" s="202"/>
      <c r="VO67" s="202"/>
      <c r="VP67" s="202"/>
      <c r="VQ67" s="202"/>
      <c r="VR67" s="202"/>
      <c r="VS67" s="202"/>
      <c r="VT67" s="202"/>
      <c r="VU67" s="202"/>
      <c r="VV67" s="202"/>
      <c r="VW67" s="202"/>
      <c r="VX67" s="202"/>
      <c r="VY67" s="202"/>
      <c r="VZ67" s="202"/>
      <c r="WA67" s="202"/>
      <c r="WB67" s="202"/>
      <c r="WC67" s="202"/>
      <c r="WD67" s="202"/>
      <c r="WE67" s="202"/>
      <c r="WF67" s="202"/>
      <c r="WG67" s="202"/>
      <c r="WH67" s="202"/>
      <c r="WI67" s="202"/>
      <c r="WJ67" s="202"/>
      <c r="WK67" s="202"/>
      <c r="WL67" s="202"/>
      <c r="WM67" s="202"/>
      <c r="WN67" s="202"/>
      <c r="WO67" s="202"/>
      <c r="WP67" s="202"/>
      <c r="WQ67" s="202"/>
      <c r="WR67" s="202"/>
      <c r="WS67" s="202"/>
      <c r="WT67" s="202"/>
      <c r="WU67" s="202"/>
      <c r="WV67" s="202"/>
      <c r="WW67" s="202"/>
      <c r="WX67" s="202"/>
      <c r="WY67" s="202"/>
      <c r="WZ67" s="202"/>
      <c r="XA67" s="202"/>
      <c r="XB67" s="202"/>
      <c r="XC67" s="202"/>
      <c r="XD67" s="202"/>
      <c r="XE67" s="202"/>
      <c r="XF67" s="202"/>
      <c r="XG67" s="202"/>
      <c r="XH67" s="202"/>
      <c r="XI67" s="202"/>
      <c r="XJ67" s="202"/>
      <c r="XK67" s="202"/>
      <c r="XL67" s="202"/>
      <c r="XM67" s="202"/>
      <c r="XN67" s="202"/>
      <c r="XO67" s="202"/>
      <c r="XP67" s="202"/>
      <c r="XQ67" s="202"/>
      <c r="XR67" s="202"/>
      <c r="XS67" s="202"/>
      <c r="XT67" s="202"/>
      <c r="XU67" s="202"/>
      <c r="XV67" s="202"/>
      <c r="XW67" s="202"/>
      <c r="XX67" s="202"/>
      <c r="XY67" s="202"/>
      <c r="XZ67" s="202"/>
      <c r="YA67" s="202"/>
      <c r="YB67" s="202"/>
      <c r="YC67" s="202"/>
      <c r="YD67" s="202"/>
      <c r="YE67" s="202"/>
      <c r="YF67" s="202"/>
      <c r="YG67" s="202"/>
      <c r="YH67" s="202"/>
      <c r="YI67" s="202"/>
      <c r="YJ67" s="202"/>
      <c r="YK67" s="202"/>
      <c r="YL67" s="202"/>
      <c r="YM67" s="202"/>
      <c r="YN67" s="202"/>
      <c r="YO67" s="202"/>
      <c r="YP67" s="202"/>
      <c r="YQ67" s="202"/>
      <c r="YR67" s="202"/>
      <c r="YS67" s="202"/>
      <c r="YT67" s="202"/>
      <c r="YU67" s="202"/>
      <c r="YV67" s="202"/>
      <c r="YW67" s="202"/>
      <c r="YX67" s="202"/>
      <c r="YY67" s="202"/>
      <c r="YZ67" s="202"/>
      <c r="ZA67" s="202"/>
      <c r="ZB67" s="202"/>
      <c r="ZC67" s="202"/>
      <c r="ZD67" s="202"/>
      <c r="ZE67" s="202"/>
      <c r="ZF67" s="202"/>
      <c r="ZG67" s="202"/>
      <c r="ZH67" s="202"/>
      <c r="ZI67" s="202"/>
      <c r="ZJ67" s="202"/>
      <c r="ZK67" s="202"/>
      <c r="ZL67" s="202"/>
      <c r="ZM67" s="202"/>
      <c r="ZN67" s="202"/>
      <c r="ZO67" s="202"/>
      <c r="ZP67" s="202"/>
      <c r="ZQ67" s="202"/>
      <c r="ZR67" s="202"/>
      <c r="ZS67" s="202"/>
      <c r="ZT67" s="202"/>
      <c r="ZU67" s="202"/>
      <c r="ZV67" s="202"/>
      <c r="ZW67" s="202"/>
      <c r="ZX67" s="202"/>
      <c r="ZY67" s="202"/>
      <c r="ZZ67" s="202"/>
      <c r="AAA67" s="202"/>
      <c r="AAB67" s="202"/>
      <c r="AAC67" s="202"/>
      <c r="AAD67" s="202"/>
      <c r="AAE67" s="202"/>
      <c r="AAF67" s="202"/>
      <c r="AAG67" s="202"/>
      <c r="AAH67" s="202"/>
      <c r="AAI67" s="202"/>
      <c r="AAJ67" s="202"/>
      <c r="AAK67" s="202"/>
      <c r="AAL67" s="202"/>
      <c r="AAM67" s="202"/>
      <c r="AAN67" s="202"/>
      <c r="AAO67" s="202"/>
      <c r="AAP67" s="202"/>
      <c r="AAQ67" s="202"/>
      <c r="AAR67" s="202"/>
      <c r="AAS67" s="202"/>
      <c r="AAT67" s="202"/>
      <c r="AAU67" s="202"/>
      <c r="AAV67" s="202"/>
      <c r="AAW67" s="202"/>
      <c r="AAX67" s="202"/>
      <c r="AAY67" s="202"/>
      <c r="AAZ67" s="202"/>
      <c r="ABA67" s="202"/>
      <c r="ABB67" s="202"/>
      <c r="ABC67" s="202"/>
      <c r="ABD67" s="202"/>
      <c r="ABE67" s="202"/>
      <c r="ABF67" s="202"/>
      <c r="ABG67" s="202"/>
      <c r="ABH67" s="202"/>
      <c r="ABI67" s="202"/>
      <c r="ABJ67" s="202"/>
      <c r="ABK67" s="202"/>
      <c r="ABL67" s="202"/>
      <c r="ABM67" s="202"/>
      <c r="ABN67" s="202"/>
      <c r="ABO67" s="202"/>
      <c r="ABP67" s="202"/>
      <c r="ABQ67" s="202"/>
      <c r="ABR67" s="202"/>
      <c r="ABS67" s="202"/>
      <c r="ABT67" s="202"/>
      <c r="ABU67" s="202"/>
      <c r="ABV67" s="202"/>
      <c r="ABW67" s="202"/>
      <c r="ABX67" s="202"/>
      <c r="ABY67" s="202"/>
      <c r="ABZ67" s="202"/>
      <c r="ACA67" s="202"/>
      <c r="ACB67" s="202"/>
      <c r="ACC67" s="202"/>
      <c r="ACD67" s="202"/>
      <c r="ACE67" s="202"/>
      <c r="ACF67" s="202"/>
      <c r="ACG67" s="202"/>
      <c r="ACH67" s="202"/>
      <c r="ACI67" s="202"/>
      <c r="ACJ67" s="202"/>
      <c r="ACK67" s="202"/>
      <c r="ACL67" s="202"/>
      <c r="ACM67" s="202"/>
      <c r="ACN67" s="202"/>
      <c r="ACO67" s="202"/>
      <c r="ACP67" s="202"/>
      <c r="ACQ67" s="202"/>
      <c r="ACR67" s="202"/>
      <c r="ACS67" s="202"/>
      <c r="ACT67" s="202"/>
      <c r="ACU67" s="202"/>
      <c r="ACV67" s="202"/>
      <c r="ACW67" s="202"/>
      <c r="ACX67" s="202"/>
      <c r="ACY67" s="202"/>
      <c r="ACZ67" s="202"/>
      <c r="ADA67" s="202"/>
      <c r="ADB67" s="202"/>
      <c r="ADC67" s="202"/>
      <c r="ADD67" s="202"/>
      <c r="ADE67" s="202"/>
      <c r="ADF67" s="202"/>
      <c r="ADG67" s="202"/>
      <c r="ADH67" s="202"/>
      <c r="ADI67" s="202"/>
      <c r="ADJ67" s="202"/>
      <c r="ADK67" s="202"/>
      <c r="ADL67" s="202"/>
      <c r="ADM67" s="202"/>
      <c r="ADN67" s="202"/>
      <c r="ADO67" s="202"/>
      <c r="ADP67" s="202"/>
      <c r="ADQ67" s="202"/>
      <c r="ADR67" s="202"/>
      <c r="ADS67" s="202"/>
      <c r="ADT67" s="202"/>
      <c r="ADU67" s="202"/>
      <c r="ADV67" s="202"/>
      <c r="ADW67" s="202"/>
      <c r="ADX67" s="202"/>
      <c r="ADY67" s="202"/>
      <c r="ADZ67" s="202"/>
      <c r="AEA67" s="202"/>
      <c r="AEB67" s="202"/>
      <c r="AEC67" s="202"/>
      <c r="AED67" s="202"/>
      <c r="AEE67" s="202"/>
      <c r="AEF67" s="202"/>
      <c r="AEG67" s="202"/>
      <c r="AEH67" s="202"/>
      <c r="AEI67" s="202"/>
      <c r="AEJ67" s="202"/>
      <c r="AEK67" s="202"/>
      <c r="AEL67" s="202"/>
      <c r="AEM67" s="202"/>
      <c r="AEN67" s="202"/>
      <c r="AEO67" s="202"/>
      <c r="AEP67" s="202"/>
      <c r="AEQ67" s="202"/>
      <c r="AER67" s="202"/>
      <c r="AES67" s="202"/>
      <c r="AET67" s="202"/>
      <c r="AEU67" s="202"/>
      <c r="AEV67" s="202"/>
      <c r="AEW67" s="202"/>
      <c r="AEX67" s="202"/>
      <c r="AEY67" s="202"/>
      <c r="AEZ67" s="202"/>
      <c r="AFA67" s="202"/>
      <c r="AFB67" s="202"/>
      <c r="AFC67" s="202"/>
      <c r="AFD67" s="202"/>
      <c r="AFE67" s="202"/>
      <c r="AFF67" s="202"/>
      <c r="AFG67" s="202"/>
      <c r="AFH67" s="202"/>
      <c r="AFI67" s="202"/>
      <c r="AFJ67" s="202"/>
      <c r="AFK67" s="202"/>
      <c r="AFL67" s="202"/>
      <c r="AFM67" s="202"/>
      <c r="AFN67" s="202"/>
      <c r="AFO67" s="202"/>
      <c r="AFP67" s="202"/>
      <c r="AFQ67" s="202"/>
      <c r="AFR67" s="202"/>
      <c r="AFS67" s="202"/>
      <c r="AFT67" s="202"/>
      <c r="AFU67" s="202"/>
      <c r="AFV67" s="202"/>
      <c r="AFW67" s="202"/>
      <c r="AFX67" s="202"/>
      <c r="AFY67" s="202"/>
      <c r="AFZ67" s="202"/>
      <c r="AGA67" s="202"/>
      <c r="AGB67" s="202"/>
      <c r="AGC67" s="202"/>
      <c r="AGD67" s="202"/>
      <c r="AGE67" s="202"/>
      <c r="AGF67" s="202"/>
      <c r="AGG67" s="202"/>
      <c r="AGH67" s="202"/>
      <c r="AGI67" s="202"/>
      <c r="AGJ67" s="202"/>
      <c r="AGK67" s="202"/>
      <c r="AGL67" s="202"/>
      <c r="AGM67" s="202"/>
      <c r="AGN67" s="202"/>
      <c r="AGO67" s="202"/>
      <c r="AGP67" s="202"/>
      <c r="AGQ67" s="202"/>
      <c r="AGR67" s="202"/>
      <c r="AGS67" s="202"/>
      <c r="AGT67" s="202"/>
      <c r="AGU67" s="202"/>
      <c r="AGV67" s="202"/>
      <c r="AGW67" s="202"/>
      <c r="AGX67" s="202"/>
      <c r="AGY67" s="202"/>
      <c r="AGZ67" s="202"/>
      <c r="AHA67" s="202"/>
      <c r="AHB67" s="202"/>
      <c r="AHC67" s="202"/>
      <c r="AHD67" s="202"/>
      <c r="AHE67" s="202"/>
      <c r="AHF67" s="202"/>
      <c r="AHG67" s="202"/>
      <c r="AHH67" s="202"/>
      <c r="AHI67" s="202"/>
      <c r="AHJ67" s="202"/>
      <c r="AHK67" s="202"/>
      <c r="AHL67" s="202"/>
      <c r="AHM67" s="202"/>
      <c r="AHN67" s="202"/>
      <c r="AHO67" s="202"/>
      <c r="AHP67" s="202"/>
      <c r="AHQ67" s="202"/>
      <c r="AHR67" s="202"/>
      <c r="AHS67" s="202"/>
      <c r="AHT67" s="202"/>
      <c r="AHU67" s="202"/>
      <c r="AHV67" s="202"/>
      <c r="AHW67" s="202"/>
      <c r="AHX67" s="202"/>
      <c r="AHY67" s="202"/>
      <c r="AHZ67" s="202"/>
      <c r="AIA67" s="202"/>
      <c r="AIB67" s="202"/>
      <c r="AIC67" s="202"/>
      <c r="AID67" s="202"/>
      <c r="AIE67" s="202"/>
      <c r="AIF67" s="202"/>
      <c r="AIG67" s="202"/>
      <c r="AIH67" s="202"/>
      <c r="AII67" s="202"/>
      <c r="AIJ67" s="202"/>
      <c r="AIK67" s="202"/>
      <c r="AIL67" s="202"/>
      <c r="AIM67" s="202"/>
      <c r="AIN67" s="202"/>
      <c r="AIO67" s="202"/>
      <c r="AIP67" s="202"/>
      <c r="AIQ67" s="202"/>
      <c r="AIR67" s="202"/>
      <c r="AIS67" s="202"/>
      <c r="AIT67" s="202"/>
      <c r="AIU67" s="202"/>
      <c r="AIV67" s="202"/>
      <c r="AIW67" s="202"/>
      <c r="AIX67" s="202"/>
      <c r="AIY67" s="202"/>
      <c r="AIZ67" s="202"/>
      <c r="AJA67" s="202"/>
      <c r="AJB67" s="202"/>
      <c r="AJC67" s="202"/>
      <c r="AJD67" s="202"/>
      <c r="AJE67" s="202"/>
      <c r="AJF67" s="202"/>
      <c r="AJG67" s="202"/>
      <c r="AJH67" s="202"/>
      <c r="AJI67" s="202"/>
      <c r="AJJ67" s="202"/>
      <c r="AJK67" s="202"/>
      <c r="AJL67" s="202"/>
      <c r="AJM67" s="202"/>
      <c r="AJN67" s="202"/>
      <c r="AJO67" s="202"/>
      <c r="AJP67" s="202"/>
      <c r="AJQ67" s="202"/>
      <c r="AJR67" s="202"/>
      <c r="AJS67" s="202"/>
      <c r="AJT67" s="202"/>
      <c r="AJU67" s="202"/>
      <c r="AJV67" s="202"/>
      <c r="AJW67" s="202"/>
      <c r="AJX67" s="202"/>
      <c r="AJY67" s="202"/>
      <c r="AJZ67" s="202"/>
      <c r="AKA67" s="202"/>
      <c r="AKB67" s="202"/>
      <c r="AKC67" s="202"/>
      <c r="AKD67" s="202"/>
      <c r="AKE67" s="202"/>
      <c r="AKF67" s="202"/>
      <c r="AKG67" s="202"/>
      <c r="AKH67" s="202"/>
      <c r="AKI67" s="202"/>
      <c r="AKJ67" s="202"/>
      <c r="AKK67" s="202"/>
      <c r="AKL67" s="202"/>
      <c r="AKM67" s="202"/>
      <c r="AKN67" s="202"/>
      <c r="AKO67" s="202"/>
      <c r="AKP67" s="202"/>
      <c r="AKQ67" s="202"/>
      <c r="AKR67" s="202"/>
      <c r="AKS67" s="202"/>
      <c r="AKT67" s="202"/>
      <c r="AKU67" s="202"/>
      <c r="AKV67" s="202"/>
      <c r="AKW67" s="202"/>
      <c r="AKX67" s="202"/>
      <c r="AKY67" s="202"/>
      <c r="AKZ67" s="202"/>
      <c r="ALA67" s="202"/>
      <c r="ALB67" s="202"/>
      <c r="ALC67" s="202"/>
      <c r="ALD67" s="202"/>
      <c r="ALE67" s="202"/>
      <c r="ALF67" s="202"/>
      <c r="ALG67" s="202"/>
      <c r="ALH67" s="202"/>
      <c r="ALI67" s="202"/>
      <c r="ALJ67" s="202"/>
      <c r="ALK67" s="202"/>
      <c r="ALL67" s="202"/>
      <c r="ALM67" s="202"/>
      <c r="ALN67" s="202"/>
      <c r="ALO67" s="202"/>
      <c r="ALP67" s="202"/>
      <c r="ALQ67" s="202"/>
      <c r="ALR67" s="202"/>
      <c r="ALS67" s="202"/>
      <c r="ALT67" s="202"/>
      <c r="ALU67" s="202"/>
      <c r="ALV67" s="202"/>
      <c r="ALW67" s="202"/>
      <c r="ALX67" s="202"/>
      <c r="ALY67" s="202"/>
      <c r="ALZ67" s="202"/>
      <c r="AMA67" s="202"/>
      <c r="AMB67" s="202"/>
      <c r="AMC67" s="202"/>
      <c r="AMD67" s="202"/>
      <c r="AME67" s="202"/>
      <c r="AMF67" s="202"/>
      <c r="AMG67" s="202"/>
      <c r="AMH67" s="202"/>
      <c r="AMI67" s="202"/>
      <c r="AMJ67" s="202"/>
    </row>
    <row r="68" spans="1:1024" s="203" customFormat="1" ht="14.25" customHeight="1">
      <c r="A68" s="213"/>
      <c r="B68" s="213"/>
      <c r="C68" s="214" t="s">
        <v>177</v>
      </c>
      <c r="D68" s="219"/>
      <c r="E68" s="219"/>
      <c r="F68" s="219"/>
      <c r="G68" s="221"/>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2"/>
      <c r="AK68" s="202"/>
      <c r="AL68" s="202"/>
      <c r="AM68" s="202"/>
      <c r="AN68" s="202"/>
      <c r="AO68" s="202"/>
      <c r="AP68" s="202"/>
      <c r="AQ68" s="202"/>
      <c r="AR68" s="202"/>
      <c r="AS68" s="202"/>
      <c r="AT68" s="202"/>
      <c r="AU68" s="202"/>
      <c r="AV68" s="202"/>
      <c r="AW68" s="202"/>
      <c r="AX68" s="202"/>
      <c r="AY68" s="202"/>
      <c r="AZ68" s="202"/>
      <c r="BA68" s="202"/>
      <c r="BB68" s="202"/>
      <c r="BC68" s="202"/>
      <c r="BD68" s="202"/>
      <c r="BE68" s="202"/>
      <c r="BF68" s="202"/>
      <c r="BG68" s="202"/>
      <c r="BH68" s="202"/>
      <c r="BI68" s="202"/>
      <c r="BJ68" s="202"/>
      <c r="BK68" s="202"/>
      <c r="BL68" s="202"/>
      <c r="BM68" s="202"/>
      <c r="BN68" s="202"/>
      <c r="BO68" s="202"/>
      <c r="BP68" s="202"/>
      <c r="BQ68" s="202"/>
      <c r="BR68" s="202"/>
      <c r="BS68" s="202"/>
      <c r="BT68" s="202"/>
      <c r="BU68" s="202"/>
      <c r="BV68" s="202"/>
      <c r="BW68" s="202"/>
      <c r="BX68" s="202"/>
      <c r="BY68" s="202"/>
      <c r="BZ68" s="202"/>
      <c r="CA68" s="202"/>
      <c r="CB68" s="202"/>
      <c r="CC68" s="202"/>
      <c r="CD68" s="202"/>
      <c r="CE68" s="202"/>
      <c r="CF68" s="202"/>
      <c r="CG68" s="202"/>
      <c r="CH68" s="202"/>
      <c r="CI68" s="202"/>
      <c r="CJ68" s="202"/>
      <c r="CK68" s="202"/>
      <c r="CL68" s="202"/>
      <c r="CM68" s="202"/>
      <c r="CN68" s="202"/>
      <c r="CO68" s="202"/>
      <c r="CP68" s="202"/>
      <c r="CQ68" s="202"/>
      <c r="CR68" s="202"/>
      <c r="CS68" s="202"/>
      <c r="CT68" s="202"/>
      <c r="CU68" s="202"/>
      <c r="CV68" s="202"/>
      <c r="CW68" s="202"/>
      <c r="CX68" s="202"/>
      <c r="CY68" s="202"/>
      <c r="CZ68" s="202"/>
      <c r="DA68" s="202"/>
      <c r="DB68" s="202"/>
      <c r="DC68" s="202"/>
      <c r="DD68" s="202"/>
      <c r="DE68" s="202"/>
      <c r="DF68" s="202"/>
      <c r="DG68" s="202"/>
      <c r="DH68" s="202"/>
      <c r="DI68" s="202"/>
      <c r="DJ68" s="202"/>
      <c r="DK68" s="202"/>
      <c r="DL68" s="202"/>
      <c r="DM68" s="202"/>
      <c r="DN68" s="202"/>
      <c r="DO68" s="202"/>
      <c r="DP68" s="202"/>
      <c r="DQ68" s="202"/>
      <c r="DR68" s="202"/>
      <c r="DS68" s="202"/>
      <c r="DT68" s="202"/>
      <c r="DU68" s="202"/>
      <c r="DV68" s="202"/>
      <c r="DW68" s="202"/>
      <c r="DX68" s="202"/>
      <c r="DY68" s="202"/>
      <c r="DZ68" s="202"/>
      <c r="EA68" s="202"/>
      <c r="EB68" s="202"/>
      <c r="EC68" s="202"/>
      <c r="ED68" s="202"/>
      <c r="EE68" s="202"/>
      <c r="EF68" s="202"/>
      <c r="EG68" s="202"/>
      <c r="EH68" s="202"/>
      <c r="EI68" s="202"/>
      <c r="EJ68" s="202"/>
      <c r="EK68" s="202"/>
      <c r="EL68" s="202"/>
      <c r="EM68" s="202"/>
      <c r="EN68" s="202"/>
      <c r="EO68" s="202"/>
      <c r="EP68" s="202"/>
      <c r="EQ68" s="202"/>
      <c r="ER68" s="202"/>
      <c r="ES68" s="202"/>
      <c r="ET68" s="202"/>
      <c r="EU68" s="202"/>
      <c r="EV68" s="202"/>
      <c r="EW68" s="202"/>
      <c r="EX68" s="202"/>
      <c r="EY68" s="202"/>
      <c r="EZ68" s="202"/>
      <c r="FA68" s="202"/>
      <c r="FB68" s="202"/>
      <c r="FC68" s="202"/>
      <c r="FD68" s="202"/>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2"/>
      <c r="GA68" s="202"/>
      <c r="GB68" s="202"/>
      <c r="GC68" s="202"/>
      <c r="GD68" s="202"/>
      <c r="GE68" s="202"/>
      <c r="GF68" s="202"/>
      <c r="GG68" s="202"/>
      <c r="GH68" s="202"/>
      <c r="GI68" s="202"/>
      <c r="GJ68" s="202"/>
      <c r="GK68" s="202"/>
      <c r="GL68" s="202"/>
      <c r="GM68" s="202"/>
      <c r="GN68" s="202"/>
      <c r="GO68" s="202"/>
      <c r="GP68" s="202"/>
      <c r="GQ68" s="202"/>
      <c r="GR68" s="202"/>
      <c r="GS68" s="202"/>
      <c r="GT68" s="202"/>
      <c r="GU68" s="202"/>
      <c r="GV68" s="202"/>
      <c r="GW68" s="202"/>
      <c r="GX68" s="202"/>
      <c r="GY68" s="202"/>
      <c r="GZ68" s="202"/>
      <c r="HA68" s="202"/>
      <c r="HB68" s="202"/>
      <c r="HC68" s="202"/>
      <c r="HD68" s="202"/>
      <c r="HE68" s="202"/>
      <c r="HF68" s="202"/>
      <c r="HG68" s="202"/>
      <c r="HH68" s="202"/>
      <c r="HI68" s="202"/>
      <c r="HJ68" s="202"/>
      <c r="HK68" s="202"/>
      <c r="HL68" s="202"/>
      <c r="HM68" s="202"/>
      <c r="HN68" s="202"/>
      <c r="HO68" s="202"/>
      <c r="HP68" s="202"/>
      <c r="HQ68" s="202"/>
      <c r="HR68" s="202"/>
      <c r="HS68" s="202"/>
      <c r="HT68" s="202"/>
      <c r="HU68" s="202"/>
      <c r="HV68" s="202"/>
      <c r="HW68" s="202"/>
      <c r="HX68" s="202"/>
      <c r="HY68" s="202"/>
      <c r="HZ68" s="202"/>
      <c r="IA68" s="202"/>
      <c r="IB68" s="202"/>
      <c r="IC68" s="202"/>
      <c r="ID68" s="202"/>
      <c r="IE68" s="202"/>
      <c r="IF68" s="202"/>
      <c r="IG68" s="202"/>
      <c r="IH68" s="202"/>
      <c r="II68" s="202"/>
      <c r="IJ68" s="202"/>
      <c r="IK68" s="202"/>
      <c r="IL68" s="202"/>
      <c r="IM68" s="202"/>
      <c r="IN68" s="202"/>
      <c r="IO68" s="202"/>
      <c r="IP68" s="202"/>
      <c r="IQ68" s="202"/>
      <c r="IR68" s="202"/>
      <c r="IS68" s="202"/>
      <c r="IT68" s="202"/>
      <c r="IU68" s="202"/>
      <c r="IV68" s="202"/>
      <c r="IW68" s="202"/>
      <c r="IX68" s="202"/>
      <c r="IY68" s="202"/>
      <c r="IZ68" s="202"/>
      <c r="JA68" s="202"/>
      <c r="JB68" s="202"/>
      <c r="JC68" s="202"/>
      <c r="JD68" s="202"/>
      <c r="JE68" s="202"/>
      <c r="JF68" s="202"/>
      <c r="JG68" s="202"/>
      <c r="JH68" s="202"/>
      <c r="JI68" s="202"/>
      <c r="JJ68" s="202"/>
      <c r="JK68" s="202"/>
      <c r="JL68" s="202"/>
      <c r="JM68" s="202"/>
      <c r="JN68" s="202"/>
      <c r="JO68" s="202"/>
      <c r="JP68" s="202"/>
      <c r="JQ68" s="202"/>
      <c r="JR68" s="202"/>
      <c r="JS68" s="202"/>
      <c r="JT68" s="202"/>
      <c r="JU68" s="202"/>
      <c r="JV68" s="202"/>
      <c r="JW68" s="202"/>
      <c r="JX68" s="202"/>
      <c r="JY68" s="202"/>
      <c r="JZ68" s="202"/>
      <c r="KA68" s="202"/>
      <c r="KB68" s="202"/>
      <c r="KC68" s="202"/>
      <c r="KD68" s="202"/>
      <c r="KE68" s="202"/>
      <c r="KF68" s="202"/>
      <c r="KG68" s="202"/>
      <c r="KH68" s="202"/>
      <c r="KI68" s="202"/>
      <c r="KJ68" s="202"/>
      <c r="KK68" s="202"/>
      <c r="KL68" s="202"/>
      <c r="KM68" s="202"/>
      <c r="KN68" s="202"/>
      <c r="KO68" s="202"/>
      <c r="KP68" s="202"/>
      <c r="KQ68" s="202"/>
      <c r="KR68" s="202"/>
      <c r="KS68" s="202"/>
      <c r="KT68" s="202"/>
      <c r="KU68" s="202"/>
      <c r="KV68" s="202"/>
      <c r="KW68" s="202"/>
      <c r="KX68" s="202"/>
      <c r="KY68" s="202"/>
      <c r="KZ68" s="202"/>
      <c r="LA68" s="202"/>
      <c r="LB68" s="202"/>
      <c r="LC68" s="202"/>
      <c r="LD68" s="202"/>
      <c r="LE68" s="202"/>
      <c r="LF68" s="202"/>
      <c r="LG68" s="202"/>
      <c r="LH68" s="202"/>
      <c r="LI68" s="202"/>
      <c r="LJ68" s="202"/>
      <c r="LK68" s="202"/>
      <c r="LL68" s="202"/>
      <c r="LM68" s="202"/>
      <c r="LN68" s="202"/>
      <c r="LO68" s="202"/>
      <c r="LP68" s="202"/>
      <c r="LQ68" s="202"/>
      <c r="LR68" s="202"/>
      <c r="LS68" s="202"/>
      <c r="LT68" s="202"/>
      <c r="LU68" s="202"/>
      <c r="LV68" s="202"/>
      <c r="LW68" s="202"/>
      <c r="LX68" s="202"/>
      <c r="LY68" s="202"/>
      <c r="LZ68" s="202"/>
      <c r="MA68" s="202"/>
      <c r="MB68" s="202"/>
      <c r="MC68" s="202"/>
      <c r="MD68" s="202"/>
      <c r="ME68" s="202"/>
      <c r="MF68" s="202"/>
      <c r="MG68" s="202"/>
      <c r="MH68" s="202"/>
      <c r="MI68" s="202"/>
      <c r="MJ68" s="202"/>
      <c r="MK68" s="202"/>
      <c r="ML68" s="202"/>
      <c r="MM68" s="202"/>
      <c r="MN68" s="202"/>
      <c r="MO68" s="202"/>
      <c r="MP68" s="202"/>
      <c r="MQ68" s="202"/>
      <c r="MR68" s="202"/>
      <c r="MS68" s="202"/>
      <c r="MT68" s="202"/>
      <c r="MU68" s="202"/>
      <c r="MV68" s="202"/>
      <c r="MW68" s="202"/>
      <c r="MX68" s="202"/>
      <c r="MY68" s="202"/>
      <c r="MZ68" s="202"/>
      <c r="NA68" s="202"/>
      <c r="NB68" s="202"/>
      <c r="NC68" s="202"/>
      <c r="ND68" s="202"/>
      <c r="NE68" s="202"/>
      <c r="NF68" s="202"/>
      <c r="NG68" s="202"/>
      <c r="NH68" s="202"/>
      <c r="NI68" s="202"/>
      <c r="NJ68" s="202"/>
      <c r="NK68" s="202"/>
      <c r="NL68" s="202"/>
      <c r="NM68" s="202"/>
      <c r="NN68" s="202"/>
      <c r="NO68" s="202"/>
      <c r="NP68" s="202"/>
      <c r="NQ68" s="202"/>
      <c r="NR68" s="202"/>
      <c r="NS68" s="202"/>
      <c r="NT68" s="202"/>
      <c r="NU68" s="202"/>
      <c r="NV68" s="202"/>
      <c r="NW68" s="202"/>
      <c r="NX68" s="202"/>
      <c r="NY68" s="202"/>
      <c r="NZ68" s="202"/>
      <c r="OA68" s="202"/>
      <c r="OB68" s="202"/>
      <c r="OC68" s="202"/>
      <c r="OD68" s="202"/>
      <c r="OE68" s="202"/>
      <c r="OF68" s="202"/>
      <c r="OG68" s="202"/>
      <c r="OH68" s="202"/>
      <c r="OI68" s="202"/>
      <c r="OJ68" s="202"/>
      <c r="OK68" s="202"/>
      <c r="OL68" s="202"/>
      <c r="OM68" s="202"/>
      <c r="ON68" s="202"/>
      <c r="OO68" s="202"/>
      <c r="OP68" s="202"/>
      <c r="OQ68" s="202"/>
      <c r="OR68" s="202"/>
      <c r="OS68" s="202"/>
      <c r="OT68" s="202"/>
      <c r="OU68" s="202"/>
      <c r="OV68" s="202"/>
      <c r="OW68" s="202"/>
      <c r="OX68" s="202"/>
      <c r="OY68" s="202"/>
      <c r="OZ68" s="202"/>
      <c r="PA68" s="202"/>
      <c r="PB68" s="202"/>
      <c r="PC68" s="202"/>
      <c r="PD68" s="202"/>
      <c r="PE68" s="202"/>
      <c r="PF68" s="202"/>
      <c r="PG68" s="202"/>
      <c r="PH68" s="202"/>
      <c r="PI68" s="202"/>
      <c r="PJ68" s="202"/>
      <c r="PK68" s="202"/>
      <c r="PL68" s="202"/>
      <c r="PM68" s="202"/>
      <c r="PN68" s="202"/>
      <c r="PO68" s="202"/>
      <c r="PP68" s="202"/>
      <c r="PQ68" s="202"/>
      <c r="PR68" s="202"/>
      <c r="PS68" s="202"/>
      <c r="PT68" s="202"/>
      <c r="PU68" s="202"/>
      <c r="PV68" s="202"/>
      <c r="PW68" s="202"/>
      <c r="PX68" s="202"/>
      <c r="PY68" s="202"/>
      <c r="PZ68" s="202"/>
      <c r="QA68" s="202"/>
      <c r="QB68" s="202"/>
      <c r="QC68" s="202"/>
      <c r="QD68" s="202"/>
      <c r="QE68" s="202"/>
      <c r="QF68" s="202"/>
      <c r="QG68" s="202"/>
      <c r="QH68" s="202"/>
      <c r="QI68" s="202"/>
      <c r="QJ68" s="202"/>
      <c r="QK68" s="202"/>
      <c r="QL68" s="202"/>
      <c r="QM68" s="202"/>
      <c r="QN68" s="202"/>
      <c r="QO68" s="202"/>
      <c r="QP68" s="202"/>
      <c r="QQ68" s="202"/>
      <c r="QR68" s="202"/>
      <c r="QS68" s="202"/>
      <c r="QT68" s="202"/>
      <c r="QU68" s="202"/>
      <c r="QV68" s="202"/>
      <c r="QW68" s="202"/>
      <c r="QX68" s="202"/>
      <c r="QY68" s="202"/>
      <c r="QZ68" s="202"/>
      <c r="RA68" s="202"/>
      <c r="RB68" s="202"/>
      <c r="RC68" s="202"/>
      <c r="RD68" s="202"/>
      <c r="RE68" s="202"/>
      <c r="RF68" s="202"/>
      <c r="RG68" s="202"/>
      <c r="RH68" s="202"/>
      <c r="RI68" s="202"/>
      <c r="RJ68" s="202"/>
      <c r="RK68" s="202"/>
      <c r="RL68" s="202"/>
      <c r="RM68" s="202"/>
      <c r="RN68" s="202"/>
      <c r="RO68" s="202"/>
      <c r="RP68" s="202"/>
      <c r="RQ68" s="202"/>
      <c r="RR68" s="202"/>
      <c r="RS68" s="202"/>
      <c r="RT68" s="202"/>
      <c r="RU68" s="202"/>
      <c r="RV68" s="202"/>
      <c r="RW68" s="202"/>
      <c r="RX68" s="202"/>
      <c r="RY68" s="202"/>
      <c r="RZ68" s="202"/>
      <c r="SA68" s="202"/>
      <c r="SB68" s="202"/>
      <c r="SC68" s="202"/>
      <c r="SD68" s="202"/>
      <c r="SE68" s="202"/>
      <c r="SF68" s="202"/>
      <c r="SG68" s="202"/>
      <c r="SH68" s="202"/>
      <c r="SI68" s="202"/>
      <c r="SJ68" s="202"/>
      <c r="SK68" s="202"/>
      <c r="SL68" s="202"/>
      <c r="SM68" s="202"/>
      <c r="SN68" s="202"/>
      <c r="SO68" s="202"/>
      <c r="SP68" s="202"/>
      <c r="SQ68" s="202"/>
      <c r="SR68" s="202"/>
      <c r="SS68" s="202"/>
      <c r="ST68" s="202"/>
      <c r="SU68" s="202"/>
      <c r="SV68" s="202"/>
      <c r="SW68" s="202"/>
      <c r="SX68" s="202"/>
      <c r="SY68" s="202"/>
      <c r="SZ68" s="202"/>
      <c r="TA68" s="202"/>
      <c r="TB68" s="202"/>
      <c r="TC68" s="202"/>
      <c r="TD68" s="202"/>
      <c r="TE68" s="202"/>
      <c r="TF68" s="202"/>
      <c r="TG68" s="202"/>
      <c r="TH68" s="202"/>
      <c r="TI68" s="202"/>
      <c r="TJ68" s="202"/>
      <c r="TK68" s="202"/>
      <c r="TL68" s="202"/>
      <c r="TM68" s="202"/>
      <c r="TN68" s="202"/>
      <c r="TO68" s="202"/>
      <c r="TP68" s="202"/>
      <c r="TQ68" s="202"/>
      <c r="TR68" s="202"/>
      <c r="TS68" s="202"/>
      <c r="TT68" s="202"/>
      <c r="TU68" s="202"/>
      <c r="TV68" s="202"/>
      <c r="TW68" s="202"/>
      <c r="TX68" s="202"/>
      <c r="TY68" s="202"/>
      <c r="TZ68" s="202"/>
      <c r="UA68" s="202"/>
      <c r="UB68" s="202"/>
      <c r="UC68" s="202"/>
      <c r="UD68" s="202"/>
      <c r="UE68" s="202"/>
      <c r="UF68" s="202"/>
      <c r="UG68" s="202"/>
      <c r="UH68" s="202"/>
      <c r="UI68" s="202"/>
      <c r="UJ68" s="202"/>
      <c r="UK68" s="202"/>
      <c r="UL68" s="202"/>
      <c r="UM68" s="202"/>
      <c r="UN68" s="202"/>
      <c r="UO68" s="202"/>
      <c r="UP68" s="202"/>
      <c r="UQ68" s="202"/>
      <c r="UR68" s="202"/>
      <c r="US68" s="202"/>
      <c r="UT68" s="202"/>
      <c r="UU68" s="202"/>
      <c r="UV68" s="202"/>
      <c r="UW68" s="202"/>
      <c r="UX68" s="202"/>
      <c r="UY68" s="202"/>
      <c r="UZ68" s="202"/>
      <c r="VA68" s="202"/>
      <c r="VB68" s="202"/>
      <c r="VC68" s="202"/>
      <c r="VD68" s="202"/>
      <c r="VE68" s="202"/>
      <c r="VF68" s="202"/>
      <c r="VG68" s="202"/>
      <c r="VH68" s="202"/>
      <c r="VI68" s="202"/>
      <c r="VJ68" s="202"/>
      <c r="VK68" s="202"/>
      <c r="VL68" s="202"/>
      <c r="VM68" s="202"/>
      <c r="VN68" s="202"/>
      <c r="VO68" s="202"/>
      <c r="VP68" s="202"/>
      <c r="VQ68" s="202"/>
      <c r="VR68" s="202"/>
      <c r="VS68" s="202"/>
      <c r="VT68" s="202"/>
      <c r="VU68" s="202"/>
      <c r="VV68" s="202"/>
      <c r="VW68" s="202"/>
      <c r="VX68" s="202"/>
      <c r="VY68" s="202"/>
      <c r="VZ68" s="202"/>
      <c r="WA68" s="202"/>
      <c r="WB68" s="202"/>
      <c r="WC68" s="202"/>
      <c r="WD68" s="202"/>
      <c r="WE68" s="202"/>
      <c r="WF68" s="202"/>
      <c r="WG68" s="202"/>
      <c r="WH68" s="202"/>
      <c r="WI68" s="202"/>
      <c r="WJ68" s="202"/>
      <c r="WK68" s="202"/>
      <c r="WL68" s="202"/>
      <c r="WM68" s="202"/>
      <c r="WN68" s="202"/>
      <c r="WO68" s="202"/>
      <c r="WP68" s="202"/>
      <c r="WQ68" s="202"/>
      <c r="WR68" s="202"/>
      <c r="WS68" s="202"/>
      <c r="WT68" s="202"/>
      <c r="WU68" s="202"/>
      <c r="WV68" s="202"/>
      <c r="WW68" s="202"/>
      <c r="WX68" s="202"/>
      <c r="WY68" s="202"/>
      <c r="WZ68" s="202"/>
      <c r="XA68" s="202"/>
      <c r="XB68" s="202"/>
      <c r="XC68" s="202"/>
      <c r="XD68" s="202"/>
      <c r="XE68" s="202"/>
      <c r="XF68" s="202"/>
      <c r="XG68" s="202"/>
      <c r="XH68" s="202"/>
      <c r="XI68" s="202"/>
      <c r="XJ68" s="202"/>
      <c r="XK68" s="202"/>
      <c r="XL68" s="202"/>
      <c r="XM68" s="202"/>
      <c r="XN68" s="202"/>
      <c r="XO68" s="202"/>
      <c r="XP68" s="202"/>
      <c r="XQ68" s="202"/>
      <c r="XR68" s="202"/>
      <c r="XS68" s="202"/>
      <c r="XT68" s="202"/>
      <c r="XU68" s="202"/>
      <c r="XV68" s="202"/>
      <c r="XW68" s="202"/>
      <c r="XX68" s="202"/>
      <c r="XY68" s="202"/>
      <c r="XZ68" s="202"/>
      <c r="YA68" s="202"/>
      <c r="YB68" s="202"/>
      <c r="YC68" s="202"/>
      <c r="YD68" s="202"/>
      <c r="YE68" s="202"/>
      <c r="YF68" s="202"/>
      <c r="YG68" s="202"/>
      <c r="YH68" s="202"/>
      <c r="YI68" s="202"/>
      <c r="YJ68" s="202"/>
      <c r="YK68" s="202"/>
      <c r="YL68" s="202"/>
      <c r="YM68" s="202"/>
      <c r="YN68" s="202"/>
      <c r="YO68" s="202"/>
      <c r="YP68" s="202"/>
      <c r="YQ68" s="202"/>
      <c r="YR68" s="202"/>
      <c r="YS68" s="202"/>
      <c r="YT68" s="202"/>
      <c r="YU68" s="202"/>
      <c r="YV68" s="202"/>
      <c r="YW68" s="202"/>
      <c r="YX68" s="202"/>
      <c r="YY68" s="202"/>
      <c r="YZ68" s="202"/>
      <c r="ZA68" s="202"/>
      <c r="ZB68" s="202"/>
      <c r="ZC68" s="202"/>
      <c r="ZD68" s="202"/>
      <c r="ZE68" s="202"/>
      <c r="ZF68" s="202"/>
      <c r="ZG68" s="202"/>
      <c r="ZH68" s="202"/>
      <c r="ZI68" s="202"/>
      <c r="ZJ68" s="202"/>
      <c r="ZK68" s="202"/>
      <c r="ZL68" s="202"/>
      <c r="ZM68" s="202"/>
      <c r="ZN68" s="202"/>
      <c r="ZO68" s="202"/>
      <c r="ZP68" s="202"/>
      <c r="ZQ68" s="202"/>
      <c r="ZR68" s="202"/>
      <c r="ZS68" s="202"/>
      <c r="ZT68" s="202"/>
      <c r="ZU68" s="202"/>
      <c r="ZV68" s="202"/>
      <c r="ZW68" s="202"/>
      <c r="ZX68" s="202"/>
      <c r="ZY68" s="202"/>
      <c r="ZZ68" s="202"/>
      <c r="AAA68" s="202"/>
      <c r="AAB68" s="202"/>
      <c r="AAC68" s="202"/>
      <c r="AAD68" s="202"/>
      <c r="AAE68" s="202"/>
      <c r="AAF68" s="202"/>
      <c r="AAG68" s="202"/>
      <c r="AAH68" s="202"/>
      <c r="AAI68" s="202"/>
      <c r="AAJ68" s="202"/>
      <c r="AAK68" s="202"/>
      <c r="AAL68" s="202"/>
      <c r="AAM68" s="202"/>
      <c r="AAN68" s="202"/>
      <c r="AAO68" s="202"/>
      <c r="AAP68" s="202"/>
      <c r="AAQ68" s="202"/>
      <c r="AAR68" s="202"/>
      <c r="AAS68" s="202"/>
      <c r="AAT68" s="202"/>
      <c r="AAU68" s="202"/>
      <c r="AAV68" s="202"/>
      <c r="AAW68" s="202"/>
      <c r="AAX68" s="202"/>
      <c r="AAY68" s="202"/>
      <c r="AAZ68" s="202"/>
      <c r="ABA68" s="202"/>
      <c r="ABB68" s="202"/>
      <c r="ABC68" s="202"/>
      <c r="ABD68" s="202"/>
      <c r="ABE68" s="202"/>
      <c r="ABF68" s="202"/>
      <c r="ABG68" s="202"/>
      <c r="ABH68" s="202"/>
      <c r="ABI68" s="202"/>
      <c r="ABJ68" s="202"/>
      <c r="ABK68" s="202"/>
      <c r="ABL68" s="202"/>
      <c r="ABM68" s="202"/>
      <c r="ABN68" s="202"/>
      <c r="ABO68" s="202"/>
      <c r="ABP68" s="202"/>
      <c r="ABQ68" s="202"/>
      <c r="ABR68" s="202"/>
      <c r="ABS68" s="202"/>
      <c r="ABT68" s="202"/>
      <c r="ABU68" s="202"/>
      <c r="ABV68" s="202"/>
      <c r="ABW68" s="202"/>
      <c r="ABX68" s="202"/>
      <c r="ABY68" s="202"/>
      <c r="ABZ68" s="202"/>
      <c r="ACA68" s="202"/>
      <c r="ACB68" s="202"/>
      <c r="ACC68" s="202"/>
      <c r="ACD68" s="202"/>
      <c r="ACE68" s="202"/>
      <c r="ACF68" s="202"/>
      <c r="ACG68" s="202"/>
      <c r="ACH68" s="202"/>
      <c r="ACI68" s="202"/>
      <c r="ACJ68" s="202"/>
      <c r="ACK68" s="202"/>
      <c r="ACL68" s="202"/>
      <c r="ACM68" s="202"/>
      <c r="ACN68" s="202"/>
      <c r="ACO68" s="202"/>
      <c r="ACP68" s="202"/>
      <c r="ACQ68" s="202"/>
      <c r="ACR68" s="202"/>
      <c r="ACS68" s="202"/>
      <c r="ACT68" s="202"/>
      <c r="ACU68" s="202"/>
      <c r="ACV68" s="202"/>
      <c r="ACW68" s="202"/>
      <c r="ACX68" s="202"/>
      <c r="ACY68" s="202"/>
      <c r="ACZ68" s="202"/>
      <c r="ADA68" s="202"/>
      <c r="ADB68" s="202"/>
      <c r="ADC68" s="202"/>
      <c r="ADD68" s="202"/>
      <c r="ADE68" s="202"/>
      <c r="ADF68" s="202"/>
      <c r="ADG68" s="202"/>
      <c r="ADH68" s="202"/>
      <c r="ADI68" s="202"/>
      <c r="ADJ68" s="202"/>
      <c r="ADK68" s="202"/>
      <c r="ADL68" s="202"/>
      <c r="ADM68" s="202"/>
      <c r="ADN68" s="202"/>
      <c r="ADO68" s="202"/>
      <c r="ADP68" s="202"/>
      <c r="ADQ68" s="202"/>
      <c r="ADR68" s="202"/>
      <c r="ADS68" s="202"/>
      <c r="ADT68" s="202"/>
      <c r="ADU68" s="202"/>
      <c r="ADV68" s="202"/>
      <c r="ADW68" s="202"/>
      <c r="ADX68" s="202"/>
      <c r="ADY68" s="202"/>
      <c r="ADZ68" s="202"/>
      <c r="AEA68" s="202"/>
      <c r="AEB68" s="202"/>
      <c r="AEC68" s="202"/>
      <c r="AED68" s="202"/>
      <c r="AEE68" s="202"/>
      <c r="AEF68" s="202"/>
      <c r="AEG68" s="202"/>
      <c r="AEH68" s="202"/>
      <c r="AEI68" s="202"/>
      <c r="AEJ68" s="202"/>
      <c r="AEK68" s="202"/>
      <c r="AEL68" s="202"/>
      <c r="AEM68" s="202"/>
      <c r="AEN68" s="202"/>
      <c r="AEO68" s="202"/>
      <c r="AEP68" s="202"/>
      <c r="AEQ68" s="202"/>
      <c r="AER68" s="202"/>
      <c r="AES68" s="202"/>
      <c r="AET68" s="202"/>
      <c r="AEU68" s="202"/>
      <c r="AEV68" s="202"/>
      <c r="AEW68" s="202"/>
      <c r="AEX68" s="202"/>
      <c r="AEY68" s="202"/>
      <c r="AEZ68" s="202"/>
      <c r="AFA68" s="202"/>
      <c r="AFB68" s="202"/>
      <c r="AFC68" s="202"/>
      <c r="AFD68" s="202"/>
      <c r="AFE68" s="202"/>
      <c r="AFF68" s="202"/>
      <c r="AFG68" s="202"/>
      <c r="AFH68" s="202"/>
      <c r="AFI68" s="202"/>
      <c r="AFJ68" s="202"/>
      <c r="AFK68" s="202"/>
      <c r="AFL68" s="202"/>
      <c r="AFM68" s="202"/>
      <c r="AFN68" s="202"/>
      <c r="AFO68" s="202"/>
      <c r="AFP68" s="202"/>
      <c r="AFQ68" s="202"/>
      <c r="AFR68" s="202"/>
      <c r="AFS68" s="202"/>
      <c r="AFT68" s="202"/>
      <c r="AFU68" s="202"/>
      <c r="AFV68" s="202"/>
      <c r="AFW68" s="202"/>
      <c r="AFX68" s="202"/>
      <c r="AFY68" s="202"/>
      <c r="AFZ68" s="202"/>
      <c r="AGA68" s="202"/>
      <c r="AGB68" s="202"/>
      <c r="AGC68" s="202"/>
      <c r="AGD68" s="202"/>
      <c r="AGE68" s="202"/>
      <c r="AGF68" s="202"/>
      <c r="AGG68" s="202"/>
      <c r="AGH68" s="202"/>
      <c r="AGI68" s="202"/>
      <c r="AGJ68" s="202"/>
      <c r="AGK68" s="202"/>
      <c r="AGL68" s="202"/>
      <c r="AGM68" s="202"/>
      <c r="AGN68" s="202"/>
      <c r="AGO68" s="202"/>
      <c r="AGP68" s="202"/>
      <c r="AGQ68" s="202"/>
      <c r="AGR68" s="202"/>
      <c r="AGS68" s="202"/>
      <c r="AGT68" s="202"/>
      <c r="AGU68" s="202"/>
      <c r="AGV68" s="202"/>
      <c r="AGW68" s="202"/>
      <c r="AGX68" s="202"/>
      <c r="AGY68" s="202"/>
      <c r="AGZ68" s="202"/>
      <c r="AHA68" s="202"/>
      <c r="AHB68" s="202"/>
      <c r="AHC68" s="202"/>
      <c r="AHD68" s="202"/>
      <c r="AHE68" s="202"/>
      <c r="AHF68" s="202"/>
      <c r="AHG68" s="202"/>
      <c r="AHH68" s="202"/>
      <c r="AHI68" s="202"/>
      <c r="AHJ68" s="202"/>
      <c r="AHK68" s="202"/>
      <c r="AHL68" s="202"/>
      <c r="AHM68" s="202"/>
      <c r="AHN68" s="202"/>
      <c r="AHO68" s="202"/>
      <c r="AHP68" s="202"/>
      <c r="AHQ68" s="202"/>
      <c r="AHR68" s="202"/>
      <c r="AHS68" s="202"/>
      <c r="AHT68" s="202"/>
      <c r="AHU68" s="202"/>
      <c r="AHV68" s="202"/>
      <c r="AHW68" s="202"/>
      <c r="AHX68" s="202"/>
      <c r="AHY68" s="202"/>
      <c r="AHZ68" s="202"/>
      <c r="AIA68" s="202"/>
      <c r="AIB68" s="202"/>
      <c r="AIC68" s="202"/>
      <c r="AID68" s="202"/>
      <c r="AIE68" s="202"/>
      <c r="AIF68" s="202"/>
      <c r="AIG68" s="202"/>
      <c r="AIH68" s="202"/>
      <c r="AII68" s="202"/>
      <c r="AIJ68" s="202"/>
      <c r="AIK68" s="202"/>
      <c r="AIL68" s="202"/>
      <c r="AIM68" s="202"/>
      <c r="AIN68" s="202"/>
      <c r="AIO68" s="202"/>
      <c r="AIP68" s="202"/>
      <c r="AIQ68" s="202"/>
      <c r="AIR68" s="202"/>
      <c r="AIS68" s="202"/>
      <c r="AIT68" s="202"/>
      <c r="AIU68" s="202"/>
      <c r="AIV68" s="202"/>
      <c r="AIW68" s="202"/>
      <c r="AIX68" s="202"/>
      <c r="AIY68" s="202"/>
      <c r="AIZ68" s="202"/>
      <c r="AJA68" s="202"/>
      <c r="AJB68" s="202"/>
      <c r="AJC68" s="202"/>
      <c r="AJD68" s="202"/>
      <c r="AJE68" s="202"/>
      <c r="AJF68" s="202"/>
      <c r="AJG68" s="202"/>
      <c r="AJH68" s="202"/>
      <c r="AJI68" s="202"/>
      <c r="AJJ68" s="202"/>
      <c r="AJK68" s="202"/>
      <c r="AJL68" s="202"/>
      <c r="AJM68" s="202"/>
      <c r="AJN68" s="202"/>
      <c r="AJO68" s="202"/>
      <c r="AJP68" s="202"/>
      <c r="AJQ68" s="202"/>
      <c r="AJR68" s="202"/>
      <c r="AJS68" s="202"/>
      <c r="AJT68" s="202"/>
      <c r="AJU68" s="202"/>
      <c r="AJV68" s="202"/>
      <c r="AJW68" s="202"/>
      <c r="AJX68" s="202"/>
      <c r="AJY68" s="202"/>
      <c r="AJZ68" s="202"/>
      <c r="AKA68" s="202"/>
      <c r="AKB68" s="202"/>
      <c r="AKC68" s="202"/>
      <c r="AKD68" s="202"/>
      <c r="AKE68" s="202"/>
      <c r="AKF68" s="202"/>
      <c r="AKG68" s="202"/>
      <c r="AKH68" s="202"/>
      <c r="AKI68" s="202"/>
      <c r="AKJ68" s="202"/>
      <c r="AKK68" s="202"/>
      <c r="AKL68" s="202"/>
      <c r="AKM68" s="202"/>
      <c r="AKN68" s="202"/>
      <c r="AKO68" s="202"/>
      <c r="AKP68" s="202"/>
      <c r="AKQ68" s="202"/>
      <c r="AKR68" s="202"/>
      <c r="AKS68" s="202"/>
      <c r="AKT68" s="202"/>
      <c r="AKU68" s="202"/>
      <c r="AKV68" s="202"/>
      <c r="AKW68" s="202"/>
      <c r="AKX68" s="202"/>
      <c r="AKY68" s="202"/>
      <c r="AKZ68" s="202"/>
      <c r="ALA68" s="202"/>
      <c r="ALB68" s="202"/>
      <c r="ALC68" s="202"/>
      <c r="ALD68" s="202"/>
      <c r="ALE68" s="202"/>
      <c r="ALF68" s="202"/>
      <c r="ALG68" s="202"/>
      <c r="ALH68" s="202"/>
      <c r="ALI68" s="202"/>
      <c r="ALJ68" s="202"/>
      <c r="ALK68" s="202"/>
      <c r="ALL68" s="202"/>
      <c r="ALM68" s="202"/>
      <c r="ALN68" s="202"/>
      <c r="ALO68" s="202"/>
      <c r="ALP68" s="202"/>
      <c r="ALQ68" s="202"/>
      <c r="ALR68" s="202"/>
      <c r="ALS68" s="202"/>
      <c r="ALT68" s="202"/>
      <c r="ALU68" s="202"/>
      <c r="ALV68" s="202"/>
      <c r="ALW68" s="202"/>
      <c r="ALX68" s="202"/>
      <c r="ALY68" s="202"/>
      <c r="ALZ68" s="202"/>
      <c r="AMA68" s="202"/>
      <c r="AMB68" s="202"/>
      <c r="AMC68" s="202"/>
      <c r="AMD68" s="202"/>
      <c r="AME68" s="202"/>
      <c r="AMF68" s="202"/>
      <c r="AMG68" s="202"/>
      <c r="AMH68" s="202"/>
      <c r="AMI68" s="202"/>
      <c r="AMJ68" s="202"/>
    </row>
    <row r="69" spans="1:1024" s="203" customFormat="1" ht="14.25" customHeight="1">
      <c r="A69" s="213">
        <v>10</v>
      </c>
      <c r="B69" s="213" t="s">
        <v>178</v>
      </c>
      <c r="C69" s="216" t="s">
        <v>179</v>
      </c>
      <c r="D69" s="219"/>
      <c r="E69" s="219"/>
      <c r="F69" s="219"/>
      <c r="G69" s="221"/>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2"/>
      <c r="AK69" s="202"/>
      <c r="AL69" s="202"/>
      <c r="AM69" s="202"/>
      <c r="AN69" s="202"/>
      <c r="AO69" s="202"/>
      <c r="AP69" s="202"/>
      <c r="AQ69" s="202"/>
      <c r="AR69" s="202"/>
      <c r="AS69" s="202"/>
      <c r="AT69" s="202"/>
      <c r="AU69" s="202"/>
      <c r="AV69" s="202"/>
      <c r="AW69" s="202"/>
      <c r="AX69" s="202"/>
      <c r="AY69" s="202"/>
      <c r="AZ69" s="202"/>
      <c r="BA69" s="202"/>
      <c r="BB69" s="202"/>
      <c r="BC69" s="202"/>
      <c r="BD69" s="202"/>
      <c r="BE69" s="202"/>
      <c r="BF69" s="202"/>
      <c r="BG69" s="202"/>
      <c r="BH69" s="202"/>
      <c r="BI69" s="202"/>
      <c r="BJ69" s="202"/>
      <c r="BK69" s="202"/>
      <c r="BL69" s="202"/>
      <c r="BM69" s="202"/>
      <c r="BN69" s="202"/>
      <c r="BO69" s="202"/>
      <c r="BP69" s="202"/>
      <c r="BQ69" s="202"/>
      <c r="BR69" s="202"/>
      <c r="BS69" s="202"/>
      <c r="BT69" s="202"/>
      <c r="BU69" s="202"/>
      <c r="BV69" s="202"/>
      <c r="BW69" s="202"/>
      <c r="BX69" s="202"/>
      <c r="BY69" s="202"/>
      <c r="BZ69" s="202"/>
      <c r="CA69" s="202"/>
      <c r="CB69" s="202"/>
      <c r="CC69" s="202"/>
      <c r="CD69" s="202"/>
      <c r="CE69" s="202"/>
      <c r="CF69" s="202"/>
      <c r="CG69" s="202"/>
      <c r="CH69" s="202"/>
      <c r="CI69" s="202"/>
      <c r="CJ69" s="202"/>
      <c r="CK69" s="202"/>
      <c r="CL69" s="202"/>
      <c r="CM69" s="202"/>
      <c r="CN69" s="202"/>
      <c r="CO69" s="202"/>
      <c r="CP69" s="202"/>
      <c r="CQ69" s="202"/>
      <c r="CR69" s="202"/>
      <c r="CS69" s="202"/>
      <c r="CT69" s="202"/>
      <c r="CU69" s="202"/>
      <c r="CV69" s="202"/>
      <c r="CW69" s="202"/>
      <c r="CX69" s="202"/>
      <c r="CY69" s="202"/>
      <c r="CZ69" s="202"/>
      <c r="DA69" s="202"/>
      <c r="DB69" s="202"/>
      <c r="DC69" s="202"/>
      <c r="DD69" s="202"/>
      <c r="DE69" s="202"/>
      <c r="DF69" s="202"/>
      <c r="DG69" s="202"/>
      <c r="DH69" s="202"/>
      <c r="DI69" s="202"/>
      <c r="DJ69" s="202"/>
      <c r="DK69" s="202"/>
      <c r="DL69" s="202"/>
      <c r="DM69" s="202"/>
      <c r="DN69" s="202"/>
      <c r="DO69" s="202"/>
      <c r="DP69" s="202"/>
      <c r="DQ69" s="202"/>
      <c r="DR69" s="202"/>
      <c r="DS69" s="202"/>
      <c r="DT69" s="202"/>
      <c r="DU69" s="202"/>
      <c r="DV69" s="202"/>
      <c r="DW69" s="202"/>
      <c r="DX69" s="202"/>
      <c r="DY69" s="202"/>
      <c r="DZ69" s="202"/>
      <c r="EA69" s="202"/>
      <c r="EB69" s="202"/>
      <c r="EC69" s="202"/>
      <c r="ED69" s="202"/>
      <c r="EE69" s="202"/>
      <c r="EF69" s="202"/>
      <c r="EG69" s="202"/>
      <c r="EH69" s="202"/>
      <c r="EI69" s="202"/>
      <c r="EJ69" s="202"/>
      <c r="EK69" s="202"/>
      <c r="EL69" s="202"/>
      <c r="EM69" s="202"/>
      <c r="EN69" s="202"/>
      <c r="EO69" s="202"/>
      <c r="EP69" s="202"/>
      <c r="EQ69" s="202"/>
      <c r="ER69" s="202"/>
      <c r="ES69" s="202"/>
      <c r="ET69" s="202"/>
      <c r="EU69" s="202"/>
      <c r="EV69" s="202"/>
      <c r="EW69" s="202"/>
      <c r="EX69" s="202"/>
      <c r="EY69" s="202"/>
      <c r="EZ69" s="202"/>
      <c r="FA69" s="202"/>
      <c r="FB69" s="202"/>
      <c r="FC69" s="202"/>
      <c r="FD69" s="202"/>
      <c r="FE69" s="202"/>
      <c r="FF69" s="202"/>
      <c r="FG69" s="202"/>
      <c r="FH69" s="202"/>
      <c r="FI69" s="202"/>
      <c r="FJ69" s="202"/>
      <c r="FK69" s="202"/>
      <c r="FL69" s="202"/>
      <c r="FM69" s="202"/>
      <c r="FN69" s="202"/>
      <c r="FO69" s="202"/>
      <c r="FP69" s="202"/>
      <c r="FQ69" s="202"/>
      <c r="FR69" s="202"/>
      <c r="FS69" s="202"/>
      <c r="FT69" s="202"/>
      <c r="FU69" s="202"/>
      <c r="FV69" s="202"/>
      <c r="FW69" s="202"/>
      <c r="FX69" s="202"/>
      <c r="FY69" s="202"/>
      <c r="FZ69" s="202"/>
      <c r="GA69" s="202"/>
      <c r="GB69" s="202"/>
      <c r="GC69" s="202"/>
      <c r="GD69" s="202"/>
      <c r="GE69" s="202"/>
      <c r="GF69" s="202"/>
      <c r="GG69" s="202"/>
      <c r="GH69" s="202"/>
      <c r="GI69" s="202"/>
      <c r="GJ69" s="202"/>
      <c r="GK69" s="202"/>
      <c r="GL69" s="202"/>
      <c r="GM69" s="202"/>
      <c r="GN69" s="202"/>
      <c r="GO69" s="202"/>
      <c r="GP69" s="202"/>
      <c r="GQ69" s="202"/>
      <c r="GR69" s="202"/>
      <c r="GS69" s="202"/>
      <c r="GT69" s="202"/>
      <c r="GU69" s="202"/>
      <c r="GV69" s="202"/>
      <c r="GW69" s="202"/>
      <c r="GX69" s="202"/>
      <c r="GY69" s="202"/>
      <c r="GZ69" s="202"/>
      <c r="HA69" s="202"/>
      <c r="HB69" s="202"/>
      <c r="HC69" s="202"/>
      <c r="HD69" s="202"/>
      <c r="HE69" s="202"/>
      <c r="HF69" s="202"/>
      <c r="HG69" s="202"/>
      <c r="HH69" s="202"/>
      <c r="HI69" s="202"/>
      <c r="HJ69" s="202"/>
      <c r="HK69" s="202"/>
      <c r="HL69" s="202"/>
      <c r="HM69" s="202"/>
      <c r="HN69" s="202"/>
      <c r="HO69" s="202"/>
      <c r="HP69" s="202"/>
      <c r="HQ69" s="202"/>
      <c r="HR69" s="202"/>
      <c r="HS69" s="202"/>
      <c r="HT69" s="202"/>
      <c r="HU69" s="202"/>
      <c r="HV69" s="202"/>
      <c r="HW69" s="202"/>
      <c r="HX69" s="202"/>
      <c r="HY69" s="202"/>
      <c r="HZ69" s="202"/>
      <c r="IA69" s="202"/>
      <c r="IB69" s="202"/>
      <c r="IC69" s="202"/>
      <c r="ID69" s="202"/>
      <c r="IE69" s="202"/>
      <c r="IF69" s="202"/>
      <c r="IG69" s="202"/>
      <c r="IH69" s="202"/>
      <c r="II69" s="202"/>
      <c r="IJ69" s="202"/>
      <c r="IK69" s="202"/>
      <c r="IL69" s="202"/>
      <c r="IM69" s="202"/>
      <c r="IN69" s="202"/>
      <c r="IO69" s="202"/>
      <c r="IP69" s="202"/>
      <c r="IQ69" s="202"/>
      <c r="IR69" s="202"/>
      <c r="IS69" s="202"/>
      <c r="IT69" s="202"/>
      <c r="IU69" s="202"/>
      <c r="IV69" s="202"/>
      <c r="IW69" s="202"/>
      <c r="IX69" s="202"/>
      <c r="IY69" s="202"/>
      <c r="IZ69" s="202"/>
      <c r="JA69" s="202"/>
      <c r="JB69" s="202"/>
      <c r="JC69" s="202"/>
      <c r="JD69" s="202"/>
      <c r="JE69" s="202"/>
      <c r="JF69" s="202"/>
      <c r="JG69" s="202"/>
      <c r="JH69" s="202"/>
      <c r="JI69" s="202"/>
      <c r="JJ69" s="202"/>
      <c r="JK69" s="202"/>
      <c r="JL69" s="202"/>
      <c r="JM69" s="202"/>
      <c r="JN69" s="202"/>
      <c r="JO69" s="202"/>
      <c r="JP69" s="202"/>
      <c r="JQ69" s="202"/>
      <c r="JR69" s="202"/>
      <c r="JS69" s="202"/>
      <c r="JT69" s="202"/>
      <c r="JU69" s="202"/>
      <c r="JV69" s="202"/>
      <c r="JW69" s="202"/>
      <c r="JX69" s="202"/>
      <c r="JY69" s="202"/>
      <c r="JZ69" s="202"/>
      <c r="KA69" s="202"/>
      <c r="KB69" s="202"/>
      <c r="KC69" s="202"/>
      <c r="KD69" s="202"/>
      <c r="KE69" s="202"/>
      <c r="KF69" s="202"/>
      <c r="KG69" s="202"/>
      <c r="KH69" s="202"/>
      <c r="KI69" s="202"/>
      <c r="KJ69" s="202"/>
      <c r="KK69" s="202"/>
      <c r="KL69" s="202"/>
      <c r="KM69" s="202"/>
      <c r="KN69" s="202"/>
      <c r="KO69" s="202"/>
      <c r="KP69" s="202"/>
      <c r="KQ69" s="202"/>
      <c r="KR69" s="202"/>
      <c r="KS69" s="202"/>
      <c r="KT69" s="202"/>
      <c r="KU69" s="202"/>
      <c r="KV69" s="202"/>
      <c r="KW69" s="202"/>
      <c r="KX69" s="202"/>
      <c r="KY69" s="202"/>
      <c r="KZ69" s="202"/>
      <c r="LA69" s="202"/>
      <c r="LB69" s="202"/>
      <c r="LC69" s="202"/>
      <c r="LD69" s="202"/>
      <c r="LE69" s="202"/>
      <c r="LF69" s="202"/>
      <c r="LG69" s="202"/>
      <c r="LH69" s="202"/>
      <c r="LI69" s="202"/>
      <c r="LJ69" s="202"/>
      <c r="LK69" s="202"/>
      <c r="LL69" s="202"/>
      <c r="LM69" s="202"/>
      <c r="LN69" s="202"/>
      <c r="LO69" s="202"/>
      <c r="LP69" s="202"/>
      <c r="LQ69" s="202"/>
      <c r="LR69" s="202"/>
      <c r="LS69" s="202"/>
      <c r="LT69" s="202"/>
      <c r="LU69" s="202"/>
      <c r="LV69" s="202"/>
      <c r="LW69" s="202"/>
      <c r="LX69" s="202"/>
      <c r="LY69" s="202"/>
      <c r="LZ69" s="202"/>
      <c r="MA69" s="202"/>
      <c r="MB69" s="202"/>
      <c r="MC69" s="202"/>
      <c r="MD69" s="202"/>
      <c r="ME69" s="202"/>
      <c r="MF69" s="202"/>
      <c r="MG69" s="202"/>
      <c r="MH69" s="202"/>
      <c r="MI69" s="202"/>
      <c r="MJ69" s="202"/>
      <c r="MK69" s="202"/>
      <c r="ML69" s="202"/>
      <c r="MM69" s="202"/>
      <c r="MN69" s="202"/>
      <c r="MO69" s="202"/>
      <c r="MP69" s="202"/>
      <c r="MQ69" s="202"/>
      <c r="MR69" s="202"/>
      <c r="MS69" s="202"/>
      <c r="MT69" s="202"/>
      <c r="MU69" s="202"/>
      <c r="MV69" s="202"/>
      <c r="MW69" s="202"/>
      <c r="MX69" s="202"/>
      <c r="MY69" s="202"/>
      <c r="MZ69" s="202"/>
      <c r="NA69" s="202"/>
      <c r="NB69" s="202"/>
      <c r="NC69" s="202"/>
      <c r="ND69" s="202"/>
      <c r="NE69" s="202"/>
      <c r="NF69" s="202"/>
      <c r="NG69" s="202"/>
      <c r="NH69" s="202"/>
      <c r="NI69" s="202"/>
      <c r="NJ69" s="202"/>
      <c r="NK69" s="202"/>
      <c r="NL69" s="202"/>
      <c r="NM69" s="202"/>
      <c r="NN69" s="202"/>
      <c r="NO69" s="202"/>
      <c r="NP69" s="202"/>
      <c r="NQ69" s="202"/>
      <c r="NR69" s="202"/>
      <c r="NS69" s="202"/>
      <c r="NT69" s="202"/>
      <c r="NU69" s="202"/>
      <c r="NV69" s="202"/>
      <c r="NW69" s="202"/>
      <c r="NX69" s="202"/>
      <c r="NY69" s="202"/>
      <c r="NZ69" s="202"/>
      <c r="OA69" s="202"/>
      <c r="OB69" s="202"/>
      <c r="OC69" s="202"/>
      <c r="OD69" s="202"/>
      <c r="OE69" s="202"/>
      <c r="OF69" s="202"/>
      <c r="OG69" s="202"/>
      <c r="OH69" s="202"/>
      <c r="OI69" s="202"/>
      <c r="OJ69" s="202"/>
      <c r="OK69" s="202"/>
      <c r="OL69" s="202"/>
      <c r="OM69" s="202"/>
      <c r="ON69" s="202"/>
      <c r="OO69" s="202"/>
      <c r="OP69" s="202"/>
      <c r="OQ69" s="202"/>
      <c r="OR69" s="202"/>
      <c r="OS69" s="202"/>
      <c r="OT69" s="202"/>
      <c r="OU69" s="202"/>
      <c r="OV69" s="202"/>
      <c r="OW69" s="202"/>
      <c r="OX69" s="202"/>
      <c r="OY69" s="202"/>
      <c r="OZ69" s="202"/>
      <c r="PA69" s="202"/>
      <c r="PB69" s="202"/>
      <c r="PC69" s="202"/>
      <c r="PD69" s="202"/>
      <c r="PE69" s="202"/>
      <c r="PF69" s="202"/>
      <c r="PG69" s="202"/>
      <c r="PH69" s="202"/>
      <c r="PI69" s="202"/>
      <c r="PJ69" s="202"/>
      <c r="PK69" s="202"/>
      <c r="PL69" s="202"/>
      <c r="PM69" s="202"/>
      <c r="PN69" s="202"/>
      <c r="PO69" s="202"/>
      <c r="PP69" s="202"/>
      <c r="PQ69" s="202"/>
      <c r="PR69" s="202"/>
      <c r="PS69" s="202"/>
      <c r="PT69" s="202"/>
      <c r="PU69" s="202"/>
      <c r="PV69" s="202"/>
      <c r="PW69" s="202"/>
      <c r="PX69" s="202"/>
      <c r="PY69" s="202"/>
      <c r="PZ69" s="202"/>
      <c r="QA69" s="202"/>
      <c r="QB69" s="202"/>
      <c r="QC69" s="202"/>
      <c r="QD69" s="202"/>
      <c r="QE69" s="202"/>
      <c r="QF69" s="202"/>
      <c r="QG69" s="202"/>
      <c r="QH69" s="202"/>
      <c r="QI69" s="202"/>
      <c r="QJ69" s="202"/>
      <c r="QK69" s="202"/>
      <c r="QL69" s="202"/>
      <c r="QM69" s="202"/>
      <c r="QN69" s="202"/>
      <c r="QO69" s="202"/>
      <c r="QP69" s="202"/>
      <c r="QQ69" s="202"/>
      <c r="QR69" s="202"/>
      <c r="QS69" s="202"/>
      <c r="QT69" s="202"/>
      <c r="QU69" s="202"/>
      <c r="QV69" s="202"/>
      <c r="QW69" s="202"/>
      <c r="QX69" s="202"/>
      <c r="QY69" s="202"/>
      <c r="QZ69" s="202"/>
      <c r="RA69" s="202"/>
      <c r="RB69" s="202"/>
      <c r="RC69" s="202"/>
      <c r="RD69" s="202"/>
      <c r="RE69" s="202"/>
      <c r="RF69" s="202"/>
      <c r="RG69" s="202"/>
      <c r="RH69" s="202"/>
      <c r="RI69" s="202"/>
      <c r="RJ69" s="202"/>
      <c r="RK69" s="202"/>
      <c r="RL69" s="202"/>
      <c r="RM69" s="202"/>
      <c r="RN69" s="202"/>
      <c r="RO69" s="202"/>
      <c r="RP69" s="202"/>
      <c r="RQ69" s="202"/>
      <c r="RR69" s="202"/>
      <c r="RS69" s="202"/>
      <c r="RT69" s="202"/>
      <c r="RU69" s="202"/>
      <c r="RV69" s="202"/>
      <c r="RW69" s="202"/>
      <c r="RX69" s="202"/>
      <c r="RY69" s="202"/>
      <c r="RZ69" s="202"/>
      <c r="SA69" s="202"/>
      <c r="SB69" s="202"/>
      <c r="SC69" s="202"/>
      <c r="SD69" s="202"/>
      <c r="SE69" s="202"/>
      <c r="SF69" s="202"/>
      <c r="SG69" s="202"/>
      <c r="SH69" s="202"/>
      <c r="SI69" s="202"/>
      <c r="SJ69" s="202"/>
      <c r="SK69" s="202"/>
      <c r="SL69" s="202"/>
      <c r="SM69" s="202"/>
      <c r="SN69" s="202"/>
      <c r="SO69" s="202"/>
      <c r="SP69" s="202"/>
      <c r="SQ69" s="202"/>
      <c r="SR69" s="202"/>
      <c r="SS69" s="202"/>
      <c r="ST69" s="202"/>
      <c r="SU69" s="202"/>
      <c r="SV69" s="202"/>
      <c r="SW69" s="202"/>
      <c r="SX69" s="202"/>
      <c r="SY69" s="202"/>
      <c r="SZ69" s="202"/>
      <c r="TA69" s="202"/>
      <c r="TB69" s="202"/>
      <c r="TC69" s="202"/>
      <c r="TD69" s="202"/>
      <c r="TE69" s="202"/>
      <c r="TF69" s="202"/>
      <c r="TG69" s="202"/>
      <c r="TH69" s="202"/>
      <c r="TI69" s="202"/>
      <c r="TJ69" s="202"/>
      <c r="TK69" s="202"/>
      <c r="TL69" s="202"/>
      <c r="TM69" s="202"/>
      <c r="TN69" s="202"/>
      <c r="TO69" s="202"/>
      <c r="TP69" s="202"/>
      <c r="TQ69" s="202"/>
      <c r="TR69" s="202"/>
      <c r="TS69" s="202"/>
      <c r="TT69" s="202"/>
      <c r="TU69" s="202"/>
      <c r="TV69" s="202"/>
      <c r="TW69" s="202"/>
      <c r="TX69" s="202"/>
      <c r="TY69" s="202"/>
      <c r="TZ69" s="202"/>
      <c r="UA69" s="202"/>
      <c r="UB69" s="202"/>
      <c r="UC69" s="202"/>
      <c r="UD69" s="202"/>
      <c r="UE69" s="202"/>
      <c r="UF69" s="202"/>
      <c r="UG69" s="202"/>
      <c r="UH69" s="202"/>
      <c r="UI69" s="202"/>
      <c r="UJ69" s="202"/>
      <c r="UK69" s="202"/>
      <c r="UL69" s="202"/>
      <c r="UM69" s="202"/>
      <c r="UN69" s="202"/>
      <c r="UO69" s="202"/>
      <c r="UP69" s="202"/>
      <c r="UQ69" s="202"/>
      <c r="UR69" s="202"/>
      <c r="US69" s="202"/>
      <c r="UT69" s="202"/>
      <c r="UU69" s="202"/>
      <c r="UV69" s="202"/>
      <c r="UW69" s="202"/>
      <c r="UX69" s="202"/>
      <c r="UY69" s="202"/>
      <c r="UZ69" s="202"/>
      <c r="VA69" s="202"/>
      <c r="VB69" s="202"/>
      <c r="VC69" s="202"/>
      <c r="VD69" s="202"/>
      <c r="VE69" s="202"/>
      <c r="VF69" s="202"/>
      <c r="VG69" s="202"/>
      <c r="VH69" s="202"/>
      <c r="VI69" s="202"/>
      <c r="VJ69" s="202"/>
      <c r="VK69" s="202"/>
      <c r="VL69" s="202"/>
      <c r="VM69" s="202"/>
      <c r="VN69" s="202"/>
      <c r="VO69" s="202"/>
      <c r="VP69" s="202"/>
      <c r="VQ69" s="202"/>
      <c r="VR69" s="202"/>
      <c r="VS69" s="202"/>
      <c r="VT69" s="202"/>
      <c r="VU69" s="202"/>
      <c r="VV69" s="202"/>
      <c r="VW69" s="202"/>
      <c r="VX69" s="202"/>
      <c r="VY69" s="202"/>
      <c r="VZ69" s="202"/>
      <c r="WA69" s="202"/>
      <c r="WB69" s="202"/>
      <c r="WC69" s="202"/>
      <c r="WD69" s="202"/>
      <c r="WE69" s="202"/>
      <c r="WF69" s="202"/>
      <c r="WG69" s="202"/>
      <c r="WH69" s="202"/>
      <c r="WI69" s="202"/>
      <c r="WJ69" s="202"/>
      <c r="WK69" s="202"/>
      <c r="WL69" s="202"/>
      <c r="WM69" s="202"/>
      <c r="WN69" s="202"/>
      <c r="WO69" s="202"/>
      <c r="WP69" s="202"/>
      <c r="WQ69" s="202"/>
      <c r="WR69" s="202"/>
      <c r="WS69" s="202"/>
      <c r="WT69" s="202"/>
      <c r="WU69" s="202"/>
      <c r="WV69" s="202"/>
      <c r="WW69" s="202"/>
      <c r="WX69" s="202"/>
      <c r="WY69" s="202"/>
      <c r="WZ69" s="202"/>
      <c r="XA69" s="202"/>
      <c r="XB69" s="202"/>
      <c r="XC69" s="202"/>
      <c r="XD69" s="202"/>
      <c r="XE69" s="202"/>
      <c r="XF69" s="202"/>
      <c r="XG69" s="202"/>
      <c r="XH69" s="202"/>
      <c r="XI69" s="202"/>
      <c r="XJ69" s="202"/>
      <c r="XK69" s="202"/>
      <c r="XL69" s="202"/>
      <c r="XM69" s="202"/>
      <c r="XN69" s="202"/>
      <c r="XO69" s="202"/>
      <c r="XP69" s="202"/>
      <c r="XQ69" s="202"/>
      <c r="XR69" s="202"/>
      <c r="XS69" s="202"/>
      <c r="XT69" s="202"/>
      <c r="XU69" s="202"/>
      <c r="XV69" s="202"/>
      <c r="XW69" s="202"/>
      <c r="XX69" s="202"/>
      <c r="XY69" s="202"/>
      <c r="XZ69" s="202"/>
      <c r="YA69" s="202"/>
      <c r="YB69" s="202"/>
      <c r="YC69" s="202"/>
      <c r="YD69" s="202"/>
      <c r="YE69" s="202"/>
      <c r="YF69" s="202"/>
      <c r="YG69" s="202"/>
      <c r="YH69" s="202"/>
      <c r="YI69" s="202"/>
      <c r="YJ69" s="202"/>
      <c r="YK69" s="202"/>
      <c r="YL69" s="202"/>
      <c r="YM69" s="202"/>
      <c r="YN69" s="202"/>
      <c r="YO69" s="202"/>
      <c r="YP69" s="202"/>
      <c r="YQ69" s="202"/>
      <c r="YR69" s="202"/>
      <c r="YS69" s="202"/>
      <c r="YT69" s="202"/>
      <c r="YU69" s="202"/>
      <c r="YV69" s="202"/>
      <c r="YW69" s="202"/>
      <c r="YX69" s="202"/>
      <c r="YY69" s="202"/>
      <c r="YZ69" s="202"/>
      <c r="ZA69" s="202"/>
      <c r="ZB69" s="202"/>
      <c r="ZC69" s="202"/>
      <c r="ZD69" s="202"/>
      <c r="ZE69" s="202"/>
      <c r="ZF69" s="202"/>
      <c r="ZG69" s="202"/>
      <c r="ZH69" s="202"/>
      <c r="ZI69" s="202"/>
      <c r="ZJ69" s="202"/>
      <c r="ZK69" s="202"/>
      <c r="ZL69" s="202"/>
      <c r="ZM69" s="202"/>
      <c r="ZN69" s="202"/>
      <c r="ZO69" s="202"/>
      <c r="ZP69" s="202"/>
      <c r="ZQ69" s="202"/>
      <c r="ZR69" s="202"/>
      <c r="ZS69" s="202"/>
      <c r="ZT69" s="202"/>
      <c r="ZU69" s="202"/>
      <c r="ZV69" s="202"/>
      <c r="ZW69" s="202"/>
      <c r="ZX69" s="202"/>
      <c r="ZY69" s="202"/>
      <c r="ZZ69" s="202"/>
      <c r="AAA69" s="202"/>
      <c r="AAB69" s="202"/>
      <c r="AAC69" s="202"/>
      <c r="AAD69" s="202"/>
      <c r="AAE69" s="202"/>
      <c r="AAF69" s="202"/>
      <c r="AAG69" s="202"/>
      <c r="AAH69" s="202"/>
      <c r="AAI69" s="202"/>
      <c r="AAJ69" s="202"/>
      <c r="AAK69" s="202"/>
      <c r="AAL69" s="202"/>
      <c r="AAM69" s="202"/>
      <c r="AAN69" s="202"/>
      <c r="AAO69" s="202"/>
      <c r="AAP69" s="202"/>
      <c r="AAQ69" s="202"/>
      <c r="AAR69" s="202"/>
      <c r="AAS69" s="202"/>
      <c r="AAT69" s="202"/>
      <c r="AAU69" s="202"/>
      <c r="AAV69" s="202"/>
      <c r="AAW69" s="202"/>
      <c r="AAX69" s="202"/>
      <c r="AAY69" s="202"/>
      <c r="AAZ69" s="202"/>
      <c r="ABA69" s="202"/>
      <c r="ABB69" s="202"/>
      <c r="ABC69" s="202"/>
      <c r="ABD69" s="202"/>
      <c r="ABE69" s="202"/>
      <c r="ABF69" s="202"/>
      <c r="ABG69" s="202"/>
      <c r="ABH69" s="202"/>
      <c r="ABI69" s="202"/>
      <c r="ABJ69" s="202"/>
      <c r="ABK69" s="202"/>
      <c r="ABL69" s="202"/>
      <c r="ABM69" s="202"/>
      <c r="ABN69" s="202"/>
      <c r="ABO69" s="202"/>
      <c r="ABP69" s="202"/>
      <c r="ABQ69" s="202"/>
      <c r="ABR69" s="202"/>
      <c r="ABS69" s="202"/>
      <c r="ABT69" s="202"/>
      <c r="ABU69" s="202"/>
      <c r="ABV69" s="202"/>
      <c r="ABW69" s="202"/>
      <c r="ABX69" s="202"/>
      <c r="ABY69" s="202"/>
      <c r="ABZ69" s="202"/>
      <c r="ACA69" s="202"/>
      <c r="ACB69" s="202"/>
      <c r="ACC69" s="202"/>
      <c r="ACD69" s="202"/>
      <c r="ACE69" s="202"/>
      <c r="ACF69" s="202"/>
      <c r="ACG69" s="202"/>
      <c r="ACH69" s="202"/>
      <c r="ACI69" s="202"/>
      <c r="ACJ69" s="202"/>
      <c r="ACK69" s="202"/>
      <c r="ACL69" s="202"/>
      <c r="ACM69" s="202"/>
      <c r="ACN69" s="202"/>
      <c r="ACO69" s="202"/>
      <c r="ACP69" s="202"/>
      <c r="ACQ69" s="202"/>
      <c r="ACR69" s="202"/>
      <c r="ACS69" s="202"/>
      <c r="ACT69" s="202"/>
      <c r="ACU69" s="202"/>
      <c r="ACV69" s="202"/>
      <c r="ACW69" s="202"/>
      <c r="ACX69" s="202"/>
      <c r="ACY69" s="202"/>
      <c r="ACZ69" s="202"/>
      <c r="ADA69" s="202"/>
      <c r="ADB69" s="202"/>
      <c r="ADC69" s="202"/>
      <c r="ADD69" s="202"/>
      <c r="ADE69" s="202"/>
      <c r="ADF69" s="202"/>
      <c r="ADG69" s="202"/>
      <c r="ADH69" s="202"/>
      <c r="ADI69" s="202"/>
      <c r="ADJ69" s="202"/>
      <c r="ADK69" s="202"/>
      <c r="ADL69" s="202"/>
      <c r="ADM69" s="202"/>
      <c r="ADN69" s="202"/>
      <c r="ADO69" s="202"/>
      <c r="ADP69" s="202"/>
      <c r="ADQ69" s="202"/>
      <c r="ADR69" s="202"/>
      <c r="ADS69" s="202"/>
      <c r="ADT69" s="202"/>
      <c r="ADU69" s="202"/>
      <c r="ADV69" s="202"/>
      <c r="ADW69" s="202"/>
      <c r="ADX69" s="202"/>
      <c r="ADY69" s="202"/>
      <c r="ADZ69" s="202"/>
      <c r="AEA69" s="202"/>
      <c r="AEB69" s="202"/>
      <c r="AEC69" s="202"/>
      <c r="AED69" s="202"/>
      <c r="AEE69" s="202"/>
      <c r="AEF69" s="202"/>
      <c r="AEG69" s="202"/>
      <c r="AEH69" s="202"/>
      <c r="AEI69" s="202"/>
      <c r="AEJ69" s="202"/>
      <c r="AEK69" s="202"/>
      <c r="AEL69" s="202"/>
      <c r="AEM69" s="202"/>
      <c r="AEN69" s="202"/>
      <c r="AEO69" s="202"/>
      <c r="AEP69" s="202"/>
      <c r="AEQ69" s="202"/>
      <c r="AER69" s="202"/>
      <c r="AES69" s="202"/>
      <c r="AET69" s="202"/>
      <c r="AEU69" s="202"/>
      <c r="AEV69" s="202"/>
      <c r="AEW69" s="202"/>
      <c r="AEX69" s="202"/>
      <c r="AEY69" s="202"/>
      <c r="AEZ69" s="202"/>
      <c r="AFA69" s="202"/>
      <c r="AFB69" s="202"/>
      <c r="AFC69" s="202"/>
      <c r="AFD69" s="202"/>
      <c r="AFE69" s="202"/>
      <c r="AFF69" s="202"/>
      <c r="AFG69" s="202"/>
      <c r="AFH69" s="202"/>
      <c r="AFI69" s="202"/>
      <c r="AFJ69" s="202"/>
      <c r="AFK69" s="202"/>
      <c r="AFL69" s="202"/>
      <c r="AFM69" s="202"/>
      <c r="AFN69" s="202"/>
      <c r="AFO69" s="202"/>
      <c r="AFP69" s="202"/>
      <c r="AFQ69" s="202"/>
      <c r="AFR69" s="202"/>
      <c r="AFS69" s="202"/>
      <c r="AFT69" s="202"/>
      <c r="AFU69" s="202"/>
      <c r="AFV69" s="202"/>
      <c r="AFW69" s="202"/>
      <c r="AFX69" s="202"/>
      <c r="AFY69" s="202"/>
      <c r="AFZ69" s="202"/>
      <c r="AGA69" s="202"/>
      <c r="AGB69" s="202"/>
      <c r="AGC69" s="202"/>
      <c r="AGD69" s="202"/>
      <c r="AGE69" s="202"/>
      <c r="AGF69" s="202"/>
      <c r="AGG69" s="202"/>
      <c r="AGH69" s="202"/>
      <c r="AGI69" s="202"/>
      <c r="AGJ69" s="202"/>
      <c r="AGK69" s="202"/>
      <c r="AGL69" s="202"/>
      <c r="AGM69" s="202"/>
      <c r="AGN69" s="202"/>
      <c r="AGO69" s="202"/>
      <c r="AGP69" s="202"/>
      <c r="AGQ69" s="202"/>
      <c r="AGR69" s="202"/>
      <c r="AGS69" s="202"/>
      <c r="AGT69" s="202"/>
      <c r="AGU69" s="202"/>
      <c r="AGV69" s="202"/>
      <c r="AGW69" s="202"/>
      <c r="AGX69" s="202"/>
      <c r="AGY69" s="202"/>
      <c r="AGZ69" s="202"/>
      <c r="AHA69" s="202"/>
      <c r="AHB69" s="202"/>
      <c r="AHC69" s="202"/>
      <c r="AHD69" s="202"/>
      <c r="AHE69" s="202"/>
      <c r="AHF69" s="202"/>
      <c r="AHG69" s="202"/>
      <c r="AHH69" s="202"/>
      <c r="AHI69" s="202"/>
      <c r="AHJ69" s="202"/>
      <c r="AHK69" s="202"/>
      <c r="AHL69" s="202"/>
      <c r="AHM69" s="202"/>
      <c r="AHN69" s="202"/>
      <c r="AHO69" s="202"/>
      <c r="AHP69" s="202"/>
      <c r="AHQ69" s="202"/>
      <c r="AHR69" s="202"/>
      <c r="AHS69" s="202"/>
      <c r="AHT69" s="202"/>
      <c r="AHU69" s="202"/>
      <c r="AHV69" s="202"/>
      <c r="AHW69" s="202"/>
      <c r="AHX69" s="202"/>
      <c r="AHY69" s="202"/>
      <c r="AHZ69" s="202"/>
      <c r="AIA69" s="202"/>
      <c r="AIB69" s="202"/>
      <c r="AIC69" s="202"/>
      <c r="AID69" s="202"/>
      <c r="AIE69" s="202"/>
      <c r="AIF69" s="202"/>
      <c r="AIG69" s="202"/>
      <c r="AIH69" s="202"/>
      <c r="AII69" s="202"/>
      <c r="AIJ69" s="202"/>
      <c r="AIK69" s="202"/>
      <c r="AIL69" s="202"/>
      <c r="AIM69" s="202"/>
      <c r="AIN69" s="202"/>
      <c r="AIO69" s="202"/>
      <c r="AIP69" s="202"/>
      <c r="AIQ69" s="202"/>
      <c r="AIR69" s="202"/>
      <c r="AIS69" s="202"/>
      <c r="AIT69" s="202"/>
      <c r="AIU69" s="202"/>
      <c r="AIV69" s="202"/>
      <c r="AIW69" s="202"/>
      <c r="AIX69" s="202"/>
      <c r="AIY69" s="202"/>
      <c r="AIZ69" s="202"/>
      <c r="AJA69" s="202"/>
      <c r="AJB69" s="202"/>
      <c r="AJC69" s="202"/>
      <c r="AJD69" s="202"/>
      <c r="AJE69" s="202"/>
      <c r="AJF69" s="202"/>
      <c r="AJG69" s="202"/>
      <c r="AJH69" s="202"/>
      <c r="AJI69" s="202"/>
      <c r="AJJ69" s="202"/>
      <c r="AJK69" s="202"/>
      <c r="AJL69" s="202"/>
      <c r="AJM69" s="202"/>
      <c r="AJN69" s="202"/>
      <c r="AJO69" s="202"/>
      <c r="AJP69" s="202"/>
      <c r="AJQ69" s="202"/>
      <c r="AJR69" s="202"/>
      <c r="AJS69" s="202"/>
      <c r="AJT69" s="202"/>
      <c r="AJU69" s="202"/>
      <c r="AJV69" s="202"/>
      <c r="AJW69" s="202"/>
      <c r="AJX69" s="202"/>
      <c r="AJY69" s="202"/>
      <c r="AJZ69" s="202"/>
      <c r="AKA69" s="202"/>
      <c r="AKB69" s="202"/>
      <c r="AKC69" s="202"/>
      <c r="AKD69" s="202"/>
      <c r="AKE69" s="202"/>
      <c r="AKF69" s="202"/>
      <c r="AKG69" s="202"/>
      <c r="AKH69" s="202"/>
      <c r="AKI69" s="202"/>
      <c r="AKJ69" s="202"/>
      <c r="AKK69" s="202"/>
      <c r="AKL69" s="202"/>
      <c r="AKM69" s="202"/>
      <c r="AKN69" s="202"/>
      <c r="AKO69" s="202"/>
      <c r="AKP69" s="202"/>
      <c r="AKQ69" s="202"/>
      <c r="AKR69" s="202"/>
      <c r="AKS69" s="202"/>
      <c r="AKT69" s="202"/>
      <c r="AKU69" s="202"/>
      <c r="AKV69" s="202"/>
      <c r="AKW69" s="202"/>
      <c r="AKX69" s="202"/>
      <c r="AKY69" s="202"/>
      <c r="AKZ69" s="202"/>
      <c r="ALA69" s="202"/>
      <c r="ALB69" s="202"/>
      <c r="ALC69" s="202"/>
      <c r="ALD69" s="202"/>
      <c r="ALE69" s="202"/>
      <c r="ALF69" s="202"/>
      <c r="ALG69" s="202"/>
      <c r="ALH69" s="202"/>
      <c r="ALI69" s="202"/>
      <c r="ALJ69" s="202"/>
      <c r="ALK69" s="202"/>
      <c r="ALL69" s="202"/>
      <c r="ALM69" s="202"/>
      <c r="ALN69" s="202"/>
      <c r="ALO69" s="202"/>
      <c r="ALP69" s="202"/>
      <c r="ALQ69" s="202"/>
      <c r="ALR69" s="202"/>
      <c r="ALS69" s="202"/>
      <c r="ALT69" s="202"/>
      <c r="ALU69" s="202"/>
      <c r="ALV69" s="202"/>
      <c r="ALW69" s="202"/>
      <c r="ALX69" s="202"/>
      <c r="ALY69" s="202"/>
      <c r="ALZ69" s="202"/>
      <c r="AMA69" s="202"/>
      <c r="AMB69" s="202"/>
      <c r="AMC69" s="202"/>
      <c r="AMD69" s="202"/>
      <c r="AME69" s="202"/>
      <c r="AMF69" s="202"/>
      <c r="AMG69" s="202"/>
      <c r="AMH69" s="202"/>
      <c r="AMI69" s="202"/>
      <c r="AMJ69" s="202"/>
    </row>
    <row r="70" spans="1:1024" s="203" customFormat="1" ht="14.25" customHeight="1">
      <c r="A70" s="213"/>
      <c r="B70" s="213"/>
      <c r="C70" s="216" t="s">
        <v>180</v>
      </c>
      <c r="D70" s="219"/>
      <c r="E70" s="220"/>
      <c r="F70" s="219"/>
      <c r="G70" s="221"/>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2"/>
      <c r="AK70" s="202"/>
      <c r="AL70" s="202"/>
      <c r="AM70" s="202"/>
      <c r="AN70" s="202"/>
      <c r="AO70" s="202"/>
      <c r="AP70" s="202"/>
      <c r="AQ70" s="202"/>
      <c r="AR70" s="202"/>
      <c r="AS70" s="202"/>
      <c r="AT70" s="202"/>
      <c r="AU70" s="202"/>
      <c r="AV70" s="202"/>
      <c r="AW70" s="202"/>
      <c r="AX70" s="202"/>
      <c r="AY70" s="202"/>
      <c r="AZ70" s="202"/>
      <c r="BA70" s="202"/>
      <c r="BB70" s="202"/>
      <c r="BC70" s="202"/>
      <c r="BD70" s="202"/>
      <c r="BE70" s="202"/>
      <c r="BF70" s="202"/>
      <c r="BG70" s="202"/>
      <c r="BH70" s="202"/>
      <c r="BI70" s="202"/>
      <c r="BJ70" s="202"/>
      <c r="BK70" s="202"/>
      <c r="BL70" s="202"/>
      <c r="BM70" s="202"/>
      <c r="BN70" s="202"/>
      <c r="BO70" s="202"/>
      <c r="BP70" s="202"/>
      <c r="BQ70" s="202"/>
      <c r="BR70" s="202"/>
      <c r="BS70" s="202"/>
      <c r="BT70" s="202"/>
      <c r="BU70" s="202"/>
      <c r="BV70" s="202"/>
      <c r="BW70" s="202"/>
      <c r="BX70" s="202"/>
      <c r="BY70" s="202"/>
      <c r="BZ70" s="202"/>
      <c r="CA70" s="202"/>
      <c r="CB70" s="202"/>
      <c r="CC70" s="202"/>
      <c r="CD70" s="202"/>
      <c r="CE70" s="202"/>
      <c r="CF70" s="202"/>
      <c r="CG70" s="202"/>
      <c r="CH70" s="202"/>
      <c r="CI70" s="202"/>
      <c r="CJ70" s="202"/>
      <c r="CK70" s="202"/>
      <c r="CL70" s="202"/>
      <c r="CM70" s="202"/>
      <c r="CN70" s="202"/>
      <c r="CO70" s="202"/>
      <c r="CP70" s="202"/>
      <c r="CQ70" s="202"/>
      <c r="CR70" s="202"/>
      <c r="CS70" s="202"/>
      <c r="CT70" s="202"/>
      <c r="CU70" s="202"/>
      <c r="CV70" s="202"/>
      <c r="CW70" s="202"/>
      <c r="CX70" s="202"/>
      <c r="CY70" s="202"/>
      <c r="CZ70" s="202"/>
      <c r="DA70" s="202"/>
      <c r="DB70" s="202"/>
      <c r="DC70" s="202"/>
      <c r="DD70" s="202"/>
      <c r="DE70" s="202"/>
      <c r="DF70" s="202"/>
      <c r="DG70" s="202"/>
      <c r="DH70" s="202"/>
      <c r="DI70" s="202"/>
      <c r="DJ70" s="202"/>
      <c r="DK70" s="202"/>
      <c r="DL70" s="202"/>
      <c r="DM70" s="202"/>
      <c r="DN70" s="202"/>
      <c r="DO70" s="202"/>
      <c r="DP70" s="202"/>
      <c r="DQ70" s="202"/>
      <c r="DR70" s="202"/>
      <c r="DS70" s="202"/>
      <c r="DT70" s="202"/>
      <c r="DU70" s="202"/>
      <c r="DV70" s="202"/>
      <c r="DW70" s="202"/>
      <c r="DX70" s="202"/>
      <c r="DY70" s="202"/>
      <c r="DZ70" s="202"/>
      <c r="EA70" s="202"/>
      <c r="EB70" s="202"/>
      <c r="EC70" s="202"/>
      <c r="ED70" s="202"/>
      <c r="EE70" s="202"/>
      <c r="EF70" s="202"/>
      <c r="EG70" s="202"/>
      <c r="EH70" s="202"/>
      <c r="EI70" s="202"/>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202"/>
      <c r="GT70" s="202"/>
      <c r="GU70" s="202"/>
      <c r="GV70" s="202"/>
      <c r="GW70" s="202"/>
      <c r="GX70" s="202"/>
      <c r="GY70" s="202"/>
      <c r="GZ70" s="202"/>
      <c r="HA70" s="202"/>
      <c r="HB70" s="202"/>
      <c r="HC70" s="202"/>
      <c r="HD70" s="202"/>
      <c r="HE70" s="202"/>
      <c r="HF70" s="202"/>
      <c r="HG70" s="202"/>
      <c r="HH70" s="202"/>
      <c r="HI70" s="202"/>
      <c r="HJ70" s="202"/>
      <c r="HK70" s="202"/>
      <c r="HL70" s="202"/>
      <c r="HM70" s="202"/>
      <c r="HN70" s="202"/>
      <c r="HO70" s="202"/>
      <c r="HP70" s="202"/>
      <c r="HQ70" s="202"/>
      <c r="HR70" s="202"/>
      <c r="HS70" s="202"/>
      <c r="HT70" s="202"/>
      <c r="HU70" s="202"/>
      <c r="HV70" s="202"/>
      <c r="HW70" s="202"/>
      <c r="HX70" s="202"/>
      <c r="HY70" s="202"/>
      <c r="HZ70" s="202"/>
      <c r="IA70" s="202"/>
      <c r="IB70" s="202"/>
      <c r="IC70" s="202"/>
      <c r="ID70" s="202"/>
      <c r="IE70" s="202"/>
      <c r="IF70" s="202"/>
      <c r="IG70" s="202"/>
      <c r="IH70" s="202"/>
      <c r="II70" s="202"/>
      <c r="IJ70" s="202"/>
      <c r="IK70" s="202"/>
      <c r="IL70" s="202"/>
      <c r="IM70" s="202"/>
      <c r="IN70" s="202"/>
      <c r="IO70" s="202"/>
      <c r="IP70" s="202"/>
      <c r="IQ70" s="202"/>
      <c r="IR70" s="202"/>
      <c r="IS70" s="202"/>
      <c r="IT70" s="202"/>
      <c r="IU70" s="202"/>
      <c r="IV70" s="202"/>
      <c r="IW70" s="202"/>
      <c r="IX70" s="202"/>
      <c r="IY70" s="202"/>
      <c r="IZ70" s="202"/>
      <c r="JA70" s="202"/>
      <c r="JB70" s="202"/>
      <c r="JC70" s="202"/>
      <c r="JD70" s="202"/>
      <c r="JE70" s="202"/>
      <c r="JF70" s="202"/>
      <c r="JG70" s="202"/>
      <c r="JH70" s="202"/>
      <c r="JI70" s="202"/>
      <c r="JJ70" s="202"/>
      <c r="JK70" s="202"/>
      <c r="JL70" s="202"/>
      <c r="JM70" s="202"/>
      <c r="JN70" s="202"/>
      <c r="JO70" s="202"/>
      <c r="JP70" s="202"/>
      <c r="JQ70" s="202"/>
      <c r="JR70" s="202"/>
      <c r="JS70" s="202"/>
      <c r="JT70" s="202"/>
      <c r="JU70" s="202"/>
      <c r="JV70" s="202"/>
      <c r="JW70" s="202"/>
      <c r="JX70" s="202"/>
      <c r="JY70" s="202"/>
      <c r="JZ70" s="202"/>
      <c r="KA70" s="202"/>
      <c r="KB70" s="202"/>
      <c r="KC70" s="202"/>
      <c r="KD70" s="202"/>
      <c r="KE70" s="202"/>
      <c r="KF70" s="202"/>
      <c r="KG70" s="202"/>
      <c r="KH70" s="202"/>
      <c r="KI70" s="202"/>
      <c r="KJ70" s="202"/>
      <c r="KK70" s="202"/>
      <c r="KL70" s="202"/>
      <c r="KM70" s="202"/>
      <c r="KN70" s="202"/>
      <c r="KO70" s="202"/>
      <c r="KP70" s="202"/>
      <c r="KQ70" s="202"/>
      <c r="KR70" s="202"/>
      <c r="KS70" s="202"/>
      <c r="KT70" s="202"/>
      <c r="KU70" s="202"/>
      <c r="KV70" s="202"/>
      <c r="KW70" s="202"/>
      <c r="KX70" s="202"/>
      <c r="KY70" s="202"/>
      <c r="KZ70" s="202"/>
      <c r="LA70" s="202"/>
      <c r="LB70" s="202"/>
      <c r="LC70" s="202"/>
      <c r="LD70" s="202"/>
      <c r="LE70" s="202"/>
      <c r="LF70" s="202"/>
      <c r="LG70" s="202"/>
      <c r="LH70" s="202"/>
      <c r="LI70" s="202"/>
      <c r="LJ70" s="202"/>
      <c r="LK70" s="202"/>
      <c r="LL70" s="202"/>
      <c r="LM70" s="202"/>
      <c r="LN70" s="202"/>
      <c r="LO70" s="202"/>
      <c r="LP70" s="202"/>
      <c r="LQ70" s="202"/>
      <c r="LR70" s="202"/>
      <c r="LS70" s="202"/>
      <c r="LT70" s="202"/>
      <c r="LU70" s="202"/>
      <c r="LV70" s="202"/>
      <c r="LW70" s="202"/>
      <c r="LX70" s="202"/>
      <c r="LY70" s="202"/>
      <c r="LZ70" s="202"/>
      <c r="MA70" s="202"/>
      <c r="MB70" s="202"/>
      <c r="MC70" s="202"/>
      <c r="MD70" s="202"/>
      <c r="ME70" s="202"/>
      <c r="MF70" s="202"/>
      <c r="MG70" s="202"/>
      <c r="MH70" s="202"/>
      <c r="MI70" s="202"/>
      <c r="MJ70" s="202"/>
      <c r="MK70" s="202"/>
      <c r="ML70" s="202"/>
      <c r="MM70" s="202"/>
      <c r="MN70" s="202"/>
      <c r="MO70" s="202"/>
      <c r="MP70" s="202"/>
      <c r="MQ70" s="202"/>
      <c r="MR70" s="202"/>
      <c r="MS70" s="202"/>
      <c r="MT70" s="202"/>
      <c r="MU70" s="202"/>
      <c r="MV70" s="202"/>
      <c r="MW70" s="202"/>
      <c r="MX70" s="202"/>
      <c r="MY70" s="202"/>
      <c r="MZ70" s="202"/>
      <c r="NA70" s="202"/>
      <c r="NB70" s="202"/>
      <c r="NC70" s="202"/>
      <c r="ND70" s="202"/>
      <c r="NE70" s="202"/>
      <c r="NF70" s="202"/>
      <c r="NG70" s="202"/>
      <c r="NH70" s="202"/>
      <c r="NI70" s="202"/>
      <c r="NJ70" s="202"/>
      <c r="NK70" s="202"/>
      <c r="NL70" s="202"/>
      <c r="NM70" s="202"/>
      <c r="NN70" s="202"/>
      <c r="NO70" s="202"/>
      <c r="NP70" s="202"/>
      <c r="NQ70" s="202"/>
      <c r="NR70" s="202"/>
      <c r="NS70" s="202"/>
      <c r="NT70" s="202"/>
      <c r="NU70" s="202"/>
      <c r="NV70" s="202"/>
      <c r="NW70" s="202"/>
      <c r="NX70" s="202"/>
      <c r="NY70" s="202"/>
      <c r="NZ70" s="202"/>
      <c r="OA70" s="202"/>
      <c r="OB70" s="202"/>
      <c r="OC70" s="202"/>
      <c r="OD70" s="202"/>
      <c r="OE70" s="202"/>
      <c r="OF70" s="202"/>
      <c r="OG70" s="202"/>
      <c r="OH70" s="202"/>
      <c r="OI70" s="202"/>
      <c r="OJ70" s="202"/>
      <c r="OK70" s="202"/>
      <c r="OL70" s="202"/>
      <c r="OM70" s="202"/>
      <c r="ON70" s="202"/>
      <c r="OO70" s="202"/>
      <c r="OP70" s="202"/>
      <c r="OQ70" s="202"/>
      <c r="OR70" s="202"/>
      <c r="OS70" s="202"/>
      <c r="OT70" s="202"/>
      <c r="OU70" s="202"/>
      <c r="OV70" s="202"/>
      <c r="OW70" s="202"/>
      <c r="OX70" s="202"/>
      <c r="OY70" s="202"/>
      <c r="OZ70" s="202"/>
      <c r="PA70" s="202"/>
      <c r="PB70" s="202"/>
      <c r="PC70" s="202"/>
      <c r="PD70" s="202"/>
      <c r="PE70" s="202"/>
      <c r="PF70" s="202"/>
      <c r="PG70" s="202"/>
      <c r="PH70" s="202"/>
      <c r="PI70" s="202"/>
      <c r="PJ70" s="202"/>
      <c r="PK70" s="202"/>
      <c r="PL70" s="202"/>
      <c r="PM70" s="202"/>
      <c r="PN70" s="202"/>
      <c r="PO70" s="202"/>
      <c r="PP70" s="202"/>
      <c r="PQ70" s="202"/>
      <c r="PR70" s="202"/>
      <c r="PS70" s="202"/>
      <c r="PT70" s="202"/>
      <c r="PU70" s="202"/>
      <c r="PV70" s="202"/>
      <c r="PW70" s="202"/>
      <c r="PX70" s="202"/>
      <c r="PY70" s="202"/>
      <c r="PZ70" s="202"/>
      <c r="QA70" s="202"/>
      <c r="QB70" s="202"/>
      <c r="QC70" s="202"/>
      <c r="QD70" s="202"/>
      <c r="QE70" s="202"/>
      <c r="QF70" s="202"/>
      <c r="QG70" s="202"/>
      <c r="QH70" s="202"/>
      <c r="QI70" s="202"/>
      <c r="QJ70" s="202"/>
      <c r="QK70" s="202"/>
      <c r="QL70" s="202"/>
      <c r="QM70" s="202"/>
      <c r="QN70" s="202"/>
      <c r="QO70" s="202"/>
      <c r="QP70" s="202"/>
      <c r="QQ70" s="202"/>
      <c r="QR70" s="202"/>
      <c r="QS70" s="202"/>
      <c r="QT70" s="202"/>
      <c r="QU70" s="202"/>
      <c r="QV70" s="202"/>
      <c r="QW70" s="202"/>
      <c r="QX70" s="202"/>
      <c r="QY70" s="202"/>
      <c r="QZ70" s="202"/>
      <c r="RA70" s="202"/>
      <c r="RB70" s="202"/>
      <c r="RC70" s="202"/>
      <c r="RD70" s="202"/>
      <c r="RE70" s="202"/>
      <c r="RF70" s="202"/>
      <c r="RG70" s="202"/>
      <c r="RH70" s="202"/>
      <c r="RI70" s="202"/>
      <c r="RJ70" s="202"/>
      <c r="RK70" s="202"/>
      <c r="RL70" s="202"/>
      <c r="RM70" s="202"/>
      <c r="RN70" s="202"/>
      <c r="RO70" s="202"/>
      <c r="RP70" s="202"/>
      <c r="RQ70" s="202"/>
      <c r="RR70" s="202"/>
      <c r="RS70" s="202"/>
      <c r="RT70" s="202"/>
      <c r="RU70" s="202"/>
      <c r="RV70" s="202"/>
      <c r="RW70" s="202"/>
      <c r="RX70" s="202"/>
      <c r="RY70" s="202"/>
      <c r="RZ70" s="202"/>
      <c r="SA70" s="202"/>
      <c r="SB70" s="202"/>
      <c r="SC70" s="202"/>
      <c r="SD70" s="202"/>
      <c r="SE70" s="202"/>
      <c r="SF70" s="202"/>
      <c r="SG70" s="202"/>
      <c r="SH70" s="202"/>
      <c r="SI70" s="202"/>
      <c r="SJ70" s="202"/>
      <c r="SK70" s="202"/>
      <c r="SL70" s="202"/>
      <c r="SM70" s="202"/>
      <c r="SN70" s="202"/>
      <c r="SO70" s="202"/>
      <c r="SP70" s="202"/>
      <c r="SQ70" s="202"/>
      <c r="SR70" s="202"/>
      <c r="SS70" s="202"/>
      <c r="ST70" s="202"/>
      <c r="SU70" s="202"/>
      <c r="SV70" s="202"/>
      <c r="SW70" s="202"/>
      <c r="SX70" s="202"/>
      <c r="SY70" s="202"/>
      <c r="SZ70" s="202"/>
      <c r="TA70" s="202"/>
      <c r="TB70" s="202"/>
      <c r="TC70" s="202"/>
      <c r="TD70" s="202"/>
      <c r="TE70" s="202"/>
      <c r="TF70" s="202"/>
      <c r="TG70" s="202"/>
      <c r="TH70" s="202"/>
      <c r="TI70" s="202"/>
      <c r="TJ70" s="202"/>
      <c r="TK70" s="202"/>
      <c r="TL70" s="202"/>
      <c r="TM70" s="202"/>
      <c r="TN70" s="202"/>
      <c r="TO70" s="202"/>
      <c r="TP70" s="202"/>
      <c r="TQ70" s="202"/>
      <c r="TR70" s="202"/>
      <c r="TS70" s="202"/>
      <c r="TT70" s="202"/>
      <c r="TU70" s="202"/>
      <c r="TV70" s="202"/>
      <c r="TW70" s="202"/>
      <c r="TX70" s="202"/>
      <c r="TY70" s="202"/>
      <c r="TZ70" s="202"/>
      <c r="UA70" s="202"/>
      <c r="UB70" s="202"/>
      <c r="UC70" s="202"/>
      <c r="UD70" s="202"/>
      <c r="UE70" s="202"/>
      <c r="UF70" s="202"/>
      <c r="UG70" s="202"/>
      <c r="UH70" s="202"/>
      <c r="UI70" s="202"/>
      <c r="UJ70" s="202"/>
      <c r="UK70" s="202"/>
      <c r="UL70" s="202"/>
      <c r="UM70" s="202"/>
      <c r="UN70" s="202"/>
      <c r="UO70" s="202"/>
      <c r="UP70" s="202"/>
      <c r="UQ70" s="202"/>
      <c r="UR70" s="202"/>
      <c r="US70" s="202"/>
      <c r="UT70" s="202"/>
      <c r="UU70" s="202"/>
      <c r="UV70" s="202"/>
      <c r="UW70" s="202"/>
      <c r="UX70" s="202"/>
      <c r="UY70" s="202"/>
      <c r="UZ70" s="202"/>
      <c r="VA70" s="202"/>
      <c r="VB70" s="202"/>
      <c r="VC70" s="202"/>
      <c r="VD70" s="202"/>
      <c r="VE70" s="202"/>
      <c r="VF70" s="202"/>
      <c r="VG70" s="202"/>
      <c r="VH70" s="202"/>
      <c r="VI70" s="202"/>
      <c r="VJ70" s="202"/>
      <c r="VK70" s="202"/>
      <c r="VL70" s="202"/>
      <c r="VM70" s="202"/>
      <c r="VN70" s="202"/>
      <c r="VO70" s="202"/>
      <c r="VP70" s="202"/>
      <c r="VQ70" s="202"/>
      <c r="VR70" s="202"/>
      <c r="VS70" s="202"/>
      <c r="VT70" s="202"/>
      <c r="VU70" s="202"/>
      <c r="VV70" s="202"/>
      <c r="VW70" s="202"/>
      <c r="VX70" s="202"/>
      <c r="VY70" s="202"/>
      <c r="VZ70" s="202"/>
      <c r="WA70" s="202"/>
      <c r="WB70" s="202"/>
      <c r="WC70" s="202"/>
      <c r="WD70" s="202"/>
      <c r="WE70" s="202"/>
      <c r="WF70" s="202"/>
      <c r="WG70" s="202"/>
      <c r="WH70" s="202"/>
      <c r="WI70" s="202"/>
      <c r="WJ70" s="202"/>
      <c r="WK70" s="202"/>
      <c r="WL70" s="202"/>
      <c r="WM70" s="202"/>
      <c r="WN70" s="202"/>
      <c r="WO70" s="202"/>
      <c r="WP70" s="202"/>
      <c r="WQ70" s="202"/>
      <c r="WR70" s="202"/>
      <c r="WS70" s="202"/>
      <c r="WT70" s="202"/>
      <c r="WU70" s="202"/>
      <c r="WV70" s="202"/>
      <c r="WW70" s="202"/>
      <c r="WX70" s="202"/>
      <c r="WY70" s="202"/>
      <c r="WZ70" s="202"/>
      <c r="XA70" s="202"/>
      <c r="XB70" s="202"/>
      <c r="XC70" s="202"/>
      <c r="XD70" s="202"/>
      <c r="XE70" s="202"/>
      <c r="XF70" s="202"/>
      <c r="XG70" s="202"/>
      <c r="XH70" s="202"/>
      <c r="XI70" s="202"/>
      <c r="XJ70" s="202"/>
      <c r="XK70" s="202"/>
      <c r="XL70" s="202"/>
      <c r="XM70" s="202"/>
      <c r="XN70" s="202"/>
      <c r="XO70" s="202"/>
      <c r="XP70" s="202"/>
      <c r="XQ70" s="202"/>
      <c r="XR70" s="202"/>
      <c r="XS70" s="202"/>
      <c r="XT70" s="202"/>
      <c r="XU70" s="202"/>
      <c r="XV70" s="202"/>
      <c r="XW70" s="202"/>
      <c r="XX70" s="202"/>
      <c r="XY70" s="202"/>
      <c r="XZ70" s="202"/>
      <c r="YA70" s="202"/>
      <c r="YB70" s="202"/>
      <c r="YC70" s="202"/>
      <c r="YD70" s="202"/>
      <c r="YE70" s="202"/>
      <c r="YF70" s="202"/>
      <c r="YG70" s="202"/>
      <c r="YH70" s="202"/>
      <c r="YI70" s="202"/>
      <c r="YJ70" s="202"/>
      <c r="YK70" s="202"/>
      <c r="YL70" s="202"/>
      <c r="YM70" s="202"/>
      <c r="YN70" s="202"/>
      <c r="YO70" s="202"/>
      <c r="YP70" s="202"/>
      <c r="YQ70" s="202"/>
      <c r="YR70" s="202"/>
      <c r="YS70" s="202"/>
      <c r="YT70" s="202"/>
      <c r="YU70" s="202"/>
      <c r="YV70" s="202"/>
      <c r="YW70" s="202"/>
      <c r="YX70" s="202"/>
      <c r="YY70" s="202"/>
      <c r="YZ70" s="202"/>
      <c r="ZA70" s="202"/>
      <c r="ZB70" s="202"/>
      <c r="ZC70" s="202"/>
      <c r="ZD70" s="202"/>
      <c r="ZE70" s="202"/>
      <c r="ZF70" s="202"/>
      <c r="ZG70" s="202"/>
      <c r="ZH70" s="202"/>
      <c r="ZI70" s="202"/>
      <c r="ZJ70" s="202"/>
      <c r="ZK70" s="202"/>
      <c r="ZL70" s="202"/>
      <c r="ZM70" s="202"/>
      <c r="ZN70" s="202"/>
      <c r="ZO70" s="202"/>
      <c r="ZP70" s="202"/>
      <c r="ZQ70" s="202"/>
      <c r="ZR70" s="202"/>
      <c r="ZS70" s="202"/>
      <c r="ZT70" s="202"/>
      <c r="ZU70" s="202"/>
      <c r="ZV70" s="202"/>
      <c r="ZW70" s="202"/>
      <c r="ZX70" s="202"/>
      <c r="ZY70" s="202"/>
      <c r="ZZ70" s="202"/>
      <c r="AAA70" s="202"/>
      <c r="AAB70" s="202"/>
      <c r="AAC70" s="202"/>
      <c r="AAD70" s="202"/>
      <c r="AAE70" s="202"/>
      <c r="AAF70" s="202"/>
      <c r="AAG70" s="202"/>
      <c r="AAH70" s="202"/>
      <c r="AAI70" s="202"/>
      <c r="AAJ70" s="202"/>
      <c r="AAK70" s="202"/>
      <c r="AAL70" s="202"/>
      <c r="AAM70" s="202"/>
      <c r="AAN70" s="202"/>
      <c r="AAO70" s="202"/>
      <c r="AAP70" s="202"/>
      <c r="AAQ70" s="202"/>
      <c r="AAR70" s="202"/>
      <c r="AAS70" s="202"/>
      <c r="AAT70" s="202"/>
      <c r="AAU70" s="202"/>
      <c r="AAV70" s="202"/>
      <c r="AAW70" s="202"/>
      <c r="AAX70" s="202"/>
      <c r="AAY70" s="202"/>
      <c r="AAZ70" s="202"/>
      <c r="ABA70" s="202"/>
      <c r="ABB70" s="202"/>
      <c r="ABC70" s="202"/>
      <c r="ABD70" s="202"/>
      <c r="ABE70" s="202"/>
      <c r="ABF70" s="202"/>
      <c r="ABG70" s="202"/>
      <c r="ABH70" s="202"/>
      <c r="ABI70" s="202"/>
      <c r="ABJ70" s="202"/>
      <c r="ABK70" s="202"/>
      <c r="ABL70" s="202"/>
      <c r="ABM70" s="202"/>
      <c r="ABN70" s="202"/>
      <c r="ABO70" s="202"/>
      <c r="ABP70" s="202"/>
      <c r="ABQ70" s="202"/>
      <c r="ABR70" s="202"/>
      <c r="ABS70" s="202"/>
      <c r="ABT70" s="202"/>
      <c r="ABU70" s="202"/>
      <c r="ABV70" s="202"/>
      <c r="ABW70" s="202"/>
      <c r="ABX70" s="202"/>
      <c r="ABY70" s="202"/>
      <c r="ABZ70" s="202"/>
      <c r="ACA70" s="202"/>
      <c r="ACB70" s="202"/>
      <c r="ACC70" s="202"/>
      <c r="ACD70" s="202"/>
      <c r="ACE70" s="202"/>
      <c r="ACF70" s="202"/>
      <c r="ACG70" s="202"/>
      <c r="ACH70" s="202"/>
      <c r="ACI70" s="202"/>
      <c r="ACJ70" s="202"/>
      <c r="ACK70" s="202"/>
      <c r="ACL70" s="202"/>
      <c r="ACM70" s="202"/>
      <c r="ACN70" s="202"/>
      <c r="ACO70" s="202"/>
      <c r="ACP70" s="202"/>
      <c r="ACQ70" s="202"/>
      <c r="ACR70" s="202"/>
      <c r="ACS70" s="202"/>
      <c r="ACT70" s="202"/>
      <c r="ACU70" s="202"/>
      <c r="ACV70" s="202"/>
      <c r="ACW70" s="202"/>
      <c r="ACX70" s="202"/>
      <c r="ACY70" s="202"/>
      <c r="ACZ70" s="202"/>
      <c r="ADA70" s="202"/>
      <c r="ADB70" s="202"/>
      <c r="ADC70" s="202"/>
      <c r="ADD70" s="202"/>
      <c r="ADE70" s="202"/>
      <c r="ADF70" s="202"/>
      <c r="ADG70" s="202"/>
      <c r="ADH70" s="202"/>
      <c r="ADI70" s="202"/>
      <c r="ADJ70" s="202"/>
      <c r="ADK70" s="202"/>
      <c r="ADL70" s="202"/>
      <c r="ADM70" s="202"/>
      <c r="ADN70" s="202"/>
      <c r="ADO70" s="202"/>
      <c r="ADP70" s="202"/>
      <c r="ADQ70" s="202"/>
      <c r="ADR70" s="202"/>
      <c r="ADS70" s="202"/>
      <c r="ADT70" s="202"/>
      <c r="ADU70" s="202"/>
      <c r="ADV70" s="202"/>
      <c r="ADW70" s="202"/>
      <c r="ADX70" s="202"/>
      <c r="ADY70" s="202"/>
      <c r="ADZ70" s="202"/>
      <c r="AEA70" s="202"/>
      <c r="AEB70" s="202"/>
      <c r="AEC70" s="202"/>
      <c r="AED70" s="202"/>
      <c r="AEE70" s="202"/>
      <c r="AEF70" s="202"/>
      <c r="AEG70" s="202"/>
      <c r="AEH70" s="202"/>
      <c r="AEI70" s="202"/>
      <c r="AEJ70" s="202"/>
      <c r="AEK70" s="202"/>
      <c r="AEL70" s="202"/>
      <c r="AEM70" s="202"/>
      <c r="AEN70" s="202"/>
      <c r="AEO70" s="202"/>
      <c r="AEP70" s="202"/>
      <c r="AEQ70" s="202"/>
      <c r="AER70" s="202"/>
      <c r="AES70" s="202"/>
      <c r="AET70" s="202"/>
      <c r="AEU70" s="202"/>
      <c r="AEV70" s="202"/>
      <c r="AEW70" s="202"/>
      <c r="AEX70" s="202"/>
      <c r="AEY70" s="202"/>
      <c r="AEZ70" s="202"/>
      <c r="AFA70" s="202"/>
      <c r="AFB70" s="202"/>
      <c r="AFC70" s="202"/>
      <c r="AFD70" s="202"/>
      <c r="AFE70" s="202"/>
      <c r="AFF70" s="202"/>
      <c r="AFG70" s="202"/>
      <c r="AFH70" s="202"/>
      <c r="AFI70" s="202"/>
      <c r="AFJ70" s="202"/>
      <c r="AFK70" s="202"/>
      <c r="AFL70" s="202"/>
      <c r="AFM70" s="202"/>
      <c r="AFN70" s="202"/>
      <c r="AFO70" s="202"/>
      <c r="AFP70" s="202"/>
      <c r="AFQ70" s="202"/>
      <c r="AFR70" s="202"/>
      <c r="AFS70" s="202"/>
      <c r="AFT70" s="202"/>
      <c r="AFU70" s="202"/>
      <c r="AFV70" s="202"/>
      <c r="AFW70" s="202"/>
      <c r="AFX70" s="202"/>
      <c r="AFY70" s="202"/>
      <c r="AFZ70" s="202"/>
      <c r="AGA70" s="202"/>
      <c r="AGB70" s="202"/>
      <c r="AGC70" s="202"/>
      <c r="AGD70" s="202"/>
      <c r="AGE70" s="202"/>
      <c r="AGF70" s="202"/>
      <c r="AGG70" s="202"/>
      <c r="AGH70" s="202"/>
      <c r="AGI70" s="202"/>
      <c r="AGJ70" s="202"/>
      <c r="AGK70" s="202"/>
      <c r="AGL70" s="202"/>
      <c r="AGM70" s="202"/>
      <c r="AGN70" s="202"/>
      <c r="AGO70" s="202"/>
      <c r="AGP70" s="202"/>
      <c r="AGQ70" s="202"/>
      <c r="AGR70" s="202"/>
      <c r="AGS70" s="202"/>
      <c r="AGT70" s="202"/>
      <c r="AGU70" s="202"/>
      <c r="AGV70" s="202"/>
      <c r="AGW70" s="202"/>
      <c r="AGX70" s="202"/>
      <c r="AGY70" s="202"/>
      <c r="AGZ70" s="202"/>
      <c r="AHA70" s="202"/>
      <c r="AHB70" s="202"/>
      <c r="AHC70" s="202"/>
      <c r="AHD70" s="202"/>
      <c r="AHE70" s="202"/>
      <c r="AHF70" s="202"/>
      <c r="AHG70" s="202"/>
      <c r="AHH70" s="202"/>
      <c r="AHI70" s="202"/>
      <c r="AHJ70" s="202"/>
      <c r="AHK70" s="202"/>
      <c r="AHL70" s="202"/>
      <c r="AHM70" s="202"/>
      <c r="AHN70" s="202"/>
      <c r="AHO70" s="202"/>
      <c r="AHP70" s="202"/>
      <c r="AHQ70" s="202"/>
      <c r="AHR70" s="202"/>
      <c r="AHS70" s="202"/>
      <c r="AHT70" s="202"/>
      <c r="AHU70" s="202"/>
      <c r="AHV70" s="202"/>
      <c r="AHW70" s="202"/>
      <c r="AHX70" s="202"/>
      <c r="AHY70" s="202"/>
      <c r="AHZ70" s="202"/>
      <c r="AIA70" s="202"/>
      <c r="AIB70" s="202"/>
      <c r="AIC70" s="202"/>
      <c r="AID70" s="202"/>
      <c r="AIE70" s="202"/>
      <c r="AIF70" s="202"/>
      <c r="AIG70" s="202"/>
      <c r="AIH70" s="202"/>
      <c r="AII70" s="202"/>
      <c r="AIJ70" s="202"/>
      <c r="AIK70" s="202"/>
      <c r="AIL70" s="202"/>
      <c r="AIM70" s="202"/>
      <c r="AIN70" s="202"/>
      <c r="AIO70" s="202"/>
      <c r="AIP70" s="202"/>
      <c r="AIQ70" s="202"/>
      <c r="AIR70" s="202"/>
      <c r="AIS70" s="202"/>
      <c r="AIT70" s="202"/>
      <c r="AIU70" s="202"/>
      <c r="AIV70" s="202"/>
      <c r="AIW70" s="202"/>
      <c r="AIX70" s="202"/>
      <c r="AIY70" s="202"/>
      <c r="AIZ70" s="202"/>
      <c r="AJA70" s="202"/>
      <c r="AJB70" s="202"/>
      <c r="AJC70" s="202"/>
      <c r="AJD70" s="202"/>
      <c r="AJE70" s="202"/>
      <c r="AJF70" s="202"/>
      <c r="AJG70" s="202"/>
      <c r="AJH70" s="202"/>
      <c r="AJI70" s="202"/>
      <c r="AJJ70" s="202"/>
      <c r="AJK70" s="202"/>
      <c r="AJL70" s="202"/>
      <c r="AJM70" s="202"/>
      <c r="AJN70" s="202"/>
      <c r="AJO70" s="202"/>
      <c r="AJP70" s="202"/>
      <c r="AJQ70" s="202"/>
      <c r="AJR70" s="202"/>
      <c r="AJS70" s="202"/>
      <c r="AJT70" s="202"/>
      <c r="AJU70" s="202"/>
      <c r="AJV70" s="202"/>
      <c r="AJW70" s="202"/>
      <c r="AJX70" s="202"/>
      <c r="AJY70" s="202"/>
      <c r="AJZ70" s="202"/>
      <c r="AKA70" s="202"/>
      <c r="AKB70" s="202"/>
      <c r="AKC70" s="202"/>
      <c r="AKD70" s="202"/>
      <c r="AKE70" s="202"/>
      <c r="AKF70" s="202"/>
      <c r="AKG70" s="202"/>
      <c r="AKH70" s="202"/>
      <c r="AKI70" s="202"/>
      <c r="AKJ70" s="202"/>
      <c r="AKK70" s="202"/>
      <c r="AKL70" s="202"/>
      <c r="AKM70" s="202"/>
      <c r="AKN70" s="202"/>
      <c r="AKO70" s="202"/>
      <c r="AKP70" s="202"/>
      <c r="AKQ70" s="202"/>
      <c r="AKR70" s="202"/>
      <c r="AKS70" s="202"/>
      <c r="AKT70" s="202"/>
      <c r="AKU70" s="202"/>
      <c r="AKV70" s="202"/>
      <c r="AKW70" s="202"/>
      <c r="AKX70" s="202"/>
      <c r="AKY70" s="202"/>
      <c r="AKZ70" s="202"/>
      <c r="ALA70" s="202"/>
      <c r="ALB70" s="202"/>
      <c r="ALC70" s="202"/>
      <c r="ALD70" s="202"/>
      <c r="ALE70" s="202"/>
      <c r="ALF70" s="202"/>
      <c r="ALG70" s="202"/>
      <c r="ALH70" s="202"/>
      <c r="ALI70" s="202"/>
      <c r="ALJ70" s="202"/>
      <c r="ALK70" s="202"/>
      <c r="ALL70" s="202"/>
      <c r="ALM70" s="202"/>
      <c r="ALN70" s="202"/>
      <c r="ALO70" s="202"/>
      <c r="ALP70" s="202"/>
      <c r="ALQ70" s="202"/>
      <c r="ALR70" s="202"/>
      <c r="ALS70" s="202"/>
      <c r="ALT70" s="202"/>
      <c r="ALU70" s="202"/>
      <c r="ALV70" s="202"/>
      <c r="ALW70" s="202"/>
      <c r="ALX70" s="202"/>
      <c r="ALY70" s="202"/>
      <c r="ALZ70" s="202"/>
      <c r="AMA70" s="202"/>
      <c r="AMB70" s="202"/>
      <c r="AMC70" s="202"/>
      <c r="AMD70" s="202"/>
      <c r="AME70" s="202"/>
      <c r="AMF70" s="202"/>
      <c r="AMG70" s="202"/>
      <c r="AMH70" s="202"/>
      <c r="AMI70" s="202"/>
      <c r="AMJ70" s="202"/>
    </row>
    <row r="71" spans="1:1024" s="203" customFormat="1" ht="14.25" customHeight="1">
      <c r="A71" s="213"/>
      <c r="B71" s="213"/>
      <c r="C71" s="216" t="s">
        <v>181</v>
      </c>
      <c r="D71" s="219" t="s">
        <v>128</v>
      </c>
      <c r="E71" s="220">
        <v>28.8</v>
      </c>
      <c r="F71" s="219">
        <v>147.22999999999999</v>
      </c>
      <c r="G71" s="221">
        <f>ROUND(E71*F71,0)</f>
        <v>4240</v>
      </c>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2"/>
      <c r="AK71" s="202"/>
      <c r="AL71" s="202"/>
      <c r="AM71" s="202"/>
      <c r="AN71" s="202"/>
      <c r="AO71" s="202"/>
      <c r="AP71" s="202"/>
      <c r="AQ71" s="202"/>
      <c r="AR71" s="202"/>
      <c r="AS71" s="202"/>
      <c r="AT71" s="202"/>
      <c r="AU71" s="202"/>
      <c r="AV71" s="202"/>
      <c r="AW71" s="202"/>
      <c r="AX71" s="202"/>
      <c r="AY71" s="202"/>
      <c r="AZ71" s="202"/>
      <c r="BA71" s="202"/>
      <c r="BB71" s="202"/>
      <c r="BC71" s="202"/>
      <c r="BD71" s="202"/>
      <c r="BE71" s="202"/>
      <c r="BF71" s="202"/>
      <c r="BG71" s="202"/>
      <c r="BH71" s="202"/>
      <c r="BI71" s="202"/>
      <c r="BJ71" s="202"/>
      <c r="BK71" s="202"/>
      <c r="BL71" s="202"/>
      <c r="BM71" s="202"/>
      <c r="BN71" s="202"/>
      <c r="BO71" s="202"/>
      <c r="BP71" s="202"/>
      <c r="BQ71" s="202"/>
      <c r="BR71" s="202"/>
      <c r="BS71" s="202"/>
      <c r="BT71" s="202"/>
      <c r="BU71" s="202"/>
      <c r="BV71" s="202"/>
      <c r="BW71" s="202"/>
      <c r="BX71" s="202"/>
      <c r="BY71" s="202"/>
      <c r="BZ71" s="202"/>
      <c r="CA71" s="202"/>
      <c r="CB71" s="202"/>
      <c r="CC71" s="202"/>
      <c r="CD71" s="202"/>
      <c r="CE71" s="202"/>
      <c r="CF71" s="202"/>
      <c r="CG71" s="202"/>
      <c r="CH71" s="202"/>
      <c r="CI71" s="202"/>
      <c r="CJ71" s="202"/>
      <c r="CK71" s="202"/>
      <c r="CL71" s="202"/>
      <c r="CM71" s="202"/>
      <c r="CN71" s="202"/>
      <c r="CO71" s="202"/>
      <c r="CP71" s="202"/>
      <c r="CQ71" s="202"/>
      <c r="CR71" s="202"/>
      <c r="CS71" s="202"/>
      <c r="CT71" s="202"/>
      <c r="CU71" s="202"/>
      <c r="CV71" s="202"/>
      <c r="CW71" s="202"/>
      <c r="CX71" s="202"/>
      <c r="CY71" s="202"/>
      <c r="CZ71" s="202"/>
      <c r="DA71" s="202"/>
      <c r="DB71" s="202"/>
      <c r="DC71" s="202"/>
      <c r="DD71" s="202"/>
      <c r="DE71" s="202"/>
      <c r="DF71" s="202"/>
      <c r="DG71" s="202"/>
      <c r="DH71" s="202"/>
      <c r="DI71" s="202"/>
      <c r="DJ71" s="202"/>
      <c r="DK71" s="202"/>
      <c r="DL71" s="202"/>
      <c r="DM71" s="202"/>
      <c r="DN71" s="202"/>
      <c r="DO71" s="202"/>
      <c r="DP71" s="202"/>
      <c r="DQ71" s="202"/>
      <c r="DR71" s="202"/>
      <c r="DS71" s="202"/>
      <c r="DT71" s="202"/>
      <c r="DU71" s="202"/>
      <c r="DV71" s="202"/>
      <c r="DW71" s="202"/>
      <c r="DX71" s="202"/>
      <c r="DY71" s="202"/>
      <c r="DZ71" s="202"/>
      <c r="EA71" s="202"/>
      <c r="EB71" s="202"/>
      <c r="EC71" s="202"/>
      <c r="ED71" s="202"/>
      <c r="EE71" s="202"/>
      <c r="EF71" s="202"/>
      <c r="EG71" s="202"/>
      <c r="EH71" s="202"/>
      <c r="EI71" s="202"/>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202"/>
      <c r="GT71" s="202"/>
      <c r="GU71" s="202"/>
      <c r="GV71" s="202"/>
      <c r="GW71" s="202"/>
      <c r="GX71" s="202"/>
      <c r="GY71" s="202"/>
      <c r="GZ71" s="202"/>
      <c r="HA71" s="202"/>
      <c r="HB71" s="202"/>
      <c r="HC71" s="202"/>
      <c r="HD71" s="202"/>
      <c r="HE71" s="202"/>
      <c r="HF71" s="202"/>
      <c r="HG71" s="202"/>
      <c r="HH71" s="202"/>
      <c r="HI71" s="202"/>
      <c r="HJ71" s="202"/>
      <c r="HK71" s="202"/>
      <c r="HL71" s="202"/>
      <c r="HM71" s="202"/>
      <c r="HN71" s="202"/>
      <c r="HO71" s="202"/>
      <c r="HP71" s="202"/>
      <c r="HQ71" s="202"/>
      <c r="HR71" s="202"/>
      <c r="HS71" s="202"/>
      <c r="HT71" s="202"/>
      <c r="HU71" s="202"/>
      <c r="HV71" s="202"/>
      <c r="HW71" s="202"/>
      <c r="HX71" s="202"/>
      <c r="HY71" s="202"/>
      <c r="HZ71" s="202"/>
      <c r="IA71" s="202"/>
      <c r="IB71" s="202"/>
      <c r="IC71" s="202"/>
      <c r="ID71" s="202"/>
      <c r="IE71" s="202"/>
      <c r="IF71" s="202"/>
      <c r="IG71" s="202"/>
      <c r="IH71" s="202"/>
      <c r="II71" s="202"/>
      <c r="IJ71" s="202"/>
      <c r="IK71" s="202"/>
      <c r="IL71" s="202"/>
      <c r="IM71" s="202"/>
      <c r="IN71" s="202"/>
      <c r="IO71" s="202"/>
      <c r="IP71" s="202"/>
      <c r="IQ71" s="202"/>
      <c r="IR71" s="202"/>
      <c r="IS71" s="202"/>
      <c r="IT71" s="202"/>
      <c r="IU71" s="202"/>
      <c r="IV71" s="202"/>
      <c r="IW71" s="202"/>
      <c r="IX71" s="202"/>
      <c r="IY71" s="202"/>
      <c r="IZ71" s="202"/>
      <c r="JA71" s="202"/>
      <c r="JB71" s="202"/>
      <c r="JC71" s="202"/>
      <c r="JD71" s="202"/>
      <c r="JE71" s="202"/>
      <c r="JF71" s="202"/>
      <c r="JG71" s="202"/>
      <c r="JH71" s="202"/>
      <c r="JI71" s="202"/>
      <c r="JJ71" s="202"/>
      <c r="JK71" s="202"/>
      <c r="JL71" s="202"/>
      <c r="JM71" s="202"/>
      <c r="JN71" s="202"/>
      <c r="JO71" s="202"/>
      <c r="JP71" s="202"/>
      <c r="JQ71" s="202"/>
      <c r="JR71" s="202"/>
      <c r="JS71" s="202"/>
      <c r="JT71" s="202"/>
      <c r="JU71" s="202"/>
      <c r="JV71" s="202"/>
      <c r="JW71" s="202"/>
      <c r="JX71" s="202"/>
      <c r="JY71" s="202"/>
      <c r="JZ71" s="202"/>
      <c r="KA71" s="202"/>
      <c r="KB71" s="202"/>
      <c r="KC71" s="202"/>
      <c r="KD71" s="202"/>
      <c r="KE71" s="202"/>
      <c r="KF71" s="202"/>
      <c r="KG71" s="202"/>
      <c r="KH71" s="202"/>
      <c r="KI71" s="202"/>
      <c r="KJ71" s="202"/>
      <c r="KK71" s="202"/>
      <c r="KL71" s="202"/>
      <c r="KM71" s="202"/>
      <c r="KN71" s="202"/>
      <c r="KO71" s="202"/>
      <c r="KP71" s="202"/>
      <c r="KQ71" s="202"/>
      <c r="KR71" s="202"/>
      <c r="KS71" s="202"/>
      <c r="KT71" s="202"/>
      <c r="KU71" s="202"/>
      <c r="KV71" s="202"/>
      <c r="KW71" s="202"/>
      <c r="KX71" s="202"/>
      <c r="KY71" s="202"/>
      <c r="KZ71" s="202"/>
      <c r="LA71" s="202"/>
      <c r="LB71" s="202"/>
      <c r="LC71" s="202"/>
      <c r="LD71" s="202"/>
      <c r="LE71" s="202"/>
      <c r="LF71" s="202"/>
      <c r="LG71" s="202"/>
      <c r="LH71" s="202"/>
      <c r="LI71" s="202"/>
      <c r="LJ71" s="202"/>
      <c r="LK71" s="202"/>
      <c r="LL71" s="202"/>
      <c r="LM71" s="202"/>
      <c r="LN71" s="202"/>
      <c r="LO71" s="202"/>
      <c r="LP71" s="202"/>
      <c r="LQ71" s="202"/>
      <c r="LR71" s="202"/>
      <c r="LS71" s="202"/>
      <c r="LT71" s="202"/>
      <c r="LU71" s="202"/>
      <c r="LV71" s="202"/>
      <c r="LW71" s="202"/>
      <c r="LX71" s="202"/>
      <c r="LY71" s="202"/>
      <c r="LZ71" s="202"/>
      <c r="MA71" s="202"/>
      <c r="MB71" s="202"/>
      <c r="MC71" s="202"/>
      <c r="MD71" s="202"/>
      <c r="ME71" s="202"/>
      <c r="MF71" s="202"/>
      <c r="MG71" s="202"/>
      <c r="MH71" s="202"/>
      <c r="MI71" s="202"/>
      <c r="MJ71" s="202"/>
      <c r="MK71" s="202"/>
      <c r="ML71" s="202"/>
      <c r="MM71" s="202"/>
      <c r="MN71" s="202"/>
      <c r="MO71" s="202"/>
      <c r="MP71" s="202"/>
      <c r="MQ71" s="202"/>
      <c r="MR71" s="202"/>
      <c r="MS71" s="202"/>
      <c r="MT71" s="202"/>
      <c r="MU71" s="202"/>
      <c r="MV71" s="202"/>
      <c r="MW71" s="202"/>
      <c r="MX71" s="202"/>
      <c r="MY71" s="202"/>
      <c r="MZ71" s="202"/>
      <c r="NA71" s="202"/>
      <c r="NB71" s="202"/>
      <c r="NC71" s="202"/>
      <c r="ND71" s="202"/>
      <c r="NE71" s="202"/>
      <c r="NF71" s="202"/>
      <c r="NG71" s="202"/>
      <c r="NH71" s="202"/>
      <c r="NI71" s="202"/>
      <c r="NJ71" s="202"/>
      <c r="NK71" s="202"/>
      <c r="NL71" s="202"/>
      <c r="NM71" s="202"/>
      <c r="NN71" s="202"/>
      <c r="NO71" s="202"/>
      <c r="NP71" s="202"/>
      <c r="NQ71" s="202"/>
      <c r="NR71" s="202"/>
      <c r="NS71" s="202"/>
      <c r="NT71" s="202"/>
      <c r="NU71" s="202"/>
      <c r="NV71" s="202"/>
      <c r="NW71" s="202"/>
      <c r="NX71" s="202"/>
      <c r="NY71" s="202"/>
      <c r="NZ71" s="202"/>
      <c r="OA71" s="202"/>
      <c r="OB71" s="202"/>
      <c r="OC71" s="202"/>
      <c r="OD71" s="202"/>
      <c r="OE71" s="202"/>
      <c r="OF71" s="202"/>
      <c r="OG71" s="202"/>
      <c r="OH71" s="202"/>
      <c r="OI71" s="202"/>
      <c r="OJ71" s="202"/>
      <c r="OK71" s="202"/>
      <c r="OL71" s="202"/>
      <c r="OM71" s="202"/>
      <c r="ON71" s="202"/>
      <c r="OO71" s="202"/>
      <c r="OP71" s="202"/>
      <c r="OQ71" s="202"/>
      <c r="OR71" s="202"/>
      <c r="OS71" s="202"/>
      <c r="OT71" s="202"/>
      <c r="OU71" s="202"/>
      <c r="OV71" s="202"/>
      <c r="OW71" s="202"/>
      <c r="OX71" s="202"/>
      <c r="OY71" s="202"/>
      <c r="OZ71" s="202"/>
      <c r="PA71" s="202"/>
      <c r="PB71" s="202"/>
      <c r="PC71" s="202"/>
      <c r="PD71" s="202"/>
      <c r="PE71" s="202"/>
      <c r="PF71" s="202"/>
      <c r="PG71" s="202"/>
      <c r="PH71" s="202"/>
      <c r="PI71" s="202"/>
      <c r="PJ71" s="202"/>
      <c r="PK71" s="202"/>
      <c r="PL71" s="202"/>
      <c r="PM71" s="202"/>
      <c r="PN71" s="202"/>
      <c r="PO71" s="202"/>
      <c r="PP71" s="202"/>
      <c r="PQ71" s="202"/>
      <c r="PR71" s="202"/>
      <c r="PS71" s="202"/>
      <c r="PT71" s="202"/>
      <c r="PU71" s="202"/>
      <c r="PV71" s="202"/>
      <c r="PW71" s="202"/>
      <c r="PX71" s="202"/>
      <c r="PY71" s="202"/>
      <c r="PZ71" s="202"/>
      <c r="QA71" s="202"/>
      <c r="QB71" s="202"/>
      <c r="QC71" s="202"/>
      <c r="QD71" s="202"/>
      <c r="QE71" s="202"/>
      <c r="QF71" s="202"/>
      <c r="QG71" s="202"/>
      <c r="QH71" s="202"/>
      <c r="QI71" s="202"/>
      <c r="QJ71" s="202"/>
      <c r="QK71" s="202"/>
      <c r="QL71" s="202"/>
      <c r="QM71" s="202"/>
      <c r="QN71" s="202"/>
      <c r="QO71" s="202"/>
      <c r="QP71" s="202"/>
      <c r="QQ71" s="202"/>
      <c r="QR71" s="202"/>
      <c r="QS71" s="202"/>
      <c r="QT71" s="202"/>
      <c r="QU71" s="202"/>
      <c r="QV71" s="202"/>
      <c r="QW71" s="202"/>
      <c r="QX71" s="202"/>
      <c r="QY71" s="202"/>
      <c r="QZ71" s="202"/>
      <c r="RA71" s="202"/>
      <c r="RB71" s="202"/>
      <c r="RC71" s="202"/>
      <c r="RD71" s="202"/>
      <c r="RE71" s="202"/>
      <c r="RF71" s="202"/>
      <c r="RG71" s="202"/>
      <c r="RH71" s="202"/>
      <c r="RI71" s="202"/>
      <c r="RJ71" s="202"/>
      <c r="RK71" s="202"/>
      <c r="RL71" s="202"/>
      <c r="RM71" s="202"/>
      <c r="RN71" s="202"/>
      <c r="RO71" s="202"/>
      <c r="RP71" s="202"/>
      <c r="RQ71" s="202"/>
      <c r="RR71" s="202"/>
      <c r="RS71" s="202"/>
      <c r="RT71" s="202"/>
      <c r="RU71" s="202"/>
      <c r="RV71" s="202"/>
      <c r="RW71" s="202"/>
      <c r="RX71" s="202"/>
      <c r="RY71" s="202"/>
      <c r="RZ71" s="202"/>
      <c r="SA71" s="202"/>
      <c r="SB71" s="202"/>
      <c r="SC71" s="202"/>
      <c r="SD71" s="202"/>
      <c r="SE71" s="202"/>
      <c r="SF71" s="202"/>
      <c r="SG71" s="202"/>
      <c r="SH71" s="202"/>
      <c r="SI71" s="202"/>
      <c r="SJ71" s="202"/>
      <c r="SK71" s="202"/>
      <c r="SL71" s="202"/>
      <c r="SM71" s="202"/>
      <c r="SN71" s="202"/>
      <c r="SO71" s="202"/>
      <c r="SP71" s="202"/>
      <c r="SQ71" s="202"/>
      <c r="SR71" s="202"/>
      <c r="SS71" s="202"/>
      <c r="ST71" s="202"/>
      <c r="SU71" s="202"/>
      <c r="SV71" s="202"/>
      <c r="SW71" s="202"/>
      <c r="SX71" s="202"/>
      <c r="SY71" s="202"/>
      <c r="SZ71" s="202"/>
      <c r="TA71" s="202"/>
      <c r="TB71" s="202"/>
      <c r="TC71" s="202"/>
      <c r="TD71" s="202"/>
      <c r="TE71" s="202"/>
      <c r="TF71" s="202"/>
      <c r="TG71" s="202"/>
      <c r="TH71" s="202"/>
      <c r="TI71" s="202"/>
      <c r="TJ71" s="202"/>
      <c r="TK71" s="202"/>
      <c r="TL71" s="202"/>
      <c r="TM71" s="202"/>
      <c r="TN71" s="202"/>
      <c r="TO71" s="202"/>
      <c r="TP71" s="202"/>
      <c r="TQ71" s="202"/>
      <c r="TR71" s="202"/>
      <c r="TS71" s="202"/>
      <c r="TT71" s="202"/>
      <c r="TU71" s="202"/>
      <c r="TV71" s="202"/>
      <c r="TW71" s="202"/>
      <c r="TX71" s="202"/>
      <c r="TY71" s="202"/>
      <c r="TZ71" s="202"/>
      <c r="UA71" s="202"/>
      <c r="UB71" s="202"/>
      <c r="UC71" s="202"/>
      <c r="UD71" s="202"/>
      <c r="UE71" s="202"/>
      <c r="UF71" s="202"/>
      <c r="UG71" s="202"/>
      <c r="UH71" s="202"/>
      <c r="UI71" s="202"/>
      <c r="UJ71" s="202"/>
      <c r="UK71" s="202"/>
      <c r="UL71" s="202"/>
      <c r="UM71" s="202"/>
      <c r="UN71" s="202"/>
      <c r="UO71" s="202"/>
      <c r="UP71" s="202"/>
      <c r="UQ71" s="202"/>
      <c r="UR71" s="202"/>
      <c r="US71" s="202"/>
      <c r="UT71" s="202"/>
      <c r="UU71" s="202"/>
      <c r="UV71" s="202"/>
      <c r="UW71" s="202"/>
      <c r="UX71" s="202"/>
      <c r="UY71" s="202"/>
      <c r="UZ71" s="202"/>
      <c r="VA71" s="202"/>
      <c r="VB71" s="202"/>
      <c r="VC71" s="202"/>
      <c r="VD71" s="202"/>
      <c r="VE71" s="202"/>
      <c r="VF71" s="202"/>
      <c r="VG71" s="202"/>
      <c r="VH71" s="202"/>
      <c r="VI71" s="202"/>
      <c r="VJ71" s="202"/>
      <c r="VK71" s="202"/>
      <c r="VL71" s="202"/>
      <c r="VM71" s="202"/>
      <c r="VN71" s="202"/>
      <c r="VO71" s="202"/>
      <c r="VP71" s="202"/>
      <c r="VQ71" s="202"/>
      <c r="VR71" s="202"/>
      <c r="VS71" s="202"/>
      <c r="VT71" s="202"/>
      <c r="VU71" s="202"/>
      <c r="VV71" s="202"/>
      <c r="VW71" s="202"/>
      <c r="VX71" s="202"/>
      <c r="VY71" s="202"/>
      <c r="VZ71" s="202"/>
      <c r="WA71" s="202"/>
      <c r="WB71" s="202"/>
      <c r="WC71" s="202"/>
      <c r="WD71" s="202"/>
      <c r="WE71" s="202"/>
      <c r="WF71" s="202"/>
      <c r="WG71" s="202"/>
      <c r="WH71" s="202"/>
      <c r="WI71" s="202"/>
      <c r="WJ71" s="202"/>
      <c r="WK71" s="202"/>
      <c r="WL71" s="202"/>
      <c r="WM71" s="202"/>
      <c r="WN71" s="202"/>
      <c r="WO71" s="202"/>
      <c r="WP71" s="202"/>
      <c r="WQ71" s="202"/>
      <c r="WR71" s="202"/>
      <c r="WS71" s="202"/>
      <c r="WT71" s="202"/>
      <c r="WU71" s="202"/>
      <c r="WV71" s="202"/>
      <c r="WW71" s="202"/>
      <c r="WX71" s="202"/>
      <c r="WY71" s="202"/>
      <c r="WZ71" s="202"/>
      <c r="XA71" s="202"/>
      <c r="XB71" s="202"/>
      <c r="XC71" s="202"/>
      <c r="XD71" s="202"/>
      <c r="XE71" s="202"/>
      <c r="XF71" s="202"/>
      <c r="XG71" s="202"/>
      <c r="XH71" s="202"/>
      <c r="XI71" s="202"/>
      <c r="XJ71" s="202"/>
      <c r="XK71" s="202"/>
      <c r="XL71" s="202"/>
      <c r="XM71" s="202"/>
      <c r="XN71" s="202"/>
      <c r="XO71" s="202"/>
      <c r="XP71" s="202"/>
      <c r="XQ71" s="202"/>
      <c r="XR71" s="202"/>
      <c r="XS71" s="202"/>
      <c r="XT71" s="202"/>
      <c r="XU71" s="202"/>
      <c r="XV71" s="202"/>
      <c r="XW71" s="202"/>
      <c r="XX71" s="202"/>
      <c r="XY71" s="202"/>
      <c r="XZ71" s="202"/>
      <c r="YA71" s="202"/>
      <c r="YB71" s="202"/>
      <c r="YC71" s="202"/>
      <c r="YD71" s="202"/>
      <c r="YE71" s="202"/>
      <c r="YF71" s="202"/>
      <c r="YG71" s="202"/>
      <c r="YH71" s="202"/>
      <c r="YI71" s="202"/>
      <c r="YJ71" s="202"/>
      <c r="YK71" s="202"/>
      <c r="YL71" s="202"/>
      <c r="YM71" s="202"/>
      <c r="YN71" s="202"/>
      <c r="YO71" s="202"/>
      <c r="YP71" s="202"/>
      <c r="YQ71" s="202"/>
      <c r="YR71" s="202"/>
      <c r="YS71" s="202"/>
      <c r="YT71" s="202"/>
      <c r="YU71" s="202"/>
      <c r="YV71" s="202"/>
      <c r="YW71" s="202"/>
      <c r="YX71" s="202"/>
      <c r="YY71" s="202"/>
      <c r="YZ71" s="202"/>
      <c r="ZA71" s="202"/>
      <c r="ZB71" s="202"/>
      <c r="ZC71" s="202"/>
      <c r="ZD71" s="202"/>
      <c r="ZE71" s="202"/>
      <c r="ZF71" s="202"/>
      <c r="ZG71" s="202"/>
      <c r="ZH71" s="202"/>
      <c r="ZI71" s="202"/>
      <c r="ZJ71" s="202"/>
      <c r="ZK71" s="202"/>
      <c r="ZL71" s="202"/>
      <c r="ZM71" s="202"/>
      <c r="ZN71" s="202"/>
      <c r="ZO71" s="202"/>
      <c r="ZP71" s="202"/>
      <c r="ZQ71" s="202"/>
      <c r="ZR71" s="202"/>
      <c r="ZS71" s="202"/>
      <c r="ZT71" s="202"/>
      <c r="ZU71" s="202"/>
      <c r="ZV71" s="202"/>
      <c r="ZW71" s="202"/>
      <c r="ZX71" s="202"/>
      <c r="ZY71" s="202"/>
      <c r="ZZ71" s="202"/>
      <c r="AAA71" s="202"/>
      <c r="AAB71" s="202"/>
      <c r="AAC71" s="202"/>
      <c r="AAD71" s="202"/>
      <c r="AAE71" s="202"/>
      <c r="AAF71" s="202"/>
      <c r="AAG71" s="202"/>
      <c r="AAH71" s="202"/>
      <c r="AAI71" s="202"/>
      <c r="AAJ71" s="202"/>
      <c r="AAK71" s="202"/>
      <c r="AAL71" s="202"/>
      <c r="AAM71" s="202"/>
      <c r="AAN71" s="202"/>
      <c r="AAO71" s="202"/>
      <c r="AAP71" s="202"/>
      <c r="AAQ71" s="202"/>
      <c r="AAR71" s="202"/>
      <c r="AAS71" s="202"/>
      <c r="AAT71" s="202"/>
      <c r="AAU71" s="202"/>
      <c r="AAV71" s="202"/>
      <c r="AAW71" s="202"/>
      <c r="AAX71" s="202"/>
      <c r="AAY71" s="202"/>
      <c r="AAZ71" s="202"/>
      <c r="ABA71" s="202"/>
      <c r="ABB71" s="202"/>
      <c r="ABC71" s="202"/>
      <c r="ABD71" s="202"/>
      <c r="ABE71" s="202"/>
      <c r="ABF71" s="202"/>
      <c r="ABG71" s="202"/>
      <c r="ABH71" s="202"/>
      <c r="ABI71" s="202"/>
      <c r="ABJ71" s="202"/>
      <c r="ABK71" s="202"/>
      <c r="ABL71" s="202"/>
      <c r="ABM71" s="202"/>
      <c r="ABN71" s="202"/>
      <c r="ABO71" s="202"/>
      <c r="ABP71" s="202"/>
      <c r="ABQ71" s="202"/>
      <c r="ABR71" s="202"/>
      <c r="ABS71" s="202"/>
      <c r="ABT71" s="202"/>
      <c r="ABU71" s="202"/>
      <c r="ABV71" s="202"/>
      <c r="ABW71" s="202"/>
      <c r="ABX71" s="202"/>
      <c r="ABY71" s="202"/>
      <c r="ABZ71" s="202"/>
      <c r="ACA71" s="202"/>
      <c r="ACB71" s="202"/>
      <c r="ACC71" s="202"/>
      <c r="ACD71" s="202"/>
      <c r="ACE71" s="202"/>
      <c r="ACF71" s="202"/>
      <c r="ACG71" s="202"/>
      <c r="ACH71" s="202"/>
      <c r="ACI71" s="202"/>
      <c r="ACJ71" s="202"/>
      <c r="ACK71" s="202"/>
      <c r="ACL71" s="202"/>
      <c r="ACM71" s="202"/>
      <c r="ACN71" s="202"/>
      <c r="ACO71" s="202"/>
      <c r="ACP71" s="202"/>
      <c r="ACQ71" s="202"/>
      <c r="ACR71" s="202"/>
      <c r="ACS71" s="202"/>
      <c r="ACT71" s="202"/>
      <c r="ACU71" s="202"/>
      <c r="ACV71" s="202"/>
      <c r="ACW71" s="202"/>
      <c r="ACX71" s="202"/>
      <c r="ACY71" s="202"/>
      <c r="ACZ71" s="202"/>
      <c r="ADA71" s="202"/>
      <c r="ADB71" s="202"/>
      <c r="ADC71" s="202"/>
      <c r="ADD71" s="202"/>
      <c r="ADE71" s="202"/>
      <c r="ADF71" s="202"/>
      <c r="ADG71" s="202"/>
      <c r="ADH71" s="202"/>
      <c r="ADI71" s="202"/>
      <c r="ADJ71" s="202"/>
      <c r="ADK71" s="202"/>
      <c r="ADL71" s="202"/>
      <c r="ADM71" s="202"/>
      <c r="ADN71" s="202"/>
      <c r="ADO71" s="202"/>
      <c r="ADP71" s="202"/>
      <c r="ADQ71" s="202"/>
      <c r="ADR71" s="202"/>
      <c r="ADS71" s="202"/>
      <c r="ADT71" s="202"/>
      <c r="ADU71" s="202"/>
      <c r="ADV71" s="202"/>
      <c r="ADW71" s="202"/>
      <c r="ADX71" s="202"/>
      <c r="ADY71" s="202"/>
      <c r="ADZ71" s="202"/>
      <c r="AEA71" s="202"/>
      <c r="AEB71" s="202"/>
      <c r="AEC71" s="202"/>
      <c r="AED71" s="202"/>
      <c r="AEE71" s="202"/>
      <c r="AEF71" s="202"/>
      <c r="AEG71" s="202"/>
      <c r="AEH71" s="202"/>
      <c r="AEI71" s="202"/>
      <c r="AEJ71" s="202"/>
      <c r="AEK71" s="202"/>
      <c r="AEL71" s="202"/>
      <c r="AEM71" s="202"/>
      <c r="AEN71" s="202"/>
      <c r="AEO71" s="202"/>
      <c r="AEP71" s="202"/>
      <c r="AEQ71" s="202"/>
      <c r="AER71" s="202"/>
      <c r="AES71" s="202"/>
      <c r="AET71" s="202"/>
      <c r="AEU71" s="202"/>
      <c r="AEV71" s="202"/>
      <c r="AEW71" s="202"/>
      <c r="AEX71" s="202"/>
      <c r="AEY71" s="202"/>
      <c r="AEZ71" s="202"/>
      <c r="AFA71" s="202"/>
      <c r="AFB71" s="202"/>
      <c r="AFC71" s="202"/>
      <c r="AFD71" s="202"/>
      <c r="AFE71" s="202"/>
      <c r="AFF71" s="202"/>
      <c r="AFG71" s="202"/>
      <c r="AFH71" s="202"/>
      <c r="AFI71" s="202"/>
      <c r="AFJ71" s="202"/>
      <c r="AFK71" s="202"/>
      <c r="AFL71" s="202"/>
      <c r="AFM71" s="202"/>
      <c r="AFN71" s="202"/>
      <c r="AFO71" s="202"/>
      <c r="AFP71" s="202"/>
      <c r="AFQ71" s="202"/>
      <c r="AFR71" s="202"/>
      <c r="AFS71" s="202"/>
      <c r="AFT71" s="202"/>
      <c r="AFU71" s="202"/>
      <c r="AFV71" s="202"/>
      <c r="AFW71" s="202"/>
      <c r="AFX71" s="202"/>
      <c r="AFY71" s="202"/>
      <c r="AFZ71" s="202"/>
      <c r="AGA71" s="202"/>
      <c r="AGB71" s="202"/>
      <c r="AGC71" s="202"/>
      <c r="AGD71" s="202"/>
      <c r="AGE71" s="202"/>
      <c r="AGF71" s="202"/>
      <c r="AGG71" s="202"/>
      <c r="AGH71" s="202"/>
      <c r="AGI71" s="202"/>
      <c r="AGJ71" s="202"/>
      <c r="AGK71" s="202"/>
      <c r="AGL71" s="202"/>
      <c r="AGM71" s="202"/>
      <c r="AGN71" s="202"/>
      <c r="AGO71" s="202"/>
      <c r="AGP71" s="202"/>
      <c r="AGQ71" s="202"/>
      <c r="AGR71" s="202"/>
      <c r="AGS71" s="202"/>
      <c r="AGT71" s="202"/>
      <c r="AGU71" s="202"/>
      <c r="AGV71" s="202"/>
      <c r="AGW71" s="202"/>
      <c r="AGX71" s="202"/>
      <c r="AGY71" s="202"/>
      <c r="AGZ71" s="202"/>
      <c r="AHA71" s="202"/>
      <c r="AHB71" s="202"/>
      <c r="AHC71" s="202"/>
      <c r="AHD71" s="202"/>
      <c r="AHE71" s="202"/>
      <c r="AHF71" s="202"/>
      <c r="AHG71" s="202"/>
      <c r="AHH71" s="202"/>
      <c r="AHI71" s="202"/>
      <c r="AHJ71" s="202"/>
      <c r="AHK71" s="202"/>
      <c r="AHL71" s="202"/>
      <c r="AHM71" s="202"/>
      <c r="AHN71" s="202"/>
      <c r="AHO71" s="202"/>
      <c r="AHP71" s="202"/>
      <c r="AHQ71" s="202"/>
      <c r="AHR71" s="202"/>
      <c r="AHS71" s="202"/>
      <c r="AHT71" s="202"/>
      <c r="AHU71" s="202"/>
      <c r="AHV71" s="202"/>
      <c r="AHW71" s="202"/>
      <c r="AHX71" s="202"/>
      <c r="AHY71" s="202"/>
      <c r="AHZ71" s="202"/>
      <c r="AIA71" s="202"/>
      <c r="AIB71" s="202"/>
      <c r="AIC71" s="202"/>
      <c r="AID71" s="202"/>
      <c r="AIE71" s="202"/>
      <c r="AIF71" s="202"/>
      <c r="AIG71" s="202"/>
      <c r="AIH71" s="202"/>
      <c r="AII71" s="202"/>
      <c r="AIJ71" s="202"/>
      <c r="AIK71" s="202"/>
      <c r="AIL71" s="202"/>
      <c r="AIM71" s="202"/>
      <c r="AIN71" s="202"/>
      <c r="AIO71" s="202"/>
      <c r="AIP71" s="202"/>
      <c r="AIQ71" s="202"/>
      <c r="AIR71" s="202"/>
      <c r="AIS71" s="202"/>
      <c r="AIT71" s="202"/>
      <c r="AIU71" s="202"/>
      <c r="AIV71" s="202"/>
      <c r="AIW71" s="202"/>
      <c r="AIX71" s="202"/>
      <c r="AIY71" s="202"/>
      <c r="AIZ71" s="202"/>
      <c r="AJA71" s="202"/>
      <c r="AJB71" s="202"/>
      <c r="AJC71" s="202"/>
      <c r="AJD71" s="202"/>
      <c r="AJE71" s="202"/>
      <c r="AJF71" s="202"/>
      <c r="AJG71" s="202"/>
      <c r="AJH71" s="202"/>
      <c r="AJI71" s="202"/>
      <c r="AJJ71" s="202"/>
      <c r="AJK71" s="202"/>
      <c r="AJL71" s="202"/>
      <c r="AJM71" s="202"/>
      <c r="AJN71" s="202"/>
      <c r="AJO71" s="202"/>
      <c r="AJP71" s="202"/>
      <c r="AJQ71" s="202"/>
      <c r="AJR71" s="202"/>
      <c r="AJS71" s="202"/>
      <c r="AJT71" s="202"/>
      <c r="AJU71" s="202"/>
      <c r="AJV71" s="202"/>
      <c r="AJW71" s="202"/>
      <c r="AJX71" s="202"/>
      <c r="AJY71" s="202"/>
      <c r="AJZ71" s="202"/>
      <c r="AKA71" s="202"/>
      <c r="AKB71" s="202"/>
      <c r="AKC71" s="202"/>
      <c r="AKD71" s="202"/>
      <c r="AKE71" s="202"/>
      <c r="AKF71" s="202"/>
      <c r="AKG71" s="202"/>
      <c r="AKH71" s="202"/>
      <c r="AKI71" s="202"/>
      <c r="AKJ71" s="202"/>
      <c r="AKK71" s="202"/>
      <c r="AKL71" s="202"/>
      <c r="AKM71" s="202"/>
      <c r="AKN71" s="202"/>
      <c r="AKO71" s="202"/>
      <c r="AKP71" s="202"/>
      <c r="AKQ71" s="202"/>
      <c r="AKR71" s="202"/>
      <c r="AKS71" s="202"/>
      <c r="AKT71" s="202"/>
      <c r="AKU71" s="202"/>
      <c r="AKV71" s="202"/>
      <c r="AKW71" s="202"/>
      <c r="AKX71" s="202"/>
      <c r="AKY71" s="202"/>
      <c r="AKZ71" s="202"/>
      <c r="ALA71" s="202"/>
      <c r="ALB71" s="202"/>
      <c r="ALC71" s="202"/>
      <c r="ALD71" s="202"/>
      <c r="ALE71" s="202"/>
      <c r="ALF71" s="202"/>
      <c r="ALG71" s="202"/>
      <c r="ALH71" s="202"/>
      <c r="ALI71" s="202"/>
      <c r="ALJ71" s="202"/>
      <c r="ALK71" s="202"/>
      <c r="ALL71" s="202"/>
      <c r="ALM71" s="202"/>
      <c r="ALN71" s="202"/>
      <c r="ALO71" s="202"/>
      <c r="ALP71" s="202"/>
      <c r="ALQ71" s="202"/>
      <c r="ALR71" s="202"/>
      <c r="ALS71" s="202"/>
      <c r="ALT71" s="202"/>
      <c r="ALU71" s="202"/>
      <c r="ALV71" s="202"/>
      <c r="ALW71" s="202"/>
      <c r="ALX71" s="202"/>
      <c r="ALY71" s="202"/>
      <c r="ALZ71" s="202"/>
      <c r="AMA71" s="202"/>
      <c r="AMB71" s="202"/>
      <c r="AMC71" s="202"/>
      <c r="AMD71" s="202"/>
      <c r="AME71" s="202"/>
      <c r="AMF71" s="202"/>
      <c r="AMG71" s="202"/>
      <c r="AMH71" s="202"/>
      <c r="AMI71" s="202"/>
      <c r="AMJ71" s="202"/>
    </row>
    <row r="72" spans="1:1024" s="203" customFormat="1" ht="14.25" customHeight="1">
      <c r="A72" s="213"/>
      <c r="B72" s="213"/>
      <c r="C72" s="214"/>
      <c r="D72" s="219"/>
      <c r="E72" s="219"/>
      <c r="F72" s="219"/>
      <c r="G72" s="221"/>
      <c r="H72" s="202"/>
      <c r="I72" s="202"/>
      <c r="J72" s="202"/>
      <c r="K72" s="202"/>
      <c r="L72" s="202"/>
      <c r="M72" s="202"/>
      <c r="N72" s="202"/>
      <c r="O72" s="202"/>
      <c r="P72" s="202"/>
      <c r="Q72" s="202"/>
      <c r="R72" s="202"/>
      <c r="S72" s="202"/>
      <c r="T72" s="202"/>
      <c r="U72" s="202"/>
      <c r="V72" s="202"/>
      <c r="W72" s="202"/>
      <c r="X72" s="202"/>
      <c r="Y72" s="202"/>
      <c r="Z72" s="202"/>
      <c r="AA72" s="202"/>
      <c r="AB72" s="202"/>
      <c r="AC72" s="202"/>
      <c r="AD72" s="202"/>
      <c r="AE72" s="202"/>
      <c r="AF72" s="202"/>
      <c r="AG72" s="202"/>
      <c r="AH72" s="202"/>
      <c r="AI72" s="202"/>
      <c r="AJ72" s="202"/>
      <c r="AK72" s="202"/>
      <c r="AL72" s="202"/>
      <c r="AM72" s="202"/>
      <c r="AN72" s="202"/>
      <c r="AO72" s="202"/>
      <c r="AP72" s="202"/>
      <c r="AQ72" s="202"/>
      <c r="AR72" s="202"/>
      <c r="AS72" s="202"/>
      <c r="AT72" s="202"/>
      <c r="AU72" s="202"/>
      <c r="AV72" s="202"/>
      <c r="AW72" s="202"/>
      <c r="AX72" s="202"/>
      <c r="AY72" s="202"/>
      <c r="AZ72" s="202"/>
      <c r="BA72" s="202"/>
      <c r="BB72" s="202"/>
      <c r="BC72" s="202"/>
      <c r="BD72" s="202"/>
      <c r="BE72" s="202"/>
      <c r="BF72" s="202"/>
      <c r="BG72" s="202"/>
      <c r="BH72" s="202"/>
      <c r="BI72" s="202"/>
      <c r="BJ72" s="202"/>
      <c r="BK72" s="202"/>
      <c r="BL72" s="202"/>
      <c r="BM72" s="202"/>
      <c r="BN72" s="202"/>
      <c r="BO72" s="202"/>
      <c r="BP72" s="202"/>
      <c r="BQ72" s="202"/>
      <c r="BR72" s="202"/>
      <c r="BS72" s="202"/>
      <c r="BT72" s="202"/>
      <c r="BU72" s="202"/>
      <c r="BV72" s="202"/>
      <c r="BW72" s="202"/>
      <c r="BX72" s="202"/>
      <c r="BY72" s="202"/>
      <c r="BZ72" s="202"/>
      <c r="CA72" s="202"/>
      <c r="CB72" s="202"/>
      <c r="CC72" s="202"/>
      <c r="CD72" s="202"/>
      <c r="CE72" s="202"/>
      <c r="CF72" s="202"/>
      <c r="CG72" s="202"/>
      <c r="CH72" s="202"/>
      <c r="CI72" s="202"/>
      <c r="CJ72" s="202"/>
      <c r="CK72" s="202"/>
      <c r="CL72" s="202"/>
      <c r="CM72" s="202"/>
      <c r="CN72" s="202"/>
      <c r="CO72" s="202"/>
      <c r="CP72" s="202"/>
      <c r="CQ72" s="202"/>
      <c r="CR72" s="202"/>
      <c r="CS72" s="202"/>
      <c r="CT72" s="202"/>
      <c r="CU72" s="202"/>
      <c r="CV72" s="202"/>
      <c r="CW72" s="202"/>
      <c r="CX72" s="202"/>
      <c r="CY72" s="202"/>
      <c r="CZ72" s="202"/>
      <c r="DA72" s="202"/>
      <c r="DB72" s="202"/>
      <c r="DC72" s="202"/>
      <c r="DD72" s="202"/>
      <c r="DE72" s="202"/>
      <c r="DF72" s="202"/>
      <c r="DG72" s="202"/>
      <c r="DH72" s="202"/>
      <c r="DI72" s="202"/>
      <c r="DJ72" s="202"/>
      <c r="DK72" s="202"/>
      <c r="DL72" s="202"/>
      <c r="DM72" s="202"/>
      <c r="DN72" s="202"/>
      <c r="DO72" s="202"/>
      <c r="DP72" s="202"/>
      <c r="DQ72" s="202"/>
      <c r="DR72" s="202"/>
      <c r="DS72" s="202"/>
      <c r="DT72" s="202"/>
      <c r="DU72" s="202"/>
      <c r="DV72" s="202"/>
      <c r="DW72" s="202"/>
      <c r="DX72" s="202"/>
      <c r="DY72" s="202"/>
      <c r="DZ72" s="202"/>
      <c r="EA72" s="202"/>
      <c r="EB72" s="202"/>
      <c r="EC72" s="202"/>
      <c r="ED72" s="202"/>
      <c r="EE72" s="202"/>
      <c r="EF72" s="202"/>
      <c r="EG72" s="202"/>
      <c r="EH72" s="202"/>
      <c r="EI72" s="202"/>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202"/>
      <c r="GT72" s="202"/>
      <c r="GU72" s="202"/>
      <c r="GV72" s="202"/>
      <c r="GW72" s="202"/>
      <c r="GX72" s="202"/>
      <c r="GY72" s="202"/>
      <c r="GZ72" s="202"/>
      <c r="HA72" s="202"/>
      <c r="HB72" s="202"/>
      <c r="HC72" s="202"/>
      <c r="HD72" s="202"/>
      <c r="HE72" s="202"/>
      <c r="HF72" s="202"/>
      <c r="HG72" s="202"/>
      <c r="HH72" s="202"/>
      <c r="HI72" s="202"/>
      <c r="HJ72" s="202"/>
      <c r="HK72" s="202"/>
      <c r="HL72" s="202"/>
      <c r="HM72" s="202"/>
      <c r="HN72" s="202"/>
      <c r="HO72" s="202"/>
      <c r="HP72" s="202"/>
      <c r="HQ72" s="202"/>
      <c r="HR72" s="202"/>
      <c r="HS72" s="202"/>
      <c r="HT72" s="202"/>
      <c r="HU72" s="202"/>
      <c r="HV72" s="202"/>
      <c r="HW72" s="202"/>
      <c r="HX72" s="202"/>
      <c r="HY72" s="202"/>
      <c r="HZ72" s="202"/>
      <c r="IA72" s="202"/>
      <c r="IB72" s="202"/>
      <c r="IC72" s="202"/>
      <c r="ID72" s="202"/>
      <c r="IE72" s="202"/>
      <c r="IF72" s="202"/>
      <c r="IG72" s="202"/>
      <c r="IH72" s="202"/>
      <c r="II72" s="202"/>
      <c r="IJ72" s="202"/>
      <c r="IK72" s="202"/>
      <c r="IL72" s="202"/>
      <c r="IM72" s="202"/>
      <c r="IN72" s="202"/>
      <c r="IO72" s="202"/>
      <c r="IP72" s="202"/>
      <c r="IQ72" s="202"/>
      <c r="IR72" s="202"/>
      <c r="IS72" s="202"/>
      <c r="IT72" s="202"/>
      <c r="IU72" s="202"/>
      <c r="IV72" s="202"/>
      <c r="IW72" s="202"/>
      <c r="IX72" s="202"/>
      <c r="IY72" s="202"/>
      <c r="IZ72" s="202"/>
      <c r="JA72" s="202"/>
      <c r="JB72" s="202"/>
      <c r="JC72" s="202"/>
      <c r="JD72" s="202"/>
      <c r="JE72" s="202"/>
      <c r="JF72" s="202"/>
      <c r="JG72" s="202"/>
      <c r="JH72" s="202"/>
      <c r="JI72" s="202"/>
      <c r="JJ72" s="202"/>
      <c r="JK72" s="202"/>
      <c r="JL72" s="202"/>
      <c r="JM72" s="202"/>
      <c r="JN72" s="202"/>
      <c r="JO72" s="202"/>
      <c r="JP72" s="202"/>
      <c r="JQ72" s="202"/>
      <c r="JR72" s="202"/>
      <c r="JS72" s="202"/>
      <c r="JT72" s="202"/>
      <c r="JU72" s="202"/>
      <c r="JV72" s="202"/>
      <c r="JW72" s="202"/>
      <c r="JX72" s="202"/>
      <c r="JY72" s="202"/>
      <c r="JZ72" s="202"/>
      <c r="KA72" s="202"/>
      <c r="KB72" s="202"/>
      <c r="KC72" s="202"/>
      <c r="KD72" s="202"/>
      <c r="KE72" s="202"/>
      <c r="KF72" s="202"/>
      <c r="KG72" s="202"/>
      <c r="KH72" s="202"/>
      <c r="KI72" s="202"/>
      <c r="KJ72" s="202"/>
      <c r="KK72" s="202"/>
      <c r="KL72" s="202"/>
      <c r="KM72" s="202"/>
      <c r="KN72" s="202"/>
      <c r="KO72" s="202"/>
      <c r="KP72" s="202"/>
      <c r="KQ72" s="202"/>
      <c r="KR72" s="202"/>
      <c r="KS72" s="202"/>
      <c r="KT72" s="202"/>
      <c r="KU72" s="202"/>
      <c r="KV72" s="202"/>
      <c r="KW72" s="202"/>
      <c r="KX72" s="202"/>
      <c r="KY72" s="202"/>
      <c r="KZ72" s="202"/>
      <c r="LA72" s="202"/>
      <c r="LB72" s="202"/>
      <c r="LC72" s="202"/>
      <c r="LD72" s="202"/>
      <c r="LE72" s="202"/>
      <c r="LF72" s="202"/>
      <c r="LG72" s="202"/>
      <c r="LH72" s="202"/>
      <c r="LI72" s="202"/>
      <c r="LJ72" s="202"/>
      <c r="LK72" s="202"/>
      <c r="LL72" s="202"/>
      <c r="LM72" s="202"/>
      <c r="LN72" s="202"/>
      <c r="LO72" s="202"/>
      <c r="LP72" s="202"/>
      <c r="LQ72" s="202"/>
      <c r="LR72" s="202"/>
      <c r="LS72" s="202"/>
      <c r="LT72" s="202"/>
      <c r="LU72" s="202"/>
      <c r="LV72" s="202"/>
      <c r="LW72" s="202"/>
      <c r="LX72" s="202"/>
      <c r="LY72" s="202"/>
      <c r="LZ72" s="202"/>
      <c r="MA72" s="202"/>
      <c r="MB72" s="202"/>
      <c r="MC72" s="202"/>
      <c r="MD72" s="202"/>
      <c r="ME72" s="202"/>
      <c r="MF72" s="202"/>
      <c r="MG72" s="202"/>
      <c r="MH72" s="202"/>
      <c r="MI72" s="202"/>
      <c r="MJ72" s="202"/>
      <c r="MK72" s="202"/>
      <c r="ML72" s="202"/>
      <c r="MM72" s="202"/>
      <c r="MN72" s="202"/>
      <c r="MO72" s="202"/>
      <c r="MP72" s="202"/>
      <c r="MQ72" s="202"/>
      <c r="MR72" s="202"/>
      <c r="MS72" s="202"/>
      <c r="MT72" s="202"/>
      <c r="MU72" s="202"/>
      <c r="MV72" s="202"/>
      <c r="MW72" s="202"/>
      <c r="MX72" s="202"/>
      <c r="MY72" s="202"/>
      <c r="MZ72" s="202"/>
      <c r="NA72" s="202"/>
      <c r="NB72" s="202"/>
      <c r="NC72" s="202"/>
      <c r="ND72" s="202"/>
      <c r="NE72" s="202"/>
      <c r="NF72" s="202"/>
      <c r="NG72" s="202"/>
      <c r="NH72" s="202"/>
      <c r="NI72" s="202"/>
      <c r="NJ72" s="202"/>
      <c r="NK72" s="202"/>
      <c r="NL72" s="202"/>
      <c r="NM72" s="202"/>
      <c r="NN72" s="202"/>
      <c r="NO72" s="202"/>
      <c r="NP72" s="202"/>
      <c r="NQ72" s="202"/>
      <c r="NR72" s="202"/>
      <c r="NS72" s="202"/>
      <c r="NT72" s="202"/>
      <c r="NU72" s="202"/>
      <c r="NV72" s="202"/>
      <c r="NW72" s="202"/>
      <c r="NX72" s="202"/>
      <c r="NY72" s="202"/>
      <c r="NZ72" s="202"/>
      <c r="OA72" s="202"/>
      <c r="OB72" s="202"/>
      <c r="OC72" s="202"/>
      <c r="OD72" s="202"/>
      <c r="OE72" s="202"/>
      <c r="OF72" s="202"/>
      <c r="OG72" s="202"/>
      <c r="OH72" s="202"/>
      <c r="OI72" s="202"/>
      <c r="OJ72" s="202"/>
      <c r="OK72" s="202"/>
      <c r="OL72" s="202"/>
      <c r="OM72" s="202"/>
      <c r="ON72" s="202"/>
      <c r="OO72" s="202"/>
      <c r="OP72" s="202"/>
      <c r="OQ72" s="202"/>
      <c r="OR72" s="202"/>
      <c r="OS72" s="202"/>
      <c r="OT72" s="202"/>
      <c r="OU72" s="202"/>
      <c r="OV72" s="202"/>
      <c r="OW72" s="202"/>
      <c r="OX72" s="202"/>
      <c r="OY72" s="202"/>
      <c r="OZ72" s="202"/>
      <c r="PA72" s="202"/>
      <c r="PB72" s="202"/>
      <c r="PC72" s="202"/>
      <c r="PD72" s="202"/>
      <c r="PE72" s="202"/>
      <c r="PF72" s="202"/>
      <c r="PG72" s="202"/>
      <c r="PH72" s="202"/>
      <c r="PI72" s="202"/>
      <c r="PJ72" s="202"/>
      <c r="PK72" s="202"/>
      <c r="PL72" s="202"/>
      <c r="PM72" s="202"/>
      <c r="PN72" s="202"/>
      <c r="PO72" s="202"/>
      <c r="PP72" s="202"/>
      <c r="PQ72" s="202"/>
      <c r="PR72" s="202"/>
      <c r="PS72" s="202"/>
      <c r="PT72" s="202"/>
      <c r="PU72" s="202"/>
      <c r="PV72" s="202"/>
      <c r="PW72" s="202"/>
      <c r="PX72" s="202"/>
      <c r="PY72" s="202"/>
      <c r="PZ72" s="202"/>
      <c r="QA72" s="202"/>
      <c r="QB72" s="202"/>
      <c r="QC72" s="202"/>
      <c r="QD72" s="202"/>
      <c r="QE72" s="202"/>
      <c r="QF72" s="202"/>
      <c r="QG72" s="202"/>
      <c r="QH72" s="202"/>
      <c r="QI72" s="202"/>
      <c r="QJ72" s="202"/>
      <c r="QK72" s="202"/>
      <c r="QL72" s="202"/>
      <c r="QM72" s="202"/>
      <c r="QN72" s="202"/>
      <c r="QO72" s="202"/>
      <c r="QP72" s="202"/>
      <c r="QQ72" s="202"/>
      <c r="QR72" s="202"/>
      <c r="QS72" s="202"/>
      <c r="QT72" s="202"/>
      <c r="QU72" s="202"/>
      <c r="QV72" s="202"/>
      <c r="QW72" s="202"/>
      <c r="QX72" s="202"/>
      <c r="QY72" s="202"/>
      <c r="QZ72" s="202"/>
      <c r="RA72" s="202"/>
      <c r="RB72" s="202"/>
      <c r="RC72" s="202"/>
      <c r="RD72" s="202"/>
      <c r="RE72" s="202"/>
      <c r="RF72" s="202"/>
      <c r="RG72" s="202"/>
      <c r="RH72" s="202"/>
      <c r="RI72" s="202"/>
      <c r="RJ72" s="202"/>
      <c r="RK72" s="202"/>
      <c r="RL72" s="202"/>
      <c r="RM72" s="202"/>
      <c r="RN72" s="202"/>
      <c r="RO72" s="202"/>
      <c r="RP72" s="202"/>
      <c r="RQ72" s="202"/>
      <c r="RR72" s="202"/>
      <c r="RS72" s="202"/>
      <c r="RT72" s="202"/>
      <c r="RU72" s="202"/>
      <c r="RV72" s="202"/>
      <c r="RW72" s="202"/>
      <c r="RX72" s="202"/>
      <c r="RY72" s="202"/>
      <c r="RZ72" s="202"/>
      <c r="SA72" s="202"/>
      <c r="SB72" s="202"/>
      <c r="SC72" s="202"/>
      <c r="SD72" s="202"/>
      <c r="SE72" s="202"/>
      <c r="SF72" s="202"/>
      <c r="SG72" s="202"/>
      <c r="SH72" s="202"/>
      <c r="SI72" s="202"/>
      <c r="SJ72" s="202"/>
      <c r="SK72" s="202"/>
      <c r="SL72" s="202"/>
      <c r="SM72" s="202"/>
      <c r="SN72" s="202"/>
      <c r="SO72" s="202"/>
      <c r="SP72" s="202"/>
      <c r="SQ72" s="202"/>
      <c r="SR72" s="202"/>
      <c r="SS72" s="202"/>
      <c r="ST72" s="202"/>
      <c r="SU72" s="202"/>
      <c r="SV72" s="202"/>
      <c r="SW72" s="202"/>
      <c r="SX72" s="202"/>
      <c r="SY72" s="202"/>
      <c r="SZ72" s="202"/>
      <c r="TA72" s="202"/>
      <c r="TB72" s="202"/>
      <c r="TC72" s="202"/>
      <c r="TD72" s="202"/>
      <c r="TE72" s="202"/>
      <c r="TF72" s="202"/>
      <c r="TG72" s="202"/>
      <c r="TH72" s="202"/>
      <c r="TI72" s="202"/>
      <c r="TJ72" s="202"/>
      <c r="TK72" s="202"/>
      <c r="TL72" s="202"/>
      <c r="TM72" s="202"/>
      <c r="TN72" s="202"/>
      <c r="TO72" s="202"/>
      <c r="TP72" s="202"/>
      <c r="TQ72" s="202"/>
      <c r="TR72" s="202"/>
      <c r="TS72" s="202"/>
      <c r="TT72" s="202"/>
      <c r="TU72" s="202"/>
      <c r="TV72" s="202"/>
      <c r="TW72" s="202"/>
      <c r="TX72" s="202"/>
      <c r="TY72" s="202"/>
      <c r="TZ72" s="202"/>
      <c r="UA72" s="202"/>
      <c r="UB72" s="202"/>
      <c r="UC72" s="202"/>
      <c r="UD72" s="202"/>
      <c r="UE72" s="202"/>
      <c r="UF72" s="202"/>
      <c r="UG72" s="202"/>
      <c r="UH72" s="202"/>
      <c r="UI72" s="202"/>
      <c r="UJ72" s="202"/>
      <c r="UK72" s="202"/>
      <c r="UL72" s="202"/>
      <c r="UM72" s="202"/>
      <c r="UN72" s="202"/>
      <c r="UO72" s="202"/>
      <c r="UP72" s="202"/>
      <c r="UQ72" s="202"/>
      <c r="UR72" s="202"/>
      <c r="US72" s="202"/>
      <c r="UT72" s="202"/>
      <c r="UU72" s="202"/>
      <c r="UV72" s="202"/>
      <c r="UW72" s="202"/>
      <c r="UX72" s="202"/>
      <c r="UY72" s="202"/>
      <c r="UZ72" s="202"/>
      <c r="VA72" s="202"/>
      <c r="VB72" s="202"/>
      <c r="VC72" s="202"/>
      <c r="VD72" s="202"/>
      <c r="VE72" s="202"/>
      <c r="VF72" s="202"/>
      <c r="VG72" s="202"/>
      <c r="VH72" s="202"/>
      <c r="VI72" s="202"/>
      <c r="VJ72" s="202"/>
      <c r="VK72" s="202"/>
      <c r="VL72" s="202"/>
      <c r="VM72" s="202"/>
      <c r="VN72" s="202"/>
      <c r="VO72" s="202"/>
      <c r="VP72" s="202"/>
      <c r="VQ72" s="202"/>
      <c r="VR72" s="202"/>
      <c r="VS72" s="202"/>
      <c r="VT72" s="202"/>
      <c r="VU72" s="202"/>
      <c r="VV72" s="202"/>
      <c r="VW72" s="202"/>
      <c r="VX72" s="202"/>
      <c r="VY72" s="202"/>
      <c r="VZ72" s="202"/>
      <c r="WA72" s="202"/>
      <c r="WB72" s="202"/>
      <c r="WC72" s="202"/>
      <c r="WD72" s="202"/>
      <c r="WE72" s="202"/>
      <c r="WF72" s="202"/>
      <c r="WG72" s="202"/>
      <c r="WH72" s="202"/>
      <c r="WI72" s="202"/>
      <c r="WJ72" s="202"/>
      <c r="WK72" s="202"/>
      <c r="WL72" s="202"/>
      <c r="WM72" s="202"/>
      <c r="WN72" s="202"/>
      <c r="WO72" s="202"/>
      <c r="WP72" s="202"/>
      <c r="WQ72" s="202"/>
      <c r="WR72" s="202"/>
      <c r="WS72" s="202"/>
      <c r="WT72" s="202"/>
      <c r="WU72" s="202"/>
      <c r="WV72" s="202"/>
      <c r="WW72" s="202"/>
      <c r="WX72" s="202"/>
      <c r="WY72" s="202"/>
      <c r="WZ72" s="202"/>
      <c r="XA72" s="202"/>
      <c r="XB72" s="202"/>
      <c r="XC72" s="202"/>
      <c r="XD72" s="202"/>
      <c r="XE72" s="202"/>
      <c r="XF72" s="202"/>
      <c r="XG72" s="202"/>
      <c r="XH72" s="202"/>
      <c r="XI72" s="202"/>
      <c r="XJ72" s="202"/>
      <c r="XK72" s="202"/>
      <c r="XL72" s="202"/>
      <c r="XM72" s="202"/>
      <c r="XN72" s="202"/>
      <c r="XO72" s="202"/>
      <c r="XP72" s="202"/>
      <c r="XQ72" s="202"/>
      <c r="XR72" s="202"/>
      <c r="XS72" s="202"/>
      <c r="XT72" s="202"/>
      <c r="XU72" s="202"/>
      <c r="XV72" s="202"/>
      <c r="XW72" s="202"/>
      <c r="XX72" s="202"/>
      <c r="XY72" s="202"/>
      <c r="XZ72" s="202"/>
      <c r="YA72" s="202"/>
      <c r="YB72" s="202"/>
      <c r="YC72" s="202"/>
      <c r="YD72" s="202"/>
      <c r="YE72" s="202"/>
      <c r="YF72" s="202"/>
      <c r="YG72" s="202"/>
      <c r="YH72" s="202"/>
      <c r="YI72" s="202"/>
      <c r="YJ72" s="202"/>
      <c r="YK72" s="202"/>
      <c r="YL72" s="202"/>
      <c r="YM72" s="202"/>
      <c r="YN72" s="202"/>
      <c r="YO72" s="202"/>
      <c r="YP72" s="202"/>
      <c r="YQ72" s="202"/>
      <c r="YR72" s="202"/>
      <c r="YS72" s="202"/>
      <c r="YT72" s="202"/>
      <c r="YU72" s="202"/>
      <c r="YV72" s="202"/>
      <c r="YW72" s="202"/>
      <c r="YX72" s="202"/>
      <c r="YY72" s="202"/>
      <c r="YZ72" s="202"/>
      <c r="ZA72" s="202"/>
      <c r="ZB72" s="202"/>
      <c r="ZC72" s="202"/>
      <c r="ZD72" s="202"/>
      <c r="ZE72" s="202"/>
      <c r="ZF72" s="202"/>
      <c r="ZG72" s="202"/>
      <c r="ZH72" s="202"/>
      <c r="ZI72" s="202"/>
      <c r="ZJ72" s="202"/>
      <c r="ZK72" s="202"/>
      <c r="ZL72" s="202"/>
      <c r="ZM72" s="202"/>
      <c r="ZN72" s="202"/>
      <c r="ZO72" s="202"/>
      <c r="ZP72" s="202"/>
      <c r="ZQ72" s="202"/>
      <c r="ZR72" s="202"/>
      <c r="ZS72" s="202"/>
      <c r="ZT72" s="202"/>
      <c r="ZU72" s="202"/>
      <c r="ZV72" s="202"/>
      <c r="ZW72" s="202"/>
      <c r="ZX72" s="202"/>
      <c r="ZY72" s="202"/>
      <c r="ZZ72" s="202"/>
      <c r="AAA72" s="202"/>
      <c r="AAB72" s="202"/>
      <c r="AAC72" s="202"/>
      <c r="AAD72" s="202"/>
      <c r="AAE72" s="202"/>
      <c r="AAF72" s="202"/>
      <c r="AAG72" s="202"/>
      <c r="AAH72" s="202"/>
      <c r="AAI72" s="202"/>
      <c r="AAJ72" s="202"/>
      <c r="AAK72" s="202"/>
      <c r="AAL72" s="202"/>
      <c r="AAM72" s="202"/>
      <c r="AAN72" s="202"/>
      <c r="AAO72" s="202"/>
      <c r="AAP72" s="202"/>
      <c r="AAQ72" s="202"/>
      <c r="AAR72" s="202"/>
      <c r="AAS72" s="202"/>
      <c r="AAT72" s="202"/>
      <c r="AAU72" s="202"/>
      <c r="AAV72" s="202"/>
      <c r="AAW72" s="202"/>
      <c r="AAX72" s="202"/>
      <c r="AAY72" s="202"/>
      <c r="AAZ72" s="202"/>
      <c r="ABA72" s="202"/>
      <c r="ABB72" s="202"/>
      <c r="ABC72" s="202"/>
      <c r="ABD72" s="202"/>
      <c r="ABE72" s="202"/>
      <c r="ABF72" s="202"/>
      <c r="ABG72" s="202"/>
      <c r="ABH72" s="202"/>
      <c r="ABI72" s="202"/>
      <c r="ABJ72" s="202"/>
      <c r="ABK72" s="202"/>
      <c r="ABL72" s="202"/>
      <c r="ABM72" s="202"/>
      <c r="ABN72" s="202"/>
      <c r="ABO72" s="202"/>
      <c r="ABP72" s="202"/>
      <c r="ABQ72" s="202"/>
      <c r="ABR72" s="202"/>
      <c r="ABS72" s="202"/>
      <c r="ABT72" s="202"/>
      <c r="ABU72" s="202"/>
      <c r="ABV72" s="202"/>
      <c r="ABW72" s="202"/>
      <c r="ABX72" s="202"/>
      <c r="ABY72" s="202"/>
      <c r="ABZ72" s="202"/>
      <c r="ACA72" s="202"/>
      <c r="ACB72" s="202"/>
      <c r="ACC72" s="202"/>
      <c r="ACD72" s="202"/>
      <c r="ACE72" s="202"/>
      <c r="ACF72" s="202"/>
      <c r="ACG72" s="202"/>
      <c r="ACH72" s="202"/>
      <c r="ACI72" s="202"/>
      <c r="ACJ72" s="202"/>
      <c r="ACK72" s="202"/>
      <c r="ACL72" s="202"/>
      <c r="ACM72" s="202"/>
      <c r="ACN72" s="202"/>
      <c r="ACO72" s="202"/>
      <c r="ACP72" s="202"/>
      <c r="ACQ72" s="202"/>
      <c r="ACR72" s="202"/>
      <c r="ACS72" s="202"/>
      <c r="ACT72" s="202"/>
      <c r="ACU72" s="202"/>
      <c r="ACV72" s="202"/>
      <c r="ACW72" s="202"/>
      <c r="ACX72" s="202"/>
      <c r="ACY72" s="202"/>
      <c r="ACZ72" s="202"/>
      <c r="ADA72" s="202"/>
      <c r="ADB72" s="202"/>
      <c r="ADC72" s="202"/>
      <c r="ADD72" s="202"/>
      <c r="ADE72" s="202"/>
      <c r="ADF72" s="202"/>
      <c r="ADG72" s="202"/>
      <c r="ADH72" s="202"/>
      <c r="ADI72" s="202"/>
      <c r="ADJ72" s="202"/>
      <c r="ADK72" s="202"/>
      <c r="ADL72" s="202"/>
      <c r="ADM72" s="202"/>
      <c r="ADN72" s="202"/>
      <c r="ADO72" s="202"/>
      <c r="ADP72" s="202"/>
      <c r="ADQ72" s="202"/>
      <c r="ADR72" s="202"/>
      <c r="ADS72" s="202"/>
      <c r="ADT72" s="202"/>
      <c r="ADU72" s="202"/>
      <c r="ADV72" s="202"/>
      <c r="ADW72" s="202"/>
      <c r="ADX72" s="202"/>
      <c r="ADY72" s="202"/>
      <c r="ADZ72" s="202"/>
      <c r="AEA72" s="202"/>
      <c r="AEB72" s="202"/>
      <c r="AEC72" s="202"/>
      <c r="AED72" s="202"/>
      <c r="AEE72" s="202"/>
      <c r="AEF72" s="202"/>
      <c r="AEG72" s="202"/>
      <c r="AEH72" s="202"/>
      <c r="AEI72" s="202"/>
      <c r="AEJ72" s="202"/>
      <c r="AEK72" s="202"/>
      <c r="AEL72" s="202"/>
      <c r="AEM72" s="202"/>
      <c r="AEN72" s="202"/>
      <c r="AEO72" s="202"/>
      <c r="AEP72" s="202"/>
      <c r="AEQ72" s="202"/>
      <c r="AER72" s="202"/>
      <c r="AES72" s="202"/>
      <c r="AET72" s="202"/>
      <c r="AEU72" s="202"/>
      <c r="AEV72" s="202"/>
      <c r="AEW72" s="202"/>
      <c r="AEX72" s="202"/>
      <c r="AEY72" s="202"/>
      <c r="AEZ72" s="202"/>
      <c r="AFA72" s="202"/>
      <c r="AFB72" s="202"/>
      <c r="AFC72" s="202"/>
      <c r="AFD72" s="202"/>
      <c r="AFE72" s="202"/>
      <c r="AFF72" s="202"/>
      <c r="AFG72" s="202"/>
      <c r="AFH72" s="202"/>
      <c r="AFI72" s="202"/>
      <c r="AFJ72" s="202"/>
      <c r="AFK72" s="202"/>
      <c r="AFL72" s="202"/>
      <c r="AFM72" s="202"/>
      <c r="AFN72" s="202"/>
      <c r="AFO72" s="202"/>
      <c r="AFP72" s="202"/>
      <c r="AFQ72" s="202"/>
      <c r="AFR72" s="202"/>
      <c r="AFS72" s="202"/>
      <c r="AFT72" s="202"/>
      <c r="AFU72" s="202"/>
      <c r="AFV72" s="202"/>
      <c r="AFW72" s="202"/>
      <c r="AFX72" s="202"/>
      <c r="AFY72" s="202"/>
      <c r="AFZ72" s="202"/>
      <c r="AGA72" s="202"/>
      <c r="AGB72" s="202"/>
      <c r="AGC72" s="202"/>
      <c r="AGD72" s="202"/>
      <c r="AGE72" s="202"/>
      <c r="AGF72" s="202"/>
      <c r="AGG72" s="202"/>
      <c r="AGH72" s="202"/>
      <c r="AGI72" s="202"/>
      <c r="AGJ72" s="202"/>
      <c r="AGK72" s="202"/>
      <c r="AGL72" s="202"/>
      <c r="AGM72" s="202"/>
      <c r="AGN72" s="202"/>
      <c r="AGO72" s="202"/>
      <c r="AGP72" s="202"/>
      <c r="AGQ72" s="202"/>
      <c r="AGR72" s="202"/>
      <c r="AGS72" s="202"/>
      <c r="AGT72" s="202"/>
      <c r="AGU72" s="202"/>
      <c r="AGV72" s="202"/>
      <c r="AGW72" s="202"/>
      <c r="AGX72" s="202"/>
      <c r="AGY72" s="202"/>
      <c r="AGZ72" s="202"/>
      <c r="AHA72" s="202"/>
      <c r="AHB72" s="202"/>
      <c r="AHC72" s="202"/>
      <c r="AHD72" s="202"/>
      <c r="AHE72" s="202"/>
      <c r="AHF72" s="202"/>
      <c r="AHG72" s="202"/>
      <c r="AHH72" s="202"/>
      <c r="AHI72" s="202"/>
      <c r="AHJ72" s="202"/>
      <c r="AHK72" s="202"/>
      <c r="AHL72" s="202"/>
      <c r="AHM72" s="202"/>
      <c r="AHN72" s="202"/>
      <c r="AHO72" s="202"/>
      <c r="AHP72" s="202"/>
      <c r="AHQ72" s="202"/>
      <c r="AHR72" s="202"/>
      <c r="AHS72" s="202"/>
      <c r="AHT72" s="202"/>
      <c r="AHU72" s="202"/>
      <c r="AHV72" s="202"/>
      <c r="AHW72" s="202"/>
      <c r="AHX72" s="202"/>
      <c r="AHY72" s="202"/>
      <c r="AHZ72" s="202"/>
      <c r="AIA72" s="202"/>
      <c r="AIB72" s="202"/>
      <c r="AIC72" s="202"/>
      <c r="AID72" s="202"/>
      <c r="AIE72" s="202"/>
      <c r="AIF72" s="202"/>
      <c r="AIG72" s="202"/>
      <c r="AIH72" s="202"/>
      <c r="AII72" s="202"/>
      <c r="AIJ72" s="202"/>
      <c r="AIK72" s="202"/>
      <c r="AIL72" s="202"/>
      <c r="AIM72" s="202"/>
      <c r="AIN72" s="202"/>
      <c r="AIO72" s="202"/>
      <c r="AIP72" s="202"/>
      <c r="AIQ72" s="202"/>
      <c r="AIR72" s="202"/>
      <c r="AIS72" s="202"/>
      <c r="AIT72" s="202"/>
      <c r="AIU72" s="202"/>
      <c r="AIV72" s="202"/>
      <c r="AIW72" s="202"/>
      <c r="AIX72" s="202"/>
      <c r="AIY72" s="202"/>
      <c r="AIZ72" s="202"/>
      <c r="AJA72" s="202"/>
      <c r="AJB72" s="202"/>
      <c r="AJC72" s="202"/>
      <c r="AJD72" s="202"/>
      <c r="AJE72" s="202"/>
      <c r="AJF72" s="202"/>
      <c r="AJG72" s="202"/>
      <c r="AJH72" s="202"/>
      <c r="AJI72" s="202"/>
      <c r="AJJ72" s="202"/>
      <c r="AJK72" s="202"/>
      <c r="AJL72" s="202"/>
      <c r="AJM72" s="202"/>
      <c r="AJN72" s="202"/>
      <c r="AJO72" s="202"/>
      <c r="AJP72" s="202"/>
      <c r="AJQ72" s="202"/>
      <c r="AJR72" s="202"/>
      <c r="AJS72" s="202"/>
      <c r="AJT72" s="202"/>
      <c r="AJU72" s="202"/>
      <c r="AJV72" s="202"/>
      <c r="AJW72" s="202"/>
      <c r="AJX72" s="202"/>
      <c r="AJY72" s="202"/>
      <c r="AJZ72" s="202"/>
      <c r="AKA72" s="202"/>
      <c r="AKB72" s="202"/>
      <c r="AKC72" s="202"/>
      <c r="AKD72" s="202"/>
      <c r="AKE72" s="202"/>
      <c r="AKF72" s="202"/>
      <c r="AKG72" s="202"/>
      <c r="AKH72" s="202"/>
      <c r="AKI72" s="202"/>
      <c r="AKJ72" s="202"/>
      <c r="AKK72" s="202"/>
      <c r="AKL72" s="202"/>
      <c r="AKM72" s="202"/>
      <c r="AKN72" s="202"/>
      <c r="AKO72" s="202"/>
      <c r="AKP72" s="202"/>
      <c r="AKQ72" s="202"/>
      <c r="AKR72" s="202"/>
      <c r="AKS72" s="202"/>
      <c r="AKT72" s="202"/>
      <c r="AKU72" s="202"/>
      <c r="AKV72" s="202"/>
      <c r="AKW72" s="202"/>
      <c r="AKX72" s="202"/>
      <c r="AKY72" s="202"/>
      <c r="AKZ72" s="202"/>
      <c r="ALA72" s="202"/>
      <c r="ALB72" s="202"/>
      <c r="ALC72" s="202"/>
      <c r="ALD72" s="202"/>
      <c r="ALE72" s="202"/>
      <c r="ALF72" s="202"/>
      <c r="ALG72" s="202"/>
      <c r="ALH72" s="202"/>
      <c r="ALI72" s="202"/>
      <c r="ALJ72" s="202"/>
      <c r="ALK72" s="202"/>
      <c r="ALL72" s="202"/>
      <c r="ALM72" s="202"/>
      <c r="ALN72" s="202"/>
      <c r="ALO72" s="202"/>
      <c r="ALP72" s="202"/>
      <c r="ALQ72" s="202"/>
      <c r="ALR72" s="202"/>
      <c r="ALS72" s="202"/>
      <c r="ALT72" s="202"/>
      <c r="ALU72" s="202"/>
      <c r="ALV72" s="202"/>
      <c r="ALW72" s="202"/>
      <c r="ALX72" s="202"/>
      <c r="ALY72" s="202"/>
      <c r="ALZ72" s="202"/>
      <c r="AMA72" s="202"/>
      <c r="AMB72" s="202"/>
      <c r="AMC72" s="202"/>
      <c r="AMD72" s="202"/>
      <c r="AME72" s="202"/>
      <c r="AMF72" s="202"/>
      <c r="AMG72" s="202"/>
      <c r="AMH72" s="202"/>
      <c r="AMI72" s="202"/>
      <c r="AMJ72" s="202"/>
    </row>
    <row r="73" spans="1:1024" s="203" customFormat="1" ht="14.25" customHeight="1">
      <c r="A73" s="213">
        <v>11</v>
      </c>
      <c r="B73" s="213" t="s">
        <v>182</v>
      </c>
      <c r="C73" s="216" t="s">
        <v>183</v>
      </c>
      <c r="D73" s="219"/>
      <c r="E73" s="219"/>
      <c r="F73" s="219"/>
      <c r="G73" s="221"/>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2"/>
      <c r="CP73" s="202"/>
      <c r="CQ73" s="202"/>
      <c r="CR73" s="202"/>
      <c r="CS73" s="202"/>
      <c r="CT73" s="202"/>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2"/>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202"/>
      <c r="GT73" s="202"/>
      <c r="GU73" s="202"/>
      <c r="GV73" s="202"/>
      <c r="GW73" s="202"/>
      <c r="GX73" s="202"/>
      <c r="GY73" s="202"/>
      <c r="GZ73" s="202"/>
      <c r="HA73" s="202"/>
      <c r="HB73" s="202"/>
      <c r="HC73" s="202"/>
      <c r="HD73" s="202"/>
      <c r="HE73" s="202"/>
      <c r="HF73" s="202"/>
      <c r="HG73" s="202"/>
      <c r="HH73" s="202"/>
      <c r="HI73" s="202"/>
      <c r="HJ73" s="202"/>
      <c r="HK73" s="202"/>
      <c r="HL73" s="202"/>
      <c r="HM73" s="202"/>
      <c r="HN73" s="202"/>
      <c r="HO73" s="202"/>
      <c r="HP73" s="202"/>
      <c r="HQ73" s="202"/>
      <c r="HR73" s="202"/>
      <c r="HS73" s="202"/>
      <c r="HT73" s="202"/>
      <c r="HU73" s="202"/>
      <c r="HV73" s="202"/>
      <c r="HW73" s="202"/>
      <c r="HX73" s="202"/>
      <c r="HY73" s="202"/>
      <c r="HZ73" s="202"/>
      <c r="IA73" s="202"/>
      <c r="IB73" s="202"/>
      <c r="IC73" s="202"/>
      <c r="ID73" s="202"/>
      <c r="IE73" s="202"/>
      <c r="IF73" s="202"/>
      <c r="IG73" s="202"/>
      <c r="IH73" s="202"/>
      <c r="II73" s="202"/>
      <c r="IJ73" s="202"/>
      <c r="IK73" s="202"/>
      <c r="IL73" s="202"/>
      <c r="IM73" s="202"/>
      <c r="IN73" s="202"/>
      <c r="IO73" s="202"/>
      <c r="IP73" s="202"/>
      <c r="IQ73" s="202"/>
      <c r="IR73" s="202"/>
      <c r="IS73" s="202"/>
      <c r="IT73" s="202"/>
      <c r="IU73" s="202"/>
      <c r="IV73" s="202"/>
      <c r="IW73" s="202"/>
      <c r="IX73" s="202"/>
      <c r="IY73" s="202"/>
      <c r="IZ73" s="202"/>
      <c r="JA73" s="202"/>
      <c r="JB73" s="202"/>
      <c r="JC73" s="202"/>
      <c r="JD73" s="202"/>
      <c r="JE73" s="202"/>
      <c r="JF73" s="202"/>
      <c r="JG73" s="202"/>
      <c r="JH73" s="202"/>
      <c r="JI73" s="202"/>
      <c r="JJ73" s="202"/>
      <c r="JK73" s="202"/>
      <c r="JL73" s="202"/>
      <c r="JM73" s="202"/>
      <c r="JN73" s="202"/>
      <c r="JO73" s="202"/>
      <c r="JP73" s="202"/>
      <c r="JQ73" s="202"/>
      <c r="JR73" s="202"/>
      <c r="JS73" s="202"/>
      <c r="JT73" s="202"/>
      <c r="JU73" s="202"/>
      <c r="JV73" s="202"/>
      <c r="JW73" s="202"/>
      <c r="JX73" s="202"/>
      <c r="JY73" s="202"/>
      <c r="JZ73" s="202"/>
      <c r="KA73" s="202"/>
      <c r="KB73" s="202"/>
      <c r="KC73" s="202"/>
      <c r="KD73" s="202"/>
      <c r="KE73" s="202"/>
      <c r="KF73" s="202"/>
      <c r="KG73" s="202"/>
      <c r="KH73" s="202"/>
      <c r="KI73" s="202"/>
      <c r="KJ73" s="202"/>
      <c r="KK73" s="202"/>
      <c r="KL73" s="202"/>
      <c r="KM73" s="202"/>
      <c r="KN73" s="202"/>
      <c r="KO73" s="202"/>
      <c r="KP73" s="202"/>
      <c r="KQ73" s="202"/>
      <c r="KR73" s="202"/>
      <c r="KS73" s="202"/>
      <c r="KT73" s="202"/>
      <c r="KU73" s="202"/>
      <c r="KV73" s="202"/>
      <c r="KW73" s="202"/>
      <c r="KX73" s="202"/>
      <c r="KY73" s="202"/>
      <c r="KZ73" s="202"/>
      <c r="LA73" s="202"/>
      <c r="LB73" s="202"/>
      <c r="LC73" s="202"/>
      <c r="LD73" s="202"/>
      <c r="LE73" s="202"/>
      <c r="LF73" s="202"/>
      <c r="LG73" s="202"/>
      <c r="LH73" s="202"/>
      <c r="LI73" s="202"/>
      <c r="LJ73" s="202"/>
      <c r="LK73" s="202"/>
      <c r="LL73" s="202"/>
      <c r="LM73" s="202"/>
      <c r="LN73" s="202"/>
      <c r="LO73" s="202"/>
      <c r="LP73" s="202"/>
      <c r="LQ73" s="202"/>
      <c r="LR73" s="202"/>
      <c r="LS73" s="202"/>
      <c r="LT73" s="202"/>
      <c r="LU73" s="202"/>
      <c r="LV73" s="202"/>
      <c r="LW73" s="202"/>
      <c r="LX73" s="202"/>
      <c r="LY73" s="202"/>
      <c r="LZ73" s="202"/>
      <c r="MA73" s="202"/>
      <c r="MB73" s="202"/>
      <c r="MC73" s="202"/>
      <c r="MD73" s="202"/>
      <c r="ME73" s="202"/>
      <c r="MF73" s="202"/>
      <c r="MG73" s="202"/>
      <c r="MH73" s="202"/>
      <c r="MI73" s="202"/>
      <c r="MJ73" s="202"/>
      <c r="MK73" s="202"/>
      <c r="ML73" s="202"/>
      <c r="MM73" s="202"/>
      <c r="MN73" s="202"/>
      <c r="MO73" s="202"/>
      <c r="MP73" s="202"/>
      <c r="MQ73" s="202"/>
      <c r="MR73" s="202"/>
      <c r="MS73" s="202"/>
      <c r="MT73" s="202"/>
      <c r="MU73" s="202"/>
      <c r="MV73" s="202"/>
      <c r="MW73" s="202"/>
      <c r="MX73" s="202"/>
      <c r="MY73" s="202"/>
      <c r="MZ73" s="202"/>
      <c r="NA73" s="202"/>
      <c r="NB73" s="202"/>
      <c r="NC73" s="202"/>
      <c r="ND73" s="202"/>
      <c r="NE73" s="202"/>
      <c r="NF73" s="202"/>
      <c r="NG73" s="202"/>
      <c r="NH73" s="202"/>
      <c r="NI73" s="202"/>
      <c r="NJ73" s="202"/>
      <c r="NK73" s="202"/>
      <c r="NL73" s="202"/>
      <c r="NM73" s="202"/>
      <c r="NN73" s="202"/>
      <c r="NO73" s="202"/>
      <c r="NP73" s="202"/>
      <c r="NQ73" s="202"/>
      <c r="NR73" s="202"/>
      <c r="NS73" s="202"/>
      <c r="NT73" s="202"/>
      <c r="NU73" s="202"/>
      <c r="NV73" s="202"/>
      <c r="NW73" s="202"/>
      <c r="NX73" s="202"/>
      <c r="NY73" s="202"/>
      <c r="NZ73" s="202"/>
      <c r="OA73" s="202"/>
      <c r="OB73" s="202"/>
      <c r="OC73" s="202"/>
      <c r="OD73" s="202"/>
      <c r="OE73" s="202"/>
      <c r="OF73" s="202"/>
      <c r="OG73" s="202"/>
      <c r="OH73" s="202"/>
      <c r="OI73" s="202"/>
      <c r="OJ73" s="202"/>
      <c r="OK73" s="202"/>
      <c r="OL73" s="202"/>
      <c r="OM73" s="202"/>
      <c r="ON73" s="202"/>
      <c r="OO73" s="202"/>
      <c r="OP73" s="202"/>
      <c r="OQ73" s="202"/>
      <c r="OR73" s="202"/>
      <c r="OS73" s="202"/>
      <c r="OT73" s="202"/>
      <c r="OU73" s="202"/>
      <c r="OV73" s="202"/>
      <c r="OW73" s="202"/>
      <c r="OX73" s="202"/>
      <c r="OY73" s="202"/>
      <c r="OZ73" s="202"/>
      <c r="PA73" s="202"/>
      <c r="PB73" s="202"/>
      <c r="PC73" s="202"/>
      <c r="PD73" s="202"/>
      <c r="PE73" s="202"/>
      <c r="PF73" s="202"/>
      <c r="PG73" s="202"/>
      <c r="PH73" s="202"/>
      <c r="PI73" s="202"/>
      <c r="PJ73" s="202"/>
      <c r="PK73" s="202"/>
      <c r="PL73" s="202"/>
      <c r="PM73" s="202"/>
      <c r="PN73" s="202"/>
      <c r="PO73" s="202"/>
      <c r="PP73" s="202"/>
      <c r="PQ73" s="202"/>
      <c r="PR73" s="202"/>
      <c r="PS73" s="202"/>
      <c r="PT73" s="202"/>
      <c r="PU73" s="202"/>
      <c r="PV73" s="202"/>
      <c r="PW73" s="202"/>
      <c r="PX73" s="202"/>
      <c r="PY73" s="202"/>
      <c r="PZ73" s="202"/>
      <c r="QA73" s="202"/>
      <c r="QB73" s="202"/>
      <c r="QC73" s="202"/>
      <c r="QD73" s="202"/>
      <c r="QE73" s="202"/>
      <c r="QF73" s="202"/>
      <c r="QG73" s="202"/>
      <c r="QH73" s="202"/>
      <c r="QI73" s="202"/>
      <c r="QJ73" s="202"/>
      <c r="QK73" s="202"/>
      <c r="QL73" s="202"/>
      <c r="QM73" s="202"/>
      <c r="QN73" s="202"/>
      <c r="QO73" s="202"/>
      <c r="QP73" s="202"/>
      <c r="QQ73" s="202"/>
      <c r="QR73" s="202"/>
      <c r="QS73" s="202"/>
      <c r="QT73" s="202"/>
      <c r="QU73" s="202"/>
      <c r="QV73" s="202"/>
      <c r="QW73" s="202"/>
      <c r="QX73" s="202"/>
      <c r="QY73" s="202"/>
      <c r="QZ73" s="202"/>
      <c r="RA73" s="202"/>
      <c r="RB73" s="202"/>
      <c r="RC73" s="202"/>
      <c r="RD73" s="202"/>
      <c r="RE73" s="202"/>
      <c r="RF73" s="202"/>
      <c r="RG73" s="202"/>
      <c r="RH73" s="202"/>
      <c r="RI73" s="202"/>
      <c r="RJ73" s="202"/>
      <c r="RK73" s="202"/>
      <c r="RL73" s="202"/>
      <c r="RM73" s="202"/>
      <c r="RN73" s="202"/>
      <c r="RO73" s="202"/>
      <c r="RP73" s="202"/>
      <c r="RQ73" s="202"/>
      <c r="RR73" s="202"/>
      <c r="RS73" s="202"/>
      <c r="RT73" s="202"/>
      <c r="RU73" s="202"/>
      <c r="RV73" s="202"/>
      <c r="RW73" s="202"/>
      <c r="RX73" s="202"/>
      <c r="RY73" s="202"/>
      <c r="RZ73" s="202"/>
      <c r="SA73" s="202"/>
      <c r="SB73" s="202"/>
      <c r="SC73" s="202"/>
      <c r="SD73" s="202"/>
      <c r="SE73" s="202"/>
      <c r="SF73" s="202"/>
      <c r="SG73" s="202"/>
      <c r="SH73" s="202"/>
      <c r="SI73" s="202"/>
      <c r="SJ73" s="202"/>
      <c r="SK73" s="202"/>
      <c r="SL73" s="202"/>
      <c r="SM73" s="202"/>
      <c r="SN73" s="202"/>
      <c r="SO73" s="202"/>
      <c r="SP73" s="202"/>
      <c r="SQ73" s="202"/>
      <c r="SR73" s="202"/>
      <c r="SS73" s="202"/>
      <c r="ST73" s="202"/>
      <c r="SU73" s="202"/>
      <c r="SV73" s="202"/>
      <c r="SW73" s="202"/>
      <c r="SX73" s="202"/>
      <c r="SY73" s="202"/>
      <c r="SZ73" s="202"/>
      <c r="TA73" s="202"/>
      <c r="TB73" s="202"/>
      <c r="TC73" s="202"/>
      <c r="TD73" s="202"/>
      <c r="TE73" s="202"/>
      <c r="TF73" s="202"/>
      <c r="TG73" s="202"/>
      <c r="TH73" s="202"/>
      <c r="TI73" s="202"/>
      <c r="TJ73" s="202"/>
      <c r="TK73" s="202"/>
      <c r="TL73" s="202"/>
      <c r="TM73" s="202"/>
      <c r="TN73" s="202"/>
      <c r="TO73" s="202"/>
      <c r="TP73" s="202"/>
      <c r="TQ73" s="202"/>
      <c r="TR73" s="202"/>
      <c r="TS73" s="202"/>
      <c r="TT73" s="202"/>
      <c r="TU73" s="202"/>
      <c r="TV73" s="202"/>
      <c r="TW73" s="202"/>
      <c r="TX73" s="202"/>
      <c r="TY73" s="202"/>
      <c r="TZ73" s="202"/>
      <c r="UA73" s="202"/>
      <c r="UB73" s="202"/>
      <c r="UC73" s="202"/>
      <c r="UD73" s="202"/>
      <c r="UE73" s="202"/>
      <c r="UF73" s="202"/>
      <c r="UG73" s="202"/>
      <c r="UH73" s="202"/>
      <c r="UI73" s="202"/>
      <c r="UJ73" s="202"/>
      <c r="UK73" s="202"/>
      <c r="UL73" s="202"/>
      <c r="UM73" s="202"/>
      <c r="UN73" s="202"/>
      <c r="UO73" s="202"/>
      <c r="UP73" s="202"/>
      <c r="UQ73" s="202"/>
      <c r="UR73" s="202"/>
      <c r="US73" s="202"/>
      <c r="UT73" s="202"/>
      <c r="UU73" s="202"/>
      <c r="UV73" s="202"/>
      <c r="UW73" s="202"/>
      <c r="UX73" s="202"/>
      <c r="UY73" s="202"/>
      <c r="UZ73" s="202"/>
      <c r="VA73" s="202"/>
      <c r="VB73" s="202"/>
      <c r="VC73" s="202"/>
      <c r="VD73" s="202"/>
      <c r="VE73" s="202"/>
      <c r="VF73" s="202"/>
      <c r="VG73" s="202"/>
      <c r="VH73" s="202"/>
      <c r="VI73" s="202"/>
      <c r="VJ73" s="202"/>
      <c r="VK73" s="202"/>
      <c r="VL73" s="202"/>
      <c r="VM73" s="202"/>
      <c r="VN73" s="202"/>
      <c r="VO73" s="202"/>
      <c r="VP73" s="202"/>
      <c r="VQ73" s="202"/>
      <c r="VR73" s="202"/>
      <c r="VS73" s="202"/>
      <c r="VT73" s="202"/>
      <c r="VU73" s="202"/>
      <c r="VV73" s="202"/>
      <c r="VW73" s="202"/>
      <c r="VX73" s="202"/>
      <c r="VY73" s="202"/>
      <c r="VZ73" s="202"/>
      <c r="WA73" s="202"/>
      <c r="WB73" s="202"/>
      <c r="WC73" s="202"/>
      <c r="WD73" s="202"/>
      <c r="WE73" s="202"/>
      <c r="WF73" s="202"/>
      <c r="WG73" s="202"/>
      <c r="WH73" s="202"/>
      <c r="WI73" s="202"/>
      <c r="WJ73" s="202"/>
      <c r="WK73" s="202"/>
      <c r="WL73" s="202"/>
      <c r="WM73" s="202"/>
      <c r="WN73" s="202"/>
      <c r="WO73" s="202"/>
      <c r="WP73" s="202"/>
      <c r="WQ73" s="202"/>
      <c r="WR73" s="202"/>
      <c r="WS73" s="202"/>
      <c r="WT73" s="202"/>
      <c r="WU73" s="202"/>
      <c r="WV73" s="202"/>
      <c r="WW73" s="202"/>
      <c r="WX73" s="202"/>
      <c r="WY73" s="202"/>
      <c r="WZ73" s="202"/>
      <c r="XA73" s="202"/>
      <c r="XB73" s="202"/>
      <c r="XC73" s="202"/>
      <c r="XD73" s="202"/>
      <c r="XE73" s="202"/>
      <c r="XF73" s="202"/>
      <c r="XG73" s="202"/>
      <c r="XH73" s="202"/>
      <c r="XI73" s="202"/>
      <c r="XJ73" s="202"/>
      <c r="XK73" s="202"/>
      <c r="XL73" s="202"/>
      <c r="XM73" s="202"/>
      <c r="XN73" s="202"/>
      <c r="XO73" s="202"/>
      <c r="XP73" s="202"/>
      <c r="XQ73" s="202"/>
      <c r="XR73" s="202"/>
      <c r="XS73" s="202"/>
      <c r="XT73" s="202"/>
      <c r="XU73" s="202"/>
      <c r="XV73" s="202"/>
      <c r="XW73" s="202"/>
      <c r="XX73" s="202"/>
      <c r="XY73" s="202"/>
      <c r="XZ73" s="202"/>
      <c r="YA73" s="202"/>
      <c r="YB73" s="202"/>
      <c r="YC73" s="202"/>
      <c r="YD73" s="202"/>
      <c r="YE73" s="202"/>
      <c r="YF73" s="202"/>
      <c r="YG73" s="202"/>
      <c r="YH73" s="202"/>
      <c r="YI73" s="202"/>
      <c r="YJ73" s="202"/>
      <c r="YK73" s="202"/>
      <c r="YL73" s="202"/>
      <c r="YM73" s="202"/>
      <c r="YN73" s="202"/>
      <c r="YO73" s="202"/>
      <c r="YP73" s="202"/>
      <c r="YQ73" s="202"/>
      <c r="YR73" s="202"/>
      <c r="YS73" s="202"/>
      <c r="YT73" s="202"/>
      <c r="YU73" s="202"/>
      <c r="YV73" s="202"/>
      <c r="YW73" s="202"/>
      <c r="YX73" s="202"/>
      <c r="YY73" s="202"/>
      <c r="YZ73" s="202"/>
      <c r="ZA73" s="202"/>
      <c r="ZB73" s="202"/>
      <c r="ZC73" s="202"/>
      <c r="ZD73" s="202"/>
      <c r="ZE73" s="202"/>
      <c r="ZF73" s="202"/>
      <c r="ZG73" s="202"/>
      <c r="ZH73" s="202"/>
      <c r="ZI73" s="202"/>
      <c r="ZJ73" s="202"/>
      <c r="ZK73" s="202"/>
      <c r="ZL73" s="202"/>
      <c r="ZM73" s="202"/>
      <c r="ZN73" s="202"/>
      <c r="ZO73" s="202"/>
      <c r="ZP73" s="202"/>
      <c r="ZQ73" s="202"/>
      <c r="ZR73" s="202"/>
      <c r="ZS73" s="202"/>
      <c r="ZT73" s="202"/>
      <c r="ZU73" s="202"/>
      <c r="ZV73" s="202"/>
      <c r="ZW73" s="202"/>
      <c r="ZX73" s="202"/>
      <c r="ZY73" s="202"/>
      <c r="ZZ73" s="202"/>
      <c r="AAA73" s="202"/>
      <c r="AAB73" s="202"/>
      <c r="AAC73" s="202"/>
      <c r="AAD73" s="202"/>
      <c r="AAE73" s="202"/>
      <c r="AAF73" s="202"/>
      <c r="AAG73" s="202"/>
      <c r="AAH73" s="202"/>
      <c r="AAI73" s="202"/>
      <c r="AAJ73" s="202"/>
      <c r="AAK73" s="202"/>
      <c r="AAL73" s="202"/>
      <c r="AAM73" s="202"/>
      <c r="AAN73" s="202"/>
      <c r="AAO73" s="202"/>
      <c r="AAP73" s="202"/>
      <c r="AAQ73" s="202"/>
      <c r="AAR73" s="202"/>
      <c r="AAS73" s="202"/>
      <c r="AAT73" s="202"/>
      <c r="AAU73" s="202"/>
      <c r="AAV73" s="202"/>
      <c r="AAW73" s="202"/>
      <c r="AAX73" s="202"/>
      <c r="AAY73" s="202"/>
      <c r="AAZ73" s="202"/>
      <c r="ABA73" s="202"/>
      <c r="ABB73" s="202"/>
      <c r="ABC73" s="202"/>
      <c r="ABD73" s="202"/>
      <c r="ABE73" s="202"/>
      <c r="ABF73" s="202"/>
      <c r="ABG73" s="202"/>
      <c r="ABH73" s="202"/>
      <c r="ABI73" s="202"/>
      <c r="ABJ73" s="202"/>
      <c r="ABK73" s="202"/>
      <c r="ABL73" s="202"/>
      <c r="ABM73" s="202"/>
      <c r="ABN73" s="202"/>
      <c r="ABO73" s="202"/>
      <c r="ABP73" s="202"/>
      <c r="ABQ73" s="202"/>
      <c r="ABR73" s="202"/>
      <c r="ABS73" s="202"/>
      <c r="ABT73" s="202"/>
      <c r="ABU73" s="202"/>
      <c r="ABV73" s="202"/>
      <c r="ABW73" s="202"/>
      <c r="ABX73" s="202"/>
      <c r="ABY73" s="202"/>
      <c r="ABZ73" s="202"/>
      <c r="ACA73" s="202"/>
      <c r="ACB73" s="202"/>
      <c r="ACC73" s="202"/>
      <c r="ACD73" s="202"/>
      <c r="ACE73" s="202"/>
      <c r="ACF73" s="202"/>
      <c r="ACG73" s="202"/>
      <c r="ACH73" s="202"/>
      <c r="ACI73" s="202"/>
      <c r="ACJ73" s="202"/>
      <c r="ACK73" s="202"/>
      <c r="ACL73" s="202"/>
      <c r="ACM73" s="202"/>
      <c r="ACN73" s="202"/>
      <c r="ACO73" s="202"/>
      <c r="ACP73" s="202"/>
      <c r="ACQ73" s="202"/>
      <c r="ACR73" s="202"/>
      <c r="ACS73" s="202"/>
      <c r="ACT73" s="202"/>
      <c r="ACU73" s="202"/>
      <c r="ACV73" s="202"/>
      <c r="ACW73" s="202"/>
      <c r="ACX73" s="202"/>
      <c r="ACY73" s="202"/>
      <c r="ACZ73" s="202"/>
      <c r="ADA73" s="202"/>
      <c r="ADB73" s="202"/>
      <c r="ADC73" s="202"/>
      <c r="ADD73" s="202"/>
      <c r="ADE73" s="202"/>
      <c r="ADF73" s="202"/>
      <c r="ADG73" s="202"/>
      <c r="ADH73" s="202"/>
      <c r="ADI73" s="202"/>
      <c r="ADJ73" s="202"/>
      <c r="ADK73" s="202"/>
      <c r="ADL73" s="202"/>
      <c r="ADM73" s="202"/>
      <c r="ADN73" s="202"/>
      <c r="ADO73" s="202"/>
      <c r="ADP73" s="202"/>
      <c r="ADQ73" s="202"/>
      <c r="ADR73" s="202"/>
      <c r="ADS73" s="202"/>
      <c r="ADT73" s="202"/>
      <c r="ADU73" s="202"/>
      <c r="ADV73" s="202"/>
      <c r="ADW73" s="202"/>
      <c r="ADX73" s="202"/>
      <c r="ADY73" s="202"/>
      <c r="ADZ73" s="202"/>
      <c r="AEA73" s="202"/>
      <c r="AEB73" s="202"/>
      <c r="AEC73" s="202"/>
      <c r="AED73" s="202"/>
      <c r="AEE73" s="202"/>
      <c r="AEF73" s="202"/>
      <c r="AEG73" s="202"/>
      <c r="AEH73" s="202"/>
      <c r="AEI73" s="202"/>
      <c r="AEJ73" s="202"/>
      <c r="AEK73" s="202"/>
      <c r="AEL73" s="202"/>
      <c r="AEM73" s="202"/>
      <c r="AEN73" s="202"/>
      <c r="AEO73" s="202"/>
      <c r="AEP73" s="202"/>
      <c r="AEQ73" s="202"/>
      <c r="AER73" s="202"/>
      <c r="AES73" s="202"/>
      <c r="AET73" s="202"/>
      <c r="AEU73" s="202"/>
      <c r="AEV73" s="202"/>
      <c r="AEW73" s="202"/>
      <c r="AEX73" s="202"/>
      <c r="AEY73" s="202"/>
      <c r="AEZ73" s="202"/>
      <c r="AFA73" s="202"/>
      <c r="AFB73" s="202"/>
      <c r="AFC73" s="202"/>
      <c r="AFD73" s="202"/>
      <c r="AFE73" s="202"/>
      <c r="AFF73" s="202"/>
      <c r="AFG73" s="202"/>
      <c r="AFH73" s="202"/>
      <c r="AFI73" s="202"/>
      <c r="AFJ73" s="202"/>
      <c r="AFK73" s="202"/>
      <c r="AFL73" s="202"/>
      <c r="AFM73" s="202"/>
      <c r="AFN73" s="202"/>
      <c r="AFO73" s="202"/>
      <c r="AFP73" s="202"/>
      <c r="AFQ73" s="202"/>
      <c r="AFR73" s="202"/>
      <c r="AFS73" s="202"/>
      <c r="AFT73" s="202"/>
      <c r="AFU73" s="202"/>
      <c r="AFV73" s="202"/>
      <c r="AFW73" s="202"/>
      <c r="AFX73" s="202"/>
      <c r="AFY73" s="202"/>
      <c r="AFZ73" s="202"/>
      <c r="AGA73" s="202"/>
      <c r="AGB73" s="202"/>
      <c r="AGC73" s="202"/>
      <c r="AGD73" s="202"/>
      <c r="AGE73" s="202"/>
      <c r="AGF73" s="202"/>
      <c r="AGG73" s="202"/>
      <c r="AGH73" s="202"/>
      <c r="AGI73" s="202"/>
      <c r="AGJ73" s="202"/>
      <c r="AGK73" s="202"/>
      <c r="AGL73" s="202"/>
      <c r="AGM73" s="202"/>
      <c r="AGN73" s="202"/>
      <c r="AGO73" s="202"/>
      <c r="AGP73" s="202"/>
      <c r="AGQ73" s="202"/>
      <c r="AGR73" s="202"/>
      <c r="AGS73" s="202"/>
      <c r="AGT73" s="202"/>
      <c r="AGU73" s="202"/>
      <c r="AGV73" s="202"/>
      <c r="AGW73" s="202"/>
      <c r="AGX73" s="202"/>
      <c r="AGY73" s="202"/>
      <c r="AGZ73" s="202"/>
      <c r="AHA73" s="202"/>
      <c r="AHB73" s="202"/>
      <c r="AHC73" s="202"/>
      <c r="AHD73" s="202"/>
      <c r="AHE73" s="202"/>
      <c r="AHF73" s="202"/>
      <c r="AHG73" s="202"/>
      <c r="AHH73" s="202"/>
      <c r="AHI73" s="202"/>
      <c r="AHJ73" s="202"/>
      <c r="AHK73" s="202"/>
      <c r="AHL73" s="202"/>
      <c r="AHM73" s="202"/>
      <c r="AHN73" s="202"/>
      <c r="AHO73" s="202"/>
      <c r="AHP73" s="202"/>
      <c r="AHQ73" s="202"/>
      <c r="AHR73" s="202"/>
      <c r="AHS73" s="202"/>
      <c r="AHT73" s="202"/>
      <c r="AHU73" s="202"/>
      <c r="AHV73" s="202"/>
      <c r="AHW73" s="202"/>
      <c r="AHX73" s="202"/>
      <c r="AHY73" s="202"/>
      <c r="AHZ73" s="202"/>
      <c r="AIA73" s="202"/>
      <c r="AIB73" s="202"/>
      <c r="AIC73" s="202"/>
      <c r="AID73" s="202"/>
      <c r="AIE73" s="202"/>
      <c r="AIF73" s="202"/>
      <c r="AIG73" s="202"/>
      <c r="AIH73" s="202"/>
      <c r="AII73" s="202"/>
      <c r="AIJ73" s="202"/>
      <c r="AIK73" s="202"/>
      <c r="AIL73" s="202"/>
      <c r="AIM73" s="202"/>
      <c r="AIN73" s="202"/>
      <c r="AIO73" s="202"/>
      <c r="AIP73" s="202"/>
      <c r="AIQ73" s="202"/>
      <c r="AIR73" s="202"/>
      <c r="AIS73" s="202"/>
      <c r="AIT73" s="202"/>
      <c r="AIU73" s="202"/>
      <c r="AIV73" s="202"/>
      <c r="AIW73" s="202"/>
      <c r="AIX73" s="202"/>
      <c r="AIY73" s="202"/>
      <c r="AIZ73" s="202"/>
      <c r="AJA73" s="202"/>
      <c r="AJB73" s="202"/>
      <c r="AJC73" s="202"/>
      <c r="AJD73" s="202"/>
      <c r="AJE73" s="202"/>
      <c r="AJF73" s="202"/>
      <c r="AJG73" s="202"/>
      <c r="AJH73" s="202"/>
      <c r="AJI73" s="202"/>
      <c r="AJJ73" s="202"/>
      <c r="AJK73" s="202"/>
      <c r="AJL73" s="202"/>
      <c r="AJM73" s="202"/>
      <c r="AJN73" s="202"/>
      <c r="AJO73" s="202"/>
      <c r="AJP73" s="202"/>
      <c r="AJQ73" s="202"/>
      <c r="AJR73" s="202"/>
      <c r="AJS73" s="202"/>
      <c r="AJT73" s="202"/>
      <c r="AJU73" s="202"/>
      <c r="AJV73" s="202"/>
      <c r="AJW73" s="202"/>
      <c r="AJX73" s="202"/>
      <c r="AJY73" s="202"/>
      <c r="AJZ73" s="202"/>
      <c r="AKA73" s="202"/>
      <c r="AKB73" s="202"/>
      <c r="AKC73" s="202"/>
      <c r="AKD73" s="202"/>
      <c r="AKE73" s="202"/>
      <c r="AKF73" s="202"/>
      <c r="AKG73" s="202"/>
      <c r="AKH73" s="202"/>
      <c r="AKI73" s="202"/>
      <c r="AKJ73" s="202"/>
      <c r="AKK73" s="202"/>
      <c r="AKL73" s="202"/>
      <c r="AKM73" s="202"/>
      <c r="AKN73" s="202"/>
      <c r="AKO73" s="202"/>
      <c r="AKP73" s="202"/>
      <c r="AKQ73" s="202"/>
      <c r="AKR73" s="202"/>
      <c r="AKS73" s="202"/>
      <c r="AKT73" s="202"/>
      <c r="AKU73" s="202"/>
      <c r="AKV73" s="202"/>
      <c r="AKW73" s="202"/>
      <c r="AKX73" s="202"/>
      <c r="AKY73" s="202"/>
      <c r="AKZ73" s="202"/>
      <c r="ALA73" s="202"/>
      <c r="ALB73" s="202"/>
      <c r="ALC73" s="202"/>
      <c r="ALD73" s="202"/>
      <c r="ALE73" s="202"/>
      <c r="ALF73" s="202"/>
      <c r="ALG73" s="202"/>
      <c r="ALH73" s="202"/>
      <c r="ALI73" s="202"/>
      <c r="ALJ73" s="202"/>
      <c r="ALK73" s="202"/>
      <c r="ALL73" s="202"/>
      <c r="ALM73" s="202"/>
      <c r="ALN73" s="202"/>
      <c r="ALO73" s="202"/>
      <c r="ALP73" s="202"/>
      <c r="ALQ73" s="202"/>
      <c r="ALR73" s="202"/>
      <c r="ALS73" s="202"/>
      <c r="ALT73" s="202"/>
      <c r="ALU73" s="202"/>
      <c r="ALV73" s="202"/>
      <c r="ALW73" s="202"/>
      <c r="ALX73" s="202"/>
      <c r="ALY73" s="202"/>
      <c r="ALZ73" s="202"/>
      <c r="AMA73" s="202"/>
      <c r="AMB73" s="202"/>
      <c r="AMC73" s="202"/>
      <c r="AMD73" s="202"/>
      <c r="AME73" s="202"/>
      <c r="AMF73" s="202"/>
      <c r="AMG73" s="202"/>
      <c r="AMH73" s="202"/>
      <c r="AMI73" s="202"/>
      <c r="AMJ73" s="202"/>
    </row>
    <row r="74" spans="1:1024" s="203" customFormat="1" ht="14.25" customHeight="1">
      <c r="A74" s="213"/>
      <c r="B74" s="213"/>
      <c r="C74" s="216" t="s">
        <v>180</v>
      </c>
      <c r="D74" s="219"/>
      <c r="E74" s="220"/>
      <c r="F74" s="219"/>
      <c r="G74" s="221"/>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2"/>
      <c r="AS74" s="202"/>
      <c r="AT74" s="202"/>
      <c r="AU74" s="202"/>
      <c r="AV74" s="202"/>
      <c r="AW74" s="202"/>
      <c r="AX74" s="202"/>
      <c r="AY74" s="202"/>
      <c r="AZ74" s="202"/>
      <c r="BA74" s="202"/>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202"/>
      <c r="GT74" s="202"/>
      <c r="GU74" s="202"/>
      <c r="GV74" s="202"/>
      <c r="GW74" s="202"/>
      <c r="GX74" s="202"/>
      <c r="GY74" s="202"/>
      <c r="GZ74" s="202"/>
      <c r="HA74" s="202"/>
      <c r="HB74" s="202"/>
      <c r="HC74" s="202"/>
      <c r="HD74" s="202"/>
      <c r="HE74" s="202"/>
      <c r="HF74" s="202"/>
      <c r="HG74" s="202"/>
      <c r="HH74" s="202"/>
      <c r="HI74" s="202"/>
      <c r="HJ74" s="202"/>
      <c r="HK74" s="202"/>
      <c r="HL74" s="202"/>
      <c r="HM74" s="202"/>
      <c r="HN74" s="202"/>
      <c r="HO74" s="202"/>
      <c r="HP74" s="202"/>
      <c r="HQ74" s="202"/>
      <c r="HR74" s="202"/>
      <c r="HS74" s="202"/>
      <c r="HT74" s="202"/>
      <c r="HU74" s="202"/>
      <c r="HV74" s="202"/>
      <c r="HW74" s="202"/>
      <c r="HX74" s="202"/>
      <c r="HY74" s="202"/>
      <c r="HZ74" s="202"/>
      <c r="IA74" s="202"/>
      <c r="IB74" s="202"/>
      <c r="IC74" s="202"/>
      <c r="ID74" s="202"/>
      <c r="IE74" s="202"/>
      <c r="IF74" s="202"/>
      <c r="IG74" s="202"/>
      <c r="IH74" s="202"/>
      <c r="II74" s="202"/>
      <c r="IJ74" s="202"/>
      <c r="IK74" s="202"/>
      <c r="IL74" s="202"/>
      <c r="IM74" s="202"/>
      <c r="IN74" s="202"/>
      <c r="IO74" s="202"/>
      <c r="IP74" s="202"/>
      <c r="IQ74" s="202"/>
      <c r="IR74" s="202"/>
      <c r="IS74" s="202"/>
      <c r="IT74" s="202"/>
      <c r="IU74" s="202"/>
      <c r="IV74" s="202"/>
      <c r="IW74" s="202"/>
      <c r="IX74" s="202"/>
      <c r="IY74" s="202"/>
      <c r="IZ74" s="202"/>
      <c r="JA74" s="202"/>
      <c r="JB74" s="202"/>
      <c r="JC74" s="202"/>
      <c r="JD74" s="202"/>
      <c r="JE74" s="202"/>
      <c r="JF74" s="202"/>
      <c r="JG74" s="202"/>
      <c r="JH74" s="202"/>
      <c r="JI74" s="202"/>
      <c r="JJ74" s="202"/>
      <c r="JK74" s="202"/>
      <c r="JL74" s="202"/>
      <c r="JM74" s="202"/>
      <c r="JN74" s="202"/>
      <c r="JO74" s="202"/>
      <c r="JP74" s="202"/>
      <c r="JQ74" s="202"/>
      <c r="JR74" s="202"/>
      <c r="JS74" s="202"/>
      <c r="JT74" s="202"/>
      <c r="JU74" s="202"/>
      <c r="JV74" s="202"/>
      <c r="JW74" s="202"/>
      <c r="JX74" s="202"/>
      <c r="JY74" s="202"/>
      <c r="JZ74" s="202"/>
      <c r="KA74" s="202"/>
      <c r="KB74" s="202"/>
      <c r="KC74" s="202"/>
      <c r="KD74" s="202"/>
      <c r="KE74" s="202"/>
      <c r="KF74" s="202"/>
      <c r="KG74" s="202"/>
      <c r="KH74" s="202"/>
      <c r="KI74" s="202"/>
      <c r="KJ74" s="202"/>
      <c r="KK74" s="202"/>
      <c r="KL74" s="202"/>
      <c r="KM74" s="202"/>
      <c r="KN74" s="202"/>
      <c r="KO74" s="202"/>
      <c r="KP74" s="202"/>
      <c r="KQ74" s="202"/>
      <c r="KR74" s="202"/>
      <c r="KS74" s="202"/>
      <c r="KT74" s="202"/>
      <c r="KU74" s="202"/>
      <c r="KV74" s="202"/>
      <c r="KW74" s="202"/>
      <c r="KX74" s="202"/>
      <c r="KY74" s="202"/>
      <c r="KZ74" s="202"/>
      <c r="LA74" s="202"/>
      <c r="LB74" s="202"/>
      <c r="LC74" s="202"/>
      <c r="LD74" s="202"/>
      <c r="LE74" s="202"/>
      <c r="LF74" s="202"/>
      <c r="LG74" s="202"/>
      <c r="LH74" s="202"/>
      <c r="LI74" s="202"/>
      <c r="LJ74" s="202"/>
      <c r="LK74" s="202"/>
      <c r="LL74" s="202"/>
      <c r="LM74" s="202"/>
      <c r="LN74" s="202"/>
      <c r="LO74" s="202"/>
      <c r="LP74" s="202"/>
      <c r="LQ74" s="202"/>
      <c r="LR74" s="202"/>
      <c r="LS74" s="202"/>
      <c r="LT74" s="202"/>
      <c r="LU74" s="202"/>
      <c r="LV74" s="202"/>
      <c r="LW74" s="202"/>
      <c r="LX74" s="202"/>
      <c r="LY74" s="202"/>
      <c r="LZ74" s="202"/>
      <c r="MA74" s="202"/>
      <c r="MB74" s="202"/>
      <c r="MC74" s="202"/>
      <c r="MD74" s="202"/>
      <c r="ME74" s="202"/>
      <c r="MF74" s="202"/>
      <c r="MG74" s="202"/>
      <c r="MH74" s="202"/>
      <c r="MI74" s="202"/>
      <c r="MJ74" s="202"/>
      <c r="MK74" s="202"/>
      <c r="ML74" s="202"/>
      <c r="MM74" s="202"/>
      <c r="MN74" s="202"/>
      <c r="MO74" s="202"/>
      <c r="MP74" s="202"/>
      <c r="MQ74" s="202"/>
      <c r="MR74" s="202"/>
      <c r="MS74" s="202"/>
      <c r="MT74" s="202"/>
      <c r="MU74" s="202"/>
      <c r="MV74" s="202"/>
      <c r="MW74" s="202"/>
      <c r="MX74" s="202"/>
      <c r="MY74" s="202"/>
      <c r="MZ74" s="202"/>
      <c r="NA74" s="202"/>
      <c r="NB74" s="202"/>
      <c r="NC74" s="202"/>
      <c r="ND74" s="202"/>
      <c r="NE74" s="202"/>
      <c r="NF74" s="202"/>
      <c r="NG74" s="202"/>
      <c r="NH74" s="202"/>
      <c r="NI74" s="202"/>
      <c r="NJ74" s="202"/>
      <c r="NK74" s="202"/>
      <c r="NL74" s="202"/>
      <c r="NM74" s="202"/>
      <c r="NN74" s="202"/>
      <c r="NO74" s="202"/>
      <c r="NP74" s="202"/>
      <c r="NQ74" s="202"/>
      <c r="NR74" s="202"/>
      <c r="NS74" s="202"/>
      <c r="NT74" s="202"/>
      <c r="NU74" s="202"/>
      <c r="NV74" s="202"/>
      <c r="NW74" s="202"/>
      <c r="NX74" s="202"/>
      <c r="NY74" s="202"/>
      <c r="NZ74" s="202"/>
      <c r="OA74" s="202"/>
      <c r="OB74" s="202"/>
      <c r="OC74" s="202"/>
      <c r="OD74" s="202"/>
      <c r="OE74" s="202"/>
      <c r="OF74" s="202"/>
      <c r="OG74" s="202"/>
      <c r="OH74" s="202"/>
      <c r="OI74" s="202"/>
      <c r="OJ74" s="202"/>
      <c r="OK74" s="202"/>
      <c r="OL74" s="202"/>
      <c r="OM74" s="202"/>
      <c r="ON74" s="202"/>
      <c r="OO74" s="202"/>
      <c r="OP74" s="202"/>
      <c r="OQ74" s="202"/>
      <c r="OR74" s="202"/>
      <c r="OS74" s="202"/>
      <c r="OT74" s="202"/>
      <c r="OU74" s="202"/>
      <c r="OV74" s="202"/>
      <c r="OW74" s="202"/>
      <c r="OX74" s="202"/>
      <c r="OY74" s="202"/>
      <c r="OZ74" s="202"/>
      <c r="PA74" s="202"/>
      <c r="PB74" s="202"/>
      <c r="PC74" s="202"/>
      <c r="PD74" s="202"/>
      <c r="PE74" s="202"/>
      <c r="PF74" s="202"/>
      <c r="PG74" s="202"/>
      <c r="PH74" s="202"/>
      <c r="PI74" s="202"/>
      <c r="PJ74" s="202"/>
      <c r="PK74" s="202"/>
      <c r="PL74" s="202"/>
      <c r="PM74" s="202"/>
      <c r="PN74" s="202"/>
      <c r="PO74" s="202"/>
      <c r="PP74" s="202"/>
      <c r="PQ74" s="202"/>
      <c r="PR74" s="202"/>
      <c r="PS74" s="202"/>
      <c r="PT74" s="202"/>
      <c r="PU74" s="202"/>
      <c r="PV74" s="202"/>
      <c r="PW74" s="202"/>
      <c r="PX74" s="202"/>
      <c r="PY74" s="202"/>
      <c r="PZ74" s="202"/>
      <c r="QA74" s="202"/>
      <c r="QB74" s="202"/>
      <c r="QC74" s="202"/>
      <c r="QD74" s="202"/>
      <c r="QE74" s="202"/>
      <c r="QF74" s="202"/>
      <c r="QG74" s="202"/>
      <c r="QH74" s="202"/>
      <c r="QI74" s="202"/>
      <c r="QJ74" s="202"/>
      <c r="QK74" s="202"/>
      <c r="QL74" s="202"/>
      <c r="QM74" s="202"/>
      <c r="QN74" s="202"/>
      <c r="QO74" s="202"/>
      <c r="QP74" s="202"/>
      <c r="QQ74" s="202"/>
      <c r="QR74" s="202"/>
      <c r="QS74" s="202"/>
      <c r="QT74" s="202"/>
      <c r="QU74" s="202"/>
      <c r="QV74" s="202"/>
      <c r="QW74" s="202"/>
      <c r="QX74" s="202"/>
      <c r="QY74" s="202"/>
      <c r="QZ74" s="202"/>
      <c r="RA74" s="202"/>
      <c r="RB74" s="202"/>
      <c r="RC74" s="202"/>
      <c r="RD74" s="202"/>
      <c r="RE74" s="202"/>
      <c r="RF74" s="202"/>
      <c r="RG74" s="202"/>
      <c r="RH74" s="202"/>
      <c r="RI74" s="202"/>
      <c r="RJ74" s="202"/>
      <c r="RK74" s="202"/>
      <c r="RL74" s="202"/>
      <c r="RM74" s="202"/>
      <c r="RN74" s="202"/>
      <c r="RO74" s="202"/>
      <c r="RP74" s="202"/>
      <c r="RQ74" s="202"/>
      <c r="RR74" s="202"/>
      <c r="RS74" s="202"/>
      <c r="RT74" s="202"/>
      <c r="RU74" s="202"/>
      <c r="RV74" s="202"/>
      <c r="RW74" s="202"/>
      <c r="RX74" s="202"/>
      <c r="RY74" s="202"/>
      <c r="RZ74" s="202"/>
      <c r="SA74" s="202"/>
      <c r="SB74" s="202"/>
      <c r="SC74" s="202"/>
      <c r="SD74" s="202"/>
      <c r="SE74" s="202"/>
      <c r="SF74" s="202"/>
      <c r="SG74" s="202"/>
      <c r="SH74" s="202"/>
      <c r="SI74" s="202"/>
      <c r="SJ74" s="202"/>
      <c r="SK74" s="202"/>
      <c r="SL74" s="202"/>
      <c r="SM74" s="202"/>
      <c r="SN74" s="202"/>
      <c r="SO74" s="202"/>
      <c r="SP74" s="202"/>
      <c r="SQ74" s="202"/>
      <c r="SR74" s="202"/>
      <c r="SS74" s="202"/>
      <c r="ST74" s="202"/>
      <c r="SU74" s="202"/>
      <c r="SV74" s="202"/>
      <c r="SW74" s="202"/>
      <c r="SX74" s="202"/>
      <c r="SY74" s="202"/>
      <c r="SZ74" s="202"/>
      <c r="TA74" s="202"/>
      <c r="TB74" s="202"/>
      <c r="TC74" s="202"/>
      <c r="TD74" s="202"/>
      <c r="TE74" s="202"/>
      <c r="TF74" s="202"/>
      <c r="TG74" s="202"/>
      <c r="TH74" s="202"/>
      <c r="TI74" s="202"/>
      <c r="TJ74" s="202"/>
      <c r="TK74" s="202"/>
      <c r="TL74" s="202"/>
      <c r="TM74" s="202"/>
      <c r="TN74" s="202"/>
      <c r="TO74" s="202"/>
      <c r="TP74" s="202"/>
      <c r="TQ74" s="202"/>
      <c r="TR74" s="202"/>
      <c r="TS74" s="202"/>
      <c r="TT74" s="202"/>
      <c r="TU74" s="202"/>
      <c r="TV74" s="202"/>
      <c r="TW74" s="202"/>
      <c r="TX74" s="202"/>
      <c r="TY74" s="202"/>
      <c r="TZ74" s="202"/>
      <c r="UA74" s="202"/>
      <c r="UB74" s="202"/>
      <c r="UC74" s="202"/>
      <c r="UD74" s="202"/>
      <c r="UE74" s="202"/>
      <c r="UF74" s="202"/>
      <c r="UG74" s="202"/>
      <c r="UH74" s="202"/>
      <c r="UI74" s="202"/>
      <c r="UJ74" s="202"/>
      <c r="UK74" s="202"/>
      <c r="UL74" s="202"/>
      <c r="UM74" s="202"/>
      <c r="UN74" s="202"/>
      <c r="UO74" s="202"/>
      <c r="UP74" s="202"/>
      <c r="UQ74" s="202"/>
      <c r="UR74" s="202"/>
      <c r="US74" s="202"/>
      <c r="UT74" s="202"/>
      <c r="UU74" s="202"/>
      <c r="UV74" s="202"/>
      <c r="UW74" s="202"/>
      <c r="UX74" s="202"/>
      <c r="UY74" s="202"/>
      <c r="UZ74" s="202"/>
      <c r="VA74" s="202"/>
      <c r="VB74" s="202"/>
      <c r="VC74" s="202"/>
      <c r="VD74" s="202"/>
      <c r="VE74" s="202"/>
      <c r="VF74" s="202"/>
      <c r="VG74" s="202"/>
      <c r="VH74" s="202"/>
      <c r="VI74" s="202"/>
      <c r="VJ74" s="202"/>
      <c r="VK74" s="202"/>
      <c r="VL74" s="202"/>
      <c r="VM74" s="202"/>
      <c r="VN74" s="202"/>
      <c r="VO74" s="202"/>
      <c r="VP74" s="202"/>
      <c r="VQ74" s="202"/>
      <c r="VR74" s="202"/>
      <c r="VS74" s="202"/>
      <c r="VT74" s="202"/>
      <c r="VU74" s="202"/>
      <c r="VV74" s="202"/>
      <c r="VW74" s="202"/>
      <c r="VX74" s="202"/>
      <c r="VY74" s="202"/>
      <c r="VZ74" s="202"/>
      <c r="WA74" s="202"/>
      <c r="WB74" s="202"/>
      <c r="WC74" s="202"/>
      <c r="WD74" s="202"/>
      <c r="WE74" s="202"/>
      <c r="WF74" s="202"/>
      <c r="WG74" s="202"/>
      <c r="WH74" s="202"/>
      <c r="WI74" s="202"/>
      <c r="WJ74" s="202"/>
      <c r="WK74" s="202"/>
      <c r="WL74" s="202"/>
      <c r="WM74" s="202"/>
      <c r="WN74" s="202"/>
      <c r="WO74" s="202"/>
      <c r="WP74" s="202"/>
      <c r="WQ74" s="202"/>
      <c r="WR74" s="202"/>
      <c r="WS74" s="202"/>
      <c r="WT74" s="202"/>
      <c r="WU74" s="202"/>
      <c r="WV74" s="202"/>
      <c r="WW74" s="202"/>
      <c r="WX74" s="202"/>
      <c r="WY74" s="202"/>
      <c r="WZ74" s="202"/>
      <c r="XA74" s="202"/>
      <c r="XB74" s="202"/>
      <c r="XC74" s="202"/>
      <c r="XD74" s="202"/>
      <c r="XE74" s="202"/>
      <c r="XF74" s="202"/>
      <c r="XG74" s="202"/>
      <c r="XH74" s="202"/>
      <c r="XI74" s="202"/>
      <c r="XJ74" s="202"/>
      <c r="XK74" s="202"/>
      <c r="XL74" s="202"/>
      <c r="XM74" s="202"/>
      <c r="XN74" s="202"/>
      <c r="XO74" s="202"/>
      <c r="XP74" s="202"/>
      <c r="XQ74" s="202"/>
      <c r="XR74" s="202"/>
      <c r="XS74" s="202"/>
      <c r="XT74" s="202"/>
      <c r="XU74" s="202"/>
      <c r="XV74" s="202"/>
      <c r="XW74" s="202"/>
      <c r="XX74" s="202"/>
      <c r="XY74" s="202"/>
      <c r="XZ74" s="202"/>
      <c r="YA74" s="202"/>
      <c r="YB74" s="202"/>
      <c r="YC74" s="202"/>
      <c r="YD74" s="202"/>
      <c r="YE74" s="202"/>
      <c r="YF74" s="202"/>
      <c r="YG74" s="202"/>
      <c r="YH74" s="202"/>
      <c r="YI74" s="202"/>
      <c r="YJ74" s="202"/>
      <c r="YK74" s="202"/>
      <c r="YL74" s="202"/>
      <c r="YM74" s="202"/>
      <c r="YN74" s="202"/>
      <c r="YO74" s="202"/>
      <c r="YP74" s="202"/>
      <c r="YQ74" s="202"/>
      <c r="YR74" s="202"/>
      <c r="YS74" s="202"/>
      <c r="YT74" s="202"/>
      <c r="YU74" s="202"/>
      <c r="YV74" s="202"/>
      <c r="YW74" s="202"/>
      <c r="YX74" s="202"/>
      <c r="YY74" s="202"/>
      <c r="YZ74" s="202"/>
      <c r="ZA74" s="202"/>
      <c r="ZB74" s="202"/>
      <c r="ZC74" s="202"/>
      <c r="ZD74" s="202"/>
      <c r="ZE74" s="202"/>
      <c r="ZF74" s="202"/>
      <c r="ZG74" s="202"/>
      <c r="ZH74" s="202"/>
      <c r="ZI74" s="202"/>
      <c r="ZJ74" s="202"/>
      <c r="ZK74" s="202"/>
      <c r="ZL74" s="202"/>
      <c r="ZM74" s="202"/>
      <c r="ZN74" s="202"/>
      <c r="ZO74" s="202"/>
      <c r="ZP74" s="202"/>
      <c r="ZQ74" s="202"/>
      <c r="ZR74" s="202"/>
      <c r="ZS74" s="202"/>
      <c r="ZT74" s="202"/>
      <c r="ZU74" s="202"/>
      <c r="ZV74" s="202"/>
      <c r="ZW74" s="202"/>
      <c r="ZX74" s="202"/>
      <c r="ZY74" s="202"/>
      <c r="ZZ74" s="202"/>
      <c r="AAA74" s="202"/>
      <c r="AAB74" s="202"/>
      <c r="AAC74" s="202"/>
      <c r="AAD74" s="202"/>
      <c r="AAE74" s="202"/>
      <c r="AAF74" s="202"/>
      <c r="AAG74" s="202"/>
      <c r="AAH74" s="202"/>
      <c r="AAI74" s="202"/>
      <c r="AAJ74" s="202"/>
      <c r="AAK74" s="202"/>
      <c r="AAL74" s="202"/>
      <c r="AAM74" s="202"/>
      <c r="AAN74" s="202"/>
      <c r="AAO74" s="202"/>
      <c r="AAP74" s="202"/>
      <c r="AAQ74" s="202"/>
      <c r="AAR74" s="202"/>
      <c r="AAS74" s="202"/>
      <c r="AAT74" s="202"/>
      <c r="AAU74" s="202"/>
      <c r="AAV74" s="202"/>
      <c r="AAW74" s="202"/>
      <c r="AAX74" s="202"/>
      <c r="AAY74" s="202"/>
      <c r="AAZ74" s="202"/>
      <c r="ABA74" s="202"/>
      <c r="ABB74" s="202"/>
      <c r="ABC74" s="202"/>
      <c r="ABD74" s="202"/>
      <c r="ABE74" s="202"/>
      <c r="ABF74" s="202"/>
      <c r="ABG74" s="202"/>
      <c r="ABH74" s="202"/>
      <c r="ABI74" s="202"/>
      <c r="ABJ74" s="202"/>
      <c r="ABK74" s="202"/>
      <c r="ABL74" s="202"/>
      <c r="ABM74" s="202"/>
      <c r="ABN74" s="202"/>
      <c r="ABO74" s="202"/>
      <c r="ABP74" s="202"/>
      <c r="ABQ74" s="202"/>
      <c r="ABR74" s="202"/>
      <c r="ABS74" s="202"/>
      <c r="ABT74" s="202"/>
      <c r="ABU74" s="202"/>
      <c r="ABV74" s="202"/>
      <c r="ABW74" s="202"/>
      <c r="ABX74" s="202"/>
      <c r="ABY74" s="202"/>
      <c r="ABZ74" s="202"/>
      <c r="ACA74" s="202"/>
      <c r="ACB74" s="202"/>
      <c r="ACC74" s="202"/>
      <c r="ACD74" s="202"/>
      <c r="ACE74" s="202"/>
      <c r="ACF74" s="202"/>
      <c r="ACG74" s="202"/>
      <c r="ACH74" s="202"/>
      <c r="ACI74" s="202"/>
      <c r="ACJ74" s="202"/>
      <c r="ACK74" s="202"/>
      <c r="ACL74" s="202"/>
      <c r="ACM74" s="202"/>
      <c r="ACN74" s="202"/>
      <c r="ACO74" s="202"/>
      <c r="ACP74" s="202"/>
      <c r="ACQ74" s="202"/>
      <c r="ACR74" s="202"/>
      <c r="ACS74" s="202"/>
      <c r="ACT74" s="202"/>
      <c r="ACU74" s="202"/>
      <c r="ACV74" s="202"/>
      <c r="ACW74" s="202"/>
      <c r="ACX74" s="202"/>
      <c r="ACY74" s="202"/>
      <c r="ACZ74" s="202"/>
      <c r="ADA74" s="202"/>
      <c r="ADB74" s="202"/>
      <c r="ADC74" s="202"/>
      <c r="ADD74" s="202"/>
      <c r="ADE74" s="202"/>
      <c r="ADF74" s="202"/>
      <c r="ADG74" s="202"/>
      <c r="ADH74" s="202"/>
      <c r="ADI74" s="202"/>
      <c r="ADJ74" s="202"/>
      <c r="ADK74" s="202"/>
      <c r="ADL74" s="202"/>
      <c r="ADM74" s="202"/>
      <c r="ADN74" s="202"/>
      <c r="ADO74" s="202"/>
      <c r="ADP74" s="202"/>
      <c r="ADQ74" s="202"/>
      <c r="ADR74" s="202"/>
      <c r="ADS74" s="202"/>
      <c r="ADT74" s="202"/>
      <c r="ADU74" s="202"/>
      <c r="ADV74" s="202"/>
      <c r="ADW74" s="202"/>
      <c r="ADX74" s="202"/>
      <c r="ADY74" s="202"/>
      <c r="ADZ74" s="202"/>
      <c r="AEA74" s="202"/>
      <c r="AEB74" s="202"/>
      <c r="AEC74" s="202"/>
      <c r="AED74" s="202"/>
      <c r="AEE74" s="202"/>
      <c r="AEF74" s="202"/>
      <c r="AEG74" s="202"/>
      <c r="AEH74" s="202"/>
      <c r="AEI74" s="202"/>
      <c r="AEJ74" s="202"/>
      <c r="AEK74" s="202"/>
      <c r="AEL74" s="202"/>
      <c r="AEM74" s="202"/>
      <c r="AEN74" s="202"/>
      <c r="AEO74" s="202"/>
      <c r="AEP74" s="202"/>
      <c r="AEQ74" s="202"/>
      <c r="AER74" s="202"/>
      <c r="AES74" s="202"/>
      <c r="AET74" s="202"/>
      <c r="AEU74" s="202"/>
      <c r="AEV74" s="202"/>
      <c r="AEW74" s="202"/>
      <c r="AEX74" s="202"/>
      <c r="AEY74" s="202"/>
      <c r="AEZ74" s="202"/>
      <c r="AFA74" s="202"/>
      <c r="AFB74" s="202"/>
      <c r="AFC74" s="202"/>
      <c r="AFD74" s="202"/>
      <c r="AFE74" s="202"/>
      <c r="AFF74" s="202"/>
      <c r="AFG74" s="202"/>
      <c r="AFH74" s="202"/>
      <c r="AFI74" s="202"/>
      <c r="AFJ74" s="202"/>
      <c r="AFK74" s="202"/>
      <c r="AFL74" s="202"/>
      <c r="AFM74" s="202"/>
      <c r="AFN74" s="202"/>
      <c r="AFO74" s="202"/>
      <c r="AFP74" s="202"/>
      <c r="AFQ74" s="202"/>
      <c r="AFR74" s="202"/>
      <c r="AFS74" s="202"/>
      <c r="AFT74" s="202"/>
      <c r="AFU74" s="202"/>
      <c r="AFV74" s="202"/>
      <c r="AFW74" s="202"/>
      <c r="AFX74" s="202"/>
      <c r="AFY74" s="202"/>
      <c r="AFZ74" s="202"/>
      <c r="AGA74" s="202"/>
      <c r="AGB74" s="202"/>
      <c r="AGC74" s="202"/>
      <c r="AGD74" s="202"/>
      <c r="AGE74" s="202"/>
      <c r="AGF74" s="202"/>
      <c r="AGG74" s="202"/>
      <c r="AGH74" s="202"/>
      <c r="AGI74" s="202"/>
      <c r="AGJ74" s="202"/>
      <c r="AGK74" s="202"/>
      <c r="AGL74" s="202"/>
      <c r="AGM74" s="202"/>
      <c r="AGN74" s="202"/>
      <c r="AGO74" s="202"/>
      <c r="AGP74" s="202"/>
      <c r="AGQ74" s="202"/>
      <c r="AGR74" s="202"/>
      <c r="AGS74" s="202"/>
      <c r="AGT74" s="202"/>
      <c r="AGU74" s="202"/>
      <c r="AGV74" s="202"/>
      <c r="AGW74" s="202"/>
      <c r="AGX74" s="202"/>
      <c r="AGY74" s="202"/>
      <c r="AGZ74" s="202"/>
      <c r="AHA74" s="202"/>
      <c r="AHB74" s="202"/>
      <c r="AHC74" s="202"/>
      <c r="AHD74" s="202"/>
      <c r="AHE74" s="202"/>
      <c r="AHF74" s="202"/>
      <c r="AHG74" s="202"/>
      <c r="AHH74" s="202"/>
      <c r="AHI74" s="202"/>
      <c r="AHJ74" s="202"/>
      <c r="AHK74" s="202"/>
      <c r="AHL74" s="202"/>
      <c r="AHM74" s="202"/>
      <c r="AHN74" s="202"/>
      <c r="AHO74" s="202"/>
      <c r="AHP74" s="202"/>
      <c r="AHQ74" s="202"/>
      <c r="AHR74" s="202"/>
      <c r="AHS74" s="202"/>
      <c r="AHT74" s="202"/>
      <c r="AHU74" s="202"/>
      <c r="AHV74" s="202"/>
      <c r="AHW74" s="202"/>
      <c r="AHX74" s="202"/>
      <c r="AHY74" s="202"/>
      <c r="AHZ74" s="202"/>
      <c r="AIA74" s="202"/>
      <c r="AIB74" s="202"/>
      <c r="AIC74" s="202"/>
      <c r="AID74" s="202"/>
      <c r="AIE74" s="202"/>
      <c r="AIF74" s="202"/>
      <c r="AIG74" s="202"/>
      <c r="AIH74" s="202"/>
      <c r="AII74" s="202"/>
      <c r="AIJ74" s="202"/>
      <c r="AIK74" s="202"/>
      <c r="AIL74" s="202"/>
      <c r="AIM74" s="202"/>
      <c r="AIN74" s="202"/>
      <c r="AIO74" s="202"/>
      <c r="AIP74" s="202"/>
      <c r="AIQ74" s="202"/>
      <c r="AIR74" s="202"/>
      <c r="AIS74" s="202"/>
      <c r="AIT74" s="202"/>
      <c r="AIU74" s="202"/>
      <c r="AIV74" s="202"/>
      <c r="AIW74" s="202"/>
      <c r="AIX74" s="202"/>
      <c r="AIY74" s="202"/>
      <c r="AIZ74" s="202"/>
      <c r="AJA74" s="202"/>
      <c r="AJB74" s="202"/>
      <c r="AJC74" s="202"/>
      <c r="AJD74" s="202"/>
      <c r="AJE74" s="202"/>
      <c r="AJF74" s="202"/>
      <c r="AJG74" s="202"/>
      <c r="AJH74" s="202"/>
      <c r="AJI74" s="202"/>
      <c r="AJJ74" s="202"/>
      <c r="AJK74" s="202"/>
      <c r="AJL74" s="202"/>
      <c r="AJM74" s="202"/>
      <c r="AJN74" s="202"/>
      <c r="AJO74" s="202"/>
      <c r="AJP74" s="202"/>
      <c r="AJQ74" s="202"/>
      <c r="AJR74" s="202"/>
      <c r="AJS74" s="202"/>
      <c r="AJT74" s="202"/>
      <c r="AJU74" s="202"/>
      <c r="AJV74" s="202"/>
      <c r="AJW74" s="202"/>
      <c r="AJX74" s="202"/>
      <c r="AJY74" s="202"/>
      <c r="AJZ74" s="202"/>
      <c r="AKA74" s="202"/>
      <c r="AKB74" s="202"/>
      <c r="AKC74" s="202"/>
      <c r="AKD74" s="202"/>
      <c r="AKE74" s="202"/>
      <c r="AKF74" s="202"/>
      <c r="AKG74" s="202"/>
      <c r="AKH74" s="202"/>
      <c r="AKI74" s="202"/>
      <c r="AKJ74" s="202"/>
      <c r="AKK74" s="202"/>
      <c r="AKL74" s="202"/>
      <c r="AKM74" s="202"/>
      <c r="AKN74" s="202"/>
      <c r="AKO74" s="202"/>
      <c r="AKP74" s="202"/>
      <c r="AKQ74" s="202"/>
      <c r="AKR74" s="202"/>
      <c r="AKS74" s="202"/>
      <c r="AKT74" s="202"/>
      <c r="AKU74" s="202"/>
      <c r="AKV74" s="202"/>
      <c r="AKW74" s="202"/>
      <c r="AKX74" s="202"/>
      <c r="AKY74" s="202"/>
      <c r="AKZ74" s="202"/>
      <c r="ALA74" s="202"/>
      <c r="ALB74" s="202"/>
      <c r="ALC74" s="202"/>
      <c r="ALD74" s="202"/>
      <c r="ALE74" s="202"/>
      <c r="ALF74" s="202"/>
      <c r="ALG74" s="202"/>
      <c r="ALH74" s="202"/>
      <c r="ALI74" s="202"/>
      <c r="ALJ74" s="202"/>
      <c r="ALK74" s="202"/>
      <c r="ALL74" s="202"/>
      <c r="ALM74" s="202"/>
      <c r="ALN74" s="202"/>
      <c r="ALO74" s="202"/>
      <c r="ALP74" s="202"/>
      <c r="ALQ74" s="202"/>
      <c r="ALR74" s="202"/>
      <c r="ALS74" s="202"/>
      <c r="ALT74" s="202"/>
      <c r="ALU74" s="202"/>
      <c r="ALV74" s="202"/>
      <c r="ALW74" s="202"/>
      <c r="ALX74" s="202"/>
      <c r="ALY74" s="202"/>
      <c r="ALZ74" s="202"/>
      <c r="AMA74" s="202"/>
      <c r="AMB74" s="202"/>
      <c r="AMC74" s="202"/>
      <c r="AMD74" s="202"/>
      <c r="AME74" s="202"/>
      <c r="AMF74" s="202"/>
      <c r="AMG74" s="202"/>
      <c r="AMH74" s="202"/>
      <c r="AMI74" s="202"/>
      <c r="AMJ74" s="202"/>
    </row>
    <row r="75" spans="1:1024" s="203" customFormat="1" ht="14.25" customHeight="1">
      <c r="A75" s="213"/>
      <c r="B75" s="213"/>
      <c r="C75" s="216" t="s">
        <v>184</v>
      </c>
      <c r="D75" s="219" t="s">
        <v>128</v>
      </c>
      <c r="E75" s="220">
        <f>E71</f>
        <v>28.8</v>
      </c>
      <c r="F75" s="219">
        <v>3.83</v>
      </c>
      <c r="G75" s="221">
        <f>ROUND(E75*F75,0)</f>
        <v>110</v>
      </c>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2"/>
      <c r="AK75" s="202"/>
      <c r="AL75" s="202"/>
      <c r="AM75" s="202"/>
      <c r="AN75" s="202"/>
      <c r="AO75" s="202"/>
      <c r="AP75" s="202"/>
      <c r="AQ75" s="202"/>
      <c r="AR75" s="202"/>
      <c r="AS75" s="202"/>
      <c r="AT75" s="202"/>
      <c r="AU75" s="202"/>
      <c r="AV75" s="202"/>
      <c r="AW75" s="202"/>
      <c r="AX75" s="202"/>
      <c r="AY75" s="202"/>
      <c r="AZ75" s="202"/>
      <c r="BA75" s="202"/>
      <c r="BB75" s="202"/>
      <c r="BC75" s="202"/>
      <c r="BD75" s="202"/>
      <c r="BE75" s="202"/>
      <c r="BF75" s="202"/>
      <c r="BG75" s="202"/>
      <c r="BH75" s="202"/>
      <c r="BI75" s="202"/>
      <c r="BJ75" s="202"/>
      <c r="BK75" s="202"/>
      <c r="BL75" s="202"/>
      <c r="BM75" s="202"/>
      <c r="BN75" s="202"/>
      <c r="BO75" s="202"/>
      <c r="BP75" s="202"/>
      <c r="BQ75" s="202"/>
      <c r="BR75" s="202"/>
      <c r="BS75" s="202"/>
      <c r="BT75" s="202"/>
      <c r="BU75" s="202"/>
      <c r="BV75" s="202"/>
      <c r="BW75" s="202"/>
      <c r="BX75" s="202"/>
      <c r="BY75" s="202"/>
      <c r="BZ75" s="202"/>
      <c r="CA75" s="202"/>
      <c r="CB75" s="202"/>
      <c r="CC75" s="202"/>
      <c r="CD75" s="202"/>
      <c r="CE75" s="202"/>
      <c r="CF75" s="202"/>
      <c r="CG75" s="202"/>
      <c r="CH75" s="202"/>
      <c r="CI75" s="202"/>
      <c r="CJ75" s="202"/>
      <c r="CK75" s="202"/>
      <c r="CL75" s="202"/>
      <c r="CM75" s="202"/>
      <c r="CN75" s="202"/>
      <c r="CO75" s="202"/>
      <c r="CP75" s="202"/>
      <c r="CQ75" s="202"/>
      <c r="CR75" s="202"/>
      <c r="CS75" s="202"/>
      <c r="CT75" s="202"/>
      <c r="CU75" s="202"/>
      <c r="CV75" s="202"/>
      <c r="CW75" s="202"/>
      <c r="CX75" s="202"/>
      <c r="CY75" s="202"/>
      <c r="CZ75" s="202"/>
      <c r="DA75" s="202"/>
      <c r="DB75" s="202"/>
      <c r="DC75" s="202"/>
      <c r="DD75" s="202"/>
      <c r="DE75" s="202"/>
      <c r="DF75" s="202"/>
      <c r="DG75" s="202"/>
      <c r="DH75" s="202"/>
      <c r="DI75" s="202"/>
      <c r="DJ75" s="202"/>
      <c r="DK75" s="202"/>
      <c r="DL75" s="202"/>
      <c r="DM75" s="202"/>
      <c r="DN75" s="202"/>
      <c r="DO75" s="202"/>
      <c r="DP75" s="202"/>
      <c r="DQ75" s="202"/>
      <c r="DR75" s="202"/>
      <c r="DS75" s="202"/>
      <c r="DT75" s="202"/>
      <c r="DU75" s="202"/>
      <c r="DV75" s="202"/>
      <c r="DW75" s="202"/>
      <c r="DX75" s="202"/>
      <c r="DY75" s="202"/>
      <c r="DZ75" s="202"/>
      <c r="EA75" s="202"/>
      <c r="EB75" s="202"/>
      <c r="EC75" s="202"/>
      <c r="ED75" s="202"/>
      <c r="EE75" s="202"/>
      <c r="EF75" s="202"/>
      <c r="EG75" s="202"/>
      <c r="EH75" s="202"/>
      <c r="EI75" s="202"/>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202"/>
      <c r="GT75" s="202"/>
      <c r="GU75" s="202"/>
      <c r="GV75" s="202"/>
      <c r="GW75" s="202"/>
      <c r="GX75" s="202"/>
      <c r="GY75" s="202"/>
      <c r="GZ75" s="202"/>
      <c r="HA75" s="202"/>
      <c r="HB75" s="202"/>
      <c r="HC75" s="202"/>
      <c r="HD75" s="202"/>
      <c r="HE75" s="202"/>
      <c r="HF75" s="202"/>
      <c r="HG75" s="202"/>
      <c r="HH75" s="202"/>
      <c r="HI75" s="202"/>
      <c r="HJ75" s="202"/>
      <c r="HK75" s="202"/>
      <c r="HL75" s="202"/>
      <c r="HM75" s="202"/>
      <c r="HN75" s="202"/>
      <c r="HO75" s="202"/>
      <c r="HP75" s="202"/>
      <c r="HQ75" s="202"/>
      <c r="HR75" s="202"/>
      <c r="HS75" s="202"/>
      <c r="HT75" s="202"/>
      <c r="HU75" s="202"/>
      <c r="HV75" s="202"/>
      <c r="HW75" s="202"/>
      <c r="HX75" s="202"/>
      <c r="HY75" s="202"/>
      <c r="HZ75" s="202"/>
      <c r="IA75" s="202"/>
      <c r="IB75" s="202"/>
      <c r="IC75" s="202"/>
      <c r="ID75" s="202"/>
      <c r="IE75" s="202"/>
      <c r="IF75" s="202"/>
      <c r="IG75" s="202"/>
      <c r="IH75" s="202"/>
      <c r="II75" s="202"/>
      <c r="IJ75" s="202"/>
      <c r="IK75" s="202"/>
      <c r="IL75" s="202"/>
      <c r="IM75" s="202"/>
      <c r="IN75" s="202"/>
      <c r="IO75" s="202"/>
      <c r="IP75" s="202"/>
      <c r="IQ75" s="202"/>
      <c r="IR75" s="202"/>
      <c r="IS75" s="202"/>
      <c r="IT75" s="202"/>
      <c r="IU75" s="202"/>
      <c r="IV75" s="202"/>
      <c r="IW75" s="202"/>
      <c r="IX75" s="202"/>
      <c r="IY75" s="202"/>
      <c r="IZ75" s="202"/>
      <c r="JA75" s="202"/>
      <c r="JB75" s="202"/>
      <c r="JC75" s="202"/>
      <c r="JD75" s="202"/>
      <c r="JE75" s="202"/>
      <c r="JF75" s="202"/>
      <c r="JG75" s="202"/>
      <c r="JH75" s="202"/>
      <c r="JI75" s="202"/>
      <c r="JJ75" s="202"/>
      <c r="JK75" s="202"/>
      <c r="JL75" s="202"/>
      <c r="JM75" s="202"/>
      <c r="JN75" s="202"/>
      <c r="JO75" s="202"/>
      <c r="JP75" s="202"/>
      <c r="JQ75" s="202"/>
      <c r="JR75" s="202"/>
      <c r="JS75" s="202"/>
      <c r="JT75" s="202"/>
      <c r="JU75" s="202"/>
      <c r="JV75" s="202"/>
      <c r="JW75" s="202"/>
      <c r="JX75" s="202"/>
      <c r="JY75" s="202"/>
      <c r="JZ75" s="202"/>
      <c r="KA75" s="202"/>
      <c r="KB75" s="202"/>
      <c r="KC75" s="202"/>
      <c r="KD75" s="202"/>
      <c r="KE75" s="202"/>
      <c r="KF75" s="202"/>
      <c r="KG75" s="202"/>
      <c r="KH75" s="202"/>
      <c r="KI75" s="202"/>
      <c r="KJ75" s="202"/>
      <c r="KK75" s="202"/>
      <c r="KL75" s="202"/>
      <c r="KM75" s="202"/>
      <c r="KN75" s="202"/>
      <c r="KO75" s="202"/>
      <c r="KP75" s="202"/>
      <c r="KQ75" s="202"/>
      <c r="KR75" s="202"/>
      <c r="KS75" s="202"/>
      <c r="KT75" s="202"/>
      <c r="KU75" s="202"/>
      <c r="KV75" s="202"/>
      <c r="KW75" s="202"/>
      <c r="KX75" s="202"/>
      <c r="KY75" s="202"/>
      <c r="KZ75" s="202"/>
      <c r="LA75" s="202"/>
      <c r="LB75" s="202"/>
      <c r="LC75" s="202"/>
      <c r="LD75" s="202"/>
      <c r="LE75" s="202"/>
      <c r="LF75" s="202"/>
      <c r="LG75" s="202"/>
      <c r="LH75" s="202"/>
      <c r="LI75" s="202"/>
      <c r="LJ75" s="202"/>
      <c r="LK75" s="202"/>
      <c r="LL75" s="202"/>
      <c r="LM75" s="202"/>
      <c r="LN75" s="202"/>
      <c r="LO75" s="202"/>
      <c r="LP75" s="202"/>
      <c r="LQ75" s="202"/>
      <c r="LR75" s="202"/>
      <c r="LS75" s="202"/>
      <c r="LT75" s="202"/>
      <c r="LU75" s="202"/>
      <c r="LV75" s="202"/>
      <c r="LW75" s="202"/>
      <c r="LX75" s="202"/>
      <c r="LY75" s="202"/>
      <c r="LZ75" s="202"/>
      <c r="MA75" s="202"/>
      <c r="MB75" s="202"/>
      <c r="MC75" s="202"/>
      <c r="MD75" s="202"/>
      <c r="ME75" s="202"/>
      <c r="MF75" s="202"/>
      <c r="MG75" s="202"/>
      <c r="MH75" s="202"/>
      <c r="MI75" s="202"/>
      <c r="MJ75" s="202"/>
      <c r="MK75" s="202"/>
      <c r="ML75" s="202"/>
      <c r="MM75" s="202"/>
      <c r="MN75" s="202"/>
      <c r="MO75" s="202"/>
      <c r="MP75" s="202"/>
      <c r="MQ75" s="202"/>
      <c r="MR75" s="202"/>
      <c r="MS75" s="202"/>
      <c r="MT75" s="202"/>
      <c r="MU75" s="202"/>
      <c r="MV75" s="202"/>
      <c r="MW75" s="202"/>
      <c r="MX75" s="202"/>
      <c r="MY75" s="202"/>
      <c r="MZ75" s="202"/>
      <c r="NA75" s="202"/>
      <c r="NB75" s="202"/>
      <c r="NC75" s="202"/>
      <c r="ND75" s="202"/>
      <c r="NE75" s="202"/>
      <c r="NF75" s="202"/>
      <c r="NG75" s="202"/>
      <c r="NH75" s="202"/>
      <c r="NI75" s="202"/>
      <c r="NJ75" s="202"/>
      <c r="NK75" s="202"/>
      <c r="NL75" s="202"/>
      <c r="NM75" s="202"/>
      <c r="NN75" s="202"/>
      <c r="NO75" s="202"/>
      <c r="NP75" s="202"/>
      <c r="NQ75" s="202"/>
      <c r="NR75" s="202"/>
      <c r="NS75" s="202"/>
      <c r="NT75" s="202"/>
      <c r="NU75" s="202"/>
      <c r="NV75" s="202"/>
      <c r="NW75" s="202"/>
      <c r="NX75" s="202"/>
      <c r="NY75" s="202"/>
      <c r="NZ75" s="202"/>
      <c r="OA75" s="202"/>
      <c r="OB75" s="202"/>
      <c r="OC75" s="202"/>
      <c r="OD75" s="202"/>
      <c r="OE75" s="202"/>
      <c r="OF75" s="202"/>
      <c r="OG75" s="202"/>
      <c r="OH75" s="202"/>
      <c r="OI75" s="202"/>
      <c r="OJ75" s="202"/>
      <c r="OK75" s="202"/>
      <c r="OL75" s="202"/>
      <c r="OM75" s="202"/>
      <c r="ON75" s="202"/>
      <c r="OO75" s="202"/>
      <c r="OP75" s="202"/>
      <c r="OQ75" s="202"/>
      <c r="OR75" s="202"/>
      <c r="OS75" s="202"/>
      <c r="OT75" s="202"/>
      <c r="OU75" s="202"/>
      <c r="OV75" s="202"/>
      <c r="OW75" s="202"/>
      <c r="OX75" s="202"/>
      <c r="OY75" s="202"/>
      <c r="OZ75" s="202"/>
      <c r="PA75" s="202"/>
      <c r="PB75" s="202"/>
      <c r="PC75" s="202"/>
      <c r="PD75" s="202"/>
      <c r="PE75" s="202"/>
      <c r="PF75" s="202"/>
      <c r="PG75" s="202"/>
      <c r="PH75" s="202"/>
      <c r="PI75" s="202"/>
      <c r="PJ75" s="202"/>
      <c r="PK75" s="202"/>
      <c r="PL75" s="202"/>
      <c r="PM75" s="202"/>
      <c r="PN75" s="202"/>
      <c r="PO75" s="202"/>
      <c r="PP75" s="202"/>
      <c r="PQ75" s="202"/>
      <c r="PR75" s="202"/>
      <c r="PS75" s="202"/>
      <c r="PT75" s="202"/>
      <c r="PU75" s="202"/>
      <c r="PV75" s="202"/>
      <c r="PW75" s="202"/>
      <c r="PX75" s="202"/>
      <c r="PY75" s="202"/>
      <c r="PZ75" s="202"/>
      <c r="QA75" s="202"/>
      <c r="QB75" s="202"/>
      <c r="QC75" s="202"/>
      <c r="QD75" s="202"/>
      <c r="QE75" s="202"/>
      <c r="QF75" s="202"/>
      <c r="QG75" s="202"/>
      <c r="QH75" s="202"/>
      <c r="QI75" s="202"/>
      <c r="QJ75" s="202"/>
      <c r="QK75" s="202"/>
      <c r="QL75" s="202"/>
      <c r="QM75" s="202"/>
      <c r="QN75" s="202"/>
      <c r="QO75" s="202"/>
      <c r="QP75" s="202"/>
      <c r="QQ75" s="202"/>
      <c r="QR75" s="202"/>
      <c r="QS75" s="202"/>
      <c r="QT75" s="202"/>
      <c r="QU75" s="202"/>
      <c r="QV75" s="202"/>
      <c r="QW75" s="202"/>
      <c r="QX75" s="202"/>
      <c r="QY75" s="202"/>
      <c r="QZ75" s="202"/>
      <c r="RA75" s="202"/>
      <c r="RB75" s="202"/>
      <c r="RC75" s="202"/>
      <c r="RD75" s="202"/>
      <c r="RE75" s="202"/>
      <c r="RF75" s="202"/>
      <c r="RG75" s="202"/>
      <c r="RH75" s="202"/>
      <c r="RI75" s="202"/>
      <c r="RJ75" s="202"/>
      <c r="RK75" s="202"/>
      <c r="RL75" s="202"/>
      <c r="RM75" s="202"/>
      <c r="RN75" s="202"/>
      <c r="RO75" s="202"/>
      <c r="RP75" s="202"/>
      <c r="RQ75" s="202"/>
      <c r="RR75" s="202"/>
      <c r="RS75" s="202"/>
      <c r="RT75" s="202"/>
      <c r="RU75" s="202"/>
      <c r="RV75" s="202"/>
      <c r="RW75" s="202"/>
      <c r="RX75" s="202"/>
      <c r="RY75" s="202"/>
      <c r="RZ75" s="202"/>
      <c r="SA75" s="202"/>
      <c r="SB75" s="202"/>
      <c r="SC75" s="202"/>
      <c r="SD75" s="202"/>
      <c r="SE75" s="202"/>
      <c r="SF75" s="202"/>
      <c r="SG75" s="202"/>
      <c r="SH75" s="202"/>
      <c r="SI75" s="202"/>
      <c r="SJ75" s="202"/>
      <c r="SK75" s="202"/>
      <c r="SL75" s="202"/>
      <c r="SM75" s="202"/>
      <c r="SN75" s="202"/>
      <c r="SO75" s="202"/>
      <c r="SP75" s="202"/>
      <c r="SQ75" s="202"/>
      <c r="SR75" s="202"/>
      <c r="SS75" s="202"/>
      <c r="ST75" s="202"/>
      <c r="SU75" s="202"/>
      <c r="SV75" s="202"/>
      <c r="SW75" s="202"/>
      <c r="SX75" s="202"/>
      <c r="SY75" s="202"/>
      <c r="SZ75" s="202"/>
      <c r="TA75" s="202"/>
      <c r="TB75" s="202"/>
      <c r="TC75" s="202"/>
      <c r="TD75" s="202"/>
      <c r="TE75" s="202"/>
      <c r="TF75" s="202"/>
      <c r="TG75" s="202"/>
      <c r="TH75" s="202"/>
      <c r="TI75" s="202"/>
      <c r="TJ75" s="202"/>
      <c r="TK75" s="202"/>
      <c r="TL75" s="202"/>
      <c r="TM75" s="202"/>
      <c r="TN75" s="202"/>
      <c r="TO75" s="202"/>
      <c r="TP75" s="202"/>
      <c r="TQ75" s="202"/>
      <c r="TR75" s="202"/>
      <c r="TS75" s="202"/>
      <c r="TT75" s="202"/>
      <c r="TU75" s="202"/>
      <c r="TV75" s="202"/>
      <c r="TW75" s="202"/>
      <c r="TX75" s="202"/>
      <c r="TY75" s="202"/>
      <c r="TZ75" s="202"/>
      <c r="UA75" s="202"/>
      <c r="UB75" s="202"/>
      <c r="UC75" s="202"/>
      <c r="UD75" s="202"/>
      <c r="UE75" s="202"/>
      <c r="UF75" s="202"/>
      <c r="UG75" s="202"/>
      <c r="UH75" s="202"/>
      <c r="UI75" s="202"/>
      <c r="UJ75" s="202"/>
      <c r="UK75" s="202"/>
      <c r="UL75" s="202"/>
      <c r="UM75" s="202"/>
      <c r="UN75" s="202"/>
      <c r="UO75" s="202"/>
      <c r="UP75" s="202"/>
      <c r="UQ75" s="202"/>
      <c r="UR75" s="202"/>
      <c r="US75" s="202"/>
      <c r="UT75" s="202"/>
      <c r="UU75" s="202"/>
      <c r="UV75" s="202"/>
      <c r="UW75" s="202"/>
      <c r="UX75" s="202"/>
      <c r="UY75" s="202"/>
      <c r="UZ75" s="202"/>
      <c r="VA75" s="202"/>
      <c r="VB75" s="202"/>
      <c r="VC75" s="202"/>
      <c r="VD75" s="202"/>
      <c r="VE75" s="202"/>
      <c r="VF75" s="202"/>
      <c r="VG75" s="202"/>
      <c r="VH75" s="202"/>
      <c r="VI75" s="202"/>
      <c r="VJ75" s="202"/>
      <c r="VK75" s="202"/>
      <c r="VL75" s="202"/>
      <c r="VM75" s="202"/>
      <c r="VN75" s="202"/>
      <c r="VO75" s="202"/>
      <c r="VP75" s="202"/>
      <c r="VQ75" s="202"/>
      <c r="VR75" s="202"/>
      <c r="VS75" s="202"/>
      <c r="VT75" s="202"/>
      <c r="VU75" s="202"/>
      <c r="VV75" s="202"/>
      <c r="VW75" s="202"/>
      <c r="VX75" s="202"/>
      <c r="VY75" s="202"/>
      <c r="VZ75" s="202"/>
      <c r="WA75" s="202"/>
      <c r="WB75" s="202"/>
      <c r="WC75" s="202"/>
      <c r="WD75" s="202"/>
      <c r="WE75" s="202"/>
      <c r="WF75" s="202"/>
      <c r="WG75" s="202"/>
      <c r="WH75" s="202"/>
      <c r="WI75" s="202"/>
      <c r="WJ75" s="202"/>
      <c r="WK75" s="202"/>
      <c r="WL75" s="202"/>
      <c r="WM75" s="202"/>
      <c r="WN75" s="202"/>
      <c r="WO75" s="202"/>
      <c r="WP75" s="202"/>
      <c r="WQ75" s="202"/>
      <c r="WR75" s="202"/>
      <c r="WS75" s="202"/>
      <c r="WT75" s="202"/>
      <c r="WU75" s="202"/>
      <c r="WV75" s="202"/>
      <c r="WW75" s="202"/>
      <c r="WX75" s="202"/>
      <c r="WY75" s="202"/>
      <c r="WZ75" s="202"/>
      <c r="XA75" s="202"/>
      <c r="XB75" s="202"/>
      <c r="XC75" s="202"/>
      <c r="XD75" s="202"/>
      <c r="XE75" s="202"/>
      <c r="XF75" s="202"/>
      <c r="XG75" s="202"/>
      <c r="XH75" s="202"/>
      <c r="XI75" s="202"/>
      <c r="XJ75" s="202"/>
      <c r="XK75" s="202"/>
      <c r="XL75" s="202"/>
      <c r="XM75" s="202"/>
      <c r="XN75" s="202"/>
      <c r="XO75" s="202"/>
      <c r="XP75" s="202"/>
      <c r="XQ75" s="202"/>
      <c r="XR75" s="202"/>
      <c r="XS75" s="202"/>
      <c r="XT75" s="202"/>
      <c r="XU75" s="202"/>
      <c r="XV75" s="202"/>
      <c r="XW75" s="202"/>
      <c r="XX75" s="202"/>
      <c r="XY75" s="202"/>
      <c r="XZ75" s="202"/>
      <c r="YA75" s="202"/>
      <c r="YB75" s="202"/>
      <c r="YC75" s="202"/>
      <c r="YD75" s="202"/>
      <c r="YE75" s="202"/>
      <c r="YF75" s="202"/>
      <c r="YG75" s="202"/>
      <c r="YH75" s="202"/>
      <c r="YI75" s="202"/>
      <c r="YJ75" s="202"/>
      <c r="YK75" s="202"/>
      <c r="YL75" s="202"/>
      <c r="YM75" s="202"/>
      <c r="YN75" s="202"/>
      <c r="YO75" s="202"/>
      <c r="YP75" s="202"/>
      <c r="YQ75" s="202"/>
      <c r="YR75" s="202"/>
      <c r="YS75" s="202"/>
      <c r="YT75" s="202"/>
      <c r="YU75" s="202"/>
      <c r="YV75" s="202"/>
      <c r="YW75" s="202"/>
      <c r="YX75" s="202"/>
      <c r="YY75" s="202"/>
      <c r="YZ75" s="202"/>
      <c r="ZA75" s="202"/>
      <c r="ZB75" s="202"/>
      <c r="ZC75" s="202"/>
      <c r="ZD75" s="202"/>
      <c r="ZE75" s="202"/>
      <c r="ZF75" s="202"/>
      <c r="ZG75" s="202"/>
      <c r="ZH75" s="202"/>
      <c r="ZI75" s="202"/>
      <c r="ZJ75" s="202"/>
      <c r="ZK75" s="202"/>
      <c r="ZL75" s="202"/>
      <c r="ZM75" s="202"/>
      <c r="ZN75" s="202"/>
      <c r="ZO75" s="202"/>
      <c r="ZP75" s="202"/>
      <c r="ZQ75" s="202"/>
      <c r="ZR75" s="202"/>
      <c r="ZS75" s="202"/>
      <c r="ZT75" s="202"/>
      <c r="ZU75" s="202"/>
      <c r="ZV75" s="202"/>
      <c r="ZW75" s="202"/>
      <c r="ZX75" s="202"/>
      <c r="ZY75" s="202"/>
      <c r="ZZ75" s="202"/>
      <c r="AAA75" s="202"/>
      <c r="AAB75" s="202"/>
      <c r="AAC75" s="202"/>
      <c r="AAD75" s="202"/>
      <c r="AAE75" s="202"/>
      <c r="AAF75" s="202"/>
      <c r="AAG75" s="202"/>
      <c r="AAH75" s="202"/>
      <c r="AAI75" s="202"/>
      <c r="AAJ75" s="202"/>
      <c r="AAK75" s="202"/>
      <c r="AAL75" s="202"/>
      <c r="AAM75" s="202"/>
      <c r="AAN75" s="202"/>
      <c r="AAO75" s="202"/>
      <c r="AAP75" s="202"/>
      <c r="AAQ75" s="202"/>
      <c r="AAR75" s="202"/>
      <c r="AAS75" s="202"/>
      <c r="AAT75" s="202"/>
      <c r="AAU75" s="202"/>
      <c r="AAV75" s="202"/>
      <c r="AAW75" s="202"/>
      <c r="AAX75" s="202"/>
      <c r="AAY75" s="202"/>
      <c r="AAZ75" s="202"/>
      <c r="ABA75" s="202"/>
      <c r="ABB75" s="202"/>
      <c r="ABC75" s="202"/>
      <c r="ABD75" s="202"/>
      <c r="ABE75" s="202"/>
      <c r="ABF75" s="202"/>
      <c r="ABG75" s="202"/>
      <c r="ABH75" s="202"/>
      <c r="ABI75" s="202"/>
      <c r="ABJ75" s="202"/>
      <c r="ABK75" s="202"/>
      <c r="ABL75" s="202"/>
      <c r="ABM75" s="202"/>
      <c r="ABN75" s="202"/>
      <c r="ABO75" s="202"/>
      <c r="ABP75" s="202"/>
      <c r="ABQ75" s="202"/>
      <c r="ABR75" s="202"/>
      <c r="ABS75" s="202"/>
      <c r="ABT75" s="202"/>
      <c r="ABU75" s="202"/>
      <c r="ABV75" s="202"/>
      <c r="ABW75" s="202"/>
      <c r="ABX75" s="202"/>
      <c r="ABY75" s="202"/>
      <c r="ABZ75" s="202"/>
      <c r="ACA75" s="202"/>
      <c r="ACB75" s="202"/>
      <c r="ACC75" s="202"/>
      <c r="ACD75" s="202"/>
      <c r="ACE75" s="202"/>
      <c r="ACF75" s="202"/>
      <c r="ACG75" s="202"/>
      <c r="ACH75" s="202"/>
      <c r="ACI75" s="202"/>
      <c r="ACJ75" s="202"/>
      <c r="ACK75" s="202"/>
      <c r="ACL75" s="202"/>
      <c r="ACM75" s="202"/>
      <c r="ACN75" s="202"/>
      <c r="ACO75" s="202"/>
      <c r="ACP75" s="202"/>
      <c r="ACQ75" s="202"/>
      <c r="ACR75" s="202"/>
      <c r="ACS75" s="202"/>
      <c r="ACT75" s="202"/>
      <c r="ACU75" s="202"/>
      <c r="ACV75" s="202"/>
      <c r="ACW75" s="202"/>
      <c r="ACX75" s="202"/>
      <c r="ACY75" s="202"/>
      <c r="ACZ75" s="202"/>
      <c r="ADA75" s="202"/>
      <c r="ADB75" s="202"/>
      <c r="ADC75" s="202"/>
      <c r="ADD75" s="202"/>
      <c r="ADE75" s="202"/>
      <c r="ADF75" s="202"/>
      <c r="ADG75" s="202"/>
      <c r="ADH75" s="202"/>
      <c r="ADI75" s="202"/>
      <c r="ADJ75" s="202"/>
      <c r="ADK75" s="202"/>
      <c r="ADL75" s="202"/>
      <c r="ADM75" s="202"/>
      <c r="ADN75" s="202"/>
      <c r="ADO75" s="202"/>
      <c r="ADP75" s="202"/>
      <c r="ADQ75" s="202"/>
      <c r="ADR75" s="202"/>
      <c r="ADS75" s="202"/>
      <c r="ADT75" s="202"/>
      <c r="ADU75" s="202"/>
      <c r="ADV75" s="202"/>
      <c r="ADW75" s="202"/>
      <c r="ADX75" s="202"/>
      <c r="ADY75" s="202"/>
      <c r="ADZ75" s="202"/>
      <c r="AEA75" s="202"/>
      <c r="AEB75" s="202"/>
      <c r="AEC75" s="202"/>
      <c r="AED75" s="202"/>
      <c r="AEE75" s="202"/>
      <c r="AEF75" s="202"/>
      <c r="AEG75" s="202"/>
      <c r="AEH75" s="202"/>
      <c r="AEI75" s="202"/>
      <c r="AEJ75" s="202"/>
      <c r="AEK75" s="202"/>
      <c r="AEL75" s="202"/>
      <c r="AEM75" s="202"/>
      <c r="AEN75" s="202"/>
      <c r="AEO75" s="202"/>
      <c r="AEP75" s="202"/>
      <c r="AEQ75" s="202"/>
      <c r="AER75" s="202"/>
      <c r="AES75" s="202"/>
      <c r="AET75" s="202"/>
      <c r="AEU75" s="202"/>
      <c r="AEV75" s="202"/>
      <c r="AEW75" s="202"/>
      <c r="AEX75" s="202"/>
      <c r="AEY75" s="202"/>
      <c r="AEZ75" s="202"/>
      <c r="AFA75" s="202"/>
      <c r="AFB75" s="202"/>
      <c r="AFC75" s="202"/>
      <c r="AFD75" s="202"/>
      <c r="AFE75" s="202"/>
      <c r="AFF75" s="202"/>
      <c r="AFG75" s="202"/>
      <c r="AFH75" s="202"/>
      <c r="AFI75" s="202"/>
      <c r="AFJ75" s="202"/>
      <c r="AFK75" s="202"/>
      <c r="AFL75" s="202"/>
      <c r="AFM75" s="202"/>
      <c r="AFN75" s="202"/>
      <c r="AFO75" s="202"/>
      <c r="AFP75" s="202"/>
      <c r="AFQ75" s="202"/>
      <c r="AFR75" s="202"/>
      <c r="AFS75" s="202"/>
      <c r="AFT75" s="202"/>
      <c r="AFU75" s="202"/>
      <c r="AFV75" s="202"/>
      <c r="AFW75" s="202"/>
      <c r="AFX75" s="202"/>
      <c r="AFY75" s="202"/>
      <c r="AFZ75" s="202"/>
      <c r="AGA75" s="202"/>
      <c r="AGB75" s="202"/>
      <c r="AGC75" s="202"/>
      <c r="AGD75" s="202"/>
      <c r="AGE75" s="202"/>
      <c r="AGF75" s="202"/>
      <c r="AGG75" s="202"/>
      <c r="AGH75" s="202"/>
      <c r="AGI75" s="202"/>
      <c r="AGJ75" s="202"/>
      <c r="AGK75" s="202"/>
      <c r="AGL75" s="202"/>
      <c r="AGM75" s="202"/>
      <c r="AGN75" s="202"/>
      <c r="AGO75" s="202"/>
      <c r="AGP75" s="202"/>
      <c r="AGQ75" s="202"/>
      <c r="AGR75" s="202"/>
      <c r="AGS75" s="202"/>
      <c r="AGT75" s="202"/>
      <c r="AGU75" s="202"/>
      <c r="AGV75" s="202"/>
      <c r="AGW75" s="202"/>
      <c r="AGX75" s="202"/>
      <c r="AGY75" s="202"/>
      <c r="AGZ75" s="202"/>
      <c r="AHA75" s="202"/>
      <c r="AHB75" s="202"/>
      <c r="AHC75" s="202"/>
      <c r="AHD75" s="202"/>
      <c r="AHE75" s="202"/>
      <c r="AHF75" s="202"/>
      <c r="AHG75" s="202"/>
      <c r="AHH75" s="202"/>
      <c r="AHI75" s="202"/>
      <c r="AHJ75" s="202"/>
      <c r="AHK75" s="202"/>
      <c r="AHL75" s="202"/>
      <c r="AHM75" s="202"/>
      <c r="AHN75" s="202"/>
      <c r="AHO75" s="202"/>
      <c r="AHP75" s="202"/>
      <c r="AHQ75" s="202"/>
      <c r="AHR75" s="202"/>
      <c r="AHS75" s="202"/>
      <c r="AHT75" s="202"/>
      <c r="AHU75" s="202"/>
      <c r="AHV75" s="202"/>
      <c r="AHW75" s="202"/>
      <c r="AHX75" s="202"/>
      <c r="AHY75" s="202"/>
      <c r="AHZ75" s="202"/>
      <c r="AIA75" s="202"/>
      <c r="AIB75" s="202"/>
      <c r="AIC75" s="202"/>
      <c r="AID75" s="202"/>
      <c r="AIE75" s="202"/>
      <c r="AIF75" s="202"/>
      <c r="AIG75" s="202"/>
      <c r="AIH75" s="202"/>
      <c r="AII75" s="202"/>
      <c r="AIJ75" s="202"/>
      <c r="AIK75" s="202"/>
      <c r="AIL75" s="202"/>
      <c r="AIM75" s="202"/>
      <c r="AIN75" s="202"/>
      <c r="AIO75" s="202"/>
      <c r="AIP75" s="202"/>
      <c r="AIQ75" s="202"/>
      <c r="AIR75" s="202"/>
      <c r="AIS75" s="202"/>
      <c r="AIT75" s="202"/>
      <c r="AIU75" s="202"/>
      <c r="AIV75" s="202"/>
      <c r="AIW75" s="202"/>
      <c r="AIX75" s="202"/>
      <c r="AIY75" s="202"/>
      <c r="AIZ75" s="202"/>
      <c r="AJA75" s="202"/>
      <c r="AJB75" s="202"/>
      <c r="AJC75" s="202"/>
      <c r="AJD75" s="202"/>
      <c r="AJE75" s="202"/>
      <c r="AJF75" s="202"/>
      <c r="AJG75" s="202"/>
      <c r="AJH75" s="202"/>
      <c r="AJI75" s="202"/>
      <c r="AJJ75" s="202"/>
      <c r="AJK75" s="202"/>
      <c r="AJL75" s="202"/>
      <c r="AJM75" s="202"/>
      <c r="AJN75" s="202"/>
      <c r="AJO75" s="202"/>
      <c r="AJP75" s="202"/>
      <c r="AJQ75" s="202"/>
      <c r="AJR75" s="202"/>
      <c r="AJS75" s="202"/>
      <c r="AJT75" s="202"/>
      <c r="AJU75" s="202"/>
      <c r="AJV75" s="202"/>
      <c r="AJW75" s="202"/>
      <c r="AJX75" s="202"/>
      <c r="AJY75" s="202"/>
      <c r="AJZ75" s="202"/>
      <c r="AKA75" s="202"/>
      <c r="AKB75" s="202"/>
      <c r="AKC75" s="202"/>
      <c r="AKD75" s="202"/>
      <c r="AKE75" s="202"/>
      <c r="AKF75" s="202"/>
      <c r="AKG75" s="202"/>
      <c r="AKH75" s="202"/>
      <c r="AKI75" s="202"/>
      <c r="AKJ75" s="202"/>
      <c r="AKK75" s="202"/>
      <c r="AKL75" s="202"/>
      <c r="AKM75" s="202"/>
      <c r="AKN75" s="202"/>
      <c r="AKO75" s="202"/>
      <c r="AKP75" s="202"/>
      <c r="AKQ75" s="202"/>
      <c r="AKR75" s="202"/>
      <c r="AKS75" s="202"/>
      <c r="AKT75" s="202"/>
      <c r="AKU75" s="202"/>
      <c r="AKV75" s="202"/>
      <c r="AKW75" s="202"/>
      <c r="AKX75" s="202"/>
      <c r="AKY75" s="202"/>
      <c r="AKZ75" s="202"/>
      <c r="ALA75" s="202"/>
      <c r="ALB75" s="202"/>
      <c r="ALC75" s="202"/>
      <c r="ALD75" s="202"/>
      <c r="ALE75" s="202"/>
      <c r="ALF75" s="202"/>
      <c r="ALG75" s="202"/>
      <c r="ALH75" s="202"/>
      <c r="ALI75" s="202"/>
      <c r="ALJ75" s="202"/>
      <c r="ALK75" s="202"/>
      <c r="ALL75" s="202"/>
      <c r="ALM75" s="202"/>
      <c r="ALN75" s="202"/>
      <c r="ALO75" s="202"/>
      <c r="ALP75" s="202"/>
      <c r="ALQ75" s="202"/>
      <c r="ALR75" s="202"/>
      <c r="ALS75" s="202"/>
      <c r="ALT75" s="202"/>
      <c r="ALU75" s="202"/>
      <c r="ALV75" s="202"/>
      <c r="ALW75" s="202"/>
      <c r="ALX75" s="202"/>
      <c r="ALY75" s="202"/>
      <c r="ALZ75" s="202"/>
      <c r="AMA75" s="202"/>
      <c r="AMB75" s="202"/>
      <c r="AMC75" s="202"/>
      <c r="AMD75" s="202"/>
      <c r="AME75" s="202"/>
      <c r="AMF75" s="202"/>
      <c r="AMG75" s="202"/>
      <c r="AMH75" s="202"/>
      <c r="AMI75" s="202"/>
      <c r="AMJ75" s="202"/>
    </row>
    <row r="76" spans="1:1024" s="203" customFormat="1" ht="14.25" customHeight="1">
      <c r="A76" s="213"/>
      <c r="B76" s="213"/>
      <c r="C76" s="214"/>
      <c r="D76" s="219"/>
      <c r="E76" s="219"/>
      <c r="F76" s="219"/>
      <c r="G76" s="221"/>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2"/>
      <c r="AK76" s="202"/>
      <c r="AL76" s="202"/>
      <c r="AM76" s="202"/>
      <c r="AN76" s="202"/>
      <c r="AO76" s="202"/>
      <c r="AP76" s="202"/>
      <c r="AQ76" s="202"/>
      <c r="AR76" s="202"/>
      <c r="AS76" s="202"/>
      <c r="AT76" s="202"/>
      <c r="AU76" s="202"/>
      <c r="AV76" s="202"/>
      <c r="AW76" s="202"/>
      <c r="AX76" s="202"/>
      <c r="AY76" s="202"/>
      <c r="AZ76" s="202"/>
      <c r="BA76" s="202"/>
      <c r="BB76" s="202"/>
      <c r="BC76" s="202"/>
      <c r="BD76" s="202"/>
      <c r="BE76" s="202"/>
      <c r="BF76" s="202"/>
      <c r="BG76" s="202"/>
      <c r="BH76" s="202"/>
      <c r="BI76" s="202"/>
      <c r="BJ76" s="202"/>
      <c r="BK76" s="202"/>
      <c r="BL76" s="202"/>
      <c r="BM76" s="202"/>
      <c r="BN76" s="202"/>
      <c r="BO76" s="202"/>
      <c r="BP76" s="202"/>
      <c r="BQ76" s="202"/>
      <c r="BR76" s="202"/>
      <c r="BS76" s="202"/>
      <c r="BT76" s="202"/>
      <c r="BU76" s="202"/>
      <c r="BV76" s="202"/>
      <c r="BW76" s="202"/>
      <c r="BX76" s="202"/>
      <c r="BY76" s="202"/>
      <c r="BZ76" s="202"/>
      <c r="CA76" s="202"/>
      <c r="CB76" s="202"/>
      <c r="CC76" s="202"/>
      <c r="CD76" s="202"/>
      <c r="CE76" s="202"/>
      <c r="CF76" s="202"/>
      <c r="CG76" s="202"/>
      <c r="CH76" s="202"/>
      <c r="CI76" s="202"/>
      <c r="CJ76" s="202"/>
      <c r="CK76" s="202"/>
      <c r="CL76" s="202"/>
      <c r="CM76" s="202"/>
      <c r="CN76" s="202"/>
      <c r="CO76" s="202"/>
      <c r="CP76" s="202"/>
      <c r="CQ76" s="202"/>
      <c r="CR76" s="202"/>
      <c r="CS76" s="202"/>
      <c r="CT76" s="202"/>
      <c r="CU76" s="202"/>
      <c r="CV76" s="202"/>
      <c r="CW76" s="202"/>
      <c r="CX76" s="202"/>
      <c r="CY76" s="202"/>
      <c r="CZ76" s="202"/>
      <c r="DA76" s="202"/>
      <c r="DB76" s="202"/>
      <c r="DC76" s="202"/>
      <c r="DD76" s="202"/>
      <c r="DE76" s="202"/>
      <c r="DF76" s="202"/>
      <c r="DG76" s="202"/>
      <c r="DH76" s="202"/>
      <c r="DI76" s="202"/>
      <c r="DJ76" s="202"/>
      <c r="DK76" s="202"/>
      <c r="DL76" s="202"/>
      <c r="DM76" s="202"/>
      <c r="DN76" s="202"/>
      <c r="DO76" s="202"/>
      <c r="DP76" s="202"/>
      <c r="DQ76" s="202"/>
      <c r="DR76" s="202"/>
      <c r="DS76" s="202"/>
      <c r="DT76" s="202"/>
      <c r="DU76" s="202"/>
      <c r="DV76" s="202"/>
      <c r="DW76" s="202"/>
      <c r="DX76" s="202"/>
      <c r="DY76" s="202"/>
      <c r="DZ76" s="202"/>
      <c r="EA76" s="202"/>
      <c r="EB76" s="202"/>
      <c r="EC76" s="202"/>
      <c r="ED76" s="202"/>
      <c r="EE76" s="202"/>
      <c r="EF76" s="202"/>
      <c r="EG76" s="202"/>
      <c r="EH76" s="202"/>
      <c r="EI76" s="202"/>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202"/>
      <c r="GT76" s="202"/>
      <c r="GU76" s="202"/>
      <c r="GV76" s="202"/>
      <c r="GW76" s="202"/>
      <c r="GX76" s="202"/>
      <c r="GY76" s="202"/>
      <c r="GZ76" s="202"/>
      <c r="HA76" s="202"/>
      <c r="HB76" s="202"/>
      <c r="HC76" s="202"/>
      <c r="HD76" s="202"/>
      <c r="HE76" s="202"/>
      <c r="HF76" s="202"/>
      <c r="HG76" s="202"/>
      <c r="HH76" s="202"/>
      <c r="HI76" s="202"/>
      <c r="HJ76" s="202"/>
      <c r="HK76" s="202"/>
      <c r="HL76" s="202"/>
      <c r="HM76" s="202"/>
      <c r="HN76" s="202"/>
      <c r="HO76" s="202"/>
      <c r="HP76" s="202"/>
      <c r="HQ76" s="202"/>
      <c r="HR76" s="202"/>
      <c r="HS76" s="202"/>
      <c r="HT76" s="202"/>
      <c r="HU76" s="202"/>
      <c r="HV76" s="202"/>
      <c r="HW76" s="202"/>
      <c r="HX76" s="202"/>
      <c r="HY76" s="202"/>
      <c r="HZ76" s="202"/>
      <c r="IA76" s="202"/>
      <c r="IB76" s="202"/>
      <c r="IC76" s="202"/>
      <c r="ID76" s="202"/>
      <c r="IE76" s="202"/>
      <c r="IF76" s="202"/>
      <c r="IG76" s="202"/>
      <c r="IH76" s="202"/>
      <c r="II76" s="202"/>
      <c r="IJ76" s="202"/>
      <c r="IK76" s="202"/>
      <c r="IL76" s="202"/>
      <c r="IM76" s="202"/>
      <c r="IN76" s="202"/>
      <c r="IO76" s="202"/>
      <c r="IP76" s="202"/>
      <c r="IQ76" s="202"/>
      <c r="IR76" s="202"/>
      <c r="IS76" s="202"/>
      <c r="IT76" s="202"/>
      <c r="IU76" s="202"/>
      <c r="IV76" s="202"/>
      <c r="IW76" s="202"/>
      <c r="IX76" s="202"/>
      <c r="IY76" s="202"/>
      <c r="IZ76" s="202"/>
      <c r="JA76" s="202"/>
      <c r="JB76" s="202"/>
      <c r="JC76" s="202"/>
      <c r="JD76" s="202"/>
      <c r="JE76" s="202"/>
      <c r="JF76" s="202"/>
      <c r="JG76" s="202"/>
      <c r="JH76" s="202"/>
      <c r="JI76" s="202"/>
      <c r="JJ76" s="202"/>
      <c r="JK76" s="202"/>
      <c r="JL76" s="202"/>
      <c r="JM76" s="202"/>
      <c r="JN76" s="202"/>
      <c r="JO76" s="202"/>
      <c r="JP76" s="202"/>
      <c r="JQ76" s="202"/>
      <c r="JR76" s="202"/>
      <c r="JS76" s="202"/>
      <c r="JT76" s="202"/>
      <c r="JU76" s="202"/>
      <c r="JV76" s="202"/>
      <c r="JW76" s="202"/>
      <c r="JX76" s="202"/>
      <c r="JY76" s="202"/>
      <c r="JZ76" s="202"/>
      <c r="KA76" s="202"/>
      <c r="KB76" s="202"/>
      <c r="KC76" s="202"/>
      <c r="KD76" s="202"/>
      <c r="KE76" s="202"/>
      <c r="KF76" s="202"/>
      <c r="KG76" s="202"/>
      <c r="KH76" s="202"/>
      <c r="KI76" s="202"/>
      <c r="KJ76" s="202"/>
      <c r="KK76" s="202"/>
      <c r="KL76" s="202"/>
      <c r="KM76" s="202"/>
      <c r="KN76" s="202"/>
      <c r="KO76" s="202"/>
      <c r="KP76" s="202"/>
      <c r="KQ76" s="202"/>
      <c r="KR76" s="202"/>
      <c r="KS76" s="202"/>
      <c r="KT76" s="202"/>
      <c r="KU76" s="202"/>
      <c r="KV76" s="202"/>
      <c r="KW76" s="202"/>
      <c r="KX76" s="202"/>
      <c r="KY76" s="202"/>
      <c r="KZ76" s="202"/>
      <c r="LA76" s="202"/>
      <c r="LB76" s="202"/>
      <c r="LC76" s="202"/>
      <c r="LD76" s="202"/>
      <c r="LE76" s="202"/>
      <c r="LF76" s="202"/>
      <c r="LG76" s="202"/>
      <c r="LH76" s="202"/>
      <c r="LI76" s="202"/>
      <c r="LJ76" s="202"/>
      <c r="LK76" s="202"/>
      <c r="LL76" s="202"/>
      <c r="LM76" s="202"/>
      <c r="LN76" s="202"/>
      <c r="LO76" s="202"/>
      <c r="LP76" s="202"/>
      <c r="LQ76" s="202"/>
      <c r="LR76" s="202"/>
      <c r="LS76" s="202"/>
      <c r="LT76" s="202"/>
      <c r="LU76" s="202"/>
      <c r="LV76" s="202"/>
      <c r="LW76" s="202"/>
      <c r="LX76" s="202"/>
      <c r="LY76" s="202"/>
      <c r="LZ76" s="202"/>
      <c r="MA76" s="202"/>
      <c r="MB76" s="202"/>
      <c r="MC76" s="202"/>
      <c r="MD76" s="202"/>
      <c r="ME76" s="202"/>
      <c r="MF76" s="202"/>
      <c r="MG76" s="202"/>
      <c r="MH76" s="202"/>
      <c r="MI76" s="202"/>
      <c r="MJ76" s="202"/>
      <c r="MK76" s="202"/>
      <c r="ML76" s="202"/>
      <c r="MM76" s="202"/>
      <c r="MN76" s="202"/>
      <c r="MO76" s="202"/>
      <c r="MP76" s="202"/>
      <c r="MQ76" s="202"/>
      <c r="MR76" s="202"/>
      <c r="MS76" s="202"/>
      <c r="MT76" s="202"/>
      <c r="MU76" s="202"/>
      <c r="MV76" s="202"/>
      <c r="MW76" s="202"/>
      <c r="MX76" s="202"/>
      <c r="MY76" s="202"/>
      <c r="MZ76" s="202"/>
      <c r="NA76" s="202"/>
      <c r="NB76" s="202"/>
      <c r="NC76" s="202"/>
      <c r="ND76" s="202"/>
      <c r="NE76" s="202"/>
      <c r="NF76" s="202"/>
      <c r="NG76" s="202"/>
      <c r="NH76" s="202"/>
      <c r="NI76" s="202"/>
      <c r="NJ76" s="202"/>
      <c r="NK76" s="202"/>
      <c r="NL76" s="202"/>
      <c r="NM76" s="202"/>
      <c r="NN76" s="202"/>
      <c r="NO76" s="202"/>
      <c r="NP76" s="202"/>
      <c r="NQ76" s="202"/>
      <c r="NR76" s="202"/>
      <c r="NS76" s="202"/>
      <c r="NT76" s="202"/>
      <c r="NU76" s="202"/>
      <c r="NV76" s="202"/>
      <c r="NW76" s="202"/>
      <c r="NX76" s="202"/>
      <c r="NY76" s="202"/>
      <c r="NZ76" s="202"/>
      <c r="OA76" s="202"/>
      <c r="OB76" s="202"/>
      <c r="OC76" s="202"/>
      <c r="OD76" s="202"/>
      <c r="OE76" s="202"/>
      <c r="OF76" s="202"/>
      <c r="OG76" s="202"/>
      <c r="OH76" s="202"/>
      <c r="OI76" s="202"/>
      <c r="OJ76" s="202"/>
      <c r="OK76" s="202"/>
      <c r="OL76" s="202"/>
      <c r="OM76" s="202"/>
      <c r="ON76" s="202"/>
      <c r="OO76" s="202"/>
      <c r="OP76" s="202"/>
      <c r="OQ76" s="202"/>
      <c r="OR76" s="202"/>
      <c r="OS76" s="202"/>
      <c r="OT76" s="202"/>
      <c r="OU76" s="202"/>
      <c r="OV76" s="202"/>
      <c r="OW76" s="202"/>
      <c r="OX76" s="202"/>
      <c r="OY76" s="202"/>
      <c r="OZ76" s="202"/>
      <c r="PA76" s="202"/>
      <c r="PB76" s="202"/>
      <c r="PC76" s="202"/>
      <c r="PD76" s="202"/>
      <c r="PE76" s="202"/>
      <c r="PF76" s="202"/>
      <c r="PG76" s="202"/>
      <c r="PH76" s="202"/>
      <c r="PI76" s="202"/>
      <c r="PJ76" s="202"/>
      <c r="PK76" s="202"/>
      <c r="PL76" s="202"/>
      <c r="PM76" s="202"/>
      <c r="PN76" s="202"/>
      <c r="PO76" s="202"/>
      <c r="PP76" s="202"/>
      <c r="PQ76" s="202"/>
      <c r="PR76" s="202"/>
      <c r="PS76" s="202"/>
      <c r="PT76" s="202"/>
      <c r="PU76" s="202"/>
      <c r="PV76" s="202"/>
      <c r="PW76" s="202"/>
      <c r="PX76" s="202"/>
      <c r="PY76" s="202"/>
      <c r="PZ76" s="202"/>
      <c r="QA76" s="202"/>
      <c r="QB76" s="202"/>
      <c r="QC76" s="202"/>
      <c r="QD76" s="202"/>
      <c r="QE76" s="202"/>
      <c r="QF76" s="202"/>
      <c r="QG76" s="202"/>
      <c r="QH76" s="202"/>
      <c r="QI76" s="202"/>
      <c r="QJ76" s="202"/>
      <c r="QK76" s="202"/>
      <c r="QL76" s="202"/>
      <c r="QM76" s="202"/>
      <c r="QN76" s="202"/>
      <c r="QO76" s="202"/>
      <c r="QP76" s="202"/>
      <c r="QQ76" s="202"/>
      <c r="QR76" s="202"/>
      <c r="QS76" s="202"/>
      <c r="QT76" s="202"/>
      <c r="QU76" s="202"/>
      <c r="QV76" s="202"/>
      <c r="QW76" s="202"/>
      <c r="QX76" s="202"/>
      <c r="QY76" s="202"/>
      <c r="QZ76" s="202"/>
      <c r="RA76" s="202"/>
      <c r="RB76" s="202"/>
      <c r="RC76" s="202"/>
      <c r="RD76" s="202"/>
      <c r="RE76" s="202"/>
      <c r="RF76" s="202"/>
      <c r="RG76" s="202"/>
      <c r="RH76" s="202"/>
      <c r="RI76" s="202"/>
      <c r="RJ76" s="202"/>
      <c r="RK76" s="202"/>
      <c r="RL76" s="202"/>
      <c r="RM76" s="202"/>
      <c r="RN76" s="202"/>
      <c r="RO76" s="202"/>
      <c r="RP76" s="202"/>
      <c r="RQ76" s="202"/>
      <c r="RR76" s="202"/>
      <c r="RS76" s="202"/>
      <c r="RT76" s="202"/>
      <c r="RU76" s="202"/>
      <c r="RV76" s="202"/>
      <c r="RW76" s="202"/>
      <c r="RX76" s="202"/>
      <c r="RY76" s="202"/>
      <c r="RZ76" s="202"/>
      <c r="SA76" s="202"/>
      <c r="SB76" s="202"/>
      <c r="SC76" s="202"/>
      <c r="SD76" s="202"/>
      <c r="SE76" s="202"/>
      <c r="SF76" s="202"/>
      <c r="SG76" s="202"/>
      <c r="SH76" s="202"/>
      <c r="SI76" s="202"/>
      <c r="SJ76" s="202"/>
      <c r="SK76" s="202"/>
      <c r="SL76" s="202"/>
      <c r="SM76" s="202"/>
      <c r="SN76" s="202"/>
      <c r="SO76" s="202"/>
      <c r="SP76" s="202"/>
      <c r="SQ76" s="202"/>
      <c r="SR76" s="202"/>
      <c r="SS76" s="202"/>
      <c r="ST76" s="202"/>
      <c r="SU76" s="202"/>
      <c r="SV76" s="202"/>
      <c r="SW76" s="202"/>
      <c r="SX76" s="202"/>
      <c r="SY76" s="202"/>
      <c r="SZ76" s="202"/>
      <c r="TA76" s="202"/>
      <c r="TB76" s="202"/>
      <c r="TC76" s="202"/>
      <c r="TD76" s="202"/>
      <c r="TE76" s="202"/>
      <c r="TF76" s="202"/>
      <c r="TG76" s="202"/>
      <c r="TH76" s="202"/>
      <c r="TI76" s="202"/>
      <c r="TJ76" s="202"/>
      <c r="TK76" s="202"/>
      <c r="TL76" s="202"/>
      <c r="TM76" s="202"/>
      <c r="TN76" s="202"/>
      <c r="TO76" s="202"/>
      <c r="TP76" s="202"/>
      <c r="TQ76" s="202"/>
      <c r="TR76" s="202"/>
      <c r="TS76" s="202"/>
      <c r="TT76" s="202"/>
      <c r="TU76" s="202"/>
      <c r="TV76" s="202"/>
      <c r="TW76" s="202"/>
      <c r="TX76" s="202"/>
      <c r="TY76" s="202"/>
      <c r="TZ76" s="202"/>
      <c r="UA76" s="202"/>
      <c r="UB76" s="202"/>
      <c r="UC76" s="202"/>
      <c r="UD76" s="202"/>
      <c r="UE76" s="202"/>
      <c r="UF76" s="202"/>
      <c r="UG76" s="202"/>
      <c r="UH76" s="202"/>
      <c r="UI76" s="202"/>
      <c r="UJ76" s="202"/>
      <c r="UK76" s="202"/>
      <c r="UL76" s="202"/>
      <c r="UM76" s="202"/>
      <c r="UN76" s="202"/>
      <c r="UO76" s="202"/>
      <c r="UP76" s="202"/>
      <c r="UQ76" s="202"/>
      <c r="UR76" s="202"/>
      <c r="US76" s="202"/>
      <c r="UT76" s="202"/>
      <c r="UU76" s="202"/>
      <c r="UV76" s="202"/>
      <c r="UW76" s="202"/>
      <c r="UX76" s="202"/>
      <c r="UY76" s="202"/>
      <c r="UZ76" s="202"/>
      <c r="VA76" s="202"/>
      <c r="VB76" s="202"/>
      <c r="VC76" s="202"/>
      <c r="VD76" s="202"/>
      <c r="VE76" s="202"/>
      <c r="VF76" s="202"/>
      <c r="VG76" s="202"/>
      <c r="VH76" s="202"/>
      <c r="VI76" s="202"/>
      <c r="VJ76" s="202"/>
      <c r="VK76" s="202"/>
      <c r="VL76" s="202"/>
      <c r="VM76" s="202"/>
      <c r="VN76" s="202"/>
      <c r="VO76" s="202"/>
      <c r="VP76" s="202"/>
      <c r="VQ76" s="202"/>
      <c r="VR76" s="202"/>
      <c r="VS76" s="202"/>
      <c r="VT76" s="202"/>
      <c r="VU76" s="202"/>
      <c r="VV76" s="202"/>
      <c r="VW76" s="202"/>
      <c r="VX76" s="202"/>
      <c r="VY76" s="202"/>
      <c r="VZ76" s="202"/>
      <c r="WA76" s="202"/>
      <c r="WB76" s="202"/>
      <c r="WC76" s="202"/>
      <c r="WD76" s="202"/>
      <c r="WE76" s="202"/>
      <c r="WF76" s="202"/>
      <c r="WG76" s="202"/>
      <c r="WH76" s="202"/>
      <c r="WI76" s="202"/>
      <c r="WJ76" s="202"/>
      <c r="WK76" s="202"/>
      <c r="WL76" s="202"/>
      <c r="WM76" s="202"/>
      <c r="WN76" s="202"/>
      <c r="WO76" s="202"/>
      <c r="WP76" s="202"/>
      <c r="WQ76" s="202"/>
      <c r="WR76" s="202"/>
      <c r="WS76" s="202"/>
      <c r="WT76" s="202"/>
      <c r="WU76" s="202"/>
      <c r="WV76" s="202"/>
      <c r="WW76" s="202"/>
      <c r="WX76" s="202"/>
      <c r="WY76" s="202"/>
      <c r="WZ76" s="202"/>
      <c r="XA76" s="202"/>
      <c r="XB76" s="202"/>
      <c r="XC76" s="202"/>
      <c r="XD76" s="202"/>
      <c r="XE76" s="202"/>
      <c r="XF76" s="202"/>
      <c r="XG76" s="202"/>
      <c r="XH76" s="202"/>
      <c r="XI76" s="202"/>
      <c r="XJ76" s="202"/>
      <c r="XK76" s="202"/>
      <c r="XL76" s="202"/>
      <c r="XM76" s="202"/>
      <c r="XN76" s="202"/>
      <c r="XO76" s="202"/>
      <c r="XP76" s="202"/>
      <c r="XQ76" s="202"/>
      <c r="XR76" s="202"/>
      <c r="XS76" s="202"/>
      <c r="XT76" s="202"/>
      <c r="XU76" s="202"/>
      <c r="XV76" s="202"/>
      <c r="XW76" s="202"/>
      <c r="XX76" s="202"/>
      <c r="XY76" s="202"/>
      <c r="XZ76" s="202"/>
      <c r="YA76" s="202"/>
      <c r="YB76" s="202"/>
      <c r="YC76" s="202"/>
      <c r="YD76" s="202"/>
      <c r="YE76" s="202"/>
      <c r="YF76" s="202"/>
      <c r="YG76" s="202"/>
      <c r="YH76" s="202"/>
      <c r="YI76" s="202"/>
      <c r="YJ76" s="202"/>
      <c r="YK76" s="202"/>
      <c r="YL76" s="202"/>
      <c r="YM76" s="202"/>
      <c r="YN76" s="202"/>
      <c r="YO76" s="202"/>
      <c r="YP76" s="202"/>
      <c r="YQ76" s="202"/>
      <c r="YR76" s="202"/>
      <c r="YS76" s="202"/>
      <c r="YT76" s="202"/>
      <c r="YU76" s="202"/>
      <c r="YV76" s="202"/>
      <c r="YW76" s="202"/>
      <c r="YX76" s="202"/>
      <c r="YY76" s="202"/>
      <c r="YZ76" s="202"/>
      <c r="ZA76" s="202"/>
      <c r="ZB76" s="202"/>
      <c r="ZC76" s="202"/>
      <c r="ZD76" s="202"/>
      <c r="ZE76" s="202"/>
      <c r="ZF76" s="202"/>
      <c r="ZG76" s="202"/>
      <c r="ZH76" s="202"/>
      <c r="ZI76" s="202"/>
      <c r="ZJ76" s="202"/>
      <c r="ZK76" s="202"/>
      <c r="ZL76" s="202"/>
      <c r="ZM76" s="202"/>
      <c r="ZN76" s="202"/>
      <c r="ZO76" s="202"/>
      <c r="ZP76" s="202"/>
      <c r="ZQ76" s="202"/>
      <c r="ZR76" s="202"/>
      <c r="ZS76" s="202"/>
      <c r="ZT76" s="202"/>
      <c r="ZU76" s="202"/>
      <c r="ZV76" s="202"/>
      <c r="ZW76" s="202"/>
      <c r="ZX76" s="202"/>
      <c r="ZY76" s="202"/>
      <c r="ZZ76" s="202"/>
      <c r="AAA76" s="202"/>
      <c r="AAB76" s="202"/>
      <c r="AAC76" s="202"/>
      <c r="AAD76" s="202"/>
      <c r="AAE76" s="202"/>
      <c r="AAF76" s="202"/>
      <c r="AAG76" s="202"/>
      <c r="AAH76" s="202"/>
      <c r="AAI76" s="202"/>
      <c r="AAJ76" s="202"/>
      <c r="AAK76" s="202"/>
      <c r="AAL76" s="202"/>
      <c r="AAM76" s="202"/>
      <c r="AAN76" s="202"/>
      <c r="AAO76" s="202"/>
      <c r="AAP76" s="202"/>
      <c r="AAQ76" s="202"/>
      <c r="AAR76" s="202"/>
      <c r="AAS76" s="202"/>
      <c r="AAT76" s="202"/>
      <c r="AAU76" s="202"/>
      <c r="AAV76" s="202"/>
      <c r="AAW76" s="202"/>
      <c r="AAX76" s="202"/>
      <c r="AAY76" s="202"/>
      <c r="AAZ76" s="202"/>
      <c r="ABA76" s="202"/>
      <c r="ABB76" s="202"/>
      <c r="ABC76" s="202"/>
      <c r="ABD76" s="202"/>
      <c r="ABE76" s="202"/>
      <c r="ABF76" s="202"/>
      <c r="ABG76" s="202"/>
      <c r="ABH76" s="202"/>
      <c r="ABI76" s="202"/>
      <c r="ABJ76" s="202"/>
      <c r="ABK76" s="202"/>
      <c r="ABL76" s="202"/>
      <c r="ABM76" s="202"/>
      <c r="ABN76" s="202"/>
      <c r="ABO76" s="202"/>
      <c r="ABP76" s="202"/>
      <c r="ABQ76" s="202"/>
      <c r="ABR76" s="202"/>
      <c r="ABS76" s="202"/>
      <c r="ABT76" s="202"/>
      <c r="ABU76" s="202"/>
      <c r="ABV76" s="202"/>
      <c r="ABW76" s="202"/>
      <c r="ABX76" s="202"/>
      <c r="ABY76" s="202"/>
      <c r="ABZ76" s="202"/>
      <c r="ACA76" s="202"/>
      <c r="ACB76" s="202"/>
      <c r="ACC76" s="202"/>
      <c r="ACD76" s="202"/>
      <c r="ACE76" s="202"/>
      <c r="ACF76" s="202"/>
      <c r="ACG76" s="202"/>
      <c r="ACH76" s="202"/>
      <c r="ACI76" s="202"/>
      <c r="ACJ76" s="202"/>
      <c r="ACK76" s="202"/>
      <c r="ACL76" s="202"/>
      <c r="ACM76" s="202"/>
      <c r="ACN76" s="202"/>
      <c r="ACO76" s="202"/>
      <c r="ACP76" s="202"/>
      <c r="ACQ76" s="202"/>
      <c r="ACR76" s="202"/>
      <c r="ACS76" s="202"/>
      <c r="ACT76" s="202"/>
      <c r="ACU76" s="202"/>
      <c r="ACV76" s="202"/>
      <c r="ACW76" s="202"/>
      <c r="ACX76" s="202"/>
      <c r="ACY76" s="202"/>
      <c r="ACZ76" s="202"/>
      <c r="ADA76" s="202"/>
      <c r="ADB76" s="202"/>
      <c r="ADC76" s="202"/>
      <c r="ADD76" s="202"/>
      <c r="ADE76" s="202"/>
      <c r="ADF76" s="202"/>
      <c r="ADG76" s="202"/>
      <c r="ADH76" s="202"/>
      <c r="ADI76" s="202"/>
      <c r="ADJ76" s="202"/>
      <c r="ADK76" s="202"/>
      <c r="ADL76" s="202"/>
      <c r="ADM76" s="202"/>
      <c r="ADN76" s="202"/>
      <c r="ADO76" s="202"/>
      <c r="ADP76" s="202"/>
      <c r="ADQ76" s="202"/>
      <c r="ADR76" s="202"/>
      <c r="ADS76" s="202"/>
      <c r="ADT76" s="202"/>
      <c r="ADU76" s="202"/>
      <c r="ADV76" s="202"/>
      <c r="ADW76" s="202"/>
      <c r="ADX76" s="202"/>
      <c r="ADY76" s="202"/>
      <c r="ADZ76" s="202"/>
      <c r="AEA76" s="202"/>
      <c r="AEB76" s="202"/>
      <c r="AEC76" s="202"/>
      <c r="AED76" s="202"/>
      <c r="AEE76" s="202"/>
      <c r="AEF76" s="202"/>
      <c r="AEG76" s="202"/>
      <c r="AEH76" s="202"/>
      <c r="AEI76" s="202"/>
      <c r="AEJ76" s="202"/>
      <c r="AEK76" s="202"/>
      <c r="AEL76" s="202"/>
      <c r="AEM76" s="202"/>
      <c r="AEN76" s="202"/>
      <c r="AEO76" s="202"/>
      <c r="AEP76" s="202"/>
      <c r="AEQ76" s="202"/>
      <c r="AER76" s="202"/>
      <c r="AES76" s="202"/>
      <c r="AET76" s="202"/>
      <c r="AEU76" s="202"/>
      <c r="AEV76" s="202"/>
      <c r="AEW76" s="202"/>
      <c r="AEX76" s="202"/>
      <c r="AEY76" s="202"/>
      <c r="AEZ76" s="202"/>
      <c r="AFA76" s="202"/>
      <c r="AFB76" s="202"/>
      <c r="AFC76" s="202"/>
      <c r="AFD76" s="202"/>
      <c r="AFE76" s="202"/>
      <c r="AFF76" s="202"/>
      <c r="AFG76" s="202"/>
      <c r="AFH76" s="202"/>
      <c r="AFI76" s="202"/>
      <c r="AFJ76" s="202"/>
      <c r="AFK76" s="202"/>
      <c r="AFL76" s="202"/>
      <c r="AFM76" s="202"/>
      <c r="AFN76" s="202"/>
      <c r="AFO76" s="202"/>
      <c r="AFP76" s="202"/>
      <c r="AFQ76" s="202"/>
      <c r="AFR76" s="202"/>
      <c r="AFS76" s="202"/>
      <c r="AFT76" s="202"/>
      <c r="AFU76" s="202"/>
      <c r="AFV76" s="202"/>
      <c r="AFW76" s="202"/>
      <c r="AFX76" s="202"/>
      <c r="AFY76" s="202"/>
      <c r="AFZ76" s="202"/>
      <c r="AGA76" s="202"/>
      <c r="AGB76" s="202"/>
      <c r="AGC76" s="202"/>
      <c r="AGD76" s="202"/>
      <c r="AGE76" s="202"/>
      <c r="AGF76" s="202"/>
      <c r="AGG76" s="202"/>
      <c r="AGH76" s="202"/>
      <c r="AGI76" s="202"/>
      <c r="AGJ76" s="202"/>
      <c r="AGK76" s="202"/>
      <c r="AGL76" s="202"/>
      <c r="AGM76" s="202"/>
      <c r="AGN76" s="202"/>
      <c r="AGO76" s="202"/>
      <c r="AGP76" s="202"/>
      <c r="AGQ76" s="202"/>
      <c r="AGR76" s="202"/>
      <c r="AGS76" s="202"/>
      <c r="AGT76" s="202"/>
      <c r="AGU76" s="202"/>
      <c r="AGV76" s="202"/>
      <c r="AGW76" s="202"/>
      <c r="AGX76" s="202"/>
      <c r="AGY76" s="202"/>
      <c r="AGZ76" s="202"/>
      <c r="AHA76" s="202"/>
      <c r="AHB76" s="202"/>
      <c r="AHC76" s="202"/>
      <c r="AHD76" s="202"/>
      <c r="AHE76" s="202"/>
      <c r="AHF76" s="202"/>
      <c r="AHG76" s="202"/>
      <c r="AHH76" s="202"/>
      <c r="AHI76" s="202"/>
      <c r="AHJ76" s="202"/>
      <c r="AHK76" s="202"/>
      <c r="AHL76" s="202"/>
      <c r="AHM76" s="202"/>
      <c r="AHN76" s="202"/>
      <c r="AHO76" s="202"/>
      <c r="AHP76" s="202"/>
      <c r="AHQ76" s="202"/>
      <c r="AHR76" s="202"/>
      <c r="AHS76" s="202"/>
      <c r="AHT76" s="202"/>
      <c r="AHU76" s="202"/>
      <c r="AHV76" s="202"/>
      <c r="AHW76" s="202"/>
      <c r="AHX76" s="202"/>
      <c r="AHY76" s="202"/>
      <c r="AHZ76" s="202"/>
      <c r="AIA76" s="202"/>
      <c r="AIB76" s="202"/>
      <c r="AIC76" s="202"/>
      <c r="AID76" s="202"/>
      <c r="AIE76" s="202"/>
      <c r="AIF76" s="202"/>
      <c r="AIG76" s="202"/>
      <c r="AIH76" s="202"/>
      <c r="AII76" s="202"/>
      <c r="AIJ76" s="202"/>
      <c r="AIK76" s="202"/>
      <c r="AIL76" s="202"/>
      <c r="AIM76" s="202"/>
      <c r="AIN76" s="202"/>
      <c r="AIO76" s="202"/>
      <c r="AIP76" s="202"/>
      <c r="AIQ76" s="202"/>
      <c r="AIR76" s="202"/>
      <c r="AIS76" s="202"/>
      <c r="AIT76" s="202"/>
      <c r="AIU76" s="202"/>
      <c r="AIV76" s="202"/>
      <c r="AIW76" s="202"/>
      <c r="AIX76" s="202"/>
      <c r="AIY76" s="202"/>
      <c r="AIZ76" s="202"/>
      <c r="AJA76" s="202"/>
      <c r="AJB76" s="202"/>
      <c r="AJC76" s="202"/>
      <c r="AJD76" s="202"/>
      <c r="AJE76" s="202"/>
      <c r="AJF76" s="202"/>
      <c r="AJG76" s="202"/>
      <c r="AJH76" s="202"/>
      <c r="AJI76" s="202"/>
      <c r="AJJ76" s="202"/>
      <c r="AJK76" s="202"/>
      <c r="AJL76" s="202"/>
      <c r="AJM76" s="202"/>
      <c r="AJN76" s="202"/>
      <c r="AJO76" s="202"/>
      <c r="AJP76" s="202"/>
      <c r="AJQ76" s="202"/>
      <c r="AJR76" s="202"/>
      <c r="AJS76" s="202"/>
      <c r="AJT76" s="202"/>
      <c r="AJU76" s="202"/>
      <c r="AJV76" s="202"/>
      <c r="AJW76" s="202"/>
      <c r="AJX76" s="202"/>
      <c r="AJY76" s="202"/>
      <c r="AJZ76" s="202"/>
      <c r="AKA76" s="202"/>
      <c r="AKB76" s="202"/>
      <c r="AKC76" s="202"/>
      <c r="AKD76" s="202"/>
      <c r="AKE76" s="202"/>
      <c r="AKF76" s="202"/>
      <c r="AKG76" s="202"/>
      <c r="AKH76" s="202"/>
      <c r="AKI76" s="202"/>
      <c r="AKJ76" s="202"/>
      <c r="AKK76" s="202"/>
      <c r="AKL76" s="202"/>
      <c r="AKM76" s="202"/>
      <c r="AKN76" s="202"/>
      <c r="AKO76" s="202"/>
      <c r="AKP76" s="202"/>
      <c r="AKQ76" s="202"/>
      <c r="AKR76" s="202"/>
      <c r="AKS76" s="202"/>
      <c r="AKT76" s="202"/>
      <c r="AKU76" s="202"/>
      <c r="AKV76" s="202"/>
      <c r="AKW76" s="202"/>
      <c r="AKX76" s="202"/>
      <c r="AKY76" s="202"/>
      <c r="AKZ76" s="202"/>
      <c r="ALA76" s="202"/>
      <c r="ALB76" s="202"/>
      <c r="ALC76" s="202"/>
      <c r="ALD76" s="202"/>
      <c r="ALE76" s="202"/>
      <c r="ALF76" s="202"/>
      <c r="ALG76" s="202"/>
      <c r="ALH76" s="202"/>
      <c r="ALI76" s="202"/>
      <c r="ALJ76" s="202"/>
      <c r="ALK76" s="202"/>
      <c r="ALL76" s="202"/>
      <c r="ALM76" s="202"/>
      <c r="ALN76" s="202"/>
      <c r="ALO76" s="202"/>
      <c r="ALP76" s="202"/>
      <c r="ALQ76" s="202"/>
      <c r="ALR76" s="202"/>
      <c r="ALS76" s="202"/>
      <c r="ALT76" s="202"/>
      <c r="ALU76" s="202"/>
      <c r="ALV76" s="202"/>
      <c r="ALW76" s="202"/>
      <c r="ALX76" s="202"/>
      <c r="ALY76" s="202"/>
      <c r="ALZ76" s="202"/>
      <c r="AMA76" s="202"/>
      <c r="AMB76" s="202"/>
      <c r="AMC76" s="202"/>
      <c r="AMD76" s="202"/>
      <c r="AME76" s="202"/>
      <c r="AMF76" s="202"/>
      <c r="AMG76" s="202"/>
      <c r="AMH76" s="202"/>
      <c r="AMI76" s="202"/>
      <c r="AMJ76" s="202"/>
    </row>
    <row r="77" spans="1:1024" s="223" customFormat="1" ht="14.25" customHeight="1">
      <c r="A77" s="205"/>
      <c r="B77" s="205"/>
      <c r="C77" s="214" t="s">
        <v>185</v>
      </c>
      <c r="D77" s="219"/>
      <c r="E77" s="219"/>
      <c r="F77" s="219"/>
      <c r="G77" s="221"/>
    </row>
    <row r="78" spans="1:1024" s="203" customFormat="1" ht="14.25" customHeight="1">
      <c r="A78" s="225">
        <v>12</v>
      </c>
      <c r="B78" s="225" t="s">
        <v>186</v>
      </c>
      <c r="C78" s="216" t="s">
        <v>187</v>
      </c>
      <c r="D78" s="219"/>
      <c r="E78" s="219"/>
      <c r="F78" s="219"/>
      <c r="G78" s="221"/>
    </row>
    <row r="79" spans="1:1024" s="203" customFormat="1" ht="14.25" customHeight="1">
      <c r="A79" s="225"/>
      <c r="B79" s="225"/>
      <c r="C79" s="216" t="s">
        <v>188</v>
      </c>
      <c r="D79" s="219" t="s">
        <v>128</v>
      </c>
      <c r="E79" s="220">
        <v>5.4</v>
      </c>
      <c r="F79" s="219">
        <v>33.96</v>
      </c>
      <c r="G79" s="221">
        <f>ROUND(E79*F79,0)</f>
        <v>183</v>
      </c>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c r="BA79" s="202"/>
      <c r="BB79" s="202"/>
      <c r="BC79" s="202"/>
      <c r="BD79" s="202"/>
      <c r="BE79" s="202"/>
      <c r="BF79" s="202"/>
      <c r="BG79" s="202"/>
      <c r="BH79" s="202"/>
      <c r="BI79" s="202"/>
      <c r="BJ79" s="202"/>
      <c r="BK79" s="202"/>
      <c r="BL79" s="202"/>
      <c r="BM79" s="202"/>
      <c r="BN79" s="202"/>
      <c r="BO79" s="202"/>
      <c r="BP79" s="202"/>
      <c r="BQ79" s="202"/>
      <c r="BR79" s="202"/>
      <c r="BS79" s="202"/>
      <c r="BT79" s="202"/>
      <c r="BU79" s="202"/>
      <c r="BV79" s="202"/>
      <c r="BW79" s="202"/>
      <c r="BX79" s="202"/>
      <c r="BY79" s="202"/>
      <c r="BZ79" s="202"/>
      <c r="CA79" s="202"/>
      <c r="CB79" s="202"/>
      <c r="CC79" s="202"/>
      <c r="CD79" s="202"/>
      <c r="CE79" s="202"/>
      <c r="CF79" s="202"/>
      <c r="CG79" s="202"/>
      <c r="CH79" s="202"/>
      <c r="CI79" s="202"/>
      <c r="CJ79" s="202"/>
      <c r="CK79" s="202"/>
      <c r="CL79" s="202"/>
      <c r="CM79" s="202"/>
      <c r="CN79" s="202"/>
      <c r="CO79" s="202"/>
      <c r="CP79" s="202"/>
      <c r="CQ79" s="202"/>
      <c r="CR79" s="202"/>
      <c r="CS79" s="202"/>
      <c r="CT79" s="202"/>
      <c r="CU79" s="202"/>
      <c r="CV79" s="202"/>
      <c r="CW79" s="202"/>
      <c r="CX79" s="202"/>
      <c r="CY79" s="202"/>
      <c r="CZ79" s="202"/>
      <c r="DA79" s="202"/>
      <c r="DB79" s="202"/>
      <c r="DC79" s="202"/>
      <c r="DD79" s="202"/>
      <c r="DE79" s="202"/>
      <c r="DF79" s="202"/>
      <c r="DG79" s="202"/>
      <c r="DH79" s="202"/>
      <c r="DI79" s="202"/>
      <c r="DJ79" s="202"/>
      <c r="DK79" s="202"/>
      <c r="DL79" s="202"/>
      <c r="DM79" s="202"/>
      <c r="DN79" s="202"/>
      <c r="DO79" s="202"/>
      <c r="DP79" s="202"/>
      <c r="DQ79" s="202"/>
      <c r="DR79" s="202"/>
      <c r="DS79" s="202"/>
      <c r="DT79" s="202"/>
      <c r="DU79" s="202"/>
      <c r="DV79" s="202"/>
      <c r="DW79" s="202"/>
      <c r="DX79" s="202"/>
      <c r="DY79" s="202"/>
      <c r="DZ79" s="202"/>
      <c r="EA79" s="202"/>
      <c r="EB79" s="202"/>
      <c r="EC79" s="202"/>
      <c r="ED79" s="202"/>
      <c r="EE79" s="202"/>
      <c r="EF79" s="202"/>
      <c r="EG79" s="202"/>
      <c r="EH79" s="202"/>
      <c r="EI79" s="202"/>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202"/>
      <c r="GT79" s="202"/>
      <c r="GU79" s="202"/>
      <c r="GV79" s="202"/>
      <c r="GW79" s="202"/>
      <c r="GX79" s="202"/>
      <c r="GY79" s="202"/>
      <c r="GZ79" s="202"/>
      <c r="HA79" s="202"/>
      <c r="HB79" s="202"/>
      <c r="HC79" s="202"/>
      <c r="HD79" s="202"/>
      <c r="HE79" s="202"/>
      <c r="HF79" s="202"/>
      <c r="HG79" s="202"/>
      <c r="HH79" s="202"/>
      <c r="HI79" s="202"/>
      <c r="HJ79" s="202"/>
      <c r="HK79" s="202"/>
      <c r="HL79" s="202"/>
      <c r="HM79" s="202"/>
      <c r="HN79" s="202"/>
      <c r="HO79" s="202"/>
      <c r="HP79" s="202"/>
      <c r="HQ79" s="202"/>
      <c r="HR79" s="202"/>
      <c r="HS79" s="202"/>
      <c r="HT79" s="202"/>
      <c r="HU79" s="202"/>
      <c r="HV79" s="202"/>
      <c r="HW79" s="202"/>
      <c r="HX79" s="202"/>
      <c r="HY79" s="202"/>
      <c r="HZ79" s="202"/>
      <c r="IA79" s="202"/>
      <c r="IB79" s="202"/>
      <c r="IC79" s="202"/>
      <c r="ID79" s="202"/>
      <c r="IE79" s="202"/>
      <c r="IF79" s="202"/>
      <c r="IG79" s="202"/>
      <c r="IH79" s="202"/>
      <c r="II79" s="202"/>
      <c r="IJ79" s="202"/>
      <c r="IK79" s="202"/>
      <c r="IL79" s="202"/>
      <c r="IM79" s="202"/>
      <c r="IN79" s="202"/>
      <c r="IO79" s="202"/>
      <c r="IP79" s="202"/>
      <c r="IQ79" s="202"/>
      <c r="IR79" s="202"/>
      <c r="IS79" s="202"/>
      <c r="IT79" s="202"/>
      <c r="IU79" s="202"/>
      <c r="IV79" s="202"/>
      <c r="IW79" s="202"/>
      <c r="IX79" s="202"/>
      <c r="IY79" s="202"/>
      <c r="IZ79" s="202"/>
      <c r="JA79" s="202"/>
      <c r="JB79" s="202"/>
      <c r="JC79" s="202"/>
      <c r="JD79" s="202"/>
      <c r="JE79" s="202"/>
      <c r="JF79" s="202"/>
      <c r="JG79" s="202"/>
      <c r="JH79" s="202"/>
      <c r="JI79" s="202"/>
      <c r="JJ79" s="202"/>
      <c r="JK79" s="202"/>
      <c r="JL79" s="202"/>
      <c r="JM79" s="202"/>
      <c r="JN79" s="202"/>
      <c r="JO79" s="202"/>
      <c r="JP79" s="202"/>
      <c r="JQ79" s="202"/>
      <c r="JR79" s="202"/>
      <c r="JS79" s="202"/>
      <c r="JT79" s="202"/>
      <c r="JU79" s="202"/>
      <c r="JV79" s="202"/>
      <c r="JW79" s="202"/>
      <c r="JX79" s="202"/>
      <c r="JY79" s="202"/>
      <c r="JZ79" s="202"/>
      <c r="KA79" s="202"/>
      <c r="KB79" s="202"/>
      <c r="KC79" s="202"/>
      <c r="KD79" s="202"/>
      <c r="KE79" s="202"/>
      <c r="KF79" s="202"/>
      <c r="KG79" s="202"/>
      <c r="KH79" s="202"/>
      <c r="KI79" s="202"/>
      <c r="KJ79" s="202"/>
      <c r="KK79" s="202"/>
      <c r="KL79" s="202"/>
      <c r="KM79" s="202"/>
      <c r="KN79" s="202"/>
      <c r="KO79" s="202"/>
      <c r="KP79" s="202"/>
      <c r="KQ79" s="202"/>
      <c r="KR79" s="202"/>
      <c r="KS79" s="202"/>
      <c r="KT79" s="202"/>
      <c r="KU79" s="202"/>
      <c r="KV79" s="202"/>
      <c r="KW79" s="202"/>
      <c r="KX79" s="202"/>
      <c r="KY79" s="202"/>
      <c r="KZ79" s="202"/>
      <c r="LA79" s="202"/>
      <c r="LB79" s="202"/>
      <c r="LC79" s="202"/>
      <c r="LD79" s="202"/>
      <c r="LE79" s="202"/>
      <c r="LF79" s="202"/>
      <c r="LG79" s="202"/>
      <c r="LH79" s="202"/>
      <c r="LI79" s="202"/>
      <c r="LJ79" s="202"/>
      <c r="LK79" s="202"/>
      <c r="LL79" s="202"/>
      <c r="LM79" s="202"/>
      <c r="LN79" s="202"/>
      <c r="LO79" s="202"/>
      <c r="LP79" s="202"/>
      <c r="LQ79" s="202"/>
      <c r="LR79" s="202"/>
      <c r="LS79" s="202"/>
      <c r="LT79" s="202"/>
      <c r="LU79" s="202"/>
      <c r="LV79" s="202"/>
      <c r="LW79" s="202"/>
      <c r="LX79" s="202"/>
      <c r="LY79" s="202"/>
      <c r="LZ79" s="202"/>
      <c r="MA79" s="202"/>
      <c r="MB79" s="202"/>
      <c r="MC79" s="202"/>
      <c r="MD79" s="202"/>
      <c r="ME79" s="202"/>
      <c r="MF79" s="202"/>
      <c r="MG79" s="202"/>
      <c r="MH79" s="202"/>
      <c r="MI79" s="202"/>
      <c r="MJ79" s="202"/>
      <c r="MK79" s="202"/>
      <c r="ML79" s="202"/>
      <c r="MM79" s="202"/>
      <c r="MN79" s="202"/>
      <c r="MO79" s="202"/>
      <c r="MP79" s="202"/>
      <c r="MQ79" s="202"/>
      <c r="MR79" s="202"/>
      <c r="MS79" s="202"/>
      <c r="MT79" s="202"/>
      <c r="MU79" s="202"/>
      <c r="MV79" s="202"/>
      <c r="MW79" s="202"/>
      <c r="MX79" s="202"/>
      <c r="MY79" s="202"/>
      <c r="MZ79" s="202"/>
      <c r="NA79" s="202"/>
      <c r="NB79" s="202"/>
      <c r="NC79" s="202"/>
      <c r="ND79" s="202"/>
      <c r="NE79" s="202"/>
      <c r="NF79" s="202"/>
      <c r="NG79" s="202"/>
      <c r="NH79" s="202"/>
      <c r="NI79" s="202"/>
      <c r="NJ79" s="202"/>
      <c r="NK79" s="202"/>
      <c r="NL79" s="202"/>
      <c r="NM79" s="202"/>
      <c r="NN79" s="202"/>
      <c r="NO79" s="202"/>
      <c r="NP79" s="202"/>
      <c r="NQ79" s="202"/>
      <c r="NR79" s="202"/>
      <c r="NS79" s="202"/>
      <c r="NT79" s="202"/>
      <c r="NU79" s="202"/>
      <c r="NV79" s="202"/>
      <c r="NW79" s="202"/>
      <c r="NX79" s="202"/>
      <c r="NY79" s="202"/>
      <c r="NZ79" s="202"/>
      <c r="OA79" s="202"/>
      <c r="OB79" s="202"/>
      <c r="OC79" s="202"/>
      <c r="OD79" s="202"/>
      <c r="OE79" s="202"/>
      <c r="OF79" s="202"/>
      <c r="OG79" s="202"/>
      <c r="OH79" s="202"/>
      <c r="OI79" s="202"/>
      <c r="OJ79" s="202"/>
      <c r="OK79" s="202"/>
      <c r="OL79" s="202"/>
      <c r="OM79" s="202"/>
      <c r="ON79" s="202"/>
      <c r="OO79" s="202"/>
      <c r="OP79" s="202"/>
      <c r="OQ79" s="202"/>
      <c r="OR79" s="202"/>
      <c r="OS79" s="202"/>
      <c r="OT79" s="202"/>
      <c r="OU79" s="202"/>
      <c r="OV79" s="202"/>
      <c r="OW79" s="202"/>
      <c r="OX79" s="202"/>
      <c r="OY79" s="202"/>
      <c r="OZ79" s="202"/>
      <c r="PA79" s="202"/>
      <c r="PB79" s="202"/>
      <c r="PC79" s="202"/>
      <c r="PD79" s="202"/>
      <c r="PE79" s="202"/>
      <c r="PF79" s="202"/>
      <c r="PG79" s="202"/>
      <c r="PH79" s="202"/>
      <c r="PI79" s="202"/>
      <c r="PJ79" s="202"/>
      <c r="PK79" s="202"/>
      <c r="PL79" s="202"/>
      <c r="PM79" s="202"/>
      <c r="PN79" s="202"/>
      <c r="PO79" s="202"/>
      <c r="PP79" s="202"/>
      <c r="PQ79" s="202"/>
      <c r="PR79" s="202"/>
      <c r="PS79" s="202"/>
      <c r="PT79" s="202"/>
      <c r="PU79" s="202"/>
      <c r="PV79" s="202"/>
      <c r="PW79" s="202"/>
      <c r="PX79" s="202"/>
      <c r="PY79" s="202"/>
      <c r="PZ79" s="202"/>
      <c r="QA79" s="202"/>
      <c r="QB79" s="202"/>
      <c r="QC79" s="202"/>
      <c r="QD79" s="202"/>
      <c r="QE79" s="202"/>
      <c r="QF79" s="202"/>
      <c r="QG79" s="202"/>
      <c r="QH79" s="202"/>
      <c r="QI79" s="202"/>
      <c r="QJ79" s="202"/>
      <c r="QK79" s="202"/>
      <c r="QL79" s="202"/>
      <c r="QM79" s="202"/>
      <c r="QN79" s="202"/>
      <c r="QO79" s="202"/>
      <c r="QP79" s="202"/>
      <c r="QQ79" s="202"/>
      <c r="QR79" s="202"/>
      <c r="QS79" s="202"/>
      <c r="QT79" s="202"/>
      <c r="QU79" s="202"/>
      <c r="QV79" s="202"/>
      <c r="QW79" s="202"/>
      <c r="QX79" s="202"/>
      <c r="QY79" s="202"/>
      <c r="QZ79" s="202"/>
      <c r="RA79" s="202"/>
      <c r="RB79" s="202"/>
      <c r="RC79" s="202"/>
      <c r="RD79" s="202"/>
      <c r="RE79" s="202"/>
      <c r="RF79" s="202"/>
      <c r="RG79" s="202"/>
      <c r="RH79" s="202"/>
      <c r="RI79" s="202"/>
      <c r="RJ79" s="202"/>
      <c r="RK79" s="202"/>
      <c r="RL79" s="202"/>
      <c r="RM79" s="202"/>
      <c r="RN79" s="202"/>
      <c r="RO79" s="202"/>
      <c r="RP79" s="202"/>
      <c r="RQ79" s="202"/>
      <c r="RR79" s="202"/>
      <c r="RS79" s="202"/>
      <c r="RT79" s="202"/>
      <c r="RU79" s="202"/>
      <c r="RV79" s="202"/>
      <c r="RW79" s="202"/>
      <c r="RX79" s="202"/>
      <c r="RY79" s="202"/>
      <c r="RZ79" s="202"/>
      <c r="SA79" s="202"/>
      <c r="SB79" s="202"/>
      <c r="SC79" s="202"/>
      <c r="SD79" s="202"/>
      <c r="SE79" s="202"/>
      <c r="SF79" s="202"/>
      <c r="SG79" s="202"/>
      <c r="SH79" s="202"/>
      <c r="SI79" s="202"/>
      <c r="SJ79" s="202"/>
      <c r="SK79" s="202"/>
      <c r="SL79" s="202"/>
      <c r="SM79" s="202"/>
      <c r="SN79" s="202"/>
      <c r="SO79" s="202"/>
      <c r="SP79" s="202"/>
      <c r="SQ79" s="202"/>
      <c r="SR79" s="202"/>
      <c r="SS79" s="202"/>
      <c r="ST79" s="202"/>
      <c r="SU79" s="202"/>
      <c r="SV79" s="202"/>
      <c r="SW79" s="202"/>
      <c r="SX79" s="202"/>
      <c r="SY79" s="202"/>
      <c r="SZ79" s="202"/>
      <c r="TA79" s="202"/>
      <c r="TB79" s="202"/>
      <c r="TC79" s="202"/>
      <c r="TD79" s="202"/>
      <c r="TE79" s="202"/>
      <c r="TF79" s="202"/>
      <c r="TG79" s="202"/>
      <c r="TH79" s="202"/>
      <c r="TI79" s="202"/>
      <c r="TJ79" s="202"/>
      <c r="TK79" s="202"/>
      <c r="TL79" s="202"/>
      <c r="TM79" s="202"/>
      <c r="TN79" s="202"/>
      <c r="TO79" s="202"/>
      <c r="TP79" s="202"/>
      <c r="TQ79" s="202"/>
      <c r="TR79" s="202"/>
      <c r="TS79" s="202"/>
      <c r="TT79" s="202"/>
      <c r="TU79" s="202"/>
      <c r="TV79" s="202"/>
      <c r="TW79" s="202"/>
      <c r="TX79" s="202"/>
      <c r="TY79" s="202"/>
      <c r="TZ79" s="202"/>
      <c r="UA79" s="202"/>
      <c r="UB79" s="202"/>
      <c r="UC79" s="202"/>
      <c r="UD79" s="202"/>
      <c r="UE79" s="202"/>
      <c r="UF79" s="202"/>
      <c r="UG79" s="202"/>
      <c r="UH79" s="202"/>
      <c r="UI79" s="202"/>
      <c r="UJ79" s="202"/>
      <c r="UK79" s="202"/>
      <c r="UL79" s="202"/>
      <c r="UM79" s="202"/>
      <c r="UN79" s="202"/>
      <c r="UO79" s="202"/>
      <c r="UP79" s="202"/>
      <c r="UQ79" s="202"/>
      <c r="UR79" s="202"/>
      <c r="US79" s="202"/>
      <c r="UT79" s="202"/>
      <c r="UU79" s="202"/>
      <c r="UV79" s="202"/>
      <c r="UW79" s="202"/>
      <c r="UX79" s="202"/>
      <c r="UY79" s="202"/>
      <c r="UZ79" s="202"/>
      <c r="VA79" s="202"/>
      <c r="VB79" s="202"/>
      <c r="VC79" s="202"/>
      <c r="VD79" s="202"/>
      <c r="VE79" s="202"/>
      <c r="VF79" s="202"/>
      <c r="VG79" s="202"/>
      <c r="VH79" s="202"/>
      <c r="VI79" s="202"/>
      <c r="VJ79" s="202"/>
      <c r="VK79" s="202"/>
      <c r="VL79" s="202"/>
      <c r="VM79" s="202"/>
      <c r="VN79" s="202"/>
      <c r="VO79" s="202"/>
      <c r="VP79" s="202"/>
      <c r="VQ79" s="202"/>
      <c r="VR79" s="202"/>
      <c r="VS79" s="202"/>
      <c r="VT79" s="202"/>
      <c r="VU79" s="202"/>
      <c r="VV79" s="202"/>
      <c r="VW79" s="202"/>
      <c r="VX79" s="202"/>
      <c r="VY79" s="202"/>
      <c r="VZ79" s="202"/>
      <c r="WA79" s="202"/>
      <c r="WB79" s="202"/>
      <c r="WC79" s="202"/>
      <c r="WD79" s="202"/>
      <c r="WE79" s="202"/>
      <c r="WF79" s="202"/>
      <c r="WG79" s="202"/>
      <c r="WH79" s="202"/>
      <c r="WI79" s="202"/>
      <c r="WJ79" s="202"/>
      <c r="WK79" s="202"/>
      <c r="WL79" s="202"/>
      <c r="WM79" s="202"/>
      <c r="WN79" s="202"/>
      <c r="WO79" s="202"/>
      <c r="WP79" s="202"/>
      <c r="WQ79" s="202"/>
      <c r="WR79" s="202"/>
      <c r="WS79" s="202"/>
      <c r="WT79" s="202"/>
      <c r="WU79" s="202"/>
      <c r="WV79" s="202"/>
      <c r="WW79" s="202"/>
      <c r="WX79" s="202"/>
      <c r="WY79" s="202"/>
      <c r="WZ79" s="202"/>
      <c r="XA79" s="202"/>
      <c r="XB79" s="202"/>
      <c r="XC79" s="202"/>
      <c r="XD79" s="202"/>
      <c r="XE79" s="202"/>
      <c r="XF79" s="202"/>
      <c r="XG79" s="202"/>
      <c r="XH79" s="202"/>
      <c r="XI79" s="202"/>
      <c r="XJ79" s="202"/>
      <c r="XK79" s="202"/>
      <c r="XL79" s="202"/>
      <c r="XM79" s="202"/>
      <c r="XN79" s="202"/>
      <c r="XO79" s="202"/>
      <c r="XP79" s="202"/>
      <c r="XQ79" s="202"/>
      <c r="XR79" s="202"/>
      <c r="XS79" s="202"/>
      <c r="XT79" s="202"/>
      <c r="XU79" s="202"/>
      <c r="XV79" s="202"/>
      <c r="XW79" s="202"/>
      <c r="XX79" s="202"/>
      <c r="XY79" s="202"/>
      <c r="XZ79" s="202"/>
      <c r="YA79" s="202"/>
      <c r="YB79" s="202"/>
      <c r="YC79" s="202"/>
      <c r="YD79" s="202"/>
      <c r="YE79" s="202"/>
      <c r="YF79" s="202"/>
      <c r="YG79" s="202"/>
      <c r="YH79" s="202"/>
      <c r="YI79" s="202"/>
      <c r="YJ79" s="202"/>
      <c r="YK79" s="202"/>
      <c r="YL79" s="202"/>
      <c r="YM79" s="202"/>
      <c r="YN79" s="202"/>
      <c r="YO79" s="202"/>
      <c r="YP79" s="202"/>
      <c r="YQ79" s="202"/>
      <c r="YR79" s="202"/>
      <c r="YS79" s="202"/>
      <c r="YT79" s="202"/>
      <c r="YU79" s="202"/>
      <c r="YV79" s="202"/>
      <c r="YW79" s="202"/>
      <c r="YX79" s="202"/>
      <c r="YY79" s="202"/>
      <c r="YZ79" s="202"/>
      <c r="ZA79" s="202"/>
      <c r="ZB79" s="202"/>
      <c r="ZC79" s="202"/>
      <c r="ZD79" s="202"/>
      <c r="ZE79" s="202"/>
      <c r="ZF79" s="202"/>
      <c r="ZG79" s="202"/>
      <c r="ZH79" s="202"/>
      <c r="ZI79" s="202"/>
      <c r="ZJ79" s="202"/>
      <c r="ZK79" s="202"/>
      <c r="ZL79" s="202"/>
      <c r="ZM79" s="202"/>
      <c r="ZN79" s="202"/>
      <c r="ZO79" s="202"/>
      <c r="ZP79" s="202"/>
      <c r="ZQ79" s="202"/>
      <c r="ZR79" s="202"/>
      <c r="ZS79" s="202"/>
      <c r="ZT79" s="202"/>
      <c r="ZU79" s="202"/>
      <c r="ZV79" s="202"/>
      <c r="ZW79" s="202"/>
      <c r="ZX79" s="202"/>
      <c r="ZY79" s="202"/>
      <c r="ZZ79" s="202"/>
      <c r="AAA79" s="202"/>
      <c r="AAB79" s="202"/>
      <c r="AAC79" s="202"/>
      <c r="AAD79" s="202"/>
      <c r="AAE79" s="202"/>
      <c r="AAF79" s="202"/>
      <c r="AAG79" s="202"/>
      <c r="AAH79" s="202"/>
      <c r="AAI79" s="202"/>
      <c r="AAJ79" s="202"/>
      <c r="AAK79" s="202"/>
      <c r="AAL79" s="202"/>
      <c r="AAM79" s="202"/>
      <c r="AAN79" s="202"/>
      <c r="AAO79" s="202"/>
      <c r="AAP79" s="202"/>
      <c r="AAQ79" s="202"/>
      <c r="AAR79" s="202"/>
      <c r="AAS79" s="202"/>
      <c r="AAT79" s="202"/>
      <c r="AAU79" s="202"/>
      <c r="AAV79" s="202"/>
      <c r="AAW79" s="202"/>
      <c r="AAX79" s="202"/>
      <c r="AAY79" s="202"/>
      <c r="AAZ79" s="202"/>
      <c r="ABA79" s="202"/>
      <c r="ABB79" s="202"/>
      <c r="ABC79" s="202"/>
      <c r="ABD79" s="202"/>
      <c r="ABE79" s="202"/>
      <c r="ABF79" s="202"/>
      <c r="ABG79" s="202"/>
      <c r="ABH79" s="202"/>
      <c r="ABI79" s="202"/>
      <c r="ABJ79" s="202"/>
      <c r="ABK79" s="202"/>
      <c r="ABL79" s="202"/>
      <c r="ABM79" s="202"/>
      <c r="ABN79" s="202"/>
      <c r="ABO79" s="202"/>
      <c r="ABP79" s="202"/>
      <c r="ABQ79" s="202"/>
      <c r="ABR79" s="202"/>
      <c r="ABS79" s="202"/>
      <c r="ABT79" s="202"/>
      <c r="ABU79" s="202"/>
      <c r="ABV79" s="202"/>
      <c r="ABW79" s="202"/>
      <c r="ABX79" s="202"/>
      <c r="ABY79" s="202"/>
      <c r="ABZ79" s="202"/>
      <c r="ACA79" s="202"/>
      <c r="ACB79" s="202"/>
      <c r="ACC79" s="202"/>
      <c r="ACD79" s="202"/>
      <c r="ACE79" s="202"/>
      <c r="ACF79" s="202"/>
      <c r="ACG79" s="202"/>
      <c r="ACH79" s="202"/>
      <c r="ACI79" s="202"/>
      <c r="ACJ79" s="202"/>
      <c r="ACK79" s="202"/>
      <c r="ACL79" s="202"/>
      <c r="ACM79" s="202"/>
      <c r="ACN79" s="202"/>
      <c r="ACO79" s="202"/>
      <c r="ACP79" s="202"/>
      <c r="ACQ79" s="202"/>
      <c r="ACR79" s="202"/>
      <c r="ACS79" s="202"/>
      <c r="ACT79" s="202"/>
      <c r="ACU79" s="202"/>
      <c r="ACV79" s="202"/>
      <c r="ACW79" s="202"/>
      <c r="ACX79" s="202"/>
      <c r="ACY79" s="202"/>
      <c r="ACZ79" s="202"/>
      <c r="ADA79" s="202"/>
      <c r="ADB79" s="202"/>
      <c r="ADC79" s="202"/>
      <c r="ADD79" s="202"/>
      <c r="ADE79" s="202"/>
      <c r="ADF79" s="202"/>
      <c r="ADG79" s="202"/>
      <c r="ADH79" s="202"/>
      <c r="ADI79" s="202"/>
      <c r="ADJ79" s="202"/>
      <c r="ADK79" s="202"/>
      <c r="ADL79" s="202"/>
      <c r="ADM79" s="202"/>
      <c r="ADN79" s="202"/>
      <c r="ADO79" s="202"/>
      <c r="ADP79" s="202"/>
      <c r="ADQ79" s="202"/>
      <c r="ADR79" s="202"/>
      <c r="ADS79" s="202"/>
      <c r="ADT79" s="202"/>
      <c r="ADU79" s="202"/>
      <c r="ADV79" s="202"/>
      <c r="ADW79" s="202"/>
      <c r="ADX79" s="202"/>
      <c r="ADY79" s="202"/>
      <c r="ADZ79" s="202"/>
      <c r="AEA79" s="202"/>
      <c r="AEB79" s="202"/>
      <c r="AEC79" s="202"/>
      <c r="AED79" s="202"/>
      <c r="AEE79" s="202"/>
      <c r="AEF79" s="202"/>
      <c r="AEG79" s="202"/>
      <c r="AEH79" s="202"/>
      <c r="AEI79" s="202"/>
      <c r="AEJ79" s="202"/>
      <c r="AEK79" s="202"/>
      <c r="AEL79" s="202"/>
      <c r="AEM79" s="202"/>
      <c r="AEN79" s="202"/>
      <c r="AEO79" s="202"/>
      <c r="AEP79" s="202"/>
      <c r="AEQ79" s="202"/>
      <c r="AER79" s="202"/>
      <c r="AES79" s="202"/>
      <c r="AET79" s="202"/>
      <c r="AEU79" s="202"/>
      <c r="AEV79" s="202"/>
      <c r="AEW79" s="202"/>
      <c r="AEX79" s="202"/>
      <c r="AEY79" s="202"/>
      <c r="AEZ79" s="202"/>
      <c r="AFA79" s="202"/>
      <c r="AFB79" s="202"/>
      <c r="AFC79" s="202"/>
      <c r="AFD79" s="202"/>
      <c r="AFE79" s="202"/>
      <c r="AFF79" s="202"/>
      <c r="AFG79" s="202"/>
      <c r="AFH79" s="202"/>
      <c r="AFI79" s="202"/>
      <c r="AFJ79" s="202"/>
      <c r="AFK79" s="202"/>
      <c r="AFL79" s="202"/>
      <c r="AFM79" s="202"/>
      <c r="AFN79" s="202"/>
      <c r="AFO79" s="202"/>
      <c r="AFP79" s="202"/>
      <c r="AFQ79" s="202"/>
      <c r="AFR79" s="202"/>
      <c r="AFS79" s="202"/>
      <c r="AFT79" s="202"/>
      <c r="AFU79" s="202"/>
      <c r="AFV79" s="202"/>
      <c r="AFW79" s="202"/>
      <c r="AFX79" s="202"/>
      <c r="AFY79" s="202"/>
      <c r="AFZ79" s="202"/>
      <c r="AGA79" s="202"/>
      <c r="AGB79" s="202"/>
      <c r="AGC79" s="202"/>
      <c r="AGD79" s="202"/>
      <c r="AGE79" s="202"/>
      <c r="AGF79" s="202"/>
      <c r="AGG79" s="202"/>
      <c r="AGH79" s="202"/>
      <c r="AGI79" s="202"/>
      <c r="AGJ79" s="202"/>
      <c r="AGK79" s="202"/>
      <c r="AGL79" s="202"/>
      <c r="AGM79" s="202"/>
      <c r="AGN79" s="202"/>
      <c r="AGO79" s="202"/>
      <c r="AGP79" s="202"/>
      <c r="AGQ79" s="202"/>
      <c r="AGR79" s="202"/>
      <c r="AGS79" s="202"/>
      <c r="AGT79" s="202"/>
      <c r="AGU79" s="202"/>
      <c r="AGV79" s="202"/>
      <c r="AGW79" s="202"/>
      <c r="AGX79" s="202"/>
      <c r="AGY79" s="202"/>
      <c r="AGZ79" s="202"/>
      <c r="AHA79" s="202"/>
      <c r="AHB79" s="202"/>
      <c r="AHC79" s="202"/>
      <c r="AHD79" s="202"/>
      <c r="AHE79" s="202"/>
      <c r="AHF79" s="202"/>
      <c r="AHG79" s="202"/>
      <c r="AHH79" s="202"/>
      <c r="AHI79" s="202"/>
      <c r="AHJ79" s="202"/>
      <c r="AHK79" s="202"/>
      <c r="AHL79" s="202"/>
      <c r="AHM79" s="202"/>
      <c r="AHN79" s="202"/>
      <c r="AHO79" s="202"/>
      <c r="AHP79" s="202"/>
      <c r="AHQ79" s="202"/>
      <c r="AHR79" s="202"/>
      <c r="AHS79" s="202"/>
      <c r="AHT79" s="202"/>
      <c r="AHU79" s="202"/>
      <c r="AHV79" s="202"/>
      <c r="AHW79" s="202"/>
      <c r="AHX79" s="202"/>
      <c r="AHY79" s="202"/>
      <c r="AHZ79" s="202"/>
      <c r="AIA79" s="202"/>
      <c r="AIB79" s="202"/>
      <c r="AIC79" s="202"/>
      <c r="AID79" s="202"/>
      <c r="AIE79" s="202"/>
      <c r="AIF79" s="202"/>
      <c r="AIG79" s="202"/>
      <c r="AIH79" s="202"/>
      <c r="AII79" s="202"/>
      <c r="AIJ79" s="202"/>
      <c r="AIK79" s="202"/>
      <c r="AIL79" s="202"/>
      <c r="AIM79" s="202"/>
      <c r="AIN79" s="202"/>
      <c r="AIO79" s="202"/>
      <c r="AIP79" s="202"/>
      <c r="AIQ79" s="202"/>
      <c r="AIR79" s="202"/>
      <c r="AIS79" s="202"/>
      <c r="AIT79" s="202"/>
      <c r="AIU79" s="202"/>
      <c r="AIV79" s="202"/>
      <c r="AIW79" s="202"/>
      <c r="AIX79" s="202"/>
      <c r="AIY79" s="202"/>
      <c r="AIZ79" s="202"/>
      <c r="AJA79" s="202"/>
      <c r="AJB79" s="202"/>
      <c r="AJC79" s="202"/>
      <c r="AJD79" s="202"/>
      <c r="AJE79" s="202"/>
      <c r="AJF79" s="202"/>
      <c r="AJG79" s="202"/>
      <c r="AJH79" s="202"/>
      <c r="AJI79" s="202"/>
      <c r="AJJ79" s="202"/>
      <c r="AJK79" s="202"/>
      <c r="AJL79" s="202"/>
      <c r="AJM79" s="202"/>
      <c r="AJN79" s="202"/>
      <c r="AJO79" s="202"/>
      <c r="AJP79" s="202"/>
      <c r="AJQ79" s="202"/>
      <c r="AJR79" s="202"/>
      <c r="AJS79" s="202"/>
      <c r="AJT79" s="202"/>
      <c r="AJU79" s="202"/>
      <c r="AJV79" s="202"/>
      <c r="AJW79" s="202"/>
      <c r="AJX79" s="202"/>
      <c r="AJY79" s="202"/>
      <c r="AJZ79" s="202"/>
      <c r="AKA79" s="202"/>
      <c r="AKB79" s="202"/>
      <c r="AKC79" s="202"/>
      <c r="AKD79" s="202"/>
      <c r="AKE79" s="202"/>
      <c r="AKF79" s="202"/>
      <c r="AKG79" s="202"/>
      <c r="AKH79" s="202"/>
      <c r="AKI79" s="202"/>
      <c r="AKJ79" s="202"/>
      <c r="AKK79" s="202"/>
      <c r="AKL79" s="202"/>
      <c r="AKM79" s="202"/>
      <c r="AKN79" s="202"/>
      <c r="AKO79" s="202"/>
      <c r="AKP79" s="202"/>
      <c r="AKQ79" s="202"/>
      <c r="AKR79" s="202"/>
      <c r="AKS79" s="202"/>
      <c r="AKT79" s="202"/>
      <c r="AKU79" s="202"/>
      <c r="AKV79" s="202"/>
      <c r="AKW79" s="202"/>
      <c r="AKX79" s="202"/>
      <c r="AKY79" s="202"/>
      <c r="AKZ79" s="202"/>
      <c r="ALA79" s="202"/>
      <c r="ALB79" s="202"/>
      <c r="ALC79" s="202"/>
      <c r="ALD79" s="202"/>
      <c r="ALE79" s="202"/>
      <c r="ALF79" s="202"/>
      <c r="ALG79" s="202"/>
      <c r="ALH79" s="202"/>
      <c r="ALI79" s="202"/>
      <c r="ALJ79" s="202"/>
      <c r="ALK79" s="202"/>
      <c r="ALL79" s="202"/>
      <c r="ALM79" s="202"/>
      <c r="ALN79" s="202"/>
      <c r="ALO79" s="202"/>
      <c r="ALP79" s="202"/>
      <c r="ALQ79" s="202"/>
      <c r="ALR79" s="202"/>
      <c r="ALS79" s="202"/>
      <c r="ALT79" s="202"/>
      <c r="ALU79" s="202"/>
      <c r="ALV79" s="202"/>
      <c r="ALW79" s="202"/>
      <c r="ALX79" s="202"/>
      <c r="ALY79" s="202"/>
      <c r="ALZ79" s="202"/>
      <c r="AMA79" s="202"/>
      <c r="AMB79" s="202"/>
      <c r="AMC79" s="202"/>
      <c r="AMD79" s="202"/>
      <c r="AME79" s="202"/>
      <c r="AMF79" s="202"/>
      <c r="AMG79" s="202"/>
      <c r="AMH79" s="202"/>
      <c r="AMI79" s="202"/>
      <c r="AMJ79" s="202"/>
    </row>
    <row r="80" spans="1:1024" s="203" customFormat="1" ht="14.25" customHeight="1">
      <c r="A80" s="225"/>
      <c r="B80" s="225"/>
      <c r="C80" s="216"/>
      <c r="D80" s="219"/>
      <c r="E80" s="219"/>
      <c r="F80" s="219"/>
      <c r="G80" s="221"/>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c r="AK80" s="202"/>
      <c r="AL80" s="202"/>
      <c r="AM80" s="202"/>
      <c r="AN80" s="202"/>
      <c r="AO80" s="202"/>
      <c r="AP80" s="202"/>
      <c r="AQ80" s="202"/>
      <c r="AR80" s="202"/>
      <c r="AS80" s="202"/>
      <c r="AT80" s="202"/>
      <c r="AU80" s="202"/>
      <c r="AV80" s="202"/>
      <c r="AW80" s="202"/>
      <c r="AX80" s="202"/>
      <c r="AY80" s="202"/>
      <c r="AZ80" s="202"/>
      <c r="BA80" s="202"/>
      <c r="BB80" s="202"/>
      <c r="BC80" s="202"/>
      <c r="BD80" s="202"/>
      <c r="BE80" s="202"/>
      <c r="BF80" s="202"/>
      <c r="BG80" s="202"/>
      <c r="BH80" s="202"/>
      <c r="BI80" s="202"/>
      <c r="BJ80" s="202"/>
      <c r="BK80" s="202"/>
      <c r="BL80" s="202"/>
      <c r="BM80" s="202"/>
      <c r="BN80" s="202"/>
      <c r="BO80" s="202"/>
      <c r="BP80" s="202"/>
      <c r="BQ80" s="202"/>
      <c r="BR80" s="202"/>
      <c r="BS80" s="202"/>
      <c r="BT80" s="202"/>
      <c r="BU80" s="202"/>
      <c r="BV80" s="202"/>
      <c r="BW80" s="202"/>
      <c r="BX80" s="202"/>
      <c r="BY80" s="202"/>
      <c r="BZ80" s="202"/>
      <c r="CA80" s="202"/>
      <c r="CB80" s="202"/>
      <c r="CC80" s="202"/>
      <c r="CD80" s="202"/>
      <c r="CE80" s="202"/>
      <c r="CF80" s="202"/>
      <c r="CG80" s="202"/>
      <c r="CH80" s="202"/>
      <c r="CI80" s="202"/>
      <c r="CJ80" s="202"/>
      <c r="CK80" s="202"/>
      <c r="CL80" s="202"/>
      <c r="CM80" s="202"/>
      <c r="CN80" s="202"/>
      <c r="CO80" s="202"/>
      <c r="CP80" s="202"/>
      <c r="CQ80" s="202"/>
      <c r="CR80" s="202"/>
      <c r="CS80" s="202"/>
      <c r="CT80" s="202"/>
      <c r="CU80" s="202"/>
      <c r="CV80" s="202"/>
      <c r="CW80" s="202"/>
      <c r="CX80" s="202"/>
      <c r="CY80" s="202"/>
      <c r="CZ80" s="202"/>
      <c r="DA80" s="202"/>
      <c r="DB80" s="202"/>
      <c r="DC80" s="202"/>
      <c r="DD80" s="202"/>
      <c r="DE80" s="202"/>
      <c r="DF80" s="202"/>
      <c r="DG80" s="202"/>
      <c r="DH80" s="202"/>
      <c r="DI80" s="202"/>
      <c r="DJ80" s="202"/>
      <c r="DK80" s="202"/>
      <c r="DL80" s="202"/>
      <c r="DM80" s="202"/>
      <c r="DN80" s="202"/>
      <c r="DO80" s="202"/>
      <c r="DP80" s="202"/>
      <c r="DQ80" s="202"/>
      <c r="DR80" s="202"/>
      <c r="DS80" s="202"/>
      <c r="DT80" s="202"/>
      <c r="DU80" s="202"/>
      <c r="DV80" s="202"/>
      <c r="DW80" s="202"/>
      <c r="DX80" s="202"/>
      <c r="DY80" s="202"/>
      <c r="DZ80" s="202"/>
      <c r="EA80" s="202"/>
      <c r="EB80" s="202"/>
      <c r="EC80" s="202"/>
      <c r="ED80" s="202"/>
      <c r="EE80" s="202"/>
      <c r="EF80" s="202"/>
      <c r="EG80" s="202"/>
      <c r="EH80" s="202"/>
      <c r="EI80" s="202"/>
      <c r="EJ80" s="202"/>
      <c r="EK80" s="202"/>
      <c r="EL80" s="202"/>
      <c r="EM80" s="202"/>
      <c r="EN80" s="202"/>
      <c r="EO80" s="202"/>
      <c r="EP80" s="202"/>
      <c r="EQ80" s="202"/>
      <c r="ER80" s="202"/>
      <c r="ES80" s="202"/>
      <c r="ET80" s="202"/>
      <c r="EU80" s="202"/>
      <c r="EV80" s="202"/>
      <c r="EW80" s="202"/>
      <c r="EX80" s="202"/>
      <c r="EY80" s="202"/>
      <c r="EZ80" s="202"/>
      <c r="FA80" s="202"/>
      <c r="FB80" s="202"/>
      <c r="FC80" s="202"/>
      <c r="FD80" s="202"/>
      <c r="FE80" s="202"/>
      <c r="FF80" s="202"/>
      <c r="FG80" s="202"/>
      <c r="FH80" s="202"/>
      <c r="FI80" s="202"/>
      <c r="FJ80" s="202"/>
      <c r="FK80" s="202"/>
      <c r="FL80" s="202"/>
      <c r="FM80" s="202"/>
      <c r="FN80" s="202"/>
      <c r="FO80" s="202"/>
      <c r="FP80" s="202"/>
      <c r="FQ80" s="202"/>
      <c r="FR80" s="202"/>
      <c r="FS80" s="202"/>
      <c r="FT80" s="202"/>
      <c r="FU80" s="202"/>
      <c r="FV80" s="202"/>
      <c r="FW80" s="202"/>
      <c r="FX80" s="202"/>
      <c r="FY80" s="202"/>
      <c r="FZ80" s="202"/>
      <c r="GA80" s="202"/>
      <c r="GB80" s="202"/>
      <c r="GC80" s="202"/>
      <c r="GD80" s="202"/>
      <c r="GE80" s="202"/>
      <c r="GF80" s="202"/>
      <c r="GG80" s="202"/>
      <c r="GH80" s="202"/>
      <c r="GI80" s="202"/>
      <c r="GJ80" s="202"/>
      <c r="GK80" s="202"/>
      <c r="GL80" s="202"/>
      <c r="GM80" s="202"/>
      <c r="GN80" s="202"/>
      <c r="GO80" s="202"/>
      <c r="GP80" s="202"/>
      <c r="GQ80" s="202"/>
      <c r="GR80" s="202"/>
      <c r="GS80" s="202"/>
      <c r="GT80" s="202"/>
      <c r="GU80" s="202"/>
      <c r="GV80" s="202"/>
      <c r="GW80" s="202"/>
      <c r="GX80" s="202"/>
      <c r="GY80" s="202"/>
      <c r="GZ80" s="202"/>
      <c r="HA80" s="202"/>
      <c r="HB80" s="202"/>
      <c r="HC80" s="202"/>
      <c r="HD80" s="202"/>
      <c r="HE80" s="202"/>
      <c r="HF80" s="202"/>
      <c r="HG80" s="202"/>
      <c r="HH80" s="202"/>
      <c r="HI80" s="202"/>
      <c r="HJ80" s="202"/>
      <c r="HK80" s="202"/>
      <c r="HL80" s="202"/>
      <c r="HM80" s="202"/>
      <c r="HN80" s="202"/>
      <c r="HO80" s="202"/>
      <c r="HP80" s="202"/>
      <c r="HQ80" s="202"/>
      <c r="HR80" s="202"/>
      <c r="HS80" s="202"/>
      <c r="HT80" s="202"/>
      <c r="HU80" s="202"/>
      <c r="HV80" s="202"/>
      <c r="HW80" s="202"/>
      <c r="HX80" s="202"/>
      <c r="HY80" s="202"/>
      <c r="HZ80" s="202"/>
      <c r="IA80" s="202"/>
      <c r="IB80" s="202"/>
      <c r="IC80" s="202"/>
      <c r="ID80" s="202"/>
      <c r="IE80" s="202"/>
      <c r="IF80" s="202"/>
      <c r="IG80" s="202"/>
      <c r="IH80" s="202"/>
      <c r="II80" s="202"/>
      <c r="IJ80" s="202"/>
      <c r="IK80" s="202"/>
      <c r="IL80" s="202"/>
      <c r="IM80" s="202"/>
      <c r="IN80" s="202"/>
      <c r="IO80" s="202"/>
      <c r="IP80" s="202"/>
      <c r="IQ80" s="202"/>
      <c r="IR80" s="202"/>
      <c r="IS80" s="202"/>
      <c r="IT80" s="202"/>
      <c r="IU80" s="202"/>
      <c r="IV80" s="202"/>
      <c r="IW80" s="202"/>
      <c r="IX80" s="202"/>
      <c r="IY80" s="202"/>
      <c r="IZ80" s="202"/>
      <c r="JA80" s="202"/>
      <c r="JB80" s="202"/>
      <c r="JC80" s="202"/>
      <c r="JD80" s="202"/>
      <c r="JE80" s="202"/>
      <c r="JF80" s="202"/>
      <c r="JG80" s="202"/>
      <c r="JH80" s="202"/>
      <c r="JI80" s="202"/>
      <c r="JJ80" s="202"/>
      <c r="JK80" s="202"/>
      <c r="JL80" s="202"/>
      <c r="JM80" s="202"/>
      <c r="JN80" s="202"/>
      <c r="JO80" s="202"/>
      <c r="JP80" s="202"/>
      <c r="JQ80" s="202"/>
      <c r="JR80" s="202"/>
      <c r="JS80" s="202"/>
      <c r="JT80" s="202"/>
      <c r="JU80" s="202"/>
      <c r="JV80" s="202"/>
      <c r="JW80" s="202"/>
      <c r="JX80" s="202"/>
      <c r="JY80" s="202"/>
      <c r="JZ80" s="202"/>
      <c r="KA80" s="202"/>
      <c r="KB80" s="202"/>
      <c r="KC80" s="202"/>
      <c r="KD80" s="202"/>
      <c r="KE80" s="202"/>
      <c r="KF80" s="202"/>
      <c r="KG80" s="202"/>
      <c r="KH80" s="202"/>
      <c r="KI80" s="202"/>
      <c r="KJ80" s="202"/>
      <c r="KK80" s="202"/>
      <c r="KL80" s="202"/>
      <c r="KM80" s="202"/>
      <c r="KN80" s="202"/>
      <c r="KO80" s="202"/>
      <c r="KP80" s="202"/>
      <c r="KQ80" s="202"/>
      <c r="KR80" s="202"/>
      <c r="KS80" s="202"/>
      <c r="KT80" s="202"/>
      <c r="KU80" s="202"/>
      <c r="KV80" s="202"/>
      <c r="KW80" s="202"/>
      <c r="KX80" s="202"/>
      <c r="KY80" s="202"/>
      <c r="KZ80" s="202"/>
      <c r="LA80" s="202"/>
      <c r="LB80" s="202"/>
      <c r="LC80" s="202"/>
      <c r="LD80" s="202"/>
      <c r="LE80" s="202"/>
      <c r="LF80" s="202"/>
      <c r="LG80" s="202"/>
      <c r="LH80" s="202"/>
      <c r="LI80" s="202"/>
      <c r="LJ80" s="202"/>
      <c r="LK80" s="202"/>
      <c r="LL80" s="202"/>
      <c r="LM80" s="202"/>
      <c r="LN80" s="202"/>
      <c r="LO80" s="202"/>
      <c r="LP80" s="202"/>
      <c r="LQ80" s="202"/>
      <c r="LR80" s="202"/>
      <c r="LS80" s="202"/>
      <c r="LT80" s="202"/>
      <c r="LU80" s="202"/>
      <c r="LV80" s="202"/>
      <c r="LW80" s="202"/>
      <c r="LX80" s="202"/>
      <c r="LY80" s="202"/>
      <c r="LZ80" s="202"/>
      <c r="MA80" s="202"/>
      <c r="MB80" s="202"/>
      <c r="MC80" s="202"/>
      <c r="MD80" s="202"/>
      <c r="ME80" s="202"/>
      <c r="MF80" s="202"/>
      <c r="MG80" s="202"/>
      <c r="MH80" s="202"/>
      <c r="MI80" s="202"/>
      <c r="MJ80" s="202"/>
      <c r="MK80" s="202"/>
      <c r="ML80" s="202"/>
      <c r="MM80" s="202"/>
      <c r="MN80" s="202"/>
      <c r="MO80" s="202"/>
      <c r="MP80" s="202"/>
      <c r="MQ80" s="202"/>
      <c r="MR80" s="202"/>
      <c r="MS80" s="202"/>
      <c r="MT80" s="202"/>
      <c r="MU80" s="202"/>
      <c r="MV80" s="202"/>
      <c r="MW80" s="202"/>
      <c r="MX80" s="202"/>
      <c r="MY80" s="202"/>
      <c r="MZ80" s="202"/>
      <c r="NA80" s="202"/>
      <c r="NB80" s="202"/>
      <c r="NC80" s="202"/>
      <c r="ND80" s="202"/>
      <c r="NE80" s="202"/>
      <c r="NF80" s="202"/>
      <c r="NG80" s="202"/>
      <c r="NH80" s="202"/>
      <c r="NI80" s="202"/>
      <c r="NJ80" s="202"/>
      <c r="NK80" s="202"/>
      <c r="NL80" s="202"/>
      <c r="NM80" s="202"/>
      <c r="NN80" s="202"/>
      <c r="NO80" s="202"/>
      <c r="NP80" s="202"/>
      <c r="NQ80" s="202"/>
      <c r="NR80" s="202"/>
      <c r="NS80" s="202"/>
      <c r="NT80" s="202"/>
      <c r="NU80" s="202"/>
      <c r="NV80" s="202"/>
      <c r="NW80" s="202"/>
      <c r="NX80" s="202"/>
      <c r="NY80" s="202"/>
      <c r="NZ80" s="202"/>
      <c r="OA80" s="202"/>
      <c r="OB80" s="202"/>
      <c r="OC80" s="202"/>
      <c r="OD80" s="202"/>
      <c r="OE80" s="202"/>
      <c r="OF80" s="202"/>
      <c r="OG80" s="202"/>
      <c r="OH80" s="202"/>
      <c r="OI80" s="202"/>
      <c r="OJ80" s="202"/>
      <c r="OK80" s="202"/>
      <c r="OL80" s="202"/>
      <c r="OM80" s="202"/>
      <c r="ON80" s="202"/>
      <c r="OO80" s="202"/>
      <c r="OP80" s="202"/>
      <c r="OQ80" s="202"/>
      <c r="OR80" s="202"/>
      <c r="OS80" s="202"/>
      <c r="OT80" s="202"/>
      <c r="OU80" s="202"/>
      <c r="OV80" s="202"/>
      <c r="OW80" s="202"/>
      <c r="OX80" s="202"/>
      <c r="OY80" s="202"/>
      <c r="OZ80" s="202"/>
      <c r="PA80" s="202"/>
      <c r="PB80" s="202"/>
      <c r="PC80" s="202"/>
      <c r="PD80" s="202"/>
      <c r="PE80" s="202"/>
      <c r="PF80" s="202"/>
      <c r="PG80" s="202"/>
      <c r="PH80" s="202"/>
      <c r="PI80" s="202"/>
      <c r="PJ80" s="202"/>
      <c r="PK80" s="202"/>
      <c r="PL80" s="202"/>
      <c r="PM80" s="202"/>
      <c r="PN80" s="202"/>
      <c r="PO80" s="202"/>
      <c r="PP80" s="202"/>
      <c r="PQ80" s="202"/>
      <c r="PR80" s="202"/>
      <c r="PS80" s="202"/>
      <c r="PT80" s="202"/>
      <c r="PU80" s="202"/>
      <c r="PV80" s="202"/>
      <c r="PW80" s="202"/>
      <c r="PX80" s="202"/>
      <c r="PY80" s="202"/>
      <c r="PZ80" s="202"/>
      <c r="QA80" s="202"/>
      <c r="QB80" s="202"/>
      <c r="QC80" s="202"/>
      <c r="QD80" s="202"/>
      <c r="QE80" s="202"/>
      <c r="QF80" s="202"/>
      <c r="QG80" s="202"/>
      <c r="QH80" s="202"/>
      <c r="QI80" s="202"/>
      <c r="QJ80" s="202"/>
      <c r="QK80" s="202"/>
      <c r="QL80" s="202"/>
      <c r="QM80" s="202"/>
      <c r="QN80" s="202"/>
      <c r="QO80" s="202"/>
      <c r="QP80" s="202"/>
      <c r="QQ80" s="202"/>
      <c r="QR80" s="202"/>
      <c r="QS80" s="202"/>
      <c r="QT80" s="202"/>
      <c r="QU80" s="202"/>
      <c r="QV80" s="202"/>
      <c r="QW80" s="202"/>
      <c r="QX80" s="202"/>
      <c r="QY80" s="202"/>
      <c r="QZ80" s="202"/>
      <c r="RA80" s="202"/>
      <c r="RB80" s="202"/>
      <c r="RC80" s="202"/>
      <c r="RD80" s="202"/>
      <c r="RE80" s="202"/>
      <c r="RF80" s="202"/>
      <c r="RG80" s="202"/>
      <c r="RH80" s="202"/>
      <c r="RI80" s="202"/>
      <c r="RJ80" s="202"/>
      <c r="RK80" s="202"/>
      <c r="RL80" s="202"/>
      <c r="RM80" s="202"/>
      <c r="RN80" s="202"/>
      <c r="RO80" s="202"/>
      <c r="RP80" s="202"/>
      <c r="RQ80" s="202"/>
      <c r="RR80" s="202"/>
      <c r="RS80" s="202"/>
      <c r="RT80" s="202"/>
      <c r="RU80" s="202"/>
      <c r="RV80" s="202"/>
      <c r="RW80" s="202"/>
      <c r="RX80" s="202"/>
      <c r="RY80" s="202"/>
      <c r="RZ80" s="202"/>
      <c r="SA80" s="202"/>
      <c r="SB80" s="202"/>
      <c r="SC80" s="202"/>
      <c r="SD80" s="202"/>
      <c r="SE80" s="202"/>
      <c r="SF80" s="202"/>
      <c r="SG80" s="202"/>
      <c r="SH80" s="202"/>
      <c r="SI80" s="202"/>
      <c r="SJ80" s="202"/>
      <c r="SK80" s="202"/>
      <c r="SL80" s="202"/>
      <c r="SM80" s="202"/>
      <c r="SN80" s="202"/>
      <c r="SO80" s="202"/>
      <c r="SP80" s="202"/>
      <c r="SQ80" s="202"/>
      <c r="SR80" s="202"/>
      <c r="SS80" s="202"/>
      <c r="ST80" s="202"/>
      <c r="SU80" s="202"/>
      <c r="SV80" s="202"/>
      <c r="SW80" s="202"/>
      <c r="SX80" s="202"/>
      <c r="SY80" s="202"/>
      <c r="SZ80" s="202"/>
      <c r="TA80" s="202"/>
      <c r="TB80" s="202"/>
      <c r="TC80" s="202"/>
      <c r="TD80" s="202"/>
      <c r="TE80" s="202"/>
      <c r="TF80" s="202"/>
      <c r="TG80" s="202"/>
      <c r="TH80" s="202"/>
      <c r="TI80" s="202"/>
      <c r="TJ80" s="202"/>
      <c r="TK80" s="202"/>
      <c r="TL80" s="202"/>
      <c r="TM80" s="202"/>
      <c r="TN80" s="202"/>
      <c r="TO80" s="202"/>
      <c r="TP80" s="202"/>
      <c r="TQ80" s="202"/>
      <c r="TR80" s="202"/>
      <c r="TS80" s="202"/>
      <c r="TT80" s="202"/>
      <c r="TU80" s="202"/>
      <c r="TV80" s="202"/>
      <c r="TW80" s="202"/>
      <c r="TX80" s="202"/>
      <c r="TY80" s="202"/>
      <c r="TZ80" s="202"/>
      <c r="UA80" s="202"/>
      <c r="UB80" s="202"/>
      <c r="UC80" s="202"/>
      <c r="UD80" s="202"/>
      <c r="UE80" s="202"/>
      <c r="UF80" s="202"/>
      <c r="UG80" s="202"/>
      <c r="UH80" s="202"/>
      <c r="UI80" s="202"/>
      <c r="UJ80" s="202"/>
      <c r="UK80" s="202"/>
      <c r="UL80" s="202"/>
      <c r="UM80" s="202"/>
      <c r="UN80" s="202"/>
      <c r="UO80" s="202"/>
      <c r="UP80" s="202"/>
      <c r="UQ80" s="202"/>
      <c r="UR80" s="202"/>
      <c r="US80" s="202"/>
      <c r="UT80" s="202"/>
      <c r="UU80" s="202"/>
      <c r="UV80" s="202"/>
      <c r="UW80" s="202"/>
      <c r="UX80" s="202"/>
      <c r="UY80" s="202"/>
      <c r="UZ80" s="202"/>
      <c r="VA80" s="202"/>
      <c r="VB80" s="202"/>
      <c r="VC80" s="202"/>
      <c r="VD80" s="202"/>
      <c r="VE80" s="202"/>
      <c r="VF80" s="202"/>
      <c r="VG80" s="202"/>
      <c r="VH80" s="202"/>
      <c r="VI80" s="202"/>
      <c r="VJ80" s="202"/>
      <c r="VK80" s="202"/>
      <c r="VL80" s="202"/>
      <c r="VM80" s="202"/>
      <c r="VN80" s="202"/>
      <c r="VO80" s="202"/>
      <c r="VP80" s="202"/>
      <c r="VQ80" s="202"/>
      <c r="VR80" s="202"/>
      <c r="VS80" s="202"/>
      <c r="VT80" s="202"/>
      <c r="VU80" s="202"/>
      <c r="VV80" s="202"/>
      <c r="VW80" s="202"/>
      <c r="VX80" s="202"/>
      <c r="VY80" s="202"/>
      <c r="VZ80" s="202"/>
      <c r="WA80" s="202"/>
      <c r="WB80" s="202"/>
      <c r="WC80" s="202"/>
      <c r="WD80" s="202"/>
      <c r="WE80" s="202"/>
      <c r="WF80" s="202"/>
      <c r="WG80" s="202"/>
      <c r="WH80" s="202"/>
      <c r="WI80" s="202"/>
      <c r="WJ80" s="202"/>
      <c r="WK80" s="202"/>
      <c r="WL80" s="202"/>
      <c r="WM80" s="202"/>
      <c r="WN80" s="202"/>
      <c r="WO80" s="202"/>
      <c r="WP80" s="202"/>
      <c r="WQ80" s="202"/>
      <c r="WR80" s="202"/>
      <c r="WS80" s="202"/>
      <c r="WT80" s="202"/>
      <c r="WU80" s="202"/>
      <c r="WV80" s="202"/>
      <c r="WW80" s="202"/>
      <c r="WX80" s="202"/>
      <c r="WY80" s="202"/>
      <c r="WZ80" s="202"/>
      <c r="XA80" s="202"/>
      <c r="XB80" s="202"/>
      <c r="XC80" s="202"/>
      <c r="XD80" s="202"/>
      <c r="XE80" s="202"/>
      <c r="XF80" s="202"/>
      <c r="XG80" s="202"/>
      <c r="XH80" s="202"/>
      <c r="XI80" s="202"/>
      <c r="XJ80" s="202"/>
      <c r="XK80" s="202"/>
      <c r="XL80" s="202"/>
      <c r="XM80" s="202"/>
      <c r="XN80" s="202"/>
      <c r="XO80" s="202"/>
      <c r="XP80" s="202"/>
      <c r="XQ80" s="202"/>
      <c r="XR80" s="202"/>
      <c r="XS80" s="202"/>
      <c r="XT80" s="202"/>
      <c r="XU80" s="202"/>
      <c r="XV80" s="202"/>
      <c r="XW80" s="202"/>
      <c r="XX80" s="202"/>
      <c r="XY80" s="202"/>
      <c r="XZ80" s="202"/>
      <c r="YA80" s="202"/>
      <c r="YB80" s="202"/>
      <c r="YC80" s="202"/>
      <c r="YD80" s="202"/>
      <c r="YE80" s="202"/>
      <c r="YF80" s="202"/>
      <c r="YG80" s="202"/>
      <c r="YH80" s="202"/>
      <c r="YI80" s="202"/>
      <c r="YJ80" s="202"/>
      <c r="YK80" s="202"/>
      <c r="YL80" s="202"/>
      <c r="YM80" s="202"/>
      <c r="YN80" s="202"/>
      <c r="YO80" s="202"/>
      <c r="YP80" s="202"/>
      <c r="YQ80" s="202"/>
      <c r="YR80" s="202"/>
      <c r="YS80" s="202"/>
      <c r="YT80" s="202"/>
      <c r="YU80" s="202"/>
      <c r="YV80" s="202"/>
      <c r="YW80" s="202"/>
      <c r="YX80" s="202"/>
      <c r="YY80" s="202"/>
      <c r="YZ80" s="202"/>
      <c r="ZA80" s="202"/>
      <c r="ZB80" s="202"/>
      <c r="ZC80" s="202"/>
      <c r="ZD80" s="202"/>
      <c r="ZE80" s="202"/>
      <c r="ZF80" s="202"/>
      <c r="ZG80" s="202"/>
      <c r="ZH80" s="202"/>
      <c r="ZI80" s="202"/>
      <c r="ZJ80" s="202"/>
      <c r="ZK80" s="202"/>
      <c r="ZL80" s="202"/>
      <c r="ZM80" s="202"/>
      <c r="ZN80" s="202"/>
      <c r="ZO80" s="202"/>
      <c r="ZP80" s="202"/>
      <c r="ZQ80" s="202"/>
      <c r="ZR80" s="202"/>
      <c r="ZS80" s="202"/>
      <c r="ZT80" s="202"/>
      <c r="ZU80" s="202"/>
      <c r="ZV80" s="202"/>
      <c r="ZW80" s="202"/>
      <c r="ZX80" s="202"/>
      <c r="ZY80" s="202"/>
      <c r="ZZ80" s="202"/>
      <c r="AAA80" s="202"/>
      <c r="AAB80" s="202"/>
      <c r="AAC80" s="202"/>
      <c r="AAD80" s="202"/>
      <c r="AAE80" s="202"/>
      <c r="AAF80" s="202"/>
      <c r="AAG80" s="202"/>
      <c r="AAH80" s="202"/>
      <c r="AAI80" s="202"/>
      <c r="AAJ80" s="202"/>
      <c r="AAK80" s="202"/>
      <c r="AAL80" s="202"/>
      <c r="AAM80" s="202"/>
      <c r="AAN80" s="202"/>
      <c r="AAO80" s="202"/>
      <c r="AAP80" s="202"/>
      <c r="AAQ80" s="202"/>
      <c r="AAR80" s="202"/>
      <c r="AAS80" s="202"/>
      <c r="AAT80" s="202"/>
      <c r="AAU80" s="202"/>
      <c r="AAV80" s="202"/>
      <c r="AAW80" s="202"/>
      <c r="AAX80" s="202"/>
      <c r="AAY80" s="202"/>
      <c r="AAZ80" s="202"/>
      <c r="ABA80" s="202"/>
      <c r="ABB80" s="202"/>
      <c r="ABC80" s="202"/>
      <c r="ABD80" s="202"/>
      <c r="ABE80" s="202"/>
      <c r="ABF80" s="202"/>
      <c r="ABG80" s="202"/>
      <c r="ABH80" s="202"/>
      <c r="ABI80" s="202"/>
      <c r="ABJ80" s="202"/>
      <c r="ABK80" s="202"/>
      <c r="ABL80" s="202"/>
      <c r="ABM80" s="202"/>
      <c r="ABN80" s="202"/>
      <c r="ABO80" s="202"/>
      <c r="ABP80" s="202"/>
      <c r="ABQ80" s="202"/>
      <c r="ABR80" s="202"/>
      <c r="ABS80" s="202"/>
      <c r="ABT80" s="202"/>
      <c r="ABU80" s="202"/>
      <c r="ABV80" s="202"/>
      <c r="ABW80" s="202"/>
      <c r="ABX80" s="202"/>
      <c r="ABY80" s="202"/>
      <c r="ABZ80" s="202"/>
      <c r="ACA80" s="202"/>
      <c r="ACB80" s="202"/>
      <c r="ACC80" s="202"/>
      <c r="ACD80" s="202"/>
      <c r="ACE80" s="202"/>
      <c r="ACF80" s="202"/>
      <c r="ACG80" s="202"/>
      <c r="ACH80" s="202"/>
      <c r="ACI80" s="202"/>
      <c r="ACJ80" s="202"/>
      <c r="ACK80" s="202"/>
      <c r="ACL80" s="202"/>
      <c r="ACM80" s="202"/>
      <c r="ACN80" s="202"/>
      <c r="ACO80" s="202"/>
      <c r="ACP80" s="202"/>
      <c r="ACQ80" s="202"/>
      <c r="ACR80" s="202"/>
      <c r="ACS80" s="202"/>
      <c r="ACT80" s="202"/>
      <c r="ACU80" s="202"/>
      <c r="ACV80" s="202"/>
      <c r="ACW80" s="202"/>
      <c r="ACX80" s="202"/>
      <c r="ACY80" s="202"/>
      <c r="ACZ80" s="202"/>
      <c r="ADA80" s="202"/>
      <c r="ADB80" s="202"/>
      <c r="ADC80" s="202"/>
      <c r="ADD80" s="202"/>
      <c r="ADE80" s="202"/>
      <c r="ADF80" s="202"/>
      <c r="ADG80" s="202"/>
      <c r="ADH80" s="202"/>
      <c r="ADI80" s="202"/>
      <c r="ADJ80" s="202"/>
      <c r="ADK80" s="202"/>
      <c r="ADL80" s="202"/>
      <c r="ADM80" s="202"/>
      <c r="ADN80" s="202"/>
      <c r="ADO80" s="202"/>
      <c r="ADP80" s="202"/>
      <c r="ADQ80" s="202"/>
      <c r="ADR80" s="202"/>
      <c r="ADS80" s="202"/>
      <c r="ADT80" s="202"/>
      <c r="ADU80" s="202"/>
      <c r="ADV80" s="202"/>
      <c r="ADW80" s="202"/>
      <c r="ADX80" s="202"/>
      <c r="ADY80" s="202"/>
      <c r="ADZ80" s="202"/>
      <c r="AEA80" s="202"/>
      <c r="AEB80" s="202"/>
      <c r="AEC80" s="202"/>
      <c r="AED80" s="202"/>
      <c r="AEE80" s="202"/>
      <c r="AEF80" s="202"/>
      <c r="AEG80" s="202"/>
      <c r="AEH80" s="202"/>
      <c r="AEI80" s="202"/>
      <c r="AEJ80" s="202"/>
      <c r="AEK80" s="202"/>
      <c r="AEL80" s="202"/>
      <c r="AEM80" s="202"/>
      <c r="AEN80" s="202"/>
      <c r="AEO80" s="202"/>
      <c r="AEP80" s="202"/>
      <c r="AEQ80" s="202"/>
      <c r="AER80" s="202"/>
      <c r="AES80" s="202"/>
      <c r="AET80" s="202"/>
      <c r="AEU80" s="202"/>
      <c r="AEV80" s="202"/>
      <c r="AEW80" s="202"/>
      <c r="AEX80" s="202"/>
      <c r="AEY80" s="202"/>
      <c r="AEZ80" s="202"/>
      <c r="AFA80" s="202"/>
      <c r="AFB80" s="202"/>
      <c r="AFC80" s="202"/>
      <c r="AFD80" s="202"/>
      <c r="AFE80" s="202"/>
      <c r="AFF80" s="202"/>
      <c r="AFG80" s="202"/>
      <c r="AFH80" s="202"/>
      <c r="AFI80" s="202"/>
      <c r="AFJ80" s="202"/>
      <c r="AFK80" s="202"/>
      <c r="AFL80" s="202"/>
      <c r="AFM80" s="202"/>
      <c r="AFN80" s="202"/>
      <c r="AFO80" s="202"/>
      <c r="AFP80" s="202"/>
      <c r="AFQ80" s="202"/>
      <c r="AFR80" s="202"/>
      <c r="AFS80" s="202"/>
      <c r="AFT80" s="202"/>
      <c r="AFU80" s="202"/>
      <c r="AFV80" s="202"/>
      <c r="AFW80" s="202"/>
      <c r="AFX80" s="202"/>
      <c r="AFY80" s="202"/>
      <c r="AFZ80" s="202"/>
      <c r="AGA80" s="202"/>
      <c r="AGB80" s="202"/>
      <c r="AGC80" s="202"/>
      <c r="AGD80" s="202"/>
      <c r="AGE80" s="202"/>
      <c r="AGF80" s="202"/>
      <c r="AGG80" s="202"/>
      <c r="AGH80" s="202"/>
      <c r="AGI80" s="202"/>
      <c r="AGJ80" s="202"/>
      <c r="AGK80" s="202"/>
      <c r="AGL80" s="202"/>
      <c r="AGM80" s="202"/>
      <c r="AGN80" s="202"/>
      <c r="AGO80" s="202"/>
      <c r="AGP80" s="202"/>
      <c r="AGQ80" s="202"/>
      <c r="AGR80" s="202"/>
      <c r="AGS80" s="202"/>
      <c r="AGT80" s="202"/>
      <c r="AGU80" s="202"/>
      <c r="AGV80" s="202"/>
      <c r="AGW80" s="202"/>
      <c r="AGX80" s="202"/>
      <c r="AGY80" s="202"/>
      <c r="AGZ80" s="202"/>
      <c r="AHA80" s="202"/>
      <c r="AHB80" s="202"/>
      <c r="AHC80" s="202"/>
      <c r="AHD80" s="202"/>
      <c r="AHE80" s="202"/>
      <c r="AHF80" s="202"/>
      <c r="AHG80" s="202"/>
      <c r="AHH80" s="202"/>
      <c r="AHI80" s="202"/>
      <c r="AHJ80" s="202"/>
      <c r="AHK80" s="202"/>
      <c r="AHL80" s="202"/>
      <c r="AHM80" s="202"/>
      <c r="AHN80" s="202"/>
      <c r="AHO80" s="202"/>
      <c r="AHP80" s="202"/>
      <c r="AHQ80" s="202"/>
      <c r="AHR80" s="202"/>
      <c r="AHS80" s="202"/>
      <c r="AHT80" s="202"/>
      <c r="AHU80" s="202"/>
      <c r="AHV80" s="202"/>
      <c r="AHW80" s="202"/>
      <c r="AHX80" s="202"/>
      <c r="AHY80" s="202"/>
      <c r="AHZ80" s="202"/>
      <c r="AIA80" s="202"/>
      <c r="AIB80" s="202"/>
      <c r="AIC80" s="202"/>
      <c r="AID80" s="202"/>
      <c r="AIE80" s="202"/>
      <c r="AIF80" s="202"/>
      <c r="AIG80" s="202"/>
      <c r="AIH80" s="202"/>
      <c r="AII80" s="202"/>
      <c r="AIJ80" s="202"/>
      <c r="AIK80" s="202"/>
      <c r="AIL80" s="202"/>
      <c r="AIM80" s="202"/>
      <c r="AIN80" s="202"/>
      <c r="AIO80" s="202"/>
      <c r="AIP80" s="202"/>
      <c r="AIQ80" s="202"/>
      <c r="AIR80" s="202"/>
      <c r="AIS80" s="202"/>
      <c r="AIT80" s="202"/>
      <c r="AIU80" s="202"/>
      <c r="AIV80" s="202"/>
      <c r="AIW80" s="202"/>
      <c r="AIX80" s="202"/>
      <c r="AIY80" s="202"/>
      <c r="AIZ80" s="202"/>
      <c r="AJA80" s="202"/>
      <c r="AJB80" s="202"/>
      <c r="AJC80" s="202"/>
      <c r="AJD80" s="202"/>
      <c r="AJE80" s="202"/>
      <c r="AJF80" s="202"/>
      <c r="AJG80" s="202"/>
      <c r="AJH80" s="202"/>
      <c r="AJI80" s="202"/>
      <c r="AJJ80" s="202"/>
      <c r="AJK80" s="202"/>
      <c r="AJL80" s="202"/>
      <c r="AJM80" s="202"/>
      <c r="AJN80" s="202"/>
      <c r="AJO80" s="202"/>
      <c r="AJP80" s="202"/>
      <c r="AJQ80" s="202"/>
      <c r="AJR80" s="202"/>
      <c r="AJS80" s="202"/>
      <c r="AJT80" s="202"/>
      <c r="AJU80" s="202"/>
      <c r="AJV80" s="202"/>
      <c r="AJW80" s="202"/>
      <c r="AJX80" s="202"/>
      <c r="AJY80" s="202"/>
      <c r="AJZ80" s="202"/>
      <c r="AKA80" s="202"/>
      <c r="AKB80" s="202"/>
      <c r="AKC80" s="202"/>
      <c r="AKD80" s="202"/>
      <c r="AKE80" s="202"/>
      <c r="AKF80" s="202"/>
      <c r="AKG80" s="202"/>
      <c r="AKH80" s="202"/>
      <c r="AKI80" s="202"/>
      <c r="AKJ80" s="202"/>
      <c r="AKK80" s="202"/>
      <c r="AKL80" s="202"/>
      <c r="AKM80" s="202"/>
      <c r="AKN80" s="202"/>
      <c r="AKO80" s="202"/>
      <c r="AKP80" s="202"/>
      <c r="AKQ80" s="202"/>
      <c r="AKR80" s="202"/>
      <c r="AKS80" s="202"/>
      <c r="AKT80" s="202"/>
      <c r="AKU80" s="202"/>
      <c r="AKV80" s="202"/>
      <c r="AKW80" s="202"/>
      <c r="AKX80" s="202"/>
      <c r="AKY80" s="202"/>
      <c r="AKZ80" s="202"/>
      <c r="ALA80" s="202"/>
      <c r="ALB80" s="202"/>
      <c r="ALC80" s="202"/>
      <c r="ALD80" s="202"/>
      <c r="ALE80" s="202"/>
      <c r="ALF80" s="202"/>
      <c r="ALG80" s="202"/>
      <c r="ALH80" s="202"/>
      <c r="ALI80" s="202"/>
      <c r="ALJ80" s="202"/>
      <c r="ALK80" s="202"/>
      <c r="ALL80" s="202"/>
      <c r="ALM80" s="202"/>
      <c r="ALN80" s="202"/>
      <c r="ALO80" s="202"/>
      <c r="ALP80" s="202"/>
      <c r="ALQ80" s="202"/>
      <c r="ALR80" s="202"/>
      <c r="ALS80" s="202"/>
      <c r="ALT80" s="202"/>
      <c r="ALU80" s="202"/>
      <c r="ALV80" s="202"/>
      <c r="ALW80" s="202"/>
      <c r="ALX80" s="202"/>
      <c r="ALY80" s="202"/>
      <c r="ALZ80" s="202"/>
      <c r="AMA80" s="202"/>
      <c r="AMB80" s="202"/>
      <c r="AMC80" s="202"/>
      <c r="AMD80" s="202"/>
      <c r="AME80" s="202"/>
      <c r="AMF80" s="202"/>
      <c r="AMG80" s="202"/>
      <c r="AMH80" s="202"/>
      <c r="AMI80" s="202"/>
      <c r="AMJ80" s="202"/>
    </row>
    <row r="81" spans="1:1024" s="203" customFormat="1" ht="14.25" customHeight="1">
      <c r="A81" s="225">
        <v>13</v>
      </c>
      <c r="B81" s="225" t="s">
        <v>189</v>
      </c>
      <c r="C81" s="216" t="s">
        <v>190</v>
      </c>
      <c r="D81" s="219"/>
      <c r="E81" s="219"/>
      <c r="F81" s="219"/>
      <c r="G81" s="221"/>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2"/>
      <c r="AK81" s="202"/>
      <c r="AL81" s="202"/>
      <c r="AM81" s="202"/>
      <c r="AN81" s="202"/>
      <c r="AO81" s="202"/>
      <c r="AP81" s="202"/>
      <c r="AQ81" s="202"/>
      <c r="AR81" s="202"/>
      <c r="AS81" s="202"/>
      <c r="AT81" s="202"/>
      <c r="AU81" s="202"/>
      <c r="AV81" s="202"/>
      <c r="AW81" s="202"/>
      <c r="AX81" s="202"/>
      <c r="AY81" s="202"/>
      <c r="AZ81" s="202"/>
      <c r="BA81" s="202"/>
      <c r="BB81" s="202"/>
      <c r="BC81" s="202"/>
      <c r="BD81" s="202"/>
      <c r="BE81" s="202"/>
      <c r="BF81" s="202"/>
      <c r="BG81" s="202"/>
      <c r="BH81" s="202"/>
      <c r="BI81" s="202"/>
      <c r="BJ81" s="202"/>
      <c r="BK81" s="202"/>
      <c r="BL81" s="202"/>
      <c r="BM81" s="202"/>
      <c r="BN81" s="202"/>
      <c r="BO81" s="202"/>
      <c r="BP81" s="202"/>
      <c r="BQ81" s="202"/>
      <c r="BR81" s="202"/>
      <c r="BS81" s="202"/>
      <c r="BT81" s="202"/>
      <c r="BU81" s="202"/>
      <c r="BV81" s="202"/>
      <c r="BW81" s="202"/>
      <c r="BX81" s="202"/>
      <c r="BY81" s="202"/>
      <c r="BZ81" s="202"/>
      <c r="CA81" s="202"/>
      <c r="CB81" s="202"/>
      <c r="CC81" s="202"/>
      <c r="CD81" s="202"/>
      <c r="CE81" s="202"/>
      <c r="CF81" s="202"/>
      <c r="CG81" s="202"/>
      <c r="CH81" s="202"/>
      <c r="CI81" s="202"/>
      <c r="CJ81" s="202"/>
      <c r="CK81" s="202"/>
      <c r="CL81" s="202"/>
      <c r="CM81" s="202"/>
      <c r="CN81" s="202"/>
      <c r="CO81" s="202"/>
      <c r="CP81" s="202"/>
      <c r="CQ81" s="202"/>
      <c r="CR81" s="202"/>
      <c r="CS81" s="202"/>
      <c r="CT81" s="202"/>
      <c r="CU81" s="202"/>
      <c r="CV81" s="202"/>
      <c r="CW81" s="202"/>
      <c r="CX81" s="202"/>
      <c r="CY81" s="202"/>
      <c r="CZ81" s="202"/>
      <c r="DA81" s="202"/>
      <c r="DB81" s="202"/>
      <c r="DC81" s="202"/>
      <c r="DD81" s="202"/>
      <c r="DE81" s="202"/>
      <c r="DF81" s="202"/>
      <c r="DG81" s="202"/>
      <c r="DH81" s="202"/>
      <c r="DI81" s="202"/>
      <c r="DJ81" s="202"/>
      <c r="DK81" s="202"/>
      <c r="DL81" s="202"/>
      <c r="DM81" s="202"/>
      <c r="DN81" s="202"/>
      <c r="DO81" s="202"/>
      <c r="DP81" s="202"/>
      <c r="DQ81" s="202"/>
      <c r="DR81" s="202"/>
      <c r="DS81" s="202"/>
      <c r="DT81" s="202"/>
      <c r="DU81" s="202"/>
      <c r="DV81" s="202"/>
      <c r="DW81" s="202"/>
      <c r="DX81" s="202"/>
      <c r="DY81" s="202"/>
      <c r="DZ81" s="202"/>
      <c r="EA81" s="202"/>
      <c r="EB81" s="202"/>
      <c r="EC81" s="202"/>
      <c r="ED81" s="202"/>
      <c r="EE81" s="202"/>
      <c r="EF81" s="202"/>
      <c r="EG81" s="202"/>
      <c r="EH81" s="202"/>
      <c r="EI81" s="202"/>
      <c r="EJ81" s="202"/>
      <c r="EK81" s="202"/>
      <c r="EL81" s="202"/>
      <c r="EM81" s="202"/>
      <c r="EN81" s="202"/>
      <c r="EO81" s="202"/>
      <c r="EP81" s="202"/>
      <c r="EQ81" s="202"/>
      <c r="ER81" s="202"/>
      <c r="ES81" s="202"/>
      <c r="ET81" s="202"/>
      <c r="EU81" s="202"/>
      <c r="EV81" s="202"/>
      <c r="EW81" s="202"/>
      <c r="EX81" s="202"/>
      <c r="EY81" s="202"/>
      <c r="EZ81" s="202"/>
      <c r="FA81" s="202"/>
      <c r="FB81" s="202"/>
      <c r="FC81" s="202"/>
      <c r="FD81" s="202"/>
      <c r="FE81" s="202"/>
      <c r="FF81" s="202"/>
      <c r="FG81" s="202"/>
      <c r="FH81" s="202"/>
      <c r="FI81" s="202"/>
      <c r="FJ81" s="202"/>
      <c r="FK81" s="202"/>
      <c r="FL81" s="202"/>
      <c r="FM81" s="202"/>
      <c r="FN81" s="202"/>
      <c r="FO81" s="202"/>
      <c r="FP81" s="202"/>
      <c r="FQ81" s="202"/>
      <c r="FR81" s="202"/>
      <c r="FS81" s="202"/>
      <c r="FT81" s="202"/>
      <c r="FU81" s="202"/>
      <c r="FV81" s="202"/>
      <c r="FW81" s="202"/>
      <c r="FX81" s="202"/>
      <c r="FY81" s="202"/>
      <c r="FZ81" s="202"/>
      <c r="GA81" s="202"/>
      <c r="GB81" s="202"/>
      <c r="GC81" s="202"/>
      <c r="GD81" s="202"/>
      <c r="GE81" s="202"/>
      <c r="GF81" s="202"/>
      <c r="GG81" s="202"/>
      <c r="GH81" s="202"/>
      <c r="GI81" s="202"/>
      <c r="GJ81" s="202"/>
      <c r="GK81" s="202"/>
      <c r="GL81" s="202"/>
      <c r="GM81" s="202"/>
      <c r="GN81" s="202"/>
      <c r="GO81" s="202"/>
      <c r="GP81" s="202"/>
      <c r="GQ81" s="202"/>
      <c r="GR81" s="202"/>
      <c r="GS81" s="202"/>
      <c r="GT81" s="202"/>
      <c r="GU81" s="202"/>
      <c r="GV81" s="202"/>
      <c r="GW81" s="202"/>
      <c r="GX81" s="202"/>
      <c r="GY81" s="202"/>
      <c r="GZ81" s="202"/>
      <c r="HA81" s="202"/>
      <c r="HB81" s="202"/>
      <c r="HC81" s="202"/>
      <c r="HD81" s="202"/>
      <c r="HE81" s="202"/>
      <c r="HF81" s="202"/>
      <c r="HG81" s="202"/>
      <c r="HH81" s="202"/>
      <c r="HI81" s="202"/>
      <c r="HJ81" s="202"/>
      <c r="HK81" s="202"/>
      <c r="HL81" s="202"/>
      <c r="HM81" s="202"/>
      <c r="HN81" s="202"/>
      <c r="HO81" s="202"/>
      <c r="HP81" s="202"/>
      <c r="HQ81" s="202"/>
      <c r="HR81" s="202"/>
      <c r="HS81" s="202"/>
      <c r="HT81" s="202"/>
      <c r="HU81" s="202"/>
      <c r="HV81" s="202"/>
      <c r="HW81" s="202"/>
      <c r="HX81" s="202"/>
      <c r="HY81" s="202"/>
      <c r="HZ81" s="202"/>
      <c r="IA81" s="202"/>
      <c r="IB81" s="202"/>
      <c r="IC81" s="202"/>
      <c r="ID81" s="202"/>
      <c r="IE81" s="202"/>
      <c r="IF81" s="202"/>
      <c r="IG81" s="202"/>
      <c r="IH81" s="202"/>
      <c r="II81" s="202"/>
      <c r="IJ81" s="202"/>
      <c r="IK81" s="202"/>
      <c r="IL81" s="202"/>
      <c r="IM81" s="202"/>
      <c r="IN81" s="202"/>
      <c r="IO81" s="202"/>
      <c r="IP81" s="202"/>
      <c r="IQ81" s="202"/>
      <c r="IR81" s="202"/>
      <c r="IS81" s="202"/>
      <c r="IT81" s="202"/>
      <c r="IU81" s="202"/>
      <c r="IV81" s="202"/>
      <c r="IW81" s="202"/>
      <c r="IX81" s="202"/>
      <c r="IY81" s="202"/>
      <c r="IZ81" s="202"/>
      <c r="JA81" s="202"/>
      <c r="JB81" s="202"/>
      <c r="JC81" s="202"/>
      <c r="JD81" s="202"/>
      <c r="JE81" s="202"/>
      <c r="JF81" s="202"/>
      <c r="JG81" s="202"/>
      <c r="JH81" s="202"/>
      <c r="JI81" s="202"/>
      <c r="JJ81" s="202"/>
      <c r="JK81" s="202"/>
      <c r="JL81" s="202"/>
      <c r="JM81" s="202"/>
      <c r="JN81" s="202"/>
      <c r="JO81" s="202"/>
      <c r="JP81" s="202"/>
      <c r="JQ81" s="202"/>
      <c r="JR81" s="202"/>
      <c r="JS81" s="202"/>
      <c r="JT81" s="202"/>
      <c r="JU81" s="202"/>
      <c r="JV81" s="202"/>
      <c r="JW81" s="202"/>
      <c r="JX81" s="202"/>
      <c r="JY81" s="202"/>
      <c r="JZ81" s="202"/>
      <c r="KA81" s="202"/>
      <c r="KB81" s="202"/>
      <c r="KC81" s="202"/>
      <c r="KD81" s="202"/>
      <c r="KE81" s="202"/>
      <c r="KF81" s="202"/>
      <c r="KG81" s="202"/>
      <c r="KH81" s="202"/>
      <c r="KI81" s="202"/>
      <c r="KJ81" s="202"/>
      <c r="KK81" s="202"/>
      <c r="KL81" s="202"/>
      <c r="KM81" s="202"/>
      <c r="KN81" s="202"/>
      <c r="KO81" s="202"/>
      <c r="KP81" s="202"/>
      <c r="KQ81" s="202"/>
      <c r="KR81" s="202"/>
      <c r="KS81" s="202"/>
      <c r="KT81" s="202"/>
      <c r="KU81" s="202"/>
      <c r="KV81" s="202"/>
      <c r="KW81" s="202"/>
      <c r="KX81" s="202"/>
      <c r="KY81" s="202"/>
      <c r="KZ81" s="202"/>
      <c r="LA81" s="202"/>
      <c r="LB81" s="202"/>
      <c r="LC81" s="202"/>
      <c r="LD81" s="202"/>
      <c r="LE81" s="202"/>
      <c r="LF81" s="202"/>
      <c r="LG81" s="202"/>
      <c r="LH81" s="202"/>
      <c r="LI81" s="202"/>
      <c r="LJ81" s="202"/>
      <c r="LK81" s="202"/>
      <c r="LL81" s="202"/>
      <c r="LM81" s="202"/>
      <c r="LN81" s="202"/>
      <c r="LO81" s="202"/>
      <c r="LP81" s="202"/>
      <c r="LQ81" s="202"/>
      <c r="LR81" s="202"/>
      <c r="LS81" s="202"/>
      <c r="LT81" s="202"/>
      <c r="LU81" s="202"/>
      <c r="LV81" s="202"/>
      <c r="LW81" s="202"/>
      <c r="LX81" s="202"/>
      <c r="LY81" s="202"/>
      <c r="LZ81" s="202"/>
      <c r="MA81" s="202"/>
      <c r="MB81" s="202"/>
      <c r="MC81" s="202"/>
      <c r="MD81" s="202"/>
      <c r="ME81" s="202"/>
      <c r="MF81" s="202"/>
      <c r="MG81" s="202"/>
      <c r="MH81" s="202"/>
      <c r="MI81" s="202"/>
      <c r="MJ81" s="202"/>
      <c r="MK81" s="202"/>
      <c r="ML81" s="202"/>
      <c r="MM81" s="202"/>
      <c r="MN81" s="202"/>
      <c r="MO81" s="202"/>
      <c r="MP81" s="202"/>
      <c r="MQ81" s="202"/>
      <c r="MR81" s="202"/>
      <c r="MS81" s="202"/>
      <c r="MT81" s="202"/>
      <c r="MU81" s="202"/>
      <c r="MV81" s="202"/>
      <c r="MW81" s="202"/>
      <c r="MX81" s="202"/>
      <c r="MY81" s="202"/>
      <c r="MZ81" s="202"/>
      <c r="NA81" s="202"/>
      <c r="NB81" s="202"/>
      <c r="NC81" s="202"/>
      <c r="ND81" s="202"/>
      <c r="NE81" s="202"/>
      <c r="NF81" s="202"/>
      <c r="NG81" s="202"/>
      <c r="NH81" s="202"/>
      <c r="NI81" s="202"/>
      <c r="NJ81" s="202"/>
      <c r="NK81" s="202"/>
      <c r="NL81" s="202"/>
      <c r="NM81" s="202"/>
      <c r="NN81" s="202"/>
      <c r="NO81" s="202"/>
      <c r="NP81" s="202"/>
      <c r="NQ81" s="202"/>
      <c r="NR81" s="202"/>
      <c r="NS81" s="202"/>
      <c r="NT81" s="202"/>
      <c r="NU81" s="202"/>
      <c r="NV81" s="202"/>
      <c r="NW81" s="202"/>
      <c r="NX81" s="202"/>
      <c r="NY81" s="202"/>
      <c r="NZ81" s="202"/>
      <c r="OA81" s="202"/>
      <c r="OB81" s="202"/>
      <c r="OC81" s="202"/>
      <c r="OD81" s="202"/>
      <c r="OE81" s="202"/>
      <c r="OF81" s="202"/>
      <c r="OG81" s="202"/>
      <c r="OH81" s="202"/>
      <c r="OI81" s="202"/>
      <c r="OJ81" s="202"/>
      <c r="OK81" s="202"/>
      <c r="OL81" s="202"/>
      <c r="OM81" s="202"/>
      <c r="ON81" s="202"/>
      <c r="OO81" s="202"/>
      <c r="OP81" s="202"/>
      <c r="OQ81" s="202"/>
      <c r="OR81" s="202"/>
      <c r="OS81" s="202"/>
      <c r="OT81" s="202"/>
      <c r="OU81" s="202"/>
      <c r="OV81" s="202"/>
      <c r="OW81" s="202"/>
      <c r="OX81" s="202"/>
      <c r="OY81" s="202"/>
      <c r="OZ81" s="202"/>
      <c r="PA81" s="202"/>
      <c r="PB81" s="202"/>
      <c r="PC81" s="202"/>
      <c r="PD81" s="202"/>
      <c r="PE81" s="202"/>
      <c r="PF81" s="202"/>
      <c r="PG81" s="202"/>
      <c r="PH81" s="202"/>
      <c r="PI81" s="202"/>
      <c r="PJ81" s="202"/>
      <c r="PK81" s="202"/>
      <c r="PL81" s="202"/>
      <c r="PM81" s="202"/>
      <c r="PN81" s="202"/>
      <c r="PO81" s="202"/>
      <c r="PP81" s="202"/>
      <c r="PQ81" s="202"/>
      <c r="PR81" s="202"/>
      <c r="PS81" s="202"/>
      <c r="PT81" s="202"/>
      <c r="PU81" s="202"/>
      <c r="PV81" s="202"/>
      <c r="PW81" s="202"/>
      <c r="PX81" s="202"/>
      <c r="PY81" s="202"/>
      <c r="PZ81" s="202"/>
      <c r="QA81" s="202"/>
      <c r="QB81" s="202"/>
      <c r="QC81" s="202"/>
      <c r="QD81" s="202"/>
      <c r="QE81" s="202"/>
      <c r="QF81" s="202"/>
      <c r="QG81" s="202"/>
      <c r="QH81" s="202"/>
      <c r="QI81" s="202"/>
      <c r="QJ81" s="202"/>
      <c r="QK81" s="202"/>
      <c r="QL81" s="202"/>
      <c r="QM81" s="202"/>
      <c r="QN81" s="202"/>
      <c r="QO81" s="202"/>
      <c r="QP81" s="202"/>
      <c r="QQ81" s="202"/>
      <c r="QR81" s="202"/>
      <c r="QS81" s="202"/>
      <c r="QT81" s="202"/>
      <c r="QU81" s="202"/>
      <c r="QV81" s="202"/>
      <c r="QW81" s="202"/>
      <c r="QX81" s="202"/>
      <c r="QY81" s="202"/>
      <c r="QZ81" s="202"/>
      <c r="RA81" s="202"/>
      <c r="RB81" s="202"/>
      <c r="RC81" s="202"/>
      <c r="RD81" s="202"/>
      <c r="RE81" s="202"/>
      <c r="RF81" s="202"/>
      <c r="RG81" s="202"/>
      <c r="RH81" s="202"/>
      <c r="RI81" s="202"/>
      <c r="RJ81" s="202"/>
      <c r="RK81" s="202"/>
      <c r="RL81" s="202"/>
      <c r="RM81" s="202"/>
      <c r="RN81" s="202"/>
      <c r="RO81" s="202"/>
      <c r="RP81" s="202"/>
      <c r="RQ81" s="202"/>
      <c r="RR81" s="202"/>
      <c r="RS81" s="202"/>
      <c r="RT81" s="202"/>
      <c r="RU81" s="202"/>
      <c r="RV81" s="202"/>
      <c r="RW81" s="202"/>
      <c r="RX81" s="202"/>
      <c r="RY81" s="202"/>
      <c r="RZ81" s="202"/>
      <c r="SA81" s="202"/>
      <c r="SB81" s="202"/>
      <c r="SC81" s="202"/>
      <c r="SD81" s="202"/>
      <c r="SE81" s="202"/>
      <c r="SF81" s="202"/>
      <c r="SG81" s="202"/>
      <c r="SH81" s="202"/>
      <c r="SI81" s="202"/>
      <c r="SJ81" s="202"/>
      <c r="SK81" s="202"/>
      <c r="SL81" s="202"/>
      <c r="SM81" s="202"/>
      <c r="SN81" s="202"/>
      <c r="SO81" s="202"/>
      <c r="SP81" s="202"/>
      <c r="SQ81" s="202"/>
      <c r="SR81" s="202"/>
      <c r="SS81" s="202"/>
      <c r="ST81" s="202"/>
      <c r="SU81" s="202"/>
      <c r="SV81" s="202"/>
      <c r="SW81" s="202"/>
      <c r="SX81" s="202"/>
      <c r="SY81" s="202"/>
      <c r="SZ81" s="202"/>
      <c r="TA81" s="202"/>
      <c r="TB81" s="202"/>
      <c r="TC81" s="202"/>
      <c r="TD81" s="202"/>
      <c r="TE81" s="202"/>
      <c r="TF81" s="202"/>
      <c r="TG81" s="202"/>
      <c r="TH81" s="202"/>
      <c r="TI81" s="202"/>
      <c r="TJ81" s="202"/>
      <c r="TK81" s="202"/>
      <c r="TL81" s="202"/>
      <c r="TM81" s="202"/>
      <c r="TN81" s="202"/>
      <c r="TO81" s="202"/>
      <c r="TP81" s="202"/>
      <c r="TQ81" s="202"/>
      <c r="TR81" s="202"/>
      <c r="TS81" s="202"/>
      <c r="TT81" s="202"/>
      <c r="TU81" s="202"/>
      <c r="TV81" s="202"/>
      <c r="TW81" s="202"/>
      <c r="TX81" s="202"/>
      <c r="TY81" s="202"/>
      <c r="TZ81" s="202"/>
      <c r="UA81" s="202"/>
      <c r="UB81" s="202"/>
      <c r="UC81" s="202"/>
      <c r="UD81" s="202"/>
      <c r="UE81" s="202"/>
      <c r="UF81" s="202"/>
      <c r="UG81" s="202"/>
      <c r="UH81" s="202"/>
      <c r="UI81" s="202"/>
      <c r="UJ81" s="202"/>
      <c r="UK81" s="202"/>
      <c r="UL81" s="202"/>
      <c r="UM81" s="202"/>
      <c r="UN81" s="202"/>
      <c r="UO81" s="202"/>
      <c r="UP81" s="202"/>
      <c r="UQ81" s="202"/>
      <c r="UR81" s="202"/>
      <c r="US81" s="202"/>
      <c r="UT81" s="202"/>
      <c r="UU81" s="202"/>
      <c r="UV81" s="202"/>
      <c r="UW81" s="202"/>
      <c r="UX81" s="202"/>
      <c r="UY81" s="202"/>
      <c r="UZ81" s="202"/>
      <c r="VA81" s="202"/>
      <c r="VB81" s="202"/>
      <c r="VC81" s="202"/>
      <c r="VD81" s="202"/>
      <c r="VE81" s="202"/>
      <c r="VF81" s="202"/>
      <c r="VG81" s="202"/>
      <c r="VH81" s="202"/>
      <c r="VI81" s="202"/>
      <c r="VJ81" s="202"/>
      <c r="VK81" s="202"/>
      <c r="VL81" s="202"/>
      <c r="VM81" s="202"/>
      <c r="VN81" s="202"/>
      <c r="VO81" s="202"/>
      <c r="VP81" s="202"/>
      <c r="VQ81" s="202"/>
      <c r="VR81" s="202"/>
      <c r="VS81" s="202"/>
      <c r="VT81" s="202"/>
      <c r="VU81" s="202"/>
      <c r="VV81" s="202"/>
      <c r="VW81" s="202"/>
      <c r="VX81" s="202"/>
      <c r="VY81" s="202"/>
      <c r="VZ81" s="202"/>
      <c r="WA81" s="202"/>
      <c r="WB81" s="202"/>
      <c r="WC81" s="202"/>
      <c r="WD81" s="202"/>
      <c r="WE81" s="202"/>
      <c r="WF81" s="202"/>
      <c r="WG81" s="202"/>
      <c r="WH81" s="202"/>
      <c r="WI81" s="202"/>
      <c r="WJ81" s="202"/>
      <c r="WK81" s="202"/>
      <c r="WL81" s="202"/>
      <c r="WM81" s="202"/>
      <c r="WN81" s="202"/>
      <c r="WO81" s="202"/>
      <c r="WP81" s="202"/>
      <c r="WQ81" s="202"/>
      <c r="WR81" s="202"/>
      <c r="WS81" s="202"/>
      <c r="WT81" s="202"/>
      <c r="WU81" s="202"/>
      <c r="WV81" s="202"/>
      <c r="WW81" s="202"/>
      <c r="WX81" s="202"/>
      <c r="WY81" s="202"/>
      <c r="WZ81" s="202"/>
      <c r="XA81" s="202"/>
      <c r="XB81" s="202"/>
      <c r="XC81" s="202"/>
      <c r="XD81" s="202"/>
      <c r="XE81" s="202"/>
      <c r="XF81" s="202"/>
      <c r="XG81" s="202"/>
      <c r="XH81" s="202"/>
      <c r="XI81" s="202"/>
      <c r="XJ81" s="202"/>
      <c r="XK81" s="202"/>
      <c r="XL81" s="202"/>
      <c r="XM81" s="202"/>
      <c r="XN81" s="202"/>
      <c r="XO81" s="202"/>
      <c r="XP81" s="202"/>
      <c r="XQ81" s="202"/>
      <c r="XR81" s="202"/>
      <c r="XS81" s="202"/>
      <c r="XT81" s="202"/>
      <c r="XU81" s="202"/>
      <c r="XV81" s="202"/>
      <c r="XW81" s="202"/>
      <c r="XX81" s="202"/>
      <c r="XY81" s="202"/>
      <c r="XZ81" s="202"/>
      <c r="YA81" s="202"/>
      <c r="YB81" s="202"/>
      <c r="YC81" s="202"/>
      <c r="YD81" s="202"/>
      <c r="YE81" s="202"/>
      <c r="YF81" s="202"/>
      <c r="YG81" s="202"/>
      <c r="YH81" s="202"/>
      <c r="YI81" s="202"/>
      <c r="YJ81" s="202"/>
      <c r="YK81" s="202"/>
      <c r="YL81" s="202"/>
      <c r="YM81" s="202"/>
      <c r="YN81" s="202"/>
      <c r="YO81" s="202"/>
      <c r="YP81" s="202"/>
      <c r="YQ81" s="202"/>
      <c r="YR81" s="202"/>
      <c r="YS81" s="202"/>
      <c r="YT81" s="202"/>
      <c r="YU81" s="202"/>
      <c r="YV81" s="202"/>
      <c r="YW81" s="202"/>
      <c r="YX81" s="202"/>
      <c r="YY81" s="202"/>
      <c r="YZ81" s="202"/>
      <c r="ZA81" s="202"/>
      <c r="ZB81" s="202"/>
      <c r="ZC81" s="202"/>
      <c r="ZD81" s="202"/>
      <c r="ZE81" s="202"/>
      <c r="ZF81" s="202"/>
      <c r="ZG81" s="202"/>
      <c r="ZH81" s="202"/>
      <c r="ZI81" s="202"/>
      <c r="ZJ81" s="202"/>
      <c r="ZK81" s="202"/>
      <c r="ZL81" s="202"/>
      <c r="ZM81" s="202"/>
      <c r="ZN81" s="202"/>
      <c r="ZO81" s="202"/>
      <c r="ZP81" s="202"/>
      <c r="ZQ81" s="202"/>
      <c r="ZR81" s="202"/>
      <c r="ZS81" s="202"/>
      <c r="ZT81" s="202"/>
      <c r="ZU81" s="202"/>
      <c r="ZV81" s="202"/>
      <c r="ZW81" s="202"/>
      <c r="ZX81" s="202"/>
      <c r="ZY81" s="202"/>
      <c r="ZZ81" s="202"/>
      <c r="AAA81" s="202"/>
      <c r="AAB81" s="202"/>
      <c r="AAC81" s="202"/>
      <c r="AAD81" s="202"/>
      <c r="AAE81" s="202"/>
      <c r="AAF81" s="202"/>
      <c r="AAG81" s="202"/>
      <c r="AAH81" s="202"/>
      <c r="AAI81" s="202"/>
      <c r="AAJ81" s="202"/>
      <c r="AAK81" s="202"/>
      <c r="AAL81" s="202"/>
      <c r="AAM81" s="202"/>
      <c r="AAN81" s="202"/>
      <c r="AAO81" s="202"/>
      <c r="AAP81" s="202"/>
      <c r="AAQ81" s="202"/>
      <c r="AAR81" s="202"/>
      <c r="AAS81" s="202"/>
      <c r="AAT81" s="202"/>
      <c r="AAU81" s="202"/>
      <c r="AAV81" s="202"/>
      <c r="AAW81" s="202"/>
      <c r="AAX81" s="202"/>
      <c r="AAY81" s="202"/>
      <c r="AAZ81" s="202"/>
      <c r="ABA81" s="202"/>
      <c r="ABB81" s="202"/>
      <c r="ABC81" s="202"/>
      <c r="ABD81" s="202"/>
      <c r="ABE81" s="202"/>
      <c r="ABF81" s="202"/>
      <c r="ABG81" s="202"/>
      <c r="ABH81" s="202"/>
      <c r="ABI81" s="202"/>
      <c r="ABJ81" s="202"/>
      <c r="ABK81" s="202"/>
      <c r="ABL81" s="202"/>
      <c r="ABM81" s="202"/>
      <c r="ABN81" s="202"/>
      <c r="ABO81" s="202"/>
      <c r="ABP81" s="202"/>
      <c r="ABQ81" s="202"/>
      <c r="ABR81" s="202"/>
      <c r="ABS81" s="202"/>
      <c r="ABT81" s="202"/>
      <c r="ABU81" s="202"/>
      <c r="ABV81" s="202"/>
      <c r="ABW81" s="202"/>
      <c r="ABX81" s="202"/>
      <c r="ABY81" s="202"/>
      <c r="ABZ81" s="202"/>
      <c r="ACA81" s="202"/>
      <c r="ACB81" s="202"/>
      <c r="ACC81" s="202"/>
      <c r="ACD81" s="202"/>
      <c r="ACE81" s="202"/>
      <c r="ACF81" s="202"/>
      <c r="ACG81" s="202"/>
      <c r="ACH81" s="202"/>
      <c r="ACI81" s="202"/>
      <c r="ACJ81" s="202"/>
      <c r="ACK81" s="202"/>
      <c r="ACL81" s="202"/>
      <c r="ACM81" s="202"/>
      <c r="ACN81" s="202"/>
      <c r="ACO81" s="202"/>
      <c r="ACP81" s="202"/>
      <c r="ACQ81" s="202"/>
      <c r="ACR81" s="202"/>
      <c r="ACS81" s="202"/>
      <c r="ACT81" s="202"/>
      <c r="ACU81" s="202"/>
      <c r="ACV81" s="202"/>
      <c r="ACW81" s="202"/>
      <c r="ACX81" s="202"/>
      <c r="ACY81" s="202"/>
      <c r="ACZ81" s="202"/>
      <c r="ADA81" s="202"/>
      <c r="ADB81" s="202"/>
      <c r="ADC81" s="202"/>
      <c r="ADD81" s="202"/>
      <c r="ADE81" s="202"/>
      <c r="ADF81" s="202"/>
      <c r="ADG81" s="202"/>
      <c r="ADH81" s="202"/>
      <c r="ADI81" s="202"/>
      <c r="ADJ81" s="202"/>
      <c r="ADK81" s="202"/>
      <c r="ADL81" s="202"/>
      <c r="ADM81" s="202"/>
      <c r="ADN81" s="202"/>
      <c r="ADO81" s="202"/>
      <c r="ADP81" s="202"/>
      <c r="ADQ81" s="202"/>
      <c r="ADR81" s="202"/>
      <c r="ADS81" s="202"/>
      <c r="ADT81" s="202"/>
      <c r="ADU81" s="202"/>
      <c r="ADV81" s="202"/>
      <c r="ADW81" s="202"/>
      <c r="ADX81" s="202"/>
      <c r="ADY81" s="202"/>
      <c r="ADZ81" s="202"/>
      <c r="AEA81" s="202"/>
      <c r="AEB81" s="202"/>
      <c r="AEC81" s="202"/>
      <c r="AED81" s="202"/>
      <c r="AEE81" s="202"/>
      <c r="AEF81" s="202"/>
      <c r="AEG81" s="202"/>
      <c r="AEH81" s="202"/>
      <c r="AEI81" s="202"/>
      <c r="AEJ81" s="202"/>
      <c r="AEK81" s="202"/>
      <c r="AEL81" s="202"/>
      <c r="AEM81" s="202"/>
      <c r="AEN81" s="202"/>
      <c r="AEO81" s="202"/>
      <c r="AEP81" s="202"/>
      <c r="AEQ81" s="202"/>
      <c r="AER81" s="202"/>
      <c r="AES81" s="202"/>
      <c r="AET81" s="202"/>
      <c r="AEU81" s="202"/>
      <c r="AEV81" s="202"/>
      <c r="AEW81" s="202"/>
      <c r="AEX81" s="202"/>
      <c r="AEY81" s="202"/>
      <c r="AEZ81" s="202"/>
      <c r="AFA81" s="202"/>
      <c r="AFB81" s="202"/>
      <c r="AFC81" s="202"/>
      <c r="AFD81" s="202"/>
      <c r="AFE81" s="202"/>
      <c r="AFF81" s="202"/>
      <c r="AFG81" s="202"/>
      <c r="AFH81" s="202"/>
      <c r="AFI81" s="202"/>
      <c r="AFJ81" s="202"/>
      <c r="AFK81" s="202"/>
      <c r="AFL81" s="202"/>
      <c r="AFM81" s="202"/>
      <c r="AFN81" s="202"/>
      <c r="AFO81" s="202"/>
      <c r="AFP81" s="202"/>
      <c r="AFQ81" s="202"/>
      <c r="AFR81" s="202"/>
      <c r="AFS81" s="202"/>
      <c r="AFT81" s="202"/>
      <c r="AFU81" s="202"/>
      <c r="AFV81" s="202"/>
      <c r="AFW81" s="202"/>
      <c r="AFX81" s="202"/>
      <c r="AFY81" s="202"/>
      <c r="AFZ81" s="202"/>
      <c r="AGA81" s="202"/>
      <c r="AGB81" s="202"/>
      <c r="AGC81" s="202"/>
      <c r="AGD81" s="202"/>
      <c r="AGE81" s="202"/>
      <c r="AGF81" s="202"/>
      <c r="AGG81" s="202"/>
      <c r="AGH81" s="202"/>
      <c r="AGI81" s="202"/>
      <c r="AGJ81" s="202"/>
      <c r="AGK81" s="202"/>
      <c r="AGL81" s="202"/>
      <c r="AGM81" s="202"/>
      <c r="AGN81" s="202"/>
      <c r="AGO81" s="202"/>
      <c r="AGP81" s="202"/>
      <c r="AGQ81" s="202"/>
      <c r="AGR81" s="202"/>
      <c r="AGS81" s="202"/>
      <c r="AGT81" s="202"/>
      <c r="AGU81" s="202"/>
      <c r="AGV81" s="202"/>
      <c r="AGW81" s="202"/>
      <c r="AGX81" s="202"/>
      <c r="AGY81" s="202"/>
      <c r="AGZ81" s="202"/>
      <c r="AHA81" s="202"/>
      <c r="AHB81" s="202"/>
      <c r="AHC81" s="202"/>
      <c r="AHD81" s="202"/>
      <c r="AHE81" s="202"/>
      <c r="AHF81" s="202"/>
      <c r="AHG81" s="202"/>
      <c r="AHH81" s="202"/>
      <c r="AHI81" s="202"/>
      <c r="AHJ81" s="202"/>
      <c r="AHK81" s="202"/>
      <c r="AHL81" s="202"/>
      <c r="AHM81" s="202"/>
      <c r="AHN81" s="202"/>
      <c r="AHO81" s="202"/>
      <c r="AHP81" s="202"/>
      <c r="AHQ81" s="202"/>
      <c r="AHR81" s="202"/>
      <c r="AHS81" s="202"/>
      <c r="AHT81" s="202"/>
      <c r="AHU81" s="202"/>
      <c r="AHV81" s="202"/>
      <c r="AHW81" s="202"/>
      <c r="AHX81" s="202"/>
      <c r="AHY81" s="202"/>
      <c r="AHZ81" s="202"/>
      <c r="AIA81" s="202"/>
      <c r="AIB81" s="202"/>
      <c r="AIC81" s="202"/>
      <c r="AID81" s="202"/>
      <c r="AIE81" s="202"/>
      <c r="AIF81" s="202"/>
      <c r="AIG81" s="202"/>
      <c r="AIH81" s="202"/>
      <c r="AII81" s="202"/>
      <c r="AIJ81" s="202"/>
      <c r="AIK81" s="202"/>
      <c r="AIL81" s="202"/>
      <c r="AIM81" s="202"/>
      <c r="AIN81" s="202"/>
      <c r="AIO81" s="202"/>
      <c r="AIP81" s="202"/>
      <c r="AIQ81" s="202"/>
      <c r="AIR81" s="202"/>
      <c r="AIS81" s="202"/>
      <c r="AIT81" s="202"/>
      <c r="AIU81" s="202"/>
      <c r="AIV81" s="202"/>
      <c r="AIW81" s="202"/>
      <c r="AIX81" s="202"/>
      <c r="AIY81" s="202"/>
      <c r="AIZ81" s="202"/>
      <c r="AJA81" s="202"/>
      <c r="AJB81" s="202"/>
      <c r="AJC81" s="202"/>
      <c r="AJD81" s="202"/>
      <c r="AJE81" s="202"/>
      <c r="AJF81" s="202"/>
      <c r="AJG81" s="202"/>
      <c r="AJH81" s="202"/>
      <c r="AJI81" s="202"/>
      <c r="AJJ81" s="202"/>
      <c r="AJK81" s="202"/>
      <c r="AJL81" s="202"/>
      <c r="AJM81" s="202"/>
      <c r="AJN81" s="202"/>
      <c r="AJO81" s="202"/>
      <c r="AJP81" s="202"/>
      <c r="AJQ81" s="202"/>
      <c r="AJR81" s="202"/>
      <c r="AJS81" s="202"/>
      <c r="AJT81" s="202"/>
      <c r="AJU81" s="202"/>
      <c r="AJV81" s="202"/>
      <c r="AJW81" s="202"/>
      <c r="AJX81" s="202"/>
      <c r="AJY81" s="202"/>
      <c r="AJZ81" s="202"/>
      <c r="AKA81" s="202"/>
      <c r="AKB81" s="202"/>
      <c r="AKC81" s="202"/>
      <c r="AKD81" s="202"/>
      <c r="AKE81" s="202"/>
      <c r="AKF81" s="202"/>
      <c r="AKG81" s="202"/>
      <c r="AKH81" s="202"/>
      <c r="AKI81" s="202"/>
      <c r="AKJ81" s="202"/>
      <c r="AKK81" s="202"/>
      <c r="AKL81" s="202"/>
      <c r="AKM81" s="202"/>
      <c r="AKN81" s="202"/>
      <c r="AKO81" s="202"/>
      <c r="AKP81" s="202"/>
      <c r="AKQ81" s="202"/>
      <c r="AKR81" s="202"/>
      <c r="AKS81" s="202"/>
      <c r="AKT81" s="202"/>
      <c r="AKU81" s="202"/>
      <c r="AKV81" s="202"/>
      <c r="AKW81" s="202"/>
      <c r="AKX81" s="202"/>
      <c r="AKY81" s="202"/>
      <c r="AKZ81" s="202"/>
      <c r="ALA81" s="202"/>
      <c r="ALB81" s="202"/>
      <c r="ALC81" s="202"/>
      <c r="ALD81" s="202"/>
      <c r="ALE81" s="202"/>
      <c r="ALF81" s="202"/>
      <c r="ALG81" s="202"/>
      <c r="ALH81" s="202"/>
      <c r="ALI81" s="202"/>
      <c r="ALJ81" s="202"/>
      <c r="ALK81" s="202"/>
      <c r="ALL81" s="202"/>
      <c r="ALM81" s="202"/>
      <c r="ALN81" s="202"/>
      <c r="ALO81" s="202"/>
      <c r="ALP81" s="202"/>
      <c r="ALQ81" s="202"/>
      <c r="ALR81" s="202"/>
      <c r="ALS81" s="202"/>
      <c r="ALT81" s="202"/>
      <c r="ALU81" s="202"/>
      <c r="ALV81" s="202"/>
      <c r="ALW81" s="202"/>
      <c r="ALX81" s="202"/>
      <c r="ALY81" s="202"/>
      <c r="ALZ81" s="202"/>
      <c r="AMA81" s="202"/>
      <c r="AMB81" s="202"/>
      <c r="AMC81" s="202"/>
      <c r="AMD81" s="202"/>
      <c r="AME81" s="202"/>
      <c r="AMF81" s="202"/>
      <c r="AMG81" s="202"/>
      <c r="AMH81" s="202"/>
      <c r="AMI81" s="202"/>
      <c r="AMJ81" s="202"/>
    </row>
    <row r="82" spans="1:1024" s="203" customFormat="1" ht="14.25" customHeight="1">
      <c r="A82" s="225"/>
      <c r="B82" s="225"/>
      <c r="C82" s="216" t="s">
        <v>191</v>
      </c>
      <c r="D82" s="219"/>
      <c r="E82" s="219"/>
      <c r="F82" s="219"/>
      <c r="G82" s="221"/>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2"/>
      <c r="AK82" s="202"/>
      <c r="AL82" s="202"/>
      <c r="AM82" s="202"/>
      <c r="AN82" s="202"/>
      <c r="AO82" s="202"/>
      <c r="AP82" s="202"/>
      <c r="AQ82" s="202"/>
      <c r="AR82" s="202"/>
      <c r="AS82" s="202"/>
      <c r="AT82" s="202"/>
      <c r="AU82" s="202"/>
      <c r="AV82" s="202"/>
      <c r="AW82" s="202"/>
      <c r="AX82" s="202"/>
      <c r="AY82" s="202"/>
      <c r="AZ82" s="202"/>
      <c r="BA82" s="202"/>
      <c r="BB82" s="202"/>
      <c r="BC82" s="202"/>
      <c r="BD82" s="202"/>
      <c r="BE82" s="202"/>
      <c r="BF82" s="202"/>
      <c r="BG82" s="202"/>
      <c r="BH82" s="202"/>
      <c r="BI82" s="202"/>
      <c r="BJ82" s="202"/>
      <c r="BK82" s="202"/>
      <c r="BL82" s="202"/>
      <c r="BM82" s="202"/>
      <c r="BN82" s="202"/>
      <c r="BO82" s="202"/>
      <c r="BP82" s="202"/>
      <c r="BQ82" s="202"/>
      <c r="BR82" s="202"/>
      <c r="BS82" s="202"/>
      <c r="BT82" s="202"/>
      <c r="BU82" s="202"/>
      <c r="BV82" s="202"/>
      <c r="BW82" s="202"/>
      <c r="BX82" s="202"/>
      <c r="BY82" s="202"/>
      <c r="BZ82" s="202"/>
      <c r="CA82" s="202"/>
      <c r="CB82" s="202"/>
      <c r="CC82" s="202"/>
      <c r="CD82" s="202"/>
      <c r="CE82" s="202"/>
      <c r="CF82" s="202"/>
      <c r="CG82" s="202"/>
      <c r="CH82" s="202"/>
      <c r="CI82" s="202"/>
      <c r="CJ82" s="202"/>
      <c r="CK82" s="202"/>
      <c r="CL82" s="202"/>
      <c r="CM82" s="202"/>
      <c r="CN82" s="202"/>
      <c r="CO82" s="202"/>
      <c r="CP82" s="202"/>
      <c r="CQ82" s="202"/>
      <c r="CR82" s="202"/>
      <c r="CS82" s="202"/>
      <c r="CT82" s="202"/>
      <c r="CU82" s="202"/>
      <c r="CV82" s="202"/>
      <c r="CW82" s="202"/>
      <c r="CX82" s="202"/>
      <c r="CY82" s="202"/>
      <c r="CZ82" s="202"/>
      <c r="DA82" s="202"/>
      <c r="DB82" s="202"/>
      <c r="DC82" s="202"/>
      <c r="DD82" s="202"/>
      <c r="DE82" s="202"/>
      <c r="DF82" s="202"/>
      <c r="DG82" s="202"/>
      <c r="DH82" s="202"/>
      <c r="DI82" s="202"/>
      <c r="DJ82" s="202"/>
      <c r="DK82" s="202"/>
      <c r="DL82" s="202"/>
      <c r="DM82" s="202"/>
      <c r="DN82" s="202"/>
      <c r="DO82" s="202"/>
      <c r="DP82" s="202"/>
      <c r="DQ82" s="202"/>
      <c r="DR82" s="202"/>
      <c r="DS82" s="202"/>
      <c r="DT82" s="202"/>
      <c r="DU82" s="202"/>
      <c r="DV82" s="202"/>
      <c r="DW82" s="202"/>
      <c r="DX82" s="202"/>
      <c r="DY82" s="202"/>
      <c r="DZ82" s="202"/>
      <c r="EA82" s="202"/>
      <c r="EB82" s="202"/>
      <c r="EC82" s="202"/>
      <c r="ED82" s="202"/>
      <c r="EE82" s="202"/>
      <c r="EF82" s="202"/>
      <c r="EG82" s="202"/>
      <c r="EH82" s="202"/>
      <c r="EI82" s="202"/>
      <c r="EJ82" s="202"/>
      <c r="EK82" s="202"/>
      <c r="EL82" s="202"/>
      <c r="EM82" s="202"/>
      <c r="EN82" s="202"/>
      <c r="EO82" s="202"/>
      <c r="EP82" s="202"/>
      <c r="EQ82" s="202"/>
      <c r="ER82" s="202"/>
      <c r="ES82" s="202"/>
      <c r="ET82" s="202"/>
      <c r="EU82" s="202"/>
      <c r="EV82" s="202"/>
      <c r="EW82" s="202"/>
      <c r="EX82" s="202"/>
      <c r="EY82" s="202"/>
      <c r="EZ82" s="202"/>
      <c r="FA82" s="202"/>
      <c r="FB82" s="202"/>
      <c r="FC82" s="202"/>
      <c r="FD82" s="202"/>
      <c r="FE82" s="202"/>
      <c r="FF82" s="202"/>
      <c r="FG82" s="202"/>
      <c r="FH82" s="202"/>
      <c r="FI82" s="202"/>
      <c r="FJ82" s="202"/>
      <c r="FK82" s="202"/>
      <c r="FL82" s="202"/>
      <c r="FM82" s="202"/>
      <c r="FN82" s="202"/>
      <c r="FO82" s="202"/>
      <c r="FP82" s="202"/>
      <c r="FQ82" s="202"/>
      <c r="FR82" s="202"/>
      <c r="FS82" s="202"/>
      <c r="FT82" s="202"/>
      <c r="FU82" s="202"/>
      <c r="FV82" s="202"/>
      <c r="FW82" s="202"/>
      <c r="FX82" s="202"/>
      <c r="FY82" s="202"/>
      <c r="FZ82" s="202"/>
      <c r="GA82" s="202"/>
      <c r="GB82" s="202"/>
      <c r="GC82" s="202"/>
      <c r="GD82" s="202"/>
      <c r="GE82" s="202"/>
      <c r="GF82" s="202"/>
      <c r="GG82" s="202"/>
      <c r="GH82" s="202"/>
      <c r="GI82" s="202"/>
      <c r="GJ82" s="202"/>
      <c r="GK82" s="202"/>
      <c r="GL82" s="202"/>
      <c r="GM82" s="202"/>
      <c r="GN82" s="202"/>
      <c r="GO82" s="202"/>
      <c r="GP82" s="202"/>
      <c r="GQ82" s="202"/>
      <c r="GR82" s="202"/>
      <c r="GS82" s="202"/>
      <c r="GT82" s="202"/>
      <c r="GU82" s="202"/>
      <c r="GV82" s="202"/>
      <c r="GW82" s="202"/>
      <c r="GX82" s="202"/>
      <c r="GY82" s="202"/>
      <c r="GZ82" s="202"/>
      <c r="HA82" s="202"/>
      <c r="HB82" s="202"/>
      <c r="HC82" s="202"/>
      <c r="HD82" s="202"/>
      <c r="HE82" s="202"/>
      <c r="HF82" s="202"/>
      <c r="HG82" s="202"/>
      <c r="HH82" s="202"/>
      <c r="HI82" s="202"/>
      <c r="HJ82" s="202"/>
      <c r="HK82" s="202"/>
      <c r="HL82" s="202"/>
      <c r="HM82" s="202"/>
      <c r="HN82" s="202"/>
      <c r="HO82" s="202"/>
      <c r="HP82" s="202"/>
      <c r="HQ82" s="202"/>
      <c r="HR82" s="202"/>
      <c r="HS82" s="202"/>
      <c r="HT82" s="202"/>
      <c r="HU82" s="202"/>
      <c r="HV82" s="202"/>
      <c r="HW82" s="202"/>
      <c r="HX82" s="202"/>
      <c r="HY82" s="202"/>
      <c r="HZ82" s="202"/>
      <c r="IA82" s="202"/>
      <c r="IB82" s="202"/>
      <c r="IC82" s="202"/>
      <c r="ID82" s="202"/>
      <c r="IE82" s="202"/>
      <c r="IF82" s="202"/>
      <c r="IG82" s="202"/>
      <c r="IH82" s="202"/>
      <c r="II82" s="202"/>
      <c r="IJ82" s="202"/>
      <c r="IK82" s="202"/>
      <c r="IL82" s="202"/>
      <c r="IM82" s="202"/>
      <c r="IN82" s="202"/>
      <c r="IO82" s="202"/>
      <c r="IP82" s="202"/>
      <c r="IQ82" s="202"/>
      <c r="IR82" s="202"/>
      <c r="IS82" s="202"/>
      <c r="IT82" s="202"/>
      <c r="IU82" s="202"/>
      <c r="IV82" s="202"/>
      <c r="IW82" s="202"/>
      <c r="IX82" s="202"/>
      <c r="IY82" s="202"/>
      <c r="IZ82" s="202"/>
      <c r="JA82" s="202"/>
      <c r="JB82" s="202"/>
      <c r="JC82" s="202"/>
      <c r="JD82" s="202"/>
      <c r="JE82" s="202"/>
      <c r="JF82" s="202"/>
      <c r="JG82" s="202"/>
      <c r="JH82" s="202"/>
      <c r="JI82" s="202"/>
      <c r="JJ82" s="202"/>
      <c r="JK82" s="202"/>
      <c r="JL82" s="202"/>
      <c r="JM82" s="202"/>
      <c r="JN82" s="202"/>
      <c r="JO82" s="202"/>
      <c r="JP82" s="202"/>
      <c r="JQ82" s="202"/>
      <c r="JR82" s="202"/>
      <c r="JS82" s="202"/>
      <c r="JT82" s="202"/>
      <c r="JU82" s="202"/>
      <c r="JV82" s="202"/>
      <c r="JW82" s="202"/>
      <c r="JX82" s="202"/>
      <c r="JY82" s="202"/>
      <c r="JZ82" s="202"/>
      <c r="KA82" s="202"/>
      <c r="KB82" s="202"/>
      <c r="KC82" s="202"/>
      <c r="KD82" s="202"/>
      <c r="KE82" s="202"/>
      <c r="KF82" s="202"/>
      <c r="KG82" s="202"/>
      <c r="KH82" s="202"/>
      <c r="KI82" s="202"/>
      <c r="KJ82" s="202"/>
      <c r="KK82" s="202"/>
      <c r="KL82" s="202"/>
      <c r="KM82" s="202"/>
      <c r="KN82" s="202"/>
      <c r="KO82" s="202"/>
      <c r="KP82" s="202"/>
      <c r="KQ82" s="202"/>
      <c r="KR82" s="202"/>
      <c r="KS82" s="202"/>
      <c r="KT82" s="202"/>
      <c r="KU82" s="202"/>
      <c r="KV82" s="202"/>
      <c r="KW82" s="202"/>
      <c r="KX82" s="202"/>
      <c r="KY82" s="202"/>
      <c r="KZ82" s="202"/>
      <c r="LA82" s="202"/>
      <c r="LB82" s="202"/>
      <c r="LC82" s="202"/>
      <c r="LD82" s="202"/>
      <c r="LE82" s="202"/>
      <c r="LF82" s="202"/>
      <c r="LG82" s="202"/>
      <c r="LH82" s="202"/>
      <c r="LI82" s="202"/>
      <c r="LJ82" s="202"/>
      <c r="LK82" s="202"/>
      <c r="LL82" s="202"/>
      <c r="LM82" s="202"/>
      <c r="LN82" s="202"/>
      <c r="LO82" s="202"/>
      <c r="LP82" s="202"/>
      <c r="LQ82" s="202"/>
      <c r="LR82" s="202"/>
      <c r="LS82" s="202"/>
      <c r="LT82" s="202"/>
      <c r="LU82" s="202"/>
      <c r="LV82" s="202"/>
      <c r="LW82" s="202"/>
      <c r="LX82" s="202"/>
      <c r="LY82" s="202"/>
      <c r="LZ82" s="202"/>
      <c r="MA82" s="202"/>
      <c r="MB82" s="202"/>
      <c r="MC82" s="202"/>
      <c r="MD82" s="202"/>
      <c r="ME82" s="202"/>
      <c r="MF82" s="202"/>
      <c r="MG82" s="202"/>
      <c r="MH82" s="202"/>
      <c r="MI82" s="202"/>
      <c r="MJ82" s="202"/>
      <c r="MK82" s="202"/>
      <c r="ML82" s="202"/>
      <c r="MM82" s="202"/>
      <c r="MN82" s="202"/>
      <c r="MO82" s="202"/>
      <c r="MP82" s="202"/>
      <c r="MQ82" s="202"/>
      <c r="MR82" s="202"/>
      <c r="MS82" s="202"/>
      <c r="MT82" s="202"/>
      <c r="MU82" s="202"/>
      <c r="MV82" s="202"/>
      <c r="MW82" s="202"/>
      <c r="MX82" s="202"/>
      <c r="MY82" s="202"/>
      <c r="MZ82" s="202"/>
      <c r="NA82" s="202"/>
      <c r="NB82" s="202"/>
      <c r="NC82" s="202"/>
      <c r="ND82" s="202"/>
      <c r="NE82" s="202"/>
      <c r="NF82" s="202"/>
      <c r="NG82" s="202"/>
      <c r="NH82" s="202"/>
      <c r="NI82" s="202"/>
      <c r="NJ82" s="202"/>
      <c r="NK82" s="202"/>
      <c r="NL82" s="202"/>
      <c r="NM82" s="202"/>
      <c r="NN82" s="202"/>
      <c r="NO82" s="202"/>
      <c r="NP82" s="202"/>
      <c r="NQ82" s="202"/>
      <c r="NR82" s="202"/>
      <c r="NS82" s="202"/>
      <c r="NT82" s="202"/>
      <c r="NU82" s="202"/>
      <c r="NV82" s="202"/>
      <c r="NW82" s="202"/>
      <c r="NX82" s="202"/>
      <c r="NY82" s="202"/>
      <c r="NZ82" s="202"/>
      <c r="OA82" s="202"/>
      <c r="OB82" s="202"/>
      <c r="OC82" s="202"/>
      <c r="OD82" s="202"/>
      <c r="OE82" s="202"/>
      <c r="OF82" s="202"/>
      <c r="OG82" s="202"/>
      <c r="OH82" s="202"/>
      <c r="OI82" s="202"/>
      <c r="OJ82" s="202"/>
      <c r="OK82" s="202"/>
      <c r="OL82" s="202"/>
      <c r="OM82" s="202"/>
      <c r="ON82" s="202"/>
      <c r="OO82" s="202"/>
      <c r="OP82" s="202"/>
      <c r="OQ82" s="202"/>
      <c r="OR82" s="202"/>
      <c r="OS82" s="202"/>
      <c r="OT82" s="202"/>
      <c r="OU82" s="202"/>
      <c r="OV82" s="202"/>
      <c r="OW82" s="202"/>
      <c r="OX82" s="202"/>
      <c r="OY82" s="202"/>
      <c r="OZ82" s="202"/>
      <c r="PA82" s="202"/>
      <c r="PB82" s="202"/>
      <c r="PC82" s="202"/>
      <c r="PD82" s="202"/>
      <c r="PE82" s="202"/>
      <c r="PF82" s="202"/>
      <c r="PG82" s="202"/>
      <c r="PH82" s="202"/>
      <c r="PI82" s="202"/>
      <c r="PJ82" s="202"/>
      <c r="PK82" s="202"/>
      <c r="PL82" s="202"/>
      <c r="PM82" s="202"/>
      <c r="PN82" s="202"/>
      <c r="PO82" s="202"/>
      <c r="PP82" s="202"/>
      <c r="PQ82" s="202"/>
      <c r="PR82" s="202"/>
      <c r="PS82" s="202"/>
      <c r="PT82" s="202"/>
      <c r="PU82" s="202"/>
      <c r="PV82" s="202"/>
      <c r="PW82" s="202"/>
      <c r="PX82" s="202"/>
      <c r="PY82" s="202"/>
      <c r="PZ82" s="202"/>
      <c r="QA82" s="202"/>
      <c r="QB82" s="202"/>
      <c r="QC82" s="202"/>
      <c r="QD82" s="202"/>
      <c r="QE82" s="202"/>
      <c r="QF82" s="202"/>
      <c r="QG82" s="202"/>
      <c r="QH82" s="202"/>
      <c r="QI82" s="202"/>
      <c r="QJ82" s="202"/>
      <c r="QK82" s="202"/>
      <c r="QL82" s="202"/>
      <c r="QM82" s="202"/>
      <c r="QN82" s="202"/>
      <c r="QO82" s="202"/>
      <c r="QP82" s="202"/>
      <c r="QQ82" s="202"/>
      <c r="QR82" s="202"/>
      <c r="QS82" s="202"/>
      <c r="QT82" s="202"/>
      <c r="QU82" s="202"/>
      <c r="QV82" s="202"/>
      <c r="QW82" s="202"/>
      <c r="QX82" s="202"/>
      <c r="QY82" s="202"/>
      <c r="QZ82" s="202"/>
      <c r="RA82" s="202"/>
      <c r="RB82" s="202"/>
      <c r="RC82" s="202"/>
      <c r="RD82" s="202"/>
      <c r="RE82" s="202"/>
      <c r="RF82" s="202"/>
      <c r="RG82" s="202"/>
      <c r="RH82" s="202"/>
      <c r="RI82" s="202"/>
      <c r="RJ82" s="202"/>
      <c r="RK82" s="202"/>
      <c r="RL82" s="202"/>
      <c r="RM82" s="202"/>
      <c r="RN82" s="202"/>
      <c r="RO82" s="202"/>
      <c r="RP82" s="202"/>
      <c r="RQ82" s="202"/>
      <c r="RR82" s="202"/>
      <c r="RS82" s="202"/>
      <c r="RT82" s="202"/>
      <c r="RU82" s="202"/>
      <c r="RV82" s="202"/>
      <c r="RW82" s="202"/>
      <c r="RX82" s="202"/>
      <c r="RY82" s="202"/>
      <c r="RZ82" s="202"/>
      <c r="SA82" s="202"/>
      <c r="SB82" s="202"/>
      <c r="SC82" s="202"/>
      <c r="SD82" s="202"/>
      <c r="SE82" s="202"/>
      <c r="SF82" s="202"/>
      <c r="SG82" s="202"/>
      <c r="SH82" s="202"/>
      <c r="SI82" s="202"/>
      <c r="SJ82" s="202"/>
      <c r="SK82" s="202"/>
      <c r="SL82" s="202"/>
      <c r="SM82" s="202"/>
      <c r="SN82" s="202"/>
      <c r="SO82" s="202"/>
      <c r="SP82" s="202"/>
      <c r="SQ82" s="202"/>
      <c r="SR82" s="202"/>
      <c r="SS82" s="202"/>
      <c r="ST82" s="202"/>
      <c r="SU82" s="202"/>
      <c r="SV82" s="202"/>
      <c r="SW82" s="202"/>
      <c r="SX82" s="202"/>
      <c r="SY82" s="202"/>
      <c r="SZ82" s="202"/>
      <c r="TA82" s="202"/>
      <c r="TB82" s="202"/>
      <c r="TC82" s="202"/>
      <c r="TD82" s="202"/>
      <c r="TE82" s="202"/>
      <c r="TF82" s="202"/>
      <c r="TG82" s="202"/>
      <c r="TH82" s="202"/>
      <c r="TI82" s="202"/>
      <c r="TJ82" s="202"/>
      <c r="TK82" s="202"/>
      <c r="TL82" s="202"/>
      <c r="TM82" s="202"/>
      <c r="TN82" s="202"/>
      <c r="TO82" s="202"/>
      <c r="TP82" s="202"/>
      <c r="TQ82" s="202"/>
      <c r="TR82" s="202"/>
      <c r="TS82" s="202"/>
      <c r="TT82" s="202"/>
      <c r="TU82" s="202"/>
      <c r="TV82" s="202"/>
      <c r="TW82" s="202"/>
      <c r="TX82" s="202"/>
      <c r="TY82" s="202"/>
      <c r="TZ82" s="202"/>
      <c r="UA82" s="202"/>
      <c r="UB82" s="202"/>
      <c r="UC82" s="202"/>
      <c r="UD82" s="202"/>
      <c r="UE82" s="202"/>
      <c r="UF82" s="202"/>
      <c r="UG82" s="202"/>
      <c r="UH82" s="202"/>
      <c r="UI82" s="202"/>
      <c r="UJ82" s="202"/>
      <c r="UK82" s="202"/>
      <c r="UL82" s="202"/>
      <c r="UM82" s="202"/>
      <c r="UN82" s="202"/>
      <c r="UO82" s="202"/>
      <c r="UP82" s="202"/>
      <c r="UQ82" s="202"/>
      <c r="UR82" s="202"/>
      <c r="US82" s="202"/>
      <c r="UT82" s="202"/>
      <c r="UU82" s="202"/>
      <c r="UV82" s="202"/>
      <c r="UW82" s="202"/>
      <c r="UX82" s="202"/>
      <c r="UY82" s="202"/>
      <c r="UZ82" s="202"/>
      <c r="VA82" s="202"/>
      <c r="VB82" s="202"/>
      <c r="VC82" s="202"/>
      <c r="VD82" s="202"/>
      <c r="VE82" s="202"/>
      <c r="VF82" s="202"/>
      <c r="VG82" s="202"/>
      <c r="VH82" s="202"/>
      <c r="VI82" s="202"/>
      <c r="VJ82" s="202"/>
      <c r="VK82" s="202"/>
      <c r="VL82" s="202"/>
      <c r="VM82" s="202"/>
      <c r="VN82" s="202"/>
      <c r="VO82" s="202"/>
      <c r="VP82" s="202"/>
      <c r="VQ82" s="202"/>
      <c r="VR82" s="202"/>
      <c r="VS82" s="202"/>
      <c r="VT82" s="202"/>
      <c r="VU82" s="202"/>
      <c r="VV82" s="202"/>
      <c r="VW82" s="202"/>
      <c r="VX82" s="202"/>
      <c r="VY82" s="202"/>
      <c r="VZ82" s="202"/>
      <c r="WA82" s="202"/>
      <c r="WB82" s="202"/>
      <c r="WC82" s="202"/>
      <c r="WD82" s="202"/>
      <c r="WE82" s="202"/>
      <c r="WF82" s="202"/>
      <c r="WG82" s="202"/>
      <c r="WH82" s="202"/>
      <c r="WI82" s="202"/>
      <c r="WJ82" s="202"/>
      <c r="WK82" s="202"/>
      <c r="WL82" s="202"/>
      <c r="WM82" s="202"/>
      <c r="WN82" s="202"/>
      <c r="WO82" s="202"/>
      <c r="WP82" s="202"/>
      <c r="WQ82" s="202"/>
      <c r="WR82" s="202"/>
      <c r="WS82" s="202"/>
      <c r="WT82" s="202"/>
      <c r="WU82" s="202"/>
      <c r="WV82" s="202"/>
      <c r="WW82" s="202"/>
      <c r="WX82" s="202"/>
      <c r="WY82" s="202"/>
      <c r="WZ82" s="202"/>
      <c r="XA82" s="202"/>
      <c r="XB82" s="202"/>
      <c r="XC82" s="202"/>
      <c r="XD82" s="202"/>
      <c r="XE82" s="202"/>
      <c r="XF82" s="202"/>
      <c r="XG82" s="202"/>
      <c r="XH82" s="202"/>
      <c r="XI82" s="202"/>
      <c r="XJ82" s="202"/>
      <c r="XK82" s="202"/>
      <c r="XL82" s="202"/>
      <c r="XM82" s="202"/>
      <c r="XN82" s="202"/>
      <c r="XO82" s="202"/>
      <c r="XP82" s="202"/>
      <c r="XQ82" s="202"/>
      <c r="XR82" s="202"/>
      <c r="XS82" s="202"/>
      <c r="XT82" s="202"/>
      <c r="XU82" s="202"/>
      <c r="XV82" s="202"/>
      <c r="XW82" s="202"/>
      <c r="XX82" s="202"/>
      <c r="XY82" s="202"/>
      <c r="XZ82" s="202"/>
      <c r="YA82" s="202"/>
      <c r="YB82" s="202"/>
      <c r="YC82" s="202"/>
      <c r="YD82" s="202"/>
      <c r="YE82" s="202"/>
      <c r="YF82" s="202"/>
      <c r="YG82" s="202"/>
      <c r="YH82" s="202"/>
      <c r="YI82" s="202"/>
      <c r="YJ82" s="202"/>
      <c r="YK82" s="202"/>
      <c r="YL82" s="202"/>
      <c r="YM82" s="202"/>
      <c r="YN82" s="202"/>
      <c r="YO82" s="202"/>
      <c r="YP82" s="202"/>
      <c r="YQ82" s="202"/>
      <c r="YR82" s="202"/>
      <c r="YS82" s="202"/>
      <c r="YT82" s="202"/>
      <c r="YU82" s="202"/>
      <c r="YV82" s="202"/>
      <c r="YW82" s="202"/>
      <c r="YX82" s="202"/>
      <c r="YY82" s="202"/>
      <c r="YZ82" s="202"/>
      <c r="ZA82" s="202"/>
      <c r="ZB82" s="202"/>
      <c r="ZC82" s="202"/>
      <c r="ZD82" s="202"/>
      <c r="ZE82" s="202"/>
      <c r="ZF82" s="202"/>
      <c r="ZG82" s="202"/>
      <c r="ZH82" s="202"/>
      <c r="ZI82" s="202"/>
      <c r="ZJ82" s="202"/>
      <c r="ZK82" s="202"/>
      <c r="ZL82" s="202"/>
      <c r="ZM82" s="202"/>
      <c r="ZN82" s="202"/>
      <c r="ZO82" s="202"/>
      <c r="ZP82" s="202"/>
      <c r="ZQ82" s="202"/>
      <c r="ZR82" s="202"/>
      <c r="ZS82" s="202"/>
      <c r="ZT82" s="202"/>
      <c r="ZU82" s="202"/>
      <c r="ZV82" s="202"/>
      <c r="ZW82" s="202"/>
      <c r="ZX82" s="202"/>
      <c r="ZY82" s="202"/>
      <c r="ZZ82" s="202"/>
      <c r="AAA82" s="202"/>
      <c r="AAB82" s="202"/>
      <c r="AAC82" s="202"/>
      <c r="AAD82" s="202"/>
      <c r="AAE82" s="202"/>
      <c r="AAF82" s="202"/>
      <c r="AAG82" s="202"/>
      <c r="AAH82" s="202"/>
      <c r="AAI82" s="202"/>
      <c r="AAJ82" s="202"/>
      <c r="AAK82" s="202"/>
      <c r="AAL82" s="202"/>
      <c r="AAM82" s="202"/>
      <c r="AAN82" s="202"/>
      <c r="AAO82" s="202"/>
      <c r="AAP82" s="202"/>
      <c r="AAQ82" s="202"/>
      <c r="AAR82" s="202"/>
      <c r="AAS82" s="202"/>
      <c r="AAT82" s="202"/>
      <c r="AAU82" s="202"/>
      <c r="AAV82" s="202"/>
      <c r="AAW82" s="202"/>
      <c r="AAX82" s="202"/>
      <c r="AAY82" s="202"/>
      <c r="AAZ82" s="202"/>
      <c r="ABA82" s="202"/>
      <c r="ABB82" s="202"/>
      <c r="ABC82" s="202"/>
      <c r="ABD82" s="202"/>
      <c r="ABE82" s="202"/>
      <c r="ABF82" s="202"/>
      <c r="ABG82" s="202"/>
      <c r="ABH82" s="202"/>
      <c r="ABI82" s="202"/>
      <c r="ABJ82" s="202"/>
      <c r="ABK82" s="202"/>
      <c r="ABL82" s="202"/>
      <c r="ABM82" s="202"/>
      <c r="ABN82" s="202"/>
      <c r="ABO82" s="202"/>
      <c r="ABP82" s="202"/>
      <c r="ABQ82" s="202"/>
      <c r="ABR82" s="202"/>
      <c r="ABS82" s="202"/>
      <c r="ABT82" s="202"/>
      <c r="ABU82" s="202"/>
      <c r="ABV82" s="202"/>
      <c r="ABW82" s="202"/>
      <c r="ABX82" s="202"/>
      <c r="ABY82" s="202"/>
      <c r="ABZ82" s="202"/>
      <c r="ACA82" s="202"/>
      <c r="ACB82" s="202"/>
      <c r="ACC82" s="202"/>
      <c r="ACD82" s="202"/>
      <c r="ACE82" s="202"/>
      <c r="ACF82" s="202"/>
      <c r="ACG82" s="202"/>
      <c r="ACH82" s="202"/>
      <c r="ACI82" s="202"/>
      <c r="ACJ82" s="202"/>
      <c r="ACK82" s="202"/>
      <c r="ACL82" s="202"/>
      <c r="ACM82" s="202"/>
      <c r="ACN82" s="202"/>
      <c r="ACO82" s="202"/>
      <c r="ACP82" s="202"/>
      <c r="ACQ82" s="202"/>
      <c r="ACR82" s="202"/>
      <c r="ACS82" s="202"/>
      <c r="ACT82" s="202"/>
      <c r="ACU82" s="202"/>
      <c r="ACV82" s="202"/>
      <c r="ACW82" s="202"/>
      <c r="ACX82" s="202"/>
      <c r="ACY82" s="202"/>
      <c r="ACZ82" s="202"/>
      <c r="ADA82" s="202"/>
      <c r="ADB82" s="202"/>
      <c r="ADC82" s="202"/>
      <c r="ADD82" s="202"/>
      <c r="ADE82" s="202"/>
      <c r="ADF82" s="202"/>
      <c r="ADG82" s="202"/>
      <c r="ADH82" s="202"/>
      <c r="ADI82" s="202"/>
      <c r="ADJ82" s="202"/>
      <c r="ADK82" s="202"/>
      <c r="ADL82" s="202"/>
      <c r="ADM82" s="202"/>
      <c r="ADN82" s="202"/>
      <c r="ADO82" s="202"/>
      <c r="ADP82" s="202"/>
      <c r="ADQ82" s="202"/>
      <c r="ADR82" s="202"/>
      <c r="ADS82" s="202"/>
      <c r="ADT82" s="202"/>
      <c r="ADU82" s="202"/>
      <c r="ADV82" s="202"/>
      <c r="ADW82" s="202"/>
      <c r="ADX82" s="202"/>
      <c r="ADY82" s="202"/>
      <c r="ADZ82" s="202"/>
      <c r="AEA82" s="202"/>
      <c r="AEB82" s="202"/>
      <c r="AEC82" s="202"/>
      <c r="AED82" s="202"/>
      <c r="AEE82" s="202"/>
      <c r="AEF82" s="202"/>
      <c r="AEG82" s="202"/>
      <c r="AEH82" s="202"/>
      <c r="AEI82" s="202"/>
      <c r="AEJ82" s="202"/>
      <c r="AEK82" s="202"/>
      <c r="AEL82" s="202"/>
      <c r="AEM82" s="202"/>
      <c r="AEN82" s="202"/>
      <c r="AEO82" s="202"/>
      <c r="AEP82" s="202"/>
      <c r="AEQ82" s="202"/>
      <c r="AER82" s="202"/>
      <c r="AES82" s="202"/>
      <c r="AET82" s="202"/>
      <c r="AEU82" s="202"/>
      <c r="AEV82" s="202"/>
      <c r="AEW82" s="202"/>
      <c r="AEX82" s="202"/>
      <c r="AEY82" s="202"/>
      <c r="AEZ82" s="202"/>
      <c r="AFA82" s="202"/>
      <c r="AFB82" s="202"/>
      <c r="AFC82" s="202"/>
      <c r="AFD82" s="202"/>
      <c r="AFE82" s="202"/>
      <c r="AFF82" s="202"/>
      <c r="AFG82" s="202"/>
      <c r="AFH82" s="202"/>
      <c r="AFI82" s="202"/>
      <c r="AFJ82" s="202"/>
      <c r="AFK82" s="202"/>
      <c r="AFL82" s="202"/>
      <c r="AFM82" s="202"/>
      <c r="AFN82" s="202"/>
      <c r="AFO82" s="202"/>
      <c r="AFP82" s="202"/>
      <c r="AFQ82" s="202"/>
      <c r="AFR82" s="202"/>
      <c r="AFS82" s="202"/>
      <c r="AFT82" s="202"/>
      <c r="AFU82" s="202"/>
      <c r="AFV82" s="202"/>
      <c r="AFW82" s="202"/>
      <c r="AFX82" s="202"/>
      <c r="AFY82" s="202"/>
      <c r="AFZ82" s="202"/>
      <c r="AGA82" s="202"/>
      <c r="AGB82" s="202"/>
      <c r="AGC82" s="202"/>
      <c r="AGD82" s="202"/>
      <c r="AGE82" s="202"/>
      <c r="AGF82" s="202"/>
      <c r="AGG82" s="202"/>
      <c r="AGH82" s="202"/>
      <c r="AGI82" s="202"/>
      <c r="AGJ82" s="202"/>
      <c r="AGK82" s="202"/>
      <c r="AGL82" s="202"/>
      <c r="AGM82" s="202"/>
      <c r="AGN82" s="202"/>
      <c r="AGO82" s="202"/>
      <c r="AGP82" s="202"/>
      <c r="AGQ82" s="202"/>
      <c r="AGR82" s="202"/>
      <c r="AGS82" s="202"/>
      <c r="AGT82" s="202"/>
      <c r="AGU82" s="202"/>
      <c r="AGV82" s="202"/>
      <c r="AGW82" s="202"/>
      <c r="AGX82" s="202"/>
      <c r="AGY82" s="202"/>
      <c r="AGZ82" s="202"/>
      <c r="AHA82" s="202"/>
      <c r="AHB82" s="202"/>
      <c r="AHC82" s="202"/>
      <c r="AHD82" s="202"/>
      <c r="AHE82" s="202"/>
      <c r="AHF82" s="202"/>
      <c r="AHG82" s="202"/>
      <c r="AHH82" s="202"/>
      <c r="AHI82" s="202"/>
      <c r="AHJ82" s="202"/>
      <c r="AHK82" s="202"/>
      <c r="AHL82" s="202"/>
      <c r="AHM82" s="202"/>
      <c r="AHN82" s="202"/>
      <c r="AHO82" s="202"/>
      <c r="AHP82" s="202"/>
      <c r="AHQ82" s="202"/>
      <c r="AHR82" s="202"/>
      <c r="AHS82" s="202"/>
      <c r="AHT82" s="202"/>
      <c r="AHU82" s="202"/>
      <c r="AHV82" s="202"/>
      <c r="AHW82" s="202"/>
      <c r="AHX82" s="202"/>
      <c r="AHY82" s="202"/>
      <c r="AHZ82" s="202"/>
      <c r="AIA82" s="202"/>
      <c r="AIB82" s="202"/>
      <c r="AIC82" s="202"/>
      <c r="AID82" s="202"/>
      <c r="AIE82" s="202"/>
      <c r="AIF82" s="202"/>
      <c r="AIG82" s="202"/>
      <c r="AIH82" s="202"/>
      <c r="AII82" s="202"/>
      <c r="AIJ82" s="202"/>
      <c r="AIK82" s="202"/>
      <c r="AIL82" s="202"/>
      <c r="AIM82" s="202"/>
      <c r="AIN82" s="202"/>
      <c r="AIO82" s="202"/>
      <c r="AIP82" s="202"/>
      <c r="AIQ82" s="202"/>
      <c r="AIR82" s="202"/>
      <c r="AIS82" s="202"/>
      <c r="AIT82" s="202"/>
      <c r="AIU82" s="202"/>
      <c r="AIV82" s="202"/>
      <c r="AIW82" s="202"/>
      <c r="AIX82" s="202"/>
      <c r="AIY82" s="202"/>
      <c r="AIZ82" s="202"/>
      <c r="AJA82" s="202"/>
      <c r="AJB82" s="202"/>
      <c r="AJC82" s="202"/>
      <c r="AJD82" s="202"/>
      <c r="AJE82" s="202"/>
      <c r="AJF82" s="202"/>
      <c r="AJG82" s="202"/>
      <c r="AJH82" s="202"/>
      <c r="AJI82" s="202"/>
      <c r="AJJ82" s="202"/>
      <c r="AJK82" s="202"/>
      <c r="AJL82" s="202"/>
      <c r="AJM82" s="202"/>
      <c r="AJN82" s="202"/>
      <c r="AJO82" s="202"/>
      <c r="AJP82" s="202"/>
      <c r="AJQ82" s="202"/>
      <c r="AJR82" s="202"/>
      <c r="AJS82" s="202"/>
      <c r="AJT82" s="202"/>
      <c r="AJU82" s="202"/>
      <c r="AJV82" s="202"/>
      <c r="AJW82" s="202"/>
      <c r="AJX82" s="202"/>
      <c r="AJY82" s="202"/>
      <c r="AJZ82" s="202"/>
      <c r="AKA82" s="202"/>
      <c r="AKB82" s="202"/>
      <c r="AKC82" s="202"/>
      <c r="AKD82" s="202"/>
      <c r="AKE82" s="202"/>
      <c r="AKF82" s="202"/>
      <c r="AKG82" s="202"/>
      <c r="AKH82" s="202"/>
      <c r="AKI82" s="202"/>
      <c r="AKJ82" s="202"/>
      <c r="AKK82" s="202"/>
      <c r="AKL82" s="202"/>
      <c r="AKM82" s="202"/>
      <c r="AKN82" s="202"/>
      <c r="AKO82" s="202"/>
      <c r="AKP82" s="202"/>
      <c r="AKQ82" s="202"/>
      <c r="AKR82" s="202"/>
      <c r="AKS82" s="202"/>
      <c r="AKT82" s="202"/>
      <c r="AKU82" s="202"/>
      <c r="AKV82" s="202"/>
      <c r="AKW82" s="202"/>
      <c r="AKX82" s="202"/>
      <c r="AKY82" s="202"/>
      <c r="AKZ82" s="202"/>
      <c r="ALA82" s="202"/>
      <c r="ALB82" s="202"/>
      <c r="ALC82" s="202"/>
      <c r="ALD82" s="202"/>
      <c r="ALE82" s="202"/>
      <c r="ALF82" s="202"/>
      <c r="ALG82" s="202"/>
      <c r="ALH82" s="202"/>
      <c r="ALI82" s="202"/>
      <c r="ALJ82" s="202"/>
      <c r="ALK82" s="202"/>
      <c r="ALL82" s="202"/>
      <c r="ALM82" s="202"/>
      <c r="ALN82" s="202"/>
      <c r="ALO82" s="202"/>
      <c r="ALP82" s="202"/>
      <c r="ALQ82" s="202"/>
      <c r="ALR82" s="202"/>
      <c r="ALS82" s="202"/>
      <c r="ALT82" s="202"/>
      <c r="ALU82" s="202"/>
      <c r="ALV82" s="202"/>
      <c r="ALW82" s="202"/>
      <c r="ALX82" s="202"/>
      <c r="ALY82" s="202"/>
      <c r="ALZ82" s="202"/>
      <c r="AMA82" s="202"/>
      <c r="AMB82" s="202"/>
      <c r="AMC82" s="202"/>
      <c r="AMD82" s="202"/>
      <c r="AME82" s="202"/>
      <c r="AMF82" s="202"/>
      <c r="AMG82" s="202"/>
      <c r="AMH82" s="202"/>
      <c r="AMI82" s="202"/>
      <c r="AMJ82" s="202"/>
    </row>
    <row r="83" spans="1:1024" s="203" customFormat="1" ht="14.25" customHeight="1">
      <c r="A83" s="225"/>
      <c r="B83" s="225"/>
      <c r="C83" s="216" t="s">
        <v>192</v>
      </c>
      <c r="D83" s="219" t="s">
        <v>128</v>
      </c>
      <c r="E83" s="220">
        <f>E79</f>
        <v>5.4</v>
      </c>
      <c r="F83" s="220">
        <v>73</v>
      </c>
      <c r="G83" s="221">
        <f>ROUND(E83*F83,0)</f>
        <v>394</v>
      </c>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2"/>
      <c r="AK83" s="202"/>
      <c r="AL83" s="202"/>
      <c r="AM83" s="202"/>
      <c r="AN83" s="202"/>
      <c r="AO83" s="202"/>
      <c r="AP83" s="202"/>
      <c r="AQ83" s="202"/>
      <c r="AR83" s="202"/>
      <c r="AS83" s="202"/>
      <c r="AT83" s="202"/>
      <c r="AU83" s="202"/>
      <c r="AV83" s="202"/>
      <c r="AW83" s="202"/>
      <c r="AX83" s="202"/>
      <c r="AY83" s="202"/>
      <c r="AZ83" s="202"/>
      <c r="BA83" s="202"/>
      <c r="BB83" s="202"/>
      <c r="BC83" s="202"/>
      <c r="BD83" s="202"/>
      <c r="BE83" s="202"/>
      <c r="BF83" s="202"/>
      <c r="BG83" s="202"/>
      <c r="BH83" s="202"/>
      <c r="BI83" s="202"/>
      <c r="BJ83" s="202"/>
      <c r="BK83" s="202"/>
      <c r="BL83" s="202"/>
      <c r="BM83" s="202"/>
      <c r="BN83" s="202"/>
      <c r="BO83" s="202"/>
      <c r="BP83" s="202"/>
      <c r="BQ83" s="202"/>
      <c r="BR83" s="202"/>
      <c r="BS83" s="202"/>
      <c r="BT83" s="202"/>
      <c r="BU83" s="202"/>
      <c r="BV83" s="202"/>
      <c r="BW83" s="202"/>
      <c r="BX83" s="202"/>
      <c r="BY83" s="202"/>
      <c r="BZ83" s="202"/>
      <c r="CA83" s="202"/>
      <c r="CB83" s="202"/>
      <c r="CC83" s="202"/>
      <c r="CD83" s="202"/>
      <c r="CE83" s="202"/>
      <c r="CF83" s="202"/>
      <c r="CG83" s="202"/>
      <c r="CH83" s="202"/>
      <c r="CI83" s="202"/>
      <c r="CJ83" s="202"/>
      <c r="CK83" s="202"/>
      <c r="CL83" s="202"/>
      <c r="CM83" s="202"/>
      <c r="CN83" s="202"/>
      <c r="CO83" s="202"/>
      <c r="CP83" s="202"/>
      <c r="CQ83" s="202"/>
      <c r="CR83" s="202"/>
      <c r="CS83" s="202"/>
      <c r="CT83" s="202"/>
      <c r="CU83" s="202"/>
      <c r="CV83" s="202"/>
      <c r="CW83" s="202"/>
      <c r="CX83" s="202"/>
      <c r="CY83" s="202"/>
      <c r="CZ83" s="202"/>
      <c r="DA83" s="202"/>
      <c r="DB83" s="202"/>
      <c r="DC83" s="202"/>
      <c r="DD83" s="202"/>
      <c r="DE83" s="202"/>
      <c r="DF83" s="202"/>
      <c r="DG83" s="202"/>
      <c r="DH83" s="202"/>
      <c r="DI83" s="202"/>
      <c r="DJ83" s="202"/>
      <c r="DK83" s="202"/>
      <c r="DL83" s="202"/>
      <c r="DM83" s="202"/>
      <c r="DN83" s="202"/>
      <c r="DO83" s="202"/>
      <c r="DP83" s="202"/>
      <c r="DQ83" s="202"/>
      <c r="DR83" s="202"/>
      <c r="DS83" s="202"/>
      <c r="DT83" s="202"/>
      <c r="DU83" s="202"/>
      <c r="DV83" s="202"/>
      <c r="DW83" s="202"/>
      <c r="DX83" s="202"/>
      <c r="DY83" s="202"/>
      <c r="DZ83" s="202"/>
      <c r="EA83" s="202"/>
      <c r="EB83" s="202"/>
      <c r="EC83" s="202"/>
      <c r="ED83" s="202"/>
      <c r="EE83" s="202"/>
      <c r="EF83" s="202"/>
      <c r="EG83" s="202"/>
      <c r="EH83" s="202"/>
      <c r="EI83" s="202"/>
      <c r="EJ83" s="202"/>
      <c r="EK83" s="202"/>
      <c r="EL83" s="202"/>
      <c r="EM83" s="202"/>
      <c r="EN83" s="202"/>
      <c r="EO83" s="202"/>
      <c r="EP83" s="202"/>
      <c r="EQ83" s="202"/>
      <c r="ER83" s="202"/>
      <c r="ES83" s="202"/>
      <c r="ET83" s="202"/>
      <c r="EU83" s="202"/>
      <c r="EV83" s="202"/>
      <c r="EW83" s="202"/>
      <c r="EX83" s="202"/>
      <c r="EY83" s="202"/>
      <c r="EZ83" s="202"/>
      <c r="FA83" s="202"/>
      <c r="FB83" s="202"/>
      <c r="FC83" s="202"/>
      <c r="FD83" s="202"/>
      <c r="FE83" s="202"/>
      <c r="FF83" s="202"/>
      <c r="FG83" s="202"/>
      <c r="FH83" s="202"/>
      <c r="FI83" s="202"/>
      <c r="FJ83" s="202"/>
      <c r="FK83" s="202"/>
      <c r="FL83" s="202"/>
      <c r="FM83" s="202"/>
      <c r="FN83" s="202"/>
      <c r="FO83" s="202"/>
      <c r="FP83" s="202"/>
      <c r="FQ83" s="202"/>
      <c r="FR83" s="202"/>
      <c r="FS83" s="202"/>
      <c r="FT83" s="202"/>
      <c r="FU83" s="202"/>
      <c r="FV83" s="202"/>
      <c r="FW83" s="202"/>
      <c r="FX83" s="202"/>
      <c r="FY83" s="202"/>
      <c r="FZ83" s="202"/>
      <c r="GA83" s="202"/>
      <c r="GB83" s="202"/>
      <c r="GC83" s="202"/>
      <c r="GD83" s="202"/>
      <c r="GE83" s="202"/>
      <c r="GF83" s="202"/>
      <c r="GG83" s="202"/>
      <c r="GH83" s="202"/>
      <c r="GI83" s="202"/>
      <c r="GJ83" s="202"/>
      <c r="GK83" s="202"/>
      <c r="GL83" s="202"/>
      <c r="GM83" s="202"/>
      <c r="GN83" s="202"/>
      <c r="GO83" s="202"/>
      <c r="GP83" s="202"/>
      <c r="GQ83" s="202"/>
      <c r="GR83" s="202"/>
      <c r="GS83" s="202"/>
      <c r="GT83" s="202"/>
      <c r="GU83" s="202"/>
      <c r="GV83" s="202"/>
      <c r="GW83" s="202"/>
      <c r="GX83" s="202"/>
      <c r="GY83" s="202"/>
      <c r="GZ83" s="202"/>
      <c r="HA83" s="202"/>
      <c r="HB83" s="202"/>
      <c r="HC83" s="202"/>
      <c r="HD83" s="202"/>
      <c r="HE83" s="202"/>
      <c r="HF83" s="202"/>
      <c r="HG83" s="202"/>
      <c r="HH83" s="202"/>
      <c r="HI83" s="202"/>
      <c r="HJ83" s="202"/>
      <c r="HK83" s="202"/>
      <c r="HL83" s="202"/>
      <c r="HM83" s="202"/>
      <c r="HN83" s="202"/>
      <c r="HO83" s="202"/>
      <c r="HP83" s="202"/>
      <c r="HQ83" s="202"/>
      <c r="HR83" s="202"/>
      <c r="HS83" s="202"/>
      <c r="HT83" s="202"/>
      <c r="HU83" s="202"/>
      <c r="HV83" s="202"/>
      <c r="HW83" s="202"/>
      <c r="HX83" s="202"/>
      <c r="HY83" s="202"/>
      <c r="HZ83" s="202"/>
      <c r="IA83" s="202"/>
      <c r="IB83" s="202"/>
      <c r="IC83" s="202"/>
      <c r="ID83" s="202"/>
      <c r="IE83" s="202"/>
      <c r="IF83" s="202"/>
      <c r="IG83" s="202"/>
      <c r="IH83" s="202"/>
      <c r="II83" s="202"/>
      <c r="IJ83" s="202"/>
      <c r="IK83" s="202"/>
      <c r="IL83" s="202"/>
      <c r="IM83" s="202"/>
      <c r="IN83" s="202"/>
      <c r="IO83" s="202"/>
      <c r="IP83" s="202"/>
      <c r="IQ83" s="202"/>
      <c r="IR83" s="202"/>
      <c r="IS83" s="202"/>
      <c r="IT83" s="202"/>
      <c r="IU83" s="202"/>
      <c r="IV83" s="202"/>
      <c r="IW83" s="202"/>
      <c r="IX83" s="202"/>
      <c r="IY83" s="202"/>
      <c r="IZ83" s="202"/>
      <c r="JA83" s="202"/>
      <c r="JB83" s="202"/>
      <c r="JC83" s="202"/>
      <c r="JD83" s="202"/>
      <c r="JE83" s="202"/>
      <c r="JF83" s="202"/>
      <c r="JG83" s="202"/>
      <c r="JH83" s="202"/>
      <c r="JI83" s="202"/>
      <c r="JJ83" s="202"/>
      <c r="JK83" s="202"/>
      <c r="JL83" s="202"/>
      <c r="JM83" s="202"/>
      <c r="JN83" s="202"/>
      <c r="JO83" s="202"/>
      <c r="JP83" s="202"/>
      <c r="JQ83" s="202"/>
      <c r="JR83" s="202"/>
      <c r="JS83" s="202"/>
      <c r="JT83" s="202"/>
      <c r="JU83" s="202"/>
      <c r="JV83" s="202"/>
      <c r="JW83" s="202"/>
      <c r="JX83" s="202"/>
      <c r="JY83" s="202"/>
      <c r="JZ83" s="202"/>
      <c r="KA83" s="202"/>
      <c r="KB83" s="202"/>
      <c r="KC83" s="202"/>
      <c r="KD83" s="202"/>
      <c r="KE83" s="202"/>
      <c r="KF83" s="202"/>
      <c r="KG83" s="202"/>
      <c r="KH83" s="202"/>
      <c r="KI83" s="202"/>
      <c r="KJ83" s="202"/>
      <c r="KK83" s="202"/>
      <c r="KL83" s="202"/>
      <c r="KM83" s="202"/>
      <c r="KN83" s="202"/>
      <c r="KO83" s="202"/>
      <c r="KP83" s="202"/>
      <c r="KQ83" s="202"/>
      <c r="KR83" s="202"/>
      <c r="KS83" s="202"/>
      <c r="KT83" s="202"/>
      <c r="KU83" s="202"/>
      <c r="KV83" s="202"/>
      <c r="KW83" s="202"/>
      <c r="KX83" s="202"/>
      <c r="KY83" s="202"/>
      <c r="KZ83" s="202"/>
      <c r="LA83" s="202"/>
      <c r="LB83" s="202"/>
      <c r="LC83" s="202"/>
      <c r="LD83" s="202"/>
      <c r="LE83" s="202"/>
      <c r="LF83" s="202"/>
      <c r="LG83" s="202"/>
      <c r="LH83" s="202"/>
      <c r="LI83" s="202"/>
      <c r="LJ83" s="202"/>
      <c r="LK83" s="202"/>
      <c r="LL83" s="202"/>
      <c r="LM83" s="202"/>
      <c r="LN83" s="202"/>
      <c r="LO83" s="202"/>
      <c r="LP83" s="202"/>
      <c r="LQ83" s="202"/>
      <c r="LR83" s="202"/>
      <c r="LS83" s="202"/>
      <c r="LT83" s="202"/>
      <c r="LU83" s="202"/>
      <c r="LV83" s="202"/>
      <c r="LW83" s="202"/>
      <c r="LX83" s="202"/>
      <c r="LY83" s="202"/>
      <c r="LZ83" s="202"/>
      <c r="MA83" s="202"/>
      <c r="MB83" s="202"/>
      <c r="MC83" s="202"/>
      <c r="MD83" s="202"/>
      <c r="ME83" s="202"/>
      <c r="MF83" s="202"/>
      <c r="MG83" s="202"/>
      <c r="MH83" s="202"/>
      <c r="MI83" s="202"/>
      <c r="MJ83" s="202"/>
      <c r="MK83" s="202"/>
      <c r="ML83" s="202"/>
      <c r="MM83" s="202"/>
      <c r="MN83" s="202"/>
      <c r="MO83" s="202"/>
      <c r="MP83" s="202"/>
      <c r="MQ83" s="202"/>
      <c r="MR83" s="202"/>
      <c r="MS83" s="202"/>
      <c r="MT83" s="202"/>
      <c r="MU83" s="202"/>
      <c r="MV83" s="202"/>
      <c r="MW83" s="202"/>
      <c r="MX83" s="202"/>
      <c r="MY83" s="202"/>
      <c r="MZ83" s="202"/>
      <c r="NA83" s="202"/>
      <c r="NB83" s="202"/>
      <c r="NC83" s="202"/>
      <c r="ND83" s="202"/>
      <c r="NE83" s="202"/>
      <c r="NF83" s="202"/>
      <c r="NG83" s="202"/>
      <c r="NH83" s="202"/>
      <c r="NI83" s="202"/>
      <c r="NJ83" s="202"/>
      <c r="NK83" s="202"/>
      <c r="NL83" s="202"/>
      <c r="NM83" s="202"/>
      <c r="NN83" s="202"/>
      <c r="NO83" s="202"/>
      <c r="NP83" s="202"/>
      <c r="NQ83" s="202"/>
      <c r="NR83" s="202"/>
      <c r="NS83" s="202"/>
      <c r="NT83" s="202"/>
      <c r="NU83" s="202"/>
      <c r="NV83" s="202"/>
      <c r="NW83" s="202"/>
      <c r="NX83" s="202"/>
      <c r="NY83" s="202"/>
      <c r="NZ83" s="202"/>
      <c r="OA83" s="202"/>
      <c r="OB83" s="202"/>
      <c r="OC83" s="202"/>
      <c r="OD83" s="202"/>
      <c r="OE83" s="202"/>
      <c r="OF83" s="202"/>
      <c r="OG83" s="202"/>
      <c r="OH83" s="202"/>
      <c r="OI83" s="202"/>
      <c r="OJ83" s="202"/>
      <c r="OK83" s="202"/>
      <c r="OL83" s="202"/>
      <c r="OM83" s="202"/>
      <c r="ON83" s="202"/>
      <c r="OO83" s="202"/>
      <c r="OP83" s="202"/>
      <c r="OQ83" s="202"/>
      <c r="OR83" s="202"/>
      <c r="OS83" s="202"/>
      <c r="OT83" s="202"/>
      <c r="OU83" s="202"/>
      <c r="OV83" s="202"/>
      <c r="OW83" s="202"/>
      <c r="OX83" s="202"/>
      <c r="OY83" s="202"/>
      <c r="OZ83" s="202"/>
      <c r="PA83" s="202"/>
      <c r="PB83" s="202"/>
      <c r="PC83" s="202"/>
      <c r="PD83" s="202"/>
      <c r="PE83" s="202"/>
      <c r="PF83" s="202"/>
      <c r="PG83" s="202"/>
      <c r="PH83" s="202"/>
      <c r="PI83" s="202"/>
      <c r="PJ83" s="202"/>
      <c r="PK83" s="202"/>
      <c r="PL83" s="202"/>
      <c r="PM83" s="202"/>
      <c r="PN83" s="202"/>
      <c r="PO83" s="202"/>
      <c r="PP83" s="202"/>
      <c r="PQ83" s="202"/>
      <c r="PR83" s="202"/>
      <c r="PS83" s="202"/>
      <c r="PT83" s="202"/>
      <c r="PU83" s="202"/>
      <c r="PV83" s="202"/>
      <c r="PW83" s="202"/>
      <c r="PX83" s="202"/>
      <c r="PY83" s="202"/>
      <c r="PZ83" s="202"/>
      <c r="QA83" s="202"/>
      <c r="QB83" s="202"/>
      <c r="QC83" s="202"/>
      <c r="QD83" s="202"/>
      <c r="QE83" s="202"/>
      <c r="QF83" s="202"/>
      <c r="QG83" s="202"/>
      <c r="QH83" s="202"/>
      <c r="QI83" s="202"/>
      <c r="QJ83" s="202"/>
      <c r="QK83" s="202"/>
      <c r="QL83" s="202"/>
      <c r="QM83" s="202"/>
      <c r="QN83" s="202"/>
      <c r="QO83" s="202"/>
      <c r="QP83" s="202"/>
      <c r="QQ83" s="202"/>
      <c r="QR83" s="202"/>
      <c r="QS83" s="202"/>
      <c r="QT83" s="202"/>
      <c r="QU83" s="202"/>
      <c r="QV83" s="202"/>
      <c r="QW83" s="202"/>
      <c r="QX83" s="202"/>
      <c r="QY83" s="202"/>
      <c r="QZ83" s="202"/>
      <c r="RA83" s="202"/>
      <c r="RB83" s="202"/>
      <c r="RC83" s="202"/>
      <c r="RD83" s="202"/>
      <c r="RE83" s="202"/>
      <c r="RF83" s="202"/>
      <c r="RG83" s="202"/>
      <c r="RH83" s="202"/>
      <c r="RI83" s="202"/>
      <c r="RJ83" s="202"/>
      <c r="RK83" s="202"/>
      <c r="RL83" s="202"/>
      <c r="RM83" s="202"/>
      <c r="RN83" s="202"/>
      <c r="RO83" s="202"/>
      <c r="RP83" s="202"/>
      <c r="RQ83" s="202"/>
      <c r="RR83" s="202"/>
      <c r="RS83" s="202"/>
      <c r="RT83" s="202"/>
      <c r="RU83" s="202"/>
      <c r="RV83" s="202"/>
      <c r="RW83" s="202"/>
      <c r="RX83" s="202"/>
      <c r="RY83" s="202"/>
      <c r="RZ83" s="202"/>
      <c r="SA83" s="202"/>
      <c r="SB83" s="202"/>
      <c r="SC83" s="202"/>
      <c r="SD83" s="202"/>
      <c r="SE83" s="202"/>
      <c r="SF83" s="202"/>
      <c r="SG83" s="202"/>
      <c r="SH83" s="202"/>
      <c r="SI83" s="202"/>
      <c r="SJ83" s="202"/>
      <c r="SK83" s="202"/>
      <c r="SL83" s="202"/>
      <c r="SM83" s="202"/>
      <c r="SN83" s="202"/>
      <c r="SO83" s="202"/>
      <c r="SP83" s="202"/>
      <c r="SQ83" s="202"/>
      <c r="SR83" s="202"/>
      <c r="SS83" s="202"/>
      <c r="ST83" s="202"/>
      <c r="SU83" s="202"/>
      <c r="SV83" s="202"/>
      <c r="SW83" s="202"/>
      <c r="SX83" s="202"/>
      <c r="SY83" s="202"/>
      <c r="SZ83" s="202"/>
      <c r="TA83" s="202"/>
      <c r="TB83" s="202"/>
      <c r="TC83" s="202"/>
      <c r="TD83" s="202"/>
      <c r="TE83" s="202"/>
      <c r="TF83" s="202"/>
      <c r="TG83" s="202"/>
      <c r="TH83" s="202"/>
      <c r="TI83" s="202"/>
      <c r="TJ83" s="202"/>
      <c r="TK83" s="202"/>
      <c r="TL83" s="202"/>
      <c r="TM83" s="202"/>
      <c r="TN83" s="202"/>
      <c r="TO83" s="202"/>
      <c r="TP83" s="202"/>
      <c r="TQ83" s="202"/>
      <c r="TR83" s="202"/>
      <c r="TS83" s="202"/>
      <c r="TT83" s="202"/>
      <c r="TU83" s="202"/>
      <c r="TV83" s="202"/>
      <c r="TW83" s="202"/>
      <c r="TX83" s="202"/>
      <c r="TY83" s="202"/>
      <c r="TZ83" s="202"/>
      <c r="UA83" s="202"/>
      <c r="UB83" s="202"/>
      <c r="UC83" s="202"/>
      <c r="UD83" s="202"/>
      <c r="UE83" s="202"/>
      <c r="UF83" s="202"/>
      <c r="UG83" s="202"/>
      <c r="UH83" s="202"/>
      <c r="UI83" s="202"/>
      <c r="UJ83" s="202"/>
      <c r="UK83" s="202"/>
      <c r="UL83" s="202"/>
      <c r="UM83" s="202"/>
      <c r="UN83" s="202"/>
      <c r="UO83" s="202"/>
      <c r="UP83" s="202"/>
      <c r="UQ83" s="202"/>
      <c r="UR83" s="202"/>
      <c r="US83" s="202"/>
      <c r="UT83" s="202"/>
      <c r="UU83" s="202"/>
      <c r="UV83" s="202"/>
      <c r="UW83" s="202"/>
      <c r="UX83" s="202"/>
      <c r="UY83" s="202"/>
      <c r="UZ83" s="202"/>
      <c r="VA83" s="202"/>
      <c r="VB83" s="202"/>
      <c r="VC83" s="202"/>
      <c r="VD83" s="202"/>
      <c r="VE83" s="202"/>
      <c r="VF83" s="202"/>
      <c r="VG83" s="202"/>
      <c r="VH83" s="202"/>
      <c r="VI83" s="202"/>
      <c r="VJ83" s="202"/>
      <c r="VK83" s="202"/>
      <c r="VL83" s="202"/>
      <c r="VM83" s="202"/>
      <c r="VN83" s="202"/>
      <c r="VO83" s="202"/>
      <c r="VP83" s="202"/>
      <c r="VQ83" s="202"/>
      <c r="VR83" s="202"/>
      <c r="VS83" s="202"/>
      <c r="VT83" s="202"/>
      <c r="VU83" s="202"/>
      <c r="VV83" s="202"/>
      <c r="VW83" s="202"/>
      <c r="VX83" s="202"/>
      <c r="VY83" s="202"/>
      <c r="VZ83" s="202"/>
      <c r="WA83" s="202"/>
      <c r="WB83" s="202"/>
      <c r="WC83" s="202"/>
      <c r="WD83" s="202"/>
      <c r="WE83" s="202"/>
      <c r="WF83" s="202"/>
      <c r="WG83" s="202"/>
      <c r="WH83" s="202"/>
      <c r="WI83" s="202"/>
      <c r="WJ83" s="202"/>
      <c r="WK83" s="202"/>
      <c r="WL83" s="202"/>
      <c r="WM83" s="202"/>
      <c r="WN83" s="202"/>
      <c r="WO83" s="202"/>
      <c r="WP83" s="202"/>
      <c r="WQ83" s="202"/>
      <c r="WR83" s="202"/>
      <c r="WS83" s="202"/>
      <c r="WT83" s="202"/>
      <c r="WU83" s="202"/>
      <c r="WV83" s="202"/>
      <c r="WW83" s="202"/>
      <c r="WX83" s="202"/>
      <c r="WY83" s="202"/>
      <c r="WZ83" s="202"/>
      <c r="XA83" s="202"/>
      <c r="XB83" s="202"/>
      <c r="XC83" s="202"/>
      <c r="XD83" s="202"/>
      <c r="XE83" s="202"/>
      <c r="XF83" s="202"/>
      <c r="XG83" s="202"/>
      <c r="XH83" s="202"/>
      <c r="XI83" s="202"/>
      <c r="XJ83" s="202"/>
      <c r="XK83" s="202"/>
      <c r="XL83" s="202"/>
      <c r="XM83" s="202"/>
      <c r="XN83" s="202"/>
      <c r="XO83" s="202"/>
      <c r="XP83" s="202"/>
      <c r="XQ83" s="202"/>
      <c r="XR83" s="202"/>
      <c r="XS83" s="202"/>
      <c r="XT83" s="202"/>
      <c r="XU83" s="202"/>
      <c r="XV83" s="202"/>
      <c r="XW83" s="202"/>
      <c r="XX83" s="202"/>
      <c r="XY83" s="202"/>
      <c r="XZ83" s="202"/>
      <c r="YA83" s="202"/>
      <c r="YB83" s="202"/>
      <c r="YC83" s="202"/>
      <c r="YD83" s="202"/>
      <c r="YE83" s="202"/>
      <c r="YF83" s="202"/>
      <c r="YG83" s="202"/>
      <c r="YH83" s="202"/>
      <c r="YI83" s="202"/>
      <c r="YJ83" s="202"/>
      <c r="YK83" s="202"/>
      <c r="YL83" s="202"/>
      <c r="YM83" s="202"/>
      <c r="YN83" s="202"/>
      <c r="YO83" s="202"/>
      <c r="YP83" s="202"/>
      <c r="YQ83" s="202"/>
      <c r="YR83" s="202"/>
      <c r="YS83" s="202"/>
      <c r="YT83" s="202"/>
      <c r="YU83" s="202"/>
      <c r="YV83" s="202"/>
      <c r="YW83" s="202"/>
      <c r="YX83" s="202"/>
      <c r="YY83" s="202"/>
      <c r="YZ83" s="202"/>
      <c r="ZA83" s="202"/>
      <c r="ZB83" s="202"/>
      <c r="ZC83" s="202"/>
      <c r="ZD83" s="202"/>
      <c r="ZE83" s="202"/>
      <c r="ZF83" s="202"/>
      <c r="ZG83" s="202"/>
      <c r="ZH83" s="202"/>
      <c r="ZI83" s="202"/>
      <c r="ZJ83" s="202"/>
      <c r="ZK83" s="202"/>
      <c r="ZL83" s="202"/>
      <c r="ZM83" s="202"/>
      <c r="ZN83" s="202"/>
      <c r="ZO83" s="202"/>
      <c r="ZP83" s="202"/>
      <c r="ZQ83" s="202"/>
      <c r="ZR83" s="202"/>
      <c r="ZS83" s="202"/>
      <c r="ZT83" s="202"/>
      <c r="ZU83" s="202"/>
      <c r="ZV83" s="202"/>
      <c r="ZW83" s="202"/>
      <c r="ZX83" s="202"/>
      <c r="ZY83" s="202"/>
      <c r="ZZ83" s="202"/>
      <c r="AAA83" s="202"/>
      <c r="AAB83" s="202"/>
      <c r="AAC83" s="202"/>
      <c r="AAD83" s="202"/>
      <c r="AAE83" s="202"/>
      <c r="AAF83" s="202"/>
      <c r="AAG83" s="202"/>
      <c r="AAH83" s="202"/>
      <c r="AAI83" s="202"/>
      <c r="AAJ83" s="202"/>
      <c r="AAK83" s="202"/>
      <c r="AAL83" s="202"/>
      <c r="AAM83" s="202"/>
      <c r="AAN83" s="202"/>
      <c r="AAO83" s="202"/>
      <c r="AAP83" s="202"/>
      <c r="AAQ83" s="202"/>
      <c r="AAR83" s="202"/>
      <c r="AAS83" s="202"/>
      <c r="AAT83" s="202"/>
      <c r="AAU83" s="202"/>
      <c r="AAV83" s="202"/>
      <c r="AAW83" s="202"/>
      <c r="AAX83" s="202"/>
      <c r="AAY83" s="202"/>
      <c r="AAZ83" s="202"/>
      <c r="ABA83" s="202"/>
      <c r="ABB83" s="202"/>
      <c r="ABC83" s="202"/>
      <c r="ABD83" s="202"/>
      <c r="ABE83" s="202"/>
      <c r="ABF83" s="202"/>
      <c r="ABG83" s="202"/>
      <c r="ABH83" s="202"/>
      <c r="ABI83" s="202"/>
      <c r="ABJ83" s="202"/>
      <c r="ABK83" s="202"/>
      <c r="ABL83" s="202"/>
      <c r="ABM83" s="202"/>
      <c r="ABN83" s="202"/>
      <c r="ABO83" s="202"/>
      <c r="ABP83" s="202"/>
      <c r="ABQ83" s="202"/>
      <c r="ABR83" s="202"/>
      <c r="ABS83" s="202"/>
      <c r="ABT83" s="202"/>
      <c r="ABU83" s="202"/>
      <c r="ABV83" s="202"/>
      <c r="ABW83" s="202"/>
      <c r="ABX83" s="202"/>
      <c r="ABY83" s="202"/>
      <c r="ABZ83" s="202"/>
      <c r="ACA83" s="202"/>
      <c r="ACB83" s="202"/>
      <c r="ACC83" s="202"/>
      <c r="ACD83" s="202"/>
      <c r="ACE83" s="202"/>
      <c r="ACF83" s="202"/>
      <c r="ACG83" s="202"/>
      <c r="ACH83" s="202"/>
      <c r="ACI83" s="202"/>
      <c r="ACJ83" s="202"/>
      <c r="ACK83" s="202"/>
      <c r="ACL83" s="202"/>
      <c r="ACM83" s="202"/>
      <c r="ACN83" s="202"/>
      <c r="ACO83" s="202"/>
      <c r="ACP83" s="202"/>
      <c r="ACQ83" s="202"/>
      <c r="ACR83" s="202"/>
      <c r="ACS83" s="202"/>
      <c r="ACT83" s="202"/>
      <c r="ACU83" s="202"/>
      <c r="ACV83" s="202"/>
      <c r="ACW83" s="202"/>
      <c r="ACX83" s="202"/>
      <c r="ACY83" s="202"/>
      <c r="ACZ83" s="202"/>
      <c r="ADA83" s="202"/>
      <c r="ADB83" s="202"/>
      <c r="ADC83" s="202"/>
      <c r="ADD83" s="202"/>
      <c r="ADE83" s="202"/>
      <c r="ADF83" s="202"/>
      <c r="ADG83" s="202"/>
      <c r="ADH83" s="202"/>
      <c r="ADI83" s="202"/>
      <c r="ADJ83" s="202"/>
      <c r="ADK83" s="202"/>
      <c r="ADL83" s="202"/>
      <c r="ADM83" s="202"/>
      <c r="ADN83" s="202"/>
      <c r="ADO83" s="202"/>
      <c r="ADP83" s="202"/>
      <c r="ADQ83" s="202"/>
      <c r="ADR83" s="202"/>
      <c r="ADS83" s="202"/>
      <c r="ADT83" s="202"/>
      <c r="ADU83" s="202"/>
      <c r="ADV83" s="202"/>
      <c r="ADW83" s="202"/>
      <c r="ADX83" s="202"/>
      <c r="ADY83" s="202"/>
      <c r="ADZ83" s="202"/>
      <c r="AEA83" s="202"/>
      <c r="AEB83" s="202"/>
      <c r="AEC83" s="202"/>
      <c r="AED83" s="202"/>
      <c r="AEE83" s="202"/>
      <c r="AEF83" s="202"/>
      <c r="AEG83" s="202"/>
      <c r="AEH83" s="202"/>
      <c r="AEI83" s="202"/>
      <c r="AEJ83" s="202"/>
      <c r="AEK83" s="202"/>
      <c r="AEL83" s="202"/>
      <c r="AEM83" s="202"/>
      <c r="AEN83" s="202"/>
      <c r="AEO83" s="202"/>
      <c r="AEP83" s="202"/>
      <c r="AEQ83" s="202"/>
      <c r="AER83" s="202"/>
      <c r="AES83" s="202"/>
      <c r="AET83" s="202"/>
      <c r="AEU83" s="202"/>
      <c r="AEV83" s="202"/>
      <c r="AEW83" s="202"/>
      <c r="AEX83" s="202"/>
      <c r="AEY83" s="202"/>
      <c r="AEZ83" s="202"/>
      <c r="AFA83" s="202"/>
      <c r="AFB83" s="202"/>
      <c r="AFC83" s="202"/>
      <c r="AFD83" s="202"/>
      <c r="AFE83" s="202"/>
      <c r="AFF83" s="202"/>
      <c r="AFG83" s="202"/>
      <c r="AFH83" s="202"/>
      <c r="AFI83" s="202"/>
      <c r="AFJ83" s="202"/>
      <c r="AFK83" s="202"/>
      <c r="AFL83" s="202"/>
      <c r="AFM83" s="202"/>
      <c r="AFN83" s="202"/>
      <c r="AFO83" s="202"/>
      <c r="AFP83" s="202"/>
      <c r="AFQ83" s="202"/>
      <c r="AFR83" s="202"/>
      <c r="AFS83" s="202"/>
      <c r="AFT83" s="202"/>
      <c r="AFU83" s="202"/>
      <c r="AFV83" s="202"/>
      <c r="AFW83" s="202"/>
      <c r="AFX83" s="202"/>
      <c r="AFY83" s="202"/>
      <c r="AFZ83" s="202"/>
      <c r="AGA83" s="202"/>
      <c r="AGB83" s="202"/>
      <c r="AGC83" s="202"/>
      <c r="AGD83" s="202"/>
      <c r="AGE83" s="202"/>
      <c r="AGF83" s="202"/>
      <c r="AGG83" s="202"/>
      <c r="AGH83" s="202"/>
      <c r="AGI83" s="202"/>
      <c r="AGJ83" s="202"/>
      <c r="AGK83" s="202"/>
      <c r="AGL83" s="202"/>
      <c r="AGM83" s="202"/>
      <c r="AGN83" s="202"/>
      <c r="AGO83" s="202"/>
      <c r="AGP83" s="202"/>
      <c r="AGQ83" s="202"/>
      <c r="AGR83" s="202"/>
      <c r="AGS83" s="202"/>
      <c r="AGT83" s="202"/>
      <c r="AGU83" s="202"/>
      <c r="AGV83" s="202"/>
      <c r="AGW83" s="202"/>
      <c r="AGX83" s="202"/>
      <c r="AGY83" s="202"/>
      <c r="AGZ83" s="202"/>
      <c r="AHA83" s="202"/>
      <c r="AHB83" s="202"/>
      <c r="AHC83" s="202"/>
      <c r="AHD83" s="202"/>
      <c r="AHE83" s="202"/>
      <c r="AHF83" s="202"/>
      <c r="AHG83" s="202"/>
      <c r="AHH83" s="202"/>
      <c r="AHI83" s="202"/>
      <c r="AHJ83" s="202"/>
      <c r="AHK83" s="202"/>
      <c r="AHL83" s="202"/>
      <c r="AHM83" s="202"/>
      <c r="AHN83" s="202"/>
      <c r="AHO83" s="202"/>
      <c r="AHP83" s="202"/>
      <c r="AHQ83" s="202"/>
      <c r="AHR83" s="202"/>
      <c r="AHS83" s="202"/>
      <c r="AHT83" s="202"/>
      <c r="AHU83" s="202"/>
      <c r="AHV83" s="202"/>
      <c r="AHW83" s="202"/>
      <c r="AHX83" s="202"/>
      <c r="AHY83" s="202"/>
      <c r="AHZ83" s="202"/>
      <c r="AIA83" s="202"/>
      <c r="AIB83" s="202"/>
      <c r="AIC83" s="202"/>
      <c r="AID83" s="202"/>
      <c r="AIE83" s="202"/>
      <c r="AIF83" s="202"/>
      <c r="AIG83" s="202"/>
      <c r="AIH83" s="202"/>
      <c r="AII83" s="202"/>
      <c r="AIJ83" s="202"/>
      <c r="AIK83" s="202"/>
      <c r="AIL83" s="202"/>
      <c r="AIM83" s="202"/>
      <c r="AIN83" s="202"/>
      <c r="AIO83" s="202"/>
      <c r="AIP83" s="202"/>
      <c r="AIQ83" s="202"/>
      <c r="AIR83" s="202"/>
      <c r="AIS83" s="202"/>
      <c r="AIT83" s="202"/>
      <c r="AIU83" s="202"/>
      <c r="AIV83" s="202"/>
      <c r="AIW83" s="202"/>
      <c r="AIX83" s="202"/>
      <c r="AIY83" s="202"/>
      <c r="AIZ83" s="202"/>
      <c r="AJA83" s="202"/>
      <c r="AJB83" s="202"/>
      <c r="AJC83" s="202"/>
      <c r="AJD83" s="202"/>
      <c r="AJE83" s="202"/>
      <c r="AJF83" s="202"/>
      <c r="AJG83" s="202"/>
      <c r="AJH83" s="202"/>
      <c r="AJI83" s="202"/>
      <c r="AJJ83" s="202"/>
      <c r="AJK83" s="202"/>
      <c r="AJL83" s="202"/>
      <c r="AJM83" s="202"/>
      <c r="AJN83" s="202"/>
      <c r="AJO83" s="202"/>
      <c r="AJP83" s="202"/>
      <c r="AJQ83" s="202"/>
      <c r="AJR83" s="202"/>
      <c r="AJS83" s="202"/>
      <c r="AJT83" s="202"/>
      <c r="AJU83" s="202"/>
      <c r="AJV83" s="202"/>
      <c r="AJW83" s="202"/>
      <c r="AJX83" s="202"/>
      <c r="AJY83" s="202"/>
      <c r="AJZ83" s="202"/>
      <c r="AKA83" s="202"/>
      <c r="AKB83" s="202"/>
      <c r="AKC83" s="202"/>
      <c r="AKD83" s="202"/>
      <c r="AKE83" s="202"/>
      <c r="AKF83" s="202"/>
      <c r="AKG83" s="202"/>
      <c r="AKH83" s="202"/>
      <c r="AKI83" s="202"/>
      <c r="AKJ83" s="202"/>
      <c r="AKK83" s="202"/>
      <c r="AKL83" s="202"/>
      <c r="AKM83" s="202"/>
      <c r="AKN83" s="202"/>
      <c r="AKO83" s="202"/>
      <c r="AKP83" s="202"/>
      <c r="AKQ83" s="202"/>
      <c r="AKR83" s="202"/>
      <c r="AKS83" s="202"/>
      <c r="AKT83" s="202"/>
      <c r="AKU83" s="202"/>
      <c r="AKV83" s="202"/>
      <c r="AKW83" s="202"/>
      <c r="AKX83" s="202"/>
      <c r="AKY83" s="202"/>
      <c r="AKZ83" s="202"/>
      <c r="ALA83" s="202"/>
      <c r="ALB83" s="202"/>
      <c r="ALC83" s="202"/>
      <c r="ALD83" s="202"/>
      <c r="ALE83" s="202"/>
      <c r="ALF83" s="202"/>
      <c r="ALG83" s="202"/>
      <c r="ALH83" s="202"/>
      <c r="ALI83" s="202"/>
      <c r="ALJ83" s="202"/>
      <c r="ALK83" s="202"/>
      <c r="ALL83" s="202"/>
      <c r="ALM83" s="202"/>
      <c r="ALN83" s="202"/>
      <c r="ALO83" s="202"/>
      <c r="ALP83" s="202"/>
      <c r="ALQ83" s="202"/>
      <c r="ALR83" s="202"/>
      <c r="ALS83" s="202"/>
      <c r="ALT83" s="202"/>
      <c r="ALU83" s="202"/>
      <c r="ALV83" s="202"/>
      <c r="ALW83" s="202"/>
      <c r="ALX83" s="202"/>
      <c r="ALY83" s="202"/>
      <c r="ALZ83" s="202"/>
      <c r="AMA83" s="202"/>
      <c r="AMB83" s="202"/>
      <c r="AMC83" s="202"/>
      <c r="AMD83" s="202"/>
      <c r="AME83" s="202"/>
      <c r="AMF83" s="202"/>
      <c r="AMG83" s="202"/>
      <c r="AMH83" s="202"/>
      <c r="AMI83" s="202"/>
      <c r="AMJ83" s="202"/>
    </row>
    <row r="84" spans="1:1024" s="203" customFormat="1" ht="14.25" customHeight="1">
      <c r="A84" s="213"/>
      <c r="B84" s="225"/>
      <c r="C84" s="216"/>
      <c r="D84" s="219"/>
      <c r="E84" s="219"/>
      <c r="F84" s="219"/>
      <c r="G84" s="221"/>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2"/>
      <c r="AK84" s="202"/>
      <c r="AL84" s="202"/>
      <c r="AM84" s="202"/>
      <c r="AN84" s="202"/>
      <c r="AO84" s="202"/>
      <c r="AP84" s="202"/>
      <c r="AQ84" s="202"/>
      <c r="AR84" s="202"/>
      <c r="AS84" s="202"/>
      <c r="AT84" s="202"/>
      <c r="AU84" s="202"/>
      <c r="AV84" s="202"/>
      <c r="AW84" s="202"/>
      <c r="AX84" s="202"/>
      <c r="AY84" s="202"/>
      <c r="AZ84" s="202"/>
      <c r="BA84" s="202"/>
      <c r="BB84" s="202"/>
      <c r="BC84" s="202"/>
      <c r="BD84" s="202"/>
      <c r="BE84" s="202"/>
      <c r="BF84" s="202"/>
      <c r="BG84" s="202"/>
      <c r="BH84" s="202"/>
      <c r="BI84" s="202"/>
      <c r="BJ84" s="202"/>
      <c r="BK84" s="202"/>
      <c r="BL84" s="202"/>
      <c r="BM84" s="202"/>
      <c r="BN84" s="202"/>
      <c r="BO84" s="202"/>
      <c r="BP84" s="202"/>
      <c r="BQ84" s="202"/>
      <c r="BR84" s="202"/>
      <c r="BS84" s="202"/>
      <c r="BT84" s="202"/>
      <c r="BU84" s="202"/>
      <c r="BV84" s="202"/>
      <c r="BW84" s="202"/>
      <c r="BX84" s="202"/>
      <c r="BY84" s="202"/>
      <c r="BZ84" s="202"/>
      <c r="CA84" s="202"/>
      <c r="CB84" s="202"/>
      <c r="CC84" s="202"/>
      <c r="CD84" s="202"/>
      <c r="CE84" s="202"/>
      <c r="CF84" s="202"/>
      <c r="CG84" s="202"/>
      <c r="CH84" s="202"/>
      <c r="CI84" s="202"/>
      <c r="CJ84" s="202"/>
      <c r="CK84" s="202"/>
      <c r="CL84" s="202"/>
      <c r="CM84" s="202"/>
      <c r="CN84" s="202"/>
      <c r="CO84" s="202"/>
      <c r="CP84" s="202"/>
      <c r="CQ84" s="202"/>
      <c r="CR84" s="202"/>
      <c r="CS84" s="202"/>
      <c r="CT84" s="202"/>
      <c r="CU84" s="202"/>
      <c r="CV84" s="202"/>
      <c r="CW84" s="202"/>
      <c r="CX84" s="202"/>
      <c r="CY84" s="202"/>
      <c r="CZ84" s="202"/>
      <c r="DA84" s="202"/>
      <c r="DB84" s="202"/>
      <c r="DC84" s="202"/>
      <c r="DD84" s="202"/>
      <c r="DE84" s="202"/>
      <c r="DF84" s="202"/>
      <c r="DG84" s="202"/>
      <c r="DH84" s="202"/>
      <c r="DI84" s="202"/>
      <c r="DJ84" s="202"/>
      <c r="DK84" s="202"/>
      <c r="DL84" s="202"/>
      <c r="DM84" s="202"/>
      <c r="DN84" s="202"/>
      <c r="DO84" s="202"/>
      <c r="DP84" s="202"/>
      <c r="DQ84" s="202"/>
      <c r="DR84" s="202"/>
      <c r="DS84" s="202"/>
      <c r="DT84" s="202"/>
      <c r="DU84" s="202"/>
      <c r="DV84" s="202"/>
      <c r="DW84" s="202"/>
      <c r="DX84" s="202"/>
      <c r="DY84" s="202"/>
      <c r="DZ84" s="202"/>
      <c r="EA84" s="202"/>
      <c r="EB84" s="202"/>
      <c r="EC84" s="202"/>
      <c r="ED84" s="202"/>
      <c r="EE84" s="202"/>
      <c r="EF84" s="202"/>
      <c r="EG84" s="202"/>
      <c r="EH84" s="202"/>
      <c r="EI84" s="202"/>
      <c r="EJ84" s="202"/>
      <c r="EK84" s="202"/>
      <c r="EL84" s="202"/>
      <c r="EM84" s="202"/>
      <c r="EN84" s="202"/>
      <c r="EO84" s="202"/>
      <c r="EP84" s="202"/>
      <c r="EQ84" s="202"/>
      <c r="ER84" s="202"/>
      <c r="ES84" s="202"/>
      <c r="ET84" s="202"/>
      <c r="EU84" s="202"/>
      <c r="EV84" s="202"/>
      <c r="EW84" s="202"/>
      <c r="EX84" s="202"/>
      <c r="EY84" s="202"/>
      <c r="EZ84" s="202"/>
      <c r="FA84" s="202"/>
      <c r="FB84" s="202"/>
      <c r="FC84" s="202"/>
      <c r="FD84" s="202"/>
      <c r="FE84" s="202"/>
      <c r="FF84" s="202"/>
      <c r="FG84" s="202"/>
      <c r="FH84" s="202"/>
      <c r="FI84" s="202"/>
      <c r="FJ84" s="202"/>
      <c r="FK84" s="202"/>
      <c r="FL84" s="202"/>
      <c r="FM84" s="202"/>
      <c r="FN84" s="202"/>
      <c r="FO84" s="202"/>
      <c r="FP84" s="202"/>
      <c r="FQ84" s="202"/>
      <c r="FR84" s="202"/>
      <c r="FS84" s="202"/>
      <c r="FT84" s="202"/>
      <c r="FU84" s="202"/>
      <c r="FV84" s="202"/>
      <c r="FW84" s="202"/>
      <c r="FX84" s="202"/>
      <c r="FY84" s="202"/>
      <c r="FZ84" s="202"/>
      <c r="GA84" s="202"/>
      <c r="GB84" s="202"/>
      <c r="GC84" s="202"/>
      <c r="GD84" s="202"/>
      <c r="GE84" s="202"/>
      <c r="GF84" s="202"/>
      <c r="GG84" s="202"/>
      <c r="GH84" s="202"/>
      <c r="GI84" s="202"/>
      <c r="GJ84" s="202"/>
      <c r="GK84" s="202"/>
      <c r="GL84" s="202"/>
      <c r="GM84" s="202"/>
      <c r="GN84" s="202"/>
      <c r="GO84" s="202"/>
      <c r="GP84" s="202"/>
      <c r="GQ84" s="202"/>
      <c r="GR84" s="202"/>
      <c r="GS84" s="202"/>
      <c r="GT84" s="202"/>
      <c r="GU84" s="202"/>
      <c r="GV84" s="202"/>
      <c r="GW84" s="202"/>
      <c r="GX84" s="202"/>
      <c r="GY84" s="202"/>
      <c r="GZ84" s="202"/>
      <c r="HA84" s="202"/>
      <c r="HB84" s="202"/>
      <c r="HC84" s="202"/>
      <c r="HD84" s="202"/>
      <c r="HE84" s="202"/>
      <c r="HF84" s="202"/>
      <c r="HG84" s="202"/>
      <c r="HH84" s="202"/>
      <c r="HI84" s="202"/>
      <c r="HJ84" s="202"/>
      <c r="HK84" s="202"/>
      <c r="HL84" s="202"/>
      <c r="HM84" s="202"/>
      <c r="HN84" s="202"/>
      <c r="HO84" s="202"/>
      <c r="HP84" s="202"/>
      <c r="HQ84" s="202"/>
      <c r="HR84" s="202"/>
      <c r="HS84" s="202"/>
      <c r="HT84" s="202"/>
      <c r="HU84" s="202"/>
      <c r="HV84" s="202"/>
      <c r="HW84" s="202"/>
      <c r="HX84" s="202"/>
      <c r="HY84" s="202"/>
      <c r="HZ84" s="202"/>
      <c r="IA84" s="202"/>
      <c r="IB84" s="202"/>
      <c r="IC84" s="202"/>
      <c r="ID84" s="202"/>
      <c r="IE84" s="202"/>
      <c r="IF84" s="202"/>
      <c r="IG84" s="202"/>
      <c r="IH84" s="202"/>
      <c r="II84" s="202"/>
      <c r="IJ84" s="202"/>
      <c r="IK84" s="202"/>
      <c r="IL84" s="202"/>
      <c r="IM84" s="202"/>
      <c r="IN84" s="202"/>
      <c r="IO84" s="202"/>
      <c r="IP84" s="202"/>
      <c r="IQ84" s="202"/>
      <c r="IR84" s="202"/>
      <c r="IS84" s="202"/>
      <c r="IT84" s="202"/>
      <c r="IU84" s="202"/>
      <c r="IV84" s="202"/>
      <c r="IW84" s="202"/>
      <c r="IX84" s="202"/>
      <c r="IY84" s="202"/>
      <c r="IZ84" s="202"/>
      <c r="JA84" s="202"/>
      <c r="JB84" s="202"/>
      <c r="JC84" s="202"/>
      <c r="JD84" s="202"/>
      <c r="JE84" s="202"/>
      <c r="JF84" s="202"/>
      <c r="JG84" s="202"/>
      <c r="JH84" s="202"/>
      <c r="JI84" s="202"/>
      <c r="JJ84" s="202"/>
      <c r="JK84" s="202"/>
      <c r="JL84" s="202"/>
      <c r="JM84" s="202"/>
      <c r="JN84" s="202"/>
      <c r="JO84" s="202"/>
      <c r="JP84" s="202"/>
      <c r="JQ84" s="202"/>
      <c r="JR84" s="202"/>
      <c r="JS84" s="202"/>
      <c r="JT84" s="202"/>
      <c r="JU84" s="202"/>
      <c r="JV84" s="202"/>
      <c r="JW84" s="202"/>
      <c r="JX84" s="202"/>
      <c r="JY84" s="202"/>
      <c r="JZ84" s="202"/>
      <c r="KA84" s="202"/>
      <c r="KB84" s="202"/>
      <c r="KC84" s="202"/>
      <c r="KD84" s="202"/>
      <c r="KE84" s="202"/>
      <c r="KF84" s="202"/>
      <c r="KG84" s="202"/>
      <c r="KH84" s="202"/>
      <c r="KI84" s="202"/>
      <c r="KJ84" s="202"/>
      <c r="KK84" s="202"/>
      <c r="KL84" s="202"/>
      <c r="KM84" s="202"/>
      <c r="KN84" s="202"/>
      <c r="KO84" s="202"/>
      <c r="KP84" s="202"/>
      <c r="KQ84" s="202"/>
      <c r="KR84" s="202"/>
      <c r="KS84" s="202"/>
      <c r="KT84" s="202"/>
      <c r="KU84" s="202"/>
      <c r="KV84" s="202"/>
      <c r="KW84" s="202"/>
      <c r="KX84" s="202"/>
      <c r="KY84" s="202"/>
      <c r="KZ84" s="202"/>
      <c r="LA84" s="202"/>
      <c r="LB84" s="202"/>
      <c r="LC84" s="202"/>
      <c r="LD84" s="202"/>
      <c r="LE84" s="202"/>
      <c r="LF84" s="202"/>
      <c r="LG84" s="202"/>
      <c r="LH84" s="202"/>
      <c r="LI84" s="202"/>
      <c r="LJ84" s="202"/>
      <c r="LK84" s="202"/>
      <c r="LL84" s="202"/>
      <c r="LM84" s="202"/>
      <c r="LN84" s="202"/>
      <c r="LO84" s="202"/>
      <c r="LP84" s="202"/>
      <c r="LQ84" s="202"/>
      <c r="LR84" s="202"/>
      <c r="LS84" s="202"/>
      <c r="LT84" s="202"/>
      <c r="LU84" s="202"/>
      <c r="LV84" s="202"/>
      <c r="LW84" s="202"/>
      <c r="LX84" s="202"/>
      <c r="LY84" s="202"/>
      <c r="LZ84" s="202"/>
      <c r="MA84" s="202"/>
      <c r="MB84" s="202"/>
      <c r="MC84" s="202"/>
      <c r="MD84" s="202"/>
      <c r="ME84" s="202"/>
      <c r="MF84" s="202"/>
      <c r="MG84" s="202"/>
      <c r="MH84" s="202"/>
      <c r="MI84" s="202"/>
      <c r="MJ84" s="202"/>
      <c r="MK84" s="202"/>
      <c r="ML84" s="202"/>
      <c r="MM84" s="202"/>
      <c r="MN84" s="202"/>
      <c r="MO84" s="202"/>
      <c r="MP84" s="202"/>
      <c r="MQ84" s="202"/>
      <c r="MR84" s="202"/>
      <c r="MS84" s="202"/>
      <c r="MT84" s="202"/>
      <c r="MU84" s="202"/>
      <c r="MV84" s="202"/>
      <c r="MW84" s="202"/>
      <c r="MX84" s="202"/>
      <c r="MY84" s="202"/>
      <c r="MZ84" s="202"/>
      <c r="NA84" s="202"/>
      <c r="NB84" s="202"/>
      <c r="NC84" s="202"/>
      <c r="ND84" s="202"/>
      <c r="NE84" s="202"/>
      <c r="NF84" s="202"/>
      <c r="NG84" s="202"/>
      <c r="NH84" s="202"/>
      <c r="NI84" s="202"/>
      <c r="NJ84" s="202"/>
      <c r="NK84" s="202"/>
      <c r="NL84" s="202"/>
      <c r="NM84" s="202"/>
      <c r="NN84" s="202"/>
      <c r="NO84" s="202"/>
      <c r="NP84" s="202"/>
      <c r="NQ84" s="202"/>
      <c r="NR84" s="202"/>
      <c r="NS84" s="202"/>
      <c r="NT84" s="202"/>
      <c r="NU84" s="202"/>
      <c r="NV84" s="202"/>
      <c r="NW84" s="202"/>
      <c r="NX84" s="202"/>
      <c r="NY84" s="202"/>
      <c r="NZ84" s="202"/>
      <c r="OA84" s="202"/>
      <c r="OB84" s="202"/>
      <c r="OC84" s="202"/>
      <c r="OD84" s="202"/>
      <c r="OE84" s="202"/>
      <c r="OF84" s="202"/>
      <c r="OG84" s="202"/>
      <c r="OH84" s="202"/>
      <c r="OI84" s="202"/>
      <c r="OJ84" s="202"/>
      <c r="OK84" s="202"/>
      <c r="OL84" s="202"/>
      <c r="OM84" s="202"/>
      <c r="ON84" s="202"/>
      <c r="OO84" s="202"/>
      <c r="OP84" s="202"/>
      <c r="OQ84" s="202"/>
      <c r="OR84" s="202"/>
      <c r="OS84" s="202"/>
      <c r="OT84" s="202"/>
      <c r="OU84" s="202"/>
      <c r="OV84" s="202"/>
      <c r="OW84" s="202"/>
      <c r="OX84" s="202"/>
      <c r="OY84" s="202"/>
      <c r="OZ84" s="202"/>
      <c r="PA84" s="202"/>
      <c r="PB84" s="202"/>
      <c r="PC84" s="202"/>
      <c r="PD84" s="202"/>
      <c r="PE84" s="202"/>
      <c r="PF84" s="202"/>
      <c r="PG84" s="202"/>
      <c r="PH84" s="202"/>
      <c r="PI84" s="202"/>
      <c r="PJ84" s="202"/>
      <c r="PK84" s="202"/>
      <c r="PL84" s="202"/>
      <c r="PM84" s="202"/>
      <c r="PN84" s="202"/>
      <c r="PO84" s="202"/>
      <c r="PP84" s="202"/>
      <c r="PQ84" s="202"/>
      <c r="PR84" s="202"/>
      <c r="PS84" s="202"/>
      <c r="PT84" s="202"/>
      <c r="PU84" s="202"/>
      <c r="PV84" s="202"/>
      <c r="PW84" s="202"/>
      <c r="PX84" s="202"/>
      <c r="PY84" s="202"/>
      <c r="PZ84" s="202"/>
      <c r="QA84" s="202"/>
      <c r="QB84" s="202"/>
      <c r="QC84" s="202"/>
      <c r="QD84" s="202"/>
      <c r="QE84" s="202"/>
      <c r="QF84" s="202"/>
      <c r="QG84" s="202"/>
      <c r="QH84" s="202"/>
      <c r="QI84" s="202"/>
      <c r="QJ84" s="202"/>
      <c r="QK84" s="202"/>
      <c r="QL84" s="202"/>
      <c r="QM84" s="202"/>
      <c r="QN84" s="202"/>
      <c r="QO84" s="202"/>
      <c r="QP84" s="202"/>
      <c r="QQ84" s="202"/>
      <c r="QR84" s="202"/>
      <c r="QS84" s="202"/>
      <c r="QT84" s="202"/>
      <c r="QU84" s="202"/>
      <c r="QV84" s="202"/>
      <c r="QW84" s="202"/>
      <c r="QX84" s="202"/>
      <c r="QY84" s="202"/>
      <c r="QZ84" s="202"/>
      <c r="RA84" s="202"/>
      <c r="RB84" s="202"/>
      <c r="RC84" s="202"/>
      <c r="RD84" s="202"/>
      <c r="RE84" s="202"/>
      <c r="RF84" s="202"/>
      <c r="RG84" s="202"/>
      <c r="RH84" s="202"/>
      <c r="RI84" s="202"/>
      <c r="RJ84" s="202"/>
      <c r="RK84" s="202"/>
      <c r="RL84" s="202"/>
      <c r="RM84" s="202"/>
      <c r="RN84" s="202"/>
      <c r="RO84" s="202"/>
      <c r="RP84" s="202"/>
      <c r="RQ84" s="202"/>
      <c r="RR84" s="202"/>
      <c r="RS84" s="202"/>
      <c r="RT84" s="202"/>
      <c r="RU84" s="202"/>
      <c r="RV84" s="202"/>
      <c r="RW84" s="202"/>
      <c r="RX84" s="202"/>
      <c r="RY84" s="202"/>
      <c r="RZ84" s="202"/>
      <c r="SA84" s="202"/>
      <c r="SB84" s="202"/>
      <c r="SC84" s="202"/>
      <c r="SD84" s="202"/>
      <c r="SE84" s="202"/>
      <c r="SF84" s="202"/>
      <c r="SG84" s="202"/>
      <c r="SH84" s="202"/>
      <c r="SI84" s="202"/>
      <c r="SJ84" s="202"/>
      <c r="SK84" s="202"/>
      <c r="SL84" s="202"/>
      <c r="SM84" s="202"/>
      <c r="SN84" s="202"/>
      <c r="SO84" s="202"/>
      <c r="SP84" s="202"/>
      <c r="SQ84" s="202"/>
      <c r="SR84" s="202"/>
      <c r="SS84" s="202"/>
      <c r="ST84" s="202"/>
      <c r="SU84" s="202"/>
      <c r="SV84" s="202"/>
      <c r="SW84" s="202"/>
      <c r="SX84" s="202"/>
      <c r="SY84" s="202"/>
      <c r="SZ84" s="202"/>
      <c r="TA84" s="202"/>
      <c r="TB84" s="202"/>
      <c r="TC84" s="202"/>
      <c r="TD84" s="202"/>
      <c r="TE84" s="202"/>
      <c r="TF84" s="202"/>
      <c r="TG84" s="202"/>
      <c r="TH84" s="202"/>
      <c r="TI84" s="202"/>
      <c r="TJ84" s="202"/>
      <c r="TK84" s="202"/>
      <c r="TL84" s="202"/>
      <c r="TM84" s="202"/>
      <c r="TN84" s="202"/>
      <c r="TO84" s="202"/>
      <c r="TP84" s="202"/>
      <c r="TQ84" s="202"/>
      <c r="TR84" s="202"/>
      <c r="TS84" s="202"/>
      <c r="TT84" s="202"/>
      <c r="TU84" s="202"/>
      <c r="TV84" s="202"/>
      <c r="TW84" s="202"/>
      <c r="TX84" s="202"/>
      <c r="TY84" s="202"/>
      <c r="TZ84" s="202"/>
      <c r="UA84" s="202"/>
      <c r="UB84" s="202"/>
      <c r="UC84" s="202"/>
      <c r="UD84" s="202"/>
      <c r="UE84" s="202"/>
      <c r="UF84" s="202"/>
      <c r="UG84" s="202"/>
      <c r="UH84" s="202"/>
      <c r="UI84" s="202"/>
      <c r="UJ84" s="202"/>
      <c r="UK84" s="202"/>
      <c r="UL84" s="202"/>
      <c r="UM84" s="202"/>
      <c r="UN84" s="202"/>
      <c r="UO84" s="202"/>
      <c r="UP84" s="202"/>
      <c r="UQ84" s="202"/>
      <c r="UR84" s="202"/>
      <c r="US84" s="202"/>
      <c r="UT84" s="202"/>
      <c r="UU84" s="202"/>
      <c r="UV84" s="202"/>
      <c r="UW84" s="202"/>
      <c r="UX84" s="202"/>
      <c r="UY84" s="202"/>
      <c r="UZ84" s="202"/>
      <c r="VA84" s="202"/>
      <c r="VB84" s="202"/>
      <c r="VC84" s="202"/>
      <c r="VD84" s="202"/>
      <c r="VE84" s="202"/>
      <c r="VF84" s="202"/>
      <c r="VG84" s="202"/>
      <c r="VH84" s="202"/>
      <c r="VI84" s="202"/>
      <c r="VJ84" s="202"/>
      <c r="VK84" s="202"/>
      <c r="VL84" s="202"/>
      <c r="VM84" s="202"/>
      <c r="VN84" s="202"/>
      <c r="VO84" s="202"/>
      <c r="VP84" s="202"/>
      <c r="VQ84" s="202"/>
      <c r="VR84" s="202"/>
      <c r="VS84" s="202"/>
      <c r="VT84" s="202"/>
      <c r="VU84" s="202"/>
      <c r="VV84" s="202"/>
      <c r="VW84" s="202"/>
      <c r="VX84" s="202"/>
      <c r="VY84" s="202"/>
      <c r="VZ84" s="202"/>
      <c r="WA84" s="202"/>
      <c r="WB84" s="202"/>
      <c r="WC84" s="202"/>
      <c r="WD84" s="202"/>
      <c r="WE84" s="202"/>
      <c r="WF84" s="202"/>
      <c r="WG84" s="202"/>
      <c r="WH84" s="202"/>
      <c r="WI84" s="202"/>
      <c r="WJ84" s="202"/>
      <c r="WK84" s="202"/>
      <c r="WL84" s="202"/>
      <c r="WM84" s="202"/>
      <c r="WN84" s="202"/>
      <c r="WO84" s="202"/>
      <c r="WP84" s="202"/>
      <c r="WQ84" s="202"/>
      <c r="WR84" s="202"/>
      <c r="WS84" s="202"/>
      <c r="WT84" s="202"/>
      <c r="WU84" s="202"/>
      <c r="WV84" s="202"/>
      <c r="WW84" s="202"/>
      <c r="WX84" s="202"/>
      <c r="WY84" s="202"/>
      <c r="WZ84" s="202"/>
      <c r="XA84" s="202"/>
      <c r="XB84" s="202"/>
      <c r="XC84" s="202"/>
      <c r="XD84" s="202"/>
      <c r="XE84" s="202"/>
      <c r="XF84" s="202"/>
      <c r="XG84" s="202"/>
      <c r="XH84" s="202"/>
      <c r="XI84" s="202"/>
      <c r="XJ84" s="202"/>
      <c r="XK84" s="202"/>
      <c r="XL84" s="202"/>
      <c r="XM84" s="202"/>
      <c r="XN84" s="202"/>
      <c r="XO84" s="202"/>
      <c r="XP84" s="202"/>
      <c r="XQ84" s="202"/>
      <c r="XR84" s="202"/>
      <c r="XS84" s="202"/>
      <c r="XT84" s="202"/>
      <c r="XU84" s="202"/>
      <c r="XV84" s="202"/>
      <c r="XW84" s="202"/>
      <c r="XX84" s="202"/>
      <c r="XY84" s="202"/>
      <c r="XZ84" s="202"/>
      <c r="YA84" s="202"/>
      <c r="YB84" s="202"/>
      <c r="YC84" s="202"/>
      <c r="YD84" s="202"/>
      <c r="YE84" s="202"/>
      <c r="YF84" s="202"/>
      <c r="YG84" s="202"/>
      <c r="YH84" s="202"/>
      <c r="YI84" s="202"/>
      <c r="YJ84" s="202"/>
      <c r="YK84" s="202"/>
      <c r="YL84" s="202"/>
      <c r="YM84" s="202"/>
      <c r="YN84" s="202"/>
      <c r="YO84" s="202"/>
      <c r="YP84" s="202"/>
      <c r="YQ84" s="202"/>
      <c r="YR84" s="202"/>
      <c r="YS84" s="202"/>
      <c r="YT84" s="202"/>
      <c r="YU84" s="202"/>
      <c r="YV84" s="202"/>
      <c r="YW84" s="202"/>
      <c r="YX84" s="202"/>
      <c r="YY84" s="202"/>
      <c r="YZ84" s="202"/>
      <c r="ZA84" s="202"/>
      <c r="ZB84" s="202"/>
      <c r="ZC84" s="202"/>
      <c r="ZD84" s="202"/>
      <c r="ZE84" s="202"/>
      <c r="ZF84" s="202"/>
      <c r="ZG84" s="202"/>
      <c r="ZH84" s="202"/>
      <c r="ZI84" s="202"/>
      <c r="ZJ84" s="202"/>
      <c r="ZK84" s="202"/>
      <c r="ZL84" s="202"/>
      <c r="ZM84" s="202"/>
      <c r="ZN84" s="202"/>
      <c r="ZO84" s="202"/>
      <c r="ZP84" s="202"/>
      <c r="ZQ84" s="202"/>
      <c r="ZR84" s="202"/>
      <c r="ZS84" s="202"/>
      <c r="ZT84" s="202"/>
      <c r="ZU84" s="202"/>
      <c r="ZV84" s="202"/>
      <c r="ZW84" s="202"/>
      <c r="ZX84" s="202"/>
      <c r="ZY84" s="202"/>
      <c r="ZZ84" s="202"/>
      <c r="AAA84" s="202"/>
      <c r="AAB84" s="202"/>
      <c r="AAC84" s="202"/>
      <c r="AAD84" s="202"/>
      <c r="AAE84" s="202"/>
      <c r="AAF84" s="202"/>
      <c r="AAG84" s="202"/>
      <c r="AAH84" s="202"/>
      <c r="AAI84" s="202"/>
      <c r="AAJ84" s="202"/>
      <c r="AAK84" s="202"/>
      <c r="AAL84" s="202"/>
      <c r="AAM84" s="202"/>
      <c r="AAN84" s="202"/>
      <c r="AAO84" s="202"/>
      <c r="AAP84" s="202"/>
      <c r="AAQ84" s="202"/>
      <c r="AAR84" s="202"/>
      <c r="AAS84" s="202"/>
      <c r="AAT84" s="202"/>
      <c r="AAU84" s="202"/>
      <c r="AAV84" s="202"/>
      <c r="AAW84" s="202"/>
      <c r="AAX84" s="202"/>
      <c r="AAY84" s="202"/>
      <c r="AAZ84" s="202"/>
      <c r="ABA84" s="202"/>
      <c r="ABB84" s="202"/>
      <c r="ABC84" s="202"/>
      <c r="ABD84" s="202"/>
      <c r="ABE84" s="202"/>
      <c r="ABF84" s="202"/>
      <c r="ABG84" s="202"/>
      <c r="ABH84" s="202"/>
      <c r="ABI84" s="202"/>
      <c r="ABJ84" s="202"/>
      <c r="ABK84" s="202"/>
      <c r="ABL84" s="202"/>
      <c r="ABM84" s="202"/>
      <c r="ABN84" s="202"/>
      <c r="ABO84" s="202"/>
      <c r="ABP84" s="202"/>
      <c r="ABQ84" s="202"/>
      <c r="ABR84" s="202"/>
      <c r="ABS84" s="202"/>
      <c r="ABT84" s="202"/>
      <c r="ABU84" s="202"/>
      <c r="ABV84" s="202"/>
      <c r="ABW84" s="202"/>
      <c r="ABX84" s="202"/>
      <c r="ABY84" s="202"/>
      <c r="ABZ84" s="202"/>
      <c r="ACA84" s="202"/>
      <c r="ACB84" s="202"/>
      <c r="ACC84" s="202"/>
      <c r="ACD84" s="202"/>
      <c r="ACE84" s="202"/>
      <c r="ACF84" s="202"/>
      <c r="ACG84" s="202"/>
      <c r="ACH84" s="202"/>
      <c r="ACI84" s="202"/>
      <c r="ACJ84" s="202"/>
      <c r="ACK84" s="202"/>
      <c r="ACL84" s="202"/>
      <c r="ACM84" s="202"/>
      <c r="ACN84" s="202"/>
      <c r="ACO84" s="202"/>
      <c r="ACP84" s="202"/>
      <c r="ACQ84" s="202"/>
      <c r="ACR84" s="202"/>
      <c r="ACS84" s="202"/>
      <c r="ACT84" s="202"/>
      <c r="ACU84" s="202"/>
      <c r="ACV84" s="202"/>
      <c r="ACW84" s="202"/>
      <c r="ACX84" s="202"/>
      <c r="ACY84" s="202"/>
      <c r="ACZ84" s="202"/>
      <c r="ADA84" s="202"/>
      <c r="ADB84" s="202"/>
      <c r="ADC84" s="202"/>
      <c r="ADD84" s="202"/>
      <c r="ADE84" s="202"/>
      <c r="ADF84" s="202"/>
      <c r="ADG84" s="202"/>
      <c r="ADH84" s="202"/>
      <c r="ADI84" s="202"/>
      <c r="ADJ84" s="202"/>
      <c r="ADK84" s="202"/>
      <c r="ADL84" s="202"/>
      <c r="ADM84" s="202"/>
      <c r="ADN84" s="202"/>
      <c r="ADO84" s="202"/>
      <c r="ADP84" s="202"/>
      <c r="ADQ84" s="202"/>
      <c r="ADR84" s="202"/>
      <c r="ADS84" s="202"/>
      <c r="ADT84" s="202"/>
      <c r="ADU84" s="202"/>
      <c r="ADV84" s="202"/>
      <c r="ADW84" s="202"/>
      <c r="ADX84" s="202"/>
      <c r="ADY84" s="202"/>
      <c r="ADZ84" s="202"/>
      <c r="AEA84" s="202"/>
      <c r="AEB84" s="202"/>
      <c r="AEC84" s="202"/>
      <c r="AED84" s="202"/>
      <c r="AEE84" s="202"/>
      <c r="AEF84" s="202"/>
      <c r="AEG84" s="202"/>
      <c r="AEH84" s="202"/>
      <c r="AEI84" s="202"/>
      <c r="AEJ84" s="202"/>
      <c r="AEK84" s="202"/>
      <c r="AEL84" s="202"/>
      <c r="AEM84" s="202"/>
      <c r="AEN84" s="202"/>
      <c r="AEO84" s="202"/>
      <c r="AEP84" s="202"/>
      <c r="AEQ84" s="202"/>
      <c r="AER84" s="202"/>
      <c r="AES84" s="202"/>
      <c r="AET84" s="202"/>
      <c r="AEU84" s="202"/>
      <c r="AEV84" s="202"/>
      <c r="AEW84" s="202"/>
      <c r="AEX84" s="202"/>
      <c r="AEY84" s="202"/>
      <c r="AEZ84" s="202"/>
      <c r="AFA84" s="202"/>
      <c r="AFB84" s="202"/>
      <c r="AFC84" s="202"/>
      <c r="AFD84" s="202"/>
      <c r="AFE84" s="202"/>
      <c r="AFF84" s="202"/>
      <c r="AFG84" s="202"/>
      <c r="AFH84" s="202"/>
      <c r="AFI84" s="202"/>
      <c r="AFJ84" s="202"/>
      <c r="AFK84" s="202"/>
      <c r="AFL84" s="202"/>
      <c r="AFM84" s="202"/>
      <c r="AFN84" s="202"/>
      <c r="AFO84" s="202"/>
      <c r="AFP84" s="202"/>
      <c r="AFQ84" s="202"/>
      <c r="AFR84" s="202"/>
      <c r="AFS84" s="202"/>
      <c r="AFT84" s="202"/>
      <c r="AFU84" s="202"/>
      <c r="AFV84" s="202"/>
      <c r="AFW84" s="202"/>
      <c r="AFX84" s="202"/>
      <c r="AFY84" s="202"/>
      <c r="AFZ84" s="202"/>
      <c r="AGA84" s="202"/>
      <c r="AGB84" s="202"/>
      <c r="AGC84" s="202"/>
      <c r="AGD84" s="202"/>
      <c r="AGE84" s="202"/>
      <c r="AGF84" s="202"/>
      <c r="AGG84" s="202"/>
      <c r="AGH84" s="202"/>
      <c r="AGI84" s="202"/>
      <c r="AGJ84" s="202"/>
      <c r="AGK84" s="202"/>
      <c r="AGL84" s="202"/>
      <c r="AGM84" s="202"/>
      <c r="AGN84" s="202"/>
      <c r="AGO84" s="202"/>
      <c r="AGP84" s="202"/>
      <c r="AGQ84" s="202"/>
      <c r="AGR84" s="202"/>
      <c r="AGS84" s="202"/>
      <c r="AGT84" s="202"/>
      <c r="AGU84" s="202"/>
      <c r="AGV84" s="202"/>
      <c r="AGW84" s="202"/>
      <c r="AGX84" s="202"/>
      <c r="AGY84" s="202"/>
      <c r="AGZ84" s="202"/>
      <c r="AHA84" s="202"/>
      <c r="AHB84" s="202"/>
      <c r="AHC84" s="202"/>
      <c r="AHD84" s="202"/>
      <c r="AHE84" s="202"/>
      <c r="AHF84" s="202"/>
      <c r="AHG84" s="202"/>
      <c r="AHH84" s="202"/>
      <c r="AHI84" s="202"/>
      <c r="AHJ84" s="202"/>
      <c r="AHK84" s="202"/>
      <c r="AHL84" s="202"/>
      <c r="AHM84" s="202"/>
      <c r="AHN84" s="202"/>
      <c r="AHO84" s="202"/>
      <c r="AHP84" s="202"/>
      <c r="AHQ84" s="202"/>
      <c r="AHR84" s="202"/>
      <c r="AHS84" s="202"/>
      <c r="AHT84" s="202"/>
      <c r="AHU84" s="202"/>
      <c r="AHV84" s="202"/>
      <c r="AHW84" s="202"/>
      <c r="AHX84" s="202"/>
      <c r="AHY84" s="202"/>
      <c r="AHZ84" s="202"/>
      <c r="AIA84" s="202"/>
      <c r="AIB84" s="202"/>
      <c r="AIC84" s="202"/>
      <c r="AID84" s="202"/>
      <c r="AIE84" s="202"/>
      <c r="AIF84" s="202"/>
      <c r="AIG84" s="202"/>
      <c r="AIH84" s="202"/>
      <c r="AII84" s="202"/>
      <c r="AIJ84" s="202"/>
      <c r="AIK84" s="202"/>
      <c r="AIL84" s="202"/>
      <c r="AIM84" s="202"/>
      <c r="AIN84" s="202"/>
      <c r="AIO84" s="202"/>
      <c r="AIP84" s="202"/>
      <c r="AIQ84" s="202"/>
      <c r="AIR84" s="202"/>
      <c r="AIS84" s="202"/>
      <c r="AIT84" s="202"/>
      <c r="AIU84" s="202"/>
      <c r="AIV84" s="202"/>
      <c r="AIW84" s="202"/>
      <c r="AIX84" s="202"/>
      <c r="AIY84" s="202"/>
      <c r="AIZ84" s="202"/>
      <c r="AJA84" s="202"/>
      <c r="AJB84" s="202"/>
      <c r="AJC84" s="202"/>
      <c r="AJD84" s="202"/>
      <c r="AJE84" s="202"/>
      <c r="AJF84" s="202"/>
      <c r="AJG84" s="202"/>
      <c r="AJH84" s="202"/>
      <c r="AJI84" s="202"/>
      <c r="AJJ84" s="202"/>
      <c r="AJK84" s="202"/>
      <c r="AJL84" s="202"/>
      <c r="AJM84" s="202"/>
      <c r="AJN84" s="202"/>
      <c r="AJO84" s="202"/>
      <c r="AJP84" s="202"/>
      <c r="AJQ84" s="202"/>
      <c r="AJR84" s="202"/>
      <c r="AJS84" s="202"/>
      <c r="AJT84" s="202"/>
      <c r="AJU84" s="202"/>
      <c r="AJV84" s="202"/>
      <c r="AJW84" s="202"/>
      <c r="AJX84" s="202"/>
      <c r="AJY84" s="202"/>
      <c r="AJZ84" s="202"/>
      <c r="AKA84" s="202"/>
      <c r="AKB84" s="202"/>
      <c r="AKC84" s="202"/>
      <c r="AKD84" s="202"/>
      <c r="AKE84" s="202"/>
      <c r="AKF84" s="202"/>
      <c r="AKG84" s="202"/>
      <c r="AKH84" s="202"/>
      <c r="AKI84" s="202"/>
      <c r="AKJ84" s="202"/>
      <c r="AKK84" s="202"/>
      <c r="AKL84" s="202"/>
      <c r="AKM84" s="202"/>
      <c r="AKN84" s="202"/>
      <c r="AKO84" s="202"/>
      <c r="AKP84" s="202"/>
      <c r="AKQ84" s="202"/>
      <c r="AKR84" s="202"/>
      <c r="AKS84" s="202"/>
      <c r="AKT84" s="202"/>
      <c r="AKU84" s="202"/>
      <c r="AKV84" s="202"/>
      <c r="AKW84" s="202"/>
      <c r="AKX84" s="202"/>
      <c r="AKY84" s="202"/>
      <c r="AKZ84" s="202"/>
      <c r="ALA84" s="202"/>
      <c r="ALB84" s="202"/>
      <c r="ALC84" s="202"/>
      <c r="ALD84" s="202"/>
      <c r="ALE84" s="202"/>
      <c r="ALF84" s="202"/>
      <c r="ALG84" s="202"/>
      <c r="ALH84" s="202"/>
      <c r="ALI84" s="202"/>
      <c r="ALJ84" s="202"/>
      <c r="ALK84" s="202"/>
      <c r="ALL84" s="202"/>
      <c r="ALM84" s="202"/>
      <c r="ALN84" s="202"/>
      <c r="ALO84" s="202"/>
      <c r="ALP84" s="202"/>
      <c r="ALQ84" s="202"/>
      <c r="ALR84" s="202"/>
      <c r="ALS84" s="202"/>
      <c r="ALT84" s="202"/>
      <c r="ALU84" s="202"/>
      <c r="ALV84" s="202"/>
      <c r="ALW84" s="202"/>
      <c r="ALX84" s="202"/>
      <c r="ALY84" s="202"/>
      <c r="ALZ84" s="202"/>
      <c r="AMA84" s="202"/>
      <c r="AMB84" s="202"/>
      <c r="AMC84" s="202"/>
      <c r="AMD84" s="202"/>
      <c r="AME84" s="202"/>
      <c r="AMF84" s="202"/>
      <c r="AMG84" s="202"/>
      <c r="AMH84" s="202"/>
      <c r="AMI84" s="202"/>
      <c r="AMJ84" s="202"/>
    </row>
    <row r="85" spans="1:1024" s="203" customFormat="1" ht="14.25" customHeight="1">
      <c r="A85" s="213"/>
      <c r="B85" s="213"/>
      <c r="C85" s="214" t="s">
        <v>193</v>
      </c>
      <c r="D85" s="219"/>
      <c r="E85" s="219"/>
      <c r="F85" s="219"/>
      <c r="G85" s="221"/>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2"/>
      <c r="AK85" s="202"/>
      <c r="AL85" s="202"/>
      <c r="AM85" s="202"/>
      <c r="AN85" s="202"/>
      <c r="AO85" s="202"/>
      <c r="AP85" s="202"/>
      <c r="AQ85" s="202"/>
      <c r="AR85" s="202"/>
      <c r="AS85" s="202"/>
      <c r="AT85" s="202"/>
      <c r="AU85" s="202"/>
      <c r="AV85" s="202"/>
      <c r="AW85" s="202"/>
      <c r="AX85" s="202"/>
      <c r="AY85" s="202"/>
      <c r="AZ85" s="202"/>
      <c r="BA85" s="202"/>
      <c r="BB85" s="202"/>
      <c r="BC85" s="202"/>
      <c r="BD85" s="202"/>
      <c r="BE85" s="202"/>
      <c r="BF85" s="202"/>
      <c r="BG85" s="202"/>
      <c r="BH85" s="202"/>
      <c r="BI85" s="202"/>
      <c r="BJ85" s="202"/>
      <c r="BK85" s="202"/>
      <c r="BL85" s="202"/>
      <c r="BM85" s="202"/>
      <c r="BN85" s="202"/>
      <c r="BO85" s="202"/>
      <c r="BP85" s="202"/>
      <c r="BQ85" s="202"/>
      <c r="BR85" s="202"/>
      <c r="BS85" s="202"/>
      <c r="BT85" s="202"/>
      <c r="BU85" s="202"/>
      <c r="BV85" s="202"/>
      <c r="BW85" s="202"/>
      <c r="BX85" s="202"/>
      <c r="BY85" s="202"/>
      <c r="BZ85" s="202"/>
      <c r="CA85" s="202"/>
      <c r="CB85" s="202"/>
      <c r="CC85" s="202"/>
      <c r="CD85" s="202"/>
      <c r="CE85" s="202"/>
      <c r="CF85" s="202"/>
      <c r="CG85" s="202"/>
      <c r="CH85" s="202"/>
      <c r="CI85" s="202"/>
      <c r="CJ85" s="202"/>
      <c r="CK85" s="202"/>
      <c r="CL85" s="202"/>
      <c r="CM85" s="202"/>
      <c r="CN85" s="202"/>
      <c r="CO85" s="202"/>
      <c r="CP85" s="202"/>
      <c r="CQ85" s="202"/>
      <c r="CR85" s="202"/>
      <c r="CS85" s="202"/>
      <c r="CT85" s="202"/>
      <c r="CU85" s="202"/>
      <c r="CV85" s="202"/>
      <c r="CW85" s="202"/>
      <c r="CX85" s="202"/>
      <c r="CY85" s="202"/>
      <c r="CZ85" s="202"/>
      <c r="DA85" s="202"/>
      <c r="DB85" s="202"/>
      <c r="DC85" s="202"/>
      <c r="DD85" s="202"/>
      <c r="DE85" s="202"/>
      <c r="DF85" s="202"/>
      <c r="DG85" s="202"/>
      <c r="DH85" s="202"/>
      <c r="DI85" s="202"/>
      <c r="DJ85" s="202"/>
      <c r="DK85" s="202"/>
      <c r="DL85" s="202"/>
      <c r="DM85" s="202"/>
      <c r="DN85" s="202"/>
      <c r="DO85" s="202"/>
      <c r="DP85" s="202"/>
      <c r="DQ85" s="202"/>
      <c r="DR85" s="202"/>
      <c r="DS85" s="202"/>
      <c r="DT85" s="202"/>
      <c r="DU85" s="202"/>
      <c r="DV85" s="202"/>
      <c r="DW85" s="202"/>
      <c r="DX85" s="202"/>
      <c r="DY85" s="202"/>
      <c r="DZ85" s="202"/>
      <c r="EA85" s="202"/>
      <c r="EB85" s="202"/>
      <c r="EC85" s="202"/>
      <c r="ED85" s="202"/>
      <c r="EE85" s="202"/>
      <c r="EF85" s="202"/>
      <c r="EG85" s="202"/>
      <c r="EH85" s="202"/>
      <c r="EI85" s="202"/>
      <c r="EJ85" s="202"/>
      <c r="EK85" s="202"/>
      <c r="EL85" s="202"/>
      <c r="EM85" s="202"/>
      <c r="EN85" s="202"/>
      <c r="EO85" s="202"/>
      <c r="EP85" s="202"/>
      <c r="EQ85" s="202"/>
      <c r="ER85" s="202"/>
      <c r="ES85" s="202"/>
      <c r="ET85" s="202"/>
      <c r="EU85" s="202"/>
      <c r="EV85" s="202"/>
      <c r="EW85" s="202"/>
      <c r="EX85" s="202"/>
      <c r="EY85" s="202"/>
      <c r="EZ85" s="202"/>
      <c r="FA85" s="202"/>
      <c r="FB85" s="202"/>
      <c r="FC85" s="202"/>
      <c r="FD85" s="202"/>
      <c r="FE85" s="202"/>
      <c r="FF85" s="202"/>
      <c r="FG85" s="202"/>
      <c r="FH85" s="202"/>
      <c r="FI85" s="202"/>
      <c r="FJ85" s="202"/>
      <c r="FK85" s="202"/>
      <c r="FL85" s="202"/>
      <c r="FM85" s="202"/>
      <c r="FN85" s="202"/>
      <c r="FO85" s="202"/>
      <c r="FP85" s="202"/>
      <c r="FQ85" s="202"/>
      <c r="FR85" s="202"/>
      <c r="FS85" s="202"/>
      <c r="FT85" s="202"/>
      <c r="FU85" s="202"/>
      <c r="FV85" s="202"/>
      <c r="FW85" s="202"/>
      <c r="FX85" s="202"/>
      <c r="FY85" s="202"/>
      <c r="FZ85" s="202"/>
      <c r="GA85" s="202"/>
      <c r="GB85" s="202"/>
      <c r="GC85" s="202"/>
      <c r="GD85" s="202"/>
      <c r="GE85" s="202"/>
      <c r="GF85" s="202"/>
      <c r="GG85" s="202"/>
      <c r="GH85" s="202"/>
      <c r="GI85" s="202"/>
      <c r="GJ85" s="202"/>
      <c r="GK85" s="202"/>
      <c r="GL85" s="202"/>
      <c r="GM85" s="202"/>
      <c r="GN85" s="202"/>
      <c r="GO85" s="202"/>
      <c r="GP85" s="202"/>
      <c r="GQ85" s="202"/>
      <c r="GR85" s="202"/>
      <c r="GS85" s="202"/>
      <c r="GT85" s="202"/>
      <c r="GU85" s="202"/>
      <c r="GV85" s="202"/>
      <c r="GW85" s="202"/>
      <c r="GX85" s="202"/>
      <c r="GY85" s="202"/>
      <c r="GZ85" s="202"/>
      <c r="HA85" s="202"/>
      <c r="HB85" s="202"/>
      <c r="HC85" s="202"/>
      <c r="HD85" s="202"/>
      <c r="HE85" s="202"/>
      <c r="HF85" s="202"/>
      <c r="HG85" s="202"/>
      <c r="HH85" s="202"/>
      <c r="HI85" s="202"/>
      <c r="HJ85" s="202"/>
      <c r="HK85" s="202"/>
      <c r="HL85" s="202"/>
      <c r="HM85" s="202"/>
      <c r="HN85" s="202"/>
      <c r="HO85" s="202"/>
      <c r="HP85" s="202"/>
      <c r="HQ85" s="202"/>
      <c r="HR85" s="202"/>
      <c r="HS85" s="202"/>
      <c r="HT85" s="202"/>
      <c r="HU85" s="202"/>
      <c r="HV85" s="202"/>
      <c r="HW85" s="202"/>
      <c r="HX85" s="202"/>
      <c r="HY85" s="202"/>
      <c r="HZ85" s="202"/>
      <c r="IA85" s="202"/>
      <c r="IB85" s="202"/>
      <c r="IC85" s="202"/>
      <c r="ID85" s="202"/>
      <c r="IE85" s="202"/>
      <c r="IF85" s="202"/>
      <c r="IG85" s="202"/>
      <c r="IH85" s="202"/>
      <c r="II85" s="202"/>
      <c r="IJ85" s="202"/>
      <c r="IK85" s="202"/>
      <c r="IL85" s="202"/>
      <c r="IM85" s="202"/>
      <c r="IN85" s="202"/>
      <c r="IO85" s="202"/>
      <c r="IP85" s="202"/>
      <c r="IQ85" s="202"/>
      <c r="IR85" s="202"/>
      <c r="IS85" s="202"/>
      <c r="IT85" s="202"/>
      <c r="IU85" s="202"/>
      <c r="IV85" s="202"/>
      <c r="IW85" s="202"/>
      <c r="IX85" s="202"/>
      <c r="IY85" s="202"/>
      <c r="IZ85" s="202"/>
      <c r="JA85" s="202"/>
      <c r="JB85" s="202"/>
      <c r="JC85" s="202"/>
      <c r="JD85" s="202"/>
      <c r="JE85" s="202"/>
      <c r="JF85" s="202"/>
      <c r="JG85" s="202"/>
      <c r="JH85" s="202"/>
      <c r="JI85" s="202"/>
      <c r="JJ85" s="202"/>
      <c r="JK85" s="202"/>
      <c r="JL85" s="202"/>
      <c r="JM85" s="202"/>
      <c r="JN85" s="202"/>
      <c r="JO85" s="202"/>
      <c r="JP85" s="202"/>
      <c r="JQ85" s="202"/>
      <c r="JR85" s="202"/>
      <c r="JS85" s="202"/>
      <c r="JT85" s="202"/>
      <c r="JU85" s="202"/>
      <c r="JV85" s="202"/>
      <c r="JW85" s="202"/>
      <c r="JX85" s="202"/>
      <c r="JY85" s="202"/>
      <c r="JZ85" s="202"/>
      <c r="KA85" s="202"/>
      <c r="KB85" s="202"/>
      <c r="KC85" s="202"/>
      <c r="KD85" s="202"/>
      <c r="KE85" s="202"/>
      <c r="KF85" s="202"/>
      <c r="KG85" s="202"/>
      <c r="KH85" s="202"/>
      <c r="KI85" s="202"/>
      <c r="KJ85" s="202"/>
      <c r="KK85" s="202"/>
      <c r="KL85" s="202"/>
      <c r="KM85" s="202"/>
      <c r="KN85" s="202"/>
      <c r="KO85" s="202"/>
      <c r="KP85" s="202"/>
      <c r="KQ85" s="202"/>
      <c r="KR85" s="202"/>
      <c r="KS85" s="202"/>
      <c r="KT85" s="202"/>
      <c r="KU85" s="202"/>
      <c r="KV85" s="202"/>
      <c r="KW85" s="202"/>
      <c r="KX85" s="202"/>
      <c r="KY85" s="202"/>
      <c r="KZ85" s="202"/>
      <c r="LA85" s="202"/>
      <c r="LB85" s="202"/>
      <c r="LC85" s="202"/>
      <c r="LD85" s="202"/>
      <c r="LE85" s="202"/>
      <c r="LF85" s="202"/>
      <c r="LG85" s="202"/>
      <c r="LH85" s="202"/>
      <c r="LI85" s="202"/>
      <c r="LJ85" s="202"/>
      <c r="LK85" s="202"/>
      <c r="LL85" s="202"/>
      <c r="LM85" s="202"/>
      <c r="LN85" s="202"/>
      <c r="LO85" s="202"/>
      <c r="LP85" s="202"/>
      <c r="LQ85" s="202"/>
      <c r="LR85" s="202"/>
      <c r="LS85" s="202"/>
      <c r="LT85" s="202"/>
      <c r="LU85" s="202"/>
      <c r="LV85" s="202"/>
      <c r="LW85" s="202"/>
      <c r="LX85" s="202"/>
      <c r="LY85" s="202"/>
      <c r="LZ85" s="202"/>
      <c r="MA85" s="202"/>
      <c r="MB85" s="202"/>
      <c r="MC85" s="202"/>
      <c r="MD85" s="202"/>
      <c r="ME85" s="202"/>
      <c r="MF85" s="202"/>
      <c r="MG85" s="202"/>
      <c r="MH85" s="202"/>
      <c r="MI85" s="202"/>
      <c r="MJ85" s="202"/>
      <c r="MK85" s="202"/>
      <c r="ML85" s="202"/>
      <c r="MM85" s="202"/>
      <c r="MN85" s="202"/>
      <c r="MO85" s="202"/>
      <c r="MP85" s="202"/>
      <c r="MQ85" s="202"/>
      <c r="MR85" s="202"/>
      <c r="MS85" s="202"/>
      <c r="MT85" s="202"/>
      <c r="MU85" s="202"/>
      <c r="MV85" s="202"/>
      <c r="MW85" s="202"/>
      <c r="MX85" s="202"/>
      <c r="MY85" s="202"/>
      <c r="MZ85" s="202"/>
      <c r="NA85" s="202"/>
      <c r="NB85" s="202"/>
      <c r="NC85" s="202"/>
      <c r="ND85" s="202"/>
      <c r="NE85" s="202"/>
      <c r="NF85" s="202"/>
      <c r="NG85" s="202"/>
      <c r="NH85" s="202"/>
      <c r="NI85" s="202"/>
      <c r="NJ85" s="202"/>
      <c r="NK85" s="202"/>
      <c r="NL85" s="202"/>
      <c r="NM85" s="202"/>
      <c r="NN85" s="202"/>
      <c r="NO85" s="202"/>
      <c r="NP85" s="202"/>
      <c r="NQ85" s="202"/>
      <c r="NR85" s="202"/>
      <c r="NS85" s="202"/>
      <c r="NT85" s="202"/>
      <c r="NU85" s="202"/>
      <c r="NV85" s="202"/>
      <c r="NW85" s="202"/>
      <c r="NX85" s="202"/>
      <c r="NY85" s="202"/>
      <c r="NZ85" s="202"/>
      <c r="OA85" s="202"/>
      <c r="OB85" s="202"/>
      <c r="OC85" s="202"/>
      <c r="OD85" s="202"/>
      <c r="OE85" s="202"/>
      <c r="OF85" s="202"/>
      <c r="OG85" s="202"/>
      <c r="OH85" s="202"/>
      <c r="OI85" s="202"/>
      <c r="OJ85" s="202"/>
      <c r="OK85" s="202"/>
      <c r="OL85" s="202"/>
      <c r="OM85" s="202"/>
      <c r="ON85" s="202"/>
      <c r="OO85" s="202"/>
      <c r="OP85" s="202"/>
      <c r="OQ85" s="202"/>
      <c r="OR85" s="202"/>
      <c r="OS85" s="202"/>
      <c r="OT85" s="202"/>
      <c r="OU85" s="202"/>
      <c r="OV85" s="202"/>
      <c r="OW85" s="202"/>
      <c r="OX85" s="202"/>
      <c r="OY85" s="202"/>
      <c r="OZ85" s="202"/>
      <c r="PA85" s="202"/>
      <c r="PB85" s="202"/>
      <c r="PC85" s="202"/>
      <c r="PD85" s="202"/>
      <c r="PE85" s="202"/>
      <c r="PF85" s="202"/>
      <c r="PG85" s="202"/>
      <c r="PH85" s="202"/>
      <c r="PI85" s="202"/>
      <c r="PJ85" s="202"/>
      <c r="PK85" s="202"/>
      <c r="PL85" s="202"/>
      <c r="PM85" s="202"/>
      <c r="PN85" s="202"/>
      <c r="PO85" s="202"/>
      <c r="PP85" s="202"/>
      <c r="PQ85" s="202"/>
      <c r="PR85" s="202"/>
      <c r="PS85" s="202"/>
      <c r="PT85" s="202"/>
      <c r="PU85" s="202"/>
      <c r="PV85" s="202"/>
      <c r="PW85" s="202"/>
      <c r="PX85" s="202"/>
      <c r="PY85" s="202"/>
      <c r="PZ85" s="202"/>
      <c r="QA85" s="202"/>
      <c r="QB85" s="202"/>
      <c r="QC85" s="202"/>
      <c r="QD85" s="202"/>
      <c r="QE85" s="202"/>
      <c r="QF85" s="202"/>
      <c r="QG85" s="202"/>
      <c r="QH85" s="202"/>
      <c r="QI85" s="202"/>
      <c r="QJ85" s="202"/>
      <c r="QK85" s="202"/>
      <c r="QL85" s="202"/>
      <c r="QM85" s="202"/>
      <c r="QN85" s="202"/>
      <c r="QO85" s="202"/>
      <c r="QP85" s="202"/>
      <c r="QQ85" s="202"/>
      <c r="QR85" s="202"/>
      <c r="QS85" s="202"/>
      <c r="QT85" s="202"/>
      <c r="QU85" s="202"/>
      <c r="QV85" s="202"/>
      <c r="QW85" s="202"/>
      <c r="QX85" s="202"/>
      <c r="QY85" s="202"/>
      <c r="QZ85" s="202"/>
      <c r="RA85" s="202"/>
      <c r="RB85" s="202"/>
      <c r="RC85" s="202"/>
      <c r="RD85" s="202"/>
      <c r="RE85" s="202"/>
      <c r="RF85" s="202"/>
      <c r="RG85" s="202"/>
      <c r="RH85" s="202"/>
      <c r="RI85" s="202"/>
      <c r="RJ85" s="202"/>
      <c r="RK85" s="202"/>
      <c r="RL85" s="202"/>
      <c r="RM85" s="202"/>
      <c r="RN85" s="202"/>
      <c r="RO85" s="202"/>
      <c r="RP85" s="202"/>
      <c r="RQ85" s="202"/>
      <c r="RR85" s="202"/>
      <c r="RS85" s="202"/>
      <c r="RT85" s="202"/>
      <c r="RU85" s="202"/>
      <c r="RV85" s="202"/>
      <c r="RW85" s="202"/>
      <c r="RX85" s="202"/>
      <c r="RY85" s="202"/>
      <c r="RZ85" s="202"/>
      <c r="SA85" s="202"/>
      <c r="SB85" s="202"/>
      <c r="SC85" s="202"/>
      <c r="SD85" s="202"/>
      <c r="SE85" s="202"/>
      <c r="SF85" s="202"/>
      <c r="SG85" s="202"/>
      <c r="SH85" s="202"/>
      <c r="SI85" s="202"/>
      <c r="SJ85" s="202"/>
      <c r="SK85" s="202"/>
      <c r="SL85" s="202"/>
      <c r="SM85" s="202"/>
      <c r="SN85" s="202"/>
      <c r="SO85" s="202"/>
      <c r="SP85" s="202"/>
      <c r="SQ85" s="202"/>
      <c r="SR85" s="202"/>
      <c r="SS85" s="202"/>
      <c r="ST85" s="202"/>
      <c r="SU85" s="202"/>
      <c r="SV85" s="202"/>
      <c r="SW85" s="202"/>
      <c r="SX85" s="202"/>
      <c r="SY85" s="202"/>
      <c r="SZ85" s="202"/>
      <c r="TA85" s="202"/>
      <c r="TB85" s="202"/>
      <c r="TC85" s="202"/>
      <c r="TD85" s="202"/>
      <c r="TE85" s="202"/>
      <c r="TF85" s="202"/>
      <c r="TG85" s="202"/>
      <c r="TH85" s="202"/>
      <c r="TI85" s="202"/>
      <c r="TJ85" s="202"/>
      <c r="TK85" s="202"/>
      <c r="TL85" s="202"/>
      <c r="TM85" s="202"/>
      <c r="TN85" s="202"/>
      <c r="TO85" s="202"/>
      <c r="TP85" s="202"/>
      <c r="TQ85" s="202"/>
      <c r="TR85" s="202"/>
      <c r="TS85" s="202"/>
      <c r="TT85" s="202"/>
      <c r="TU85" s="202"/>
      <c r="TV85" s="202"/>
      <c r="TW85" s="202"/>
      <c r="TX85" s="202"/>
      <c r="TY85" s="202"/>
      <c r="TZ85" s="202"/>
      <c r="UA85" s="202"/>
      <c r="UB85" s="202"/>
      <c r="UC85" s="202"/>
      <c r="UD85" s="202"/>
      <c r="UE85" s="202"/>
      <c r="UF85" s="202"/>
      <c r="UG85" s="202"/>
      <c r="UH85" s="202"/>
      <c r="UI85" s="202"/>
      <c r="UJ85" s="202"/>
      <c r="UK85" s="202"/>
      <c r="UL85" s="202"/>
      <c r="UM85" s="202"/>
      <c r="UN85" s="202"/>
      <c r="UO85" s="202"/>
      <c r="UP85" s="202"/>
      <c r="UQ85" s="202"/>
      <c r="UR85" s="202"/>
      <c r="US85" s="202"/>
      <c r="UT85" s="202"/>
      <c r="UU85" s="202"/>
      <c r="UV85" s="202"/>
      <c r="UW85" s="202"/>
      <c r="UX85" s="202"/>
      <c r="UY85" s="202"/>
      <c r="UZ85" s="202"/>
      <c r="VA85" s="202"/>
      <c r="VB85" s="202"/>
      <c r="VC85" s="202"/>
      <c r="VD85" s="202"/>
      <c r="VE85" s="202"/>
      <c r="VF85" s="202"/>
      <c r="VG85" s="202"/>
      <c r="VH85" s="202"/>
      <c r="VI85" s="202"/>
      <c r="VJ85" s="202"/>
      <c r="VK85" s="202"/>
      <c r="VL85" s="202"/>
      <c r="VM85" s="202"/>
      <c r="VN85" s="202"/>
      <c r="VO85" s="202"/>
      <c r="VP85" s="202"/>
      <c r="VQ85" s="202"/>
      <c r="VR85" s="202"/>
      <c r="VS85" s="202"/>
      <c r="VT85" s="202"/>
      <c r="VU85" s="202"/>
      <c r="VV85" s="202"/>
      <c r="VW85" s="202"/>
      <c r="VX85" s="202"/>
      <c r="VY85" s="202"/>
      <c r="VZ85" s="202"/>
      <c r="WA85" s="202"/>
      <c r="WB85" s="202"/>
      <c r="WC85" s="202"/>
      <c r="WD85" s="202"/>
      <c r="WE85" s="202"/>
      <c r="WF85" s="202"/>
      <c r="WG85" s="202"/>
      <c r="WH85" s="202"/>
      <c r="WI85" s="202"/>
      <c r="WJ85" s="202"/>
      <c r="WK85" s="202"/>
      <c r="WL85" s="202"/>
      <c r="WM85" s="202"/>
      <c r="WN85" s="202"/>
      <c r="WO85" s="202"/>
      <c r="WP85" s="202"/>
      <c r="WQ85" s="202"/>
      <c r="WR85" s="202"/>
      <c r="WS85" s="202"/>
      <c r="WT85" s="202"/>
      <c r="WU85" s="202"/>
      <c r="WV85" s="202"/>
      <c r="WW85" s="202"/>
      <c r="WX85" s="202"/>
      <c r="WY85" s="202"/>
      <c r="WZ85" s="202"/>
      <c r="XA85" s="202"/>
      <c r="XB85" s="202"/>
      <c r="XC85" s="202"/>
      <c r="XD85" s="202"/>
      <c r="XE85" s="202"/>
      <c r="XF85" s="202"/>
      <c r="XG85" s="202"/>
      <c r="XH85" s="202"/>
      <c r="XI85" s="202"/>
      <c r="XJ85" s="202"/>
      <c r="XK85" s="202"/>
      <c r="XL85" s="202"/>
      <c r="XM85" s="202"/>
      <c r="XN85" s="202"/>
      <c r="XO85" s="202"/>
      <c r="XP85" s="202"/>
      <c r="XQ85" s="202"/>
      <c r="XR85" s="202"/>
      <c r="XS85" s="202"/>
      <c r="XT85" s="202"/>
      <c r="XU85" s="202"/>
      <c r="XV85" s="202"/>
      <c r="XW85" s="202"/>
      <c r="XX85" s="202"/>
      <c r="XY85" s="202"/>
      <c r="XZ85" s="202"/>
      <c r="YA85" s="202"/>
      <c r="YB85" s="202"/>
      <c r="YC85" s="202"/>
      <c r="YD85" s="202"/>
      <c r="YE85" s="202"/>
      <c r="YF85" s="202"/>
      <c r="YG85" s="202"/>
      <c r="YH85" s="202"/>
      <c r="YI85" s="202"/>
      <c r="YJ85" s="202"/>
      <c r="YK85" s="202"/>
      <c r="YL85" s="202"/>
      <c r="YM85" s="202"/>
      <c r="YN85" s="202"/>
      <c r="YO85" s="202"/>
      <c r="YP85" s="202"/>
      <c r="YQ85" s="202"/>
      <c r="YR85" s="202"/>
      <c r="YS85" s="202"/>
      <c r="YT85" s="202"/>
      <c r="YU85" s="202"/>
      <c r="YV85" s="202"/>
      <c r="YW85" s="202"/>
      <c r="YX85" s="202"/>
      <c r="YY85" s="202"/>
      <c r="YZ85" s="202"/>
      <c r="ZA85" s="202"/>
      <c r="ZB85" s="202"/>
      <c r="ZC85" s="202"/>
      <c r="ZD85" s="202"/>
      <c r="ZE85" s="202"/>
      <c r="ZF85" s="202"/>
      <c r="ZG85" s="202"/>
      <c r="ZH85" s="202"/>
      <c r="ZI85" s="202"/>
      <c r="ZJ85" s="202"/>
      <c r="ZK85" s="202"/>
      <c r="ZL85" s="202"/>
      <c r="ZM85" s="202"/>
      <c r="ZN85" s="202"/>
      <c r="ZO85" s="202"/>
      <c r="ZP85" s="202"/>
      <c r="ZQ85" s="202"/>
      <c r="ZR85" s="202"/>
      <c r="ZS85" s="202"/>
      <c r="ZT85" s="202"/>
      <c r="ZU85" s="202"/>
      <c r="ZV85" s="202"/>
      <c r="ZW85" s="202"/>
      <c r="ZX85" s="202"/>
      <c r="ZY85" s="202"/>
      <c r="ZZ85" s="202"/>
      <c r="AAA85" s="202"/>
      <c r="AAB85" s="202"/>
      <c r="AAC85" s="202"/>
      <c r="AAD85" s="202"/>
      <c r="AAE85" s="202"/>
      <c r="AAF85" s="202"/>
      <c r="AAG85" s="202"/>
      <c r="AAH85" s="202"/>
      <c r="AAI85" s="202"/>
      <c r="AAJ85" s="202"/>
      <c r="AAK85" s="202"/>
      <c r="AAL85" s="202"/>
      <c r="AAM85" s="202"/>
      <c r="AAN85" s="202"/>
      <c r="AAO85" s="202"/>
      <c r="AAP85" s="202"/>
      <c r="AAQ85" s="202"/>
      <c r="AAR85" s="202"/>
      <c r="AAS85" s="202"/>
      <c r="AAT85" s="202"/>
      <c r="AAU85" s="202"/>
      <c r="AAV85" s="202"/>
      <c r="AAW85" s="202"/>
      <c r="AAX85" s="202"/>
      <c r="AAY85" s="202"/>
      <c r="AAZ85" s="202"/>
      <c r="ABA85" s="202"/>
      <c r="ABB85" s="202"/>
      <c r="ABC85" s="202"/>
      <c r="ABD85" s="202"/>
      <c r="ABE85" s="202"/>
      <c r="ABF85" s="202"/>
      <c r="ABG85" s="202"/>
      <c r="ABH85" s="202"/>
      <c r="ABI85" s="202"/>
      <c r="ABJ85" s="202"/>
      <c r="ABK85" s="202"/>
      <c r="ABL85" s="202"/>
      <c r="ABM85" s="202"/>
      <c r="ABN85" s="202"/>
      <c r="ABO85" s="202"/>
      <c r="ABP85" s="202"/>
      <c r="ABQ85" s="202"/>
      <c r="ABR85" s="202"/>
      <c r="ABS85" s="202"/>
      <c r="ABT85" s="202"/>
      <c r="ABU85" s="202"/>
      <c r="ABV85" s="202"/>
      <c r="ABW85" s="202"/>
      <c r="ABX85" s="202"/>
      <c r="ABY85" s="202"/>
      <c r="ABZ85" s="202"/>
      <c r="ACA85" s="202"/>
      <c r="ACB85" s="202"/>
      <c r="ACC85" s="202"/>
      <c r="ACD85" s="202"/>
      <c r="ACE85" s="202"/>
      <c r="ACF85" s="202"/>
      <c r="ACG85" s="202"/>
      <c r="ACH85" s="202"/>
      <c r="ACI85" s="202"/>
      <c r="ACJ85" s="202"/>
      <c r="ACK85" s="202"/>
      <c r="ACL85" s="202"/>
      <c r="ACM85" s="202"/>
      <c r="ACN85" s="202"/>
      <c r="ACO85" s="202"/>
      <c r="ACP85" s="202"/>
      <c r="ACQ85" s="202"/>
      <c r="ACR85" s="202"/>
      <c r="ACS85" s="202"/>
      <c r="ACT85" s="202"/>
      <c r="ACU85" s="202"/>
      <c r="ACV85" s="202"/>
      <c r="ACW85" s="202"/>
      <c r="ACX85" s="202"/>
      <c r="ACY85" s="202"/>
      <c r="ACZ85" s="202"/>
      <c r="ADA85" s="202"/>
      <c r="ADB85" s="202"/>
      <c r="ADC85" s="202"/>
      <c r="ADD85" s="202"/>
      <c r="ADE85" s="202"/>
      <c r="ADF85" s="202"/>
      <c r="ADG85" s="202"/>
      <c r="ADH85" s="202"/>
      <c r="ADI85" s="202"/>
      <c r="ADJ85" s="202"/>
      <c r="ADK85" s="202"/>
      <c r="ADL85" s="202"/>
      <c r="ADM85" s="202"/>
      <c r="ADN85" s="202"/>
      <c r="ADO85" s="202"/>
      <c r="ADP85" s="202"/>
      <c r="ADQ85" s="202"/>
      <c r="ADR85" s="202"/>
      <c r="ADS85" s="202"/>
      <c r="ADT85" s="202"/>
      <c r="ADU85" s="202"/>
      <c r="ADV85" s="202"/>
      <c r="ADW85" s="202"/>
      <c r="ADX85" s="202"/>
      <c r="ADY85" s="202"/>
      <c r="ADZ85" s="202"/>
      <c r="AEA85" s="202"/>
      <c r="AEB85" s="202"/>
      <c r="AEC85" s="202"/>
      <c r="AED85" s="202"/>
      <c r="AEE85" s="202"/>
      <c r="AEF85" s="202"/>
      <c r="AEG85" s="202"/>
      <c r="AEH85" s="202"/>
      <c r="AEI85" s="202"/>
      <c r="AEJ85" s="202"/>
      <c r="AEK85" s="202"/>
      <c r="AEL85" s="202"/>
      <c r="AEM85" s="202"/>
      <c r="AEN85" s="202"/>
      <c r="AEO85" s="202"/>
      <c r="AEP85" s="202"/>
      <c r="AEQ85" s="202"/>
      <c r="AER85" s="202"/>
      <c r="AES85" s="202"/>
      <c r="AET85" s="202"/>
      <c r="AEU85" s="202"/>
      <c r="AEV85" s="202"/>
      <c r="AEW85" s="202"/>
      <c r="AEX85" s="202"/>
      <c r="AEY85" s="202"/>
      <c r="AEZ85" s="202"/>
      <c r="AFA85" s="202"/>
      <c r="AFB85" s="202"/>
      <c r="AFC85" s="202"/>
      <c r="AFD85" s="202"/>
      <c r="AFE85" s="202"/>
      <c r="AFF85" s="202"/>
      <c r="AFG85" s="202"/>
      <c r="AFH85" s="202"/>
      <c r="AFI85" s="202"/>
      <c r="AFJ85" s="202"/>
      <c r="AFK85" s="202"/>
      <c r="AFL85" s="202"/>
      <c r="AFM85" s="202"/>
      <c r="AFN85" s="202"/>
      <c r="AFO85" s="202"/>
      <c r="AFP85" s="202"/>
      <c r="AFQ85" s="202"/>
      <c r="AFR85" s="202"/>
      <c r="AFS85" s="202"/>
      <c r="AFT85" s="202"/>
      <c r="AFU85" s="202"/>
      <c r="AFV85" s="202"/>
      <c r="AFW85" s="202"/>
      <c r="AFX85" s="202"/>
      <c r="AFY85" s="202"/>
      <c r="AFZ85" s="202"/>
      <c r="AGA85" s="202"/>
      <c r="AGB85" s="202"/>
      <c r="AGC85" s="202"/>
      <c r="AGD85" s="202"/>
      <c r="AGE85" s="202"/>
      <c r="AGF85" s="202"/>
      <c r="AGG85" s="202"/>
      <c r="AGH85" s="202"/>
      <c r="AGI85" s="202"/>
      <c r="AGJ85" s="202"/>
      <c r="AGK85" s="202"/>
      <c r="AGL85" s="202"/>
      <c r="AGM85" s="202"/>
      <c r="AGN85" s="202"/>
      <c r="AGO85" s="202"/>
      <c r="AGP85" s="202"/>
      <c r="AGQ85" s="202"/>
      <c r="AGR85" s="202"/>
      <c r="AGS85" s="202"/>
      <c r="AGT85" s="202"/>
      <c r="AGU85" s="202"/>
      <c r="AGV85" s="202"/>
      <c r="AGW85" s="202"/>
      <c r="AGX85" s="202"/>
      <c r="AGY85" s="202"/>
      <c r="AGZ85" s="202"/>
      <c r="AHA85" s="202"/>
      <c r="AHB85" s="202"/>
      <c r="AHC85" s="202"/>
      <c r="AHD85" s="202"/>
      <c r="AHE85" s="202"/>
      <c r="AHF85" s="202"/>
      <c r="AHG85" s="202"/>
      <c r="AHH85" s="202"/>
      <c r="AHI85" s="202"/>
      <c r="AHJ85" s="202"/>
      <c r="AHK85" s="202"/>
      <c r="AHL85" s="202"/>
      <c r="AHM85" s="202"/>
      <c r="AHN85" s="202"/>
      <c r="AHO85" s="202"/>
      <c r="AHP85" s="202"/>
      <c r="AHQ85" s="202"/>
      <c r="AHR85" s="202"/>
      <c r="AHS85" s="202"/>
      <c r="AHT85" s="202"/>
      <c r="AHU85" s="202"/>
      <c r="AHV85" s="202"/>
      <c r="AHW85" s="202"/>
      <c r="AHX85" s="202"/>
      <c r="AHY85" s="202"/>
      <c r="AHZ85" s="202"/>
      <c r="AIA85" s="202"/>
      <c r="AIB85" s="202"/>
      <c r="AIC85" s="202"/>
      <c r="AID85" s="202"/>
      <c r="AIE85" s="202"/>
      <c r="AIF85" s="202"/>
      <c r="AIG85" s="202"/>
      <c r="AIH85" s="202"/>
      <c r="AII85" s="202"/>
      <c r="AIJ85" s="202"/>
      <c r="AIK85" s="202"/>
      <c r="AIL85" s="202"/>
      <c r="AIM85" s="202"/>
      <c r="AIN85" s="202"/>
      <c r="AIO85" s="202"/>
      <c r="AIP85" s="202"/>
      <c r="AIQ85" s="202"/>
      <c r="AIR85" s="202"/>
      <c r="AIS85" s="202"/>
      <c r="AIT85" s="202"/>
      <c r="AIU85" s="202"/>
      <c r="AIV85" s="202"/>
      <c r="AIW85" s="202"/>
      <c r="AIX85" s="202"/>
      <c r="AIY85" s="202"/>
      <c r="AIZ85" s="202"/>
      <c r="AJA85" s="202"/>
      <c r="AJB85" s="202"/>
      <c r="AJC85" s="202"/>
      <c r="AJD85" s="202"/>
      <c r="AJE85" s="202"/>
      <c r="AJF85" s="202"/>
      <c r="AJG85" s="202"/>
      <c r="AJH85" s="202"/>
      <c r="AJI85" s="202"/>
      <c r="AJJ85" s="202"/>
      <c r="AJK85" s="202"/>
      <c r="AJL85" s="202"/>
      <c r="AJM85" s="202"/>
      <c r="AJN85" s="202"/>
      <c r="AJO85" s="202"/>
      <c r="AJP85" s="202"/>
      <c r="AJQ85" s="202"/>
      <c r="AJR85" s="202"/>
      <c r="AJS85" s="202"/>
      <c r="AJT85" s="202"/>
      <c r="AJU85" s="202"/>
      <c r="AJV85" s="202"/>
      <c r="AJW85" s="202"/>
      <c r="AJX85" s="202"/>
      <c r="AJY85" s="202"/>
      <c r="AJZ85" s="202"/>
      <c r="AKA85" s="202"/>
      <c r="AKB85" s="202"/>
      <c r="AKC85" s="202"/>
      <c r="AKD85" s="202"/>
      <c r="AKE85" s="202"/>
      <c r="AKF85" s="202"/>
      <c r="AKG85" s="202"/>
      <c r="AKH85" s="202"/>
      <c r="AKI85" s="202"/>
      <c r="AKJ85" s="202"/>
      <c r="AKK85" s="202"/>
      <c r="AKL85" s="202"/>
      <c r="AKM85" s="202"/>
      <c r="AKN85" s="202"/>
      <c r="AKO85" s="202"/>
      <c r="AKP85" s="202"/>
      <c r="AKQ85" s="202"/>
      <c r="AKR85" s="202"/>
      <c r="AKS85" s="202"/>
      <c r="AKT85" s="202"/>
      <c r="AKU85" s="202"/>
      <c r="AKV85" s="202"/>
      <c r="AKW85" s="202"/>
      <c r="AKX85" s="202"/>
      <c r="AKY85" s="202"/>
      <c r="AKZ85" s="202"/>
      <c r="ALA85" s="202"/>
      <c r="ALB85" s="202"/>
      <c r="ALC85" s="202"/>
      <c r="ALD85" s="202"/>
      <c r="ALE85" s="202"/>
      <c r="ALF85" s="202"/>
      <c r="ALG85" s="202"/>
      <c r="ALH85" s="202"/>
      <c r="ALI85" s="202"/>
      <c r="ALJ85" s="202"/>
      <c r="ALK85" s="202"/>
      <c r="ALL85" s="202"/>
      <c r="ALM85" s="202"/>
      <c r="ALN85" s="202"/>
      <c r="ALO85" s="202"/>
      <c r="ALP85" s="202"/>
      <c r="ALQ85" s="202"/>
      <c r="ALR85" s="202"/>
      <c r="ALS85" s="202"/>
      <c r="ALT85" s="202"/>
      <c r="ALU85" s="202"/>
      <c r="ALV85" s="202"/>
      <c r="ALW85" s="202"/>
      <c r="ALX85" s="202"/>
      <c r="ALY85" s="202"/>
      <c r="ALZ85" s="202"/>
      <c r="AMA85" s="202"/>
      <c r="AMB85" s="202"/>
      <c r="AMC85" s="202"/>
      <c r="AMD85" s="202"/>
      <c r="AME85" s="202"/>
      <c r="AMF85" s="202"/>
      <c r="AMG85" s="202"/>
      <c r="AMH85" s="202"/>
      <c r="AMI85" s="202"/>
      <c r="AMJ85" s="202"/>
    </row>
    <row r="86" spans="1:1024" s="203" customFormat="1" ht="14.25" customHeight="1">
      <c r="A86" s="213">
        <v>14</v>
      </c>
      <c r="B86" s="213" t="s">
        <v>194</v>
      </c>
      <c r="C86" s="216" t="s">
        <v>195</v>
      </c>
      <c r="D86" s="219"/>
      <c r="E86" s="220"/>
      <c r="F86" s="219"/>
      <c r="G86" s="221"/>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2"/>
      <c r="AK86" s="202"/>
      <c r="AL86" s="202"/>
      <c r="AM86" s="202"/>
      <c r="AN86" s="202"/>
      <c r="AO86" s="202"/>
      <c r="AP86" s="202"/>
      <c r="AQ86" s="202"/>
      <c r="AR86" s="202"/>
      <c r="AS86" s="202"/>
      <c r="AT86" s="202"/>
      <c r="AU86" s="202"/>
      <c r="AV86" s="202"/>
      <c r="AW86" s="202"/>
      <c r="AX86" s="202"/>
      <c r="AY86" s="202"/>
      <c r="AZ86" s="202"/>
      <c r="BA86" s="202"/>
      <c r="BB86" s="202"/>
      <c r="BC86" s="202"/>
      <c r="BD86" s="202"/>
      <c r="BE86" s="202"/>
      <c r="BF86" s="202"/>
      <c r="BG86" s="202"/>
      <c r="BH86" s="202"/>
      <c r="BI86" s="202"/>
      <c r="BJ86" s="202"/>
      <c r="BK86" s="202"/>
      <c r="BL86" s="202"/>
      <c r="BM86" s="202"/>
      <c r="BN86" s="202"/>
      <c r="BO86" s="202"/>
      <c r="BP86" s="202"/>
      <c r="BQ86" s="202"/>
      <c r="BR86" s="202"/>
      <c r="BS86" s="202"/>
      <c r="BT86" s="202"/>
      <c r="BU86" s="202"/>
      <c r="BV86" s="202"/>
      <c r="BW86" s="202"/>
      <c r="BX86" s="202"/>
      <c r="BY86" s="202"/>
      <c r="BZ86" s="202"/>
      <c r="CA86" s="202"/>
      <c r="CB86" s="202"/>
      <c r="CC86" s="202"/>
      <c r="CD86" s="202"/>
      <c r="CE86" s="202"/>
      <c r="CF86" s="202"/>
      <c r="CG86" s="202"/>
      <c r="CH86" s="202"/>
      <c r="CI86" s="202"/>
      <c r="CJ86" s="202"/>
      <c r="CK86" s="202"/>
      <c r="CL86" s="202"/>
      <c r="CM86" s="202"/>
      <c r="CN86" s="202"/>
      <c r="CO86" s="202"/>
      <c r="CP86" s="202"/>
      <c r="CQ86" s="202"/>
      <c r="CR86" s="202"/>
      <c r="CS86" s="202"/>
      <c r="CT86" s="202"/>
      <c r="CU86" s="202"/>
      <c r="CV86" s="202"/>
      <c r="CW86" s="202"/>
      <c r="CX86" s="202"/>
      <c r="CY86" s="202"/>
      <c r="CZ86" s="202"/>
      <c r="DA86" s="202"/>
      <c r="DB86" s="202"/>
      <c r="DC86" s="202"/>
      <c r="DD86" s="202"/>
      <c r="DE86" s="202"/>
      <c r="DF86" s="202"/>
      <c r="DG86" s="202"/>
      <c r="DH86" s="202"/>
      <c r="DI86" s="202"/>
      <c r="DJ86" s="202"/>
      <c r="DK86" s="202"/>
      <c r="DL86" s="202"/>
      <c r="DM86" s="202"/>
      <c r="DN86" s="202"/>
      <c r="DO86" s="202"/>
      <c r="DP86" s="202"/>
      <c r="DQ86" s="202"/>
      <c r="DR86" s="202"/>
      <c r="DS86" s="202"/>
      <c r="DT86" s="202"/>
      <c r="DU86" s="202"/>
      <c r="DV86" s="202"/>
      <c r="DW86" s="202"/>
      <c r="DX86" s="202"/>
      <c r="DY86" s="202"/>
      <c r="DZ86" s="202"/>
      <c r="EA86" s="202"/>
      <c r="EB86" s="202"/>
      <c r="EC86" s="202"/>
      <c r="ED86" s="202"/>
      <c r="EE86" s="202"/>
      <c r="EF86" s="202"/>
      <c r="EG86" s="202"/>
      <c r="EH86" s="202"/>
      <c r="EI86" s="202"/>
      <c r="EJ86" s="202"/>
      <c r="EK86" s="202"/>
      <c r="EL86" s="202"/>
      <c r="EM86" s="202"/>
      <c r="EN86" s="202"/>
      <c r="EO86" s="202"/>
      <c r="EP86" s="202"/>
      <c r="EQ86" s="202"/>
      <c r="ER86" s="202"/>
      <c r="ES86" s="202"/>
      <c r="ET86" s="202"/>
      <c r="EU86" s="202"/>
      <c r="EV86" s="202"/>
      <c r="EW86" s="202"/>
      <c r="EX86" s="202"/>
      <c r="EY86" s="202"/>
      <c r="EZ86" s="202"/>
      <c r="FA86" s="202"/>
      <c r="FB86" s="202"/>
      <c r="FC86" s="202"/>
      <c r="FD86" s="202"/>
      <c r="FE86" s="202"/>
      <c r="FF86" s="202"/>
      <c r="FG86" s="202"/>
      <c r="FH86" s="202"/>
      <c r="FI86" s="202"/>
      <c r="FJ86" s="202"/>
      <c r="FK86" s="202"/>
      <c r="FL86" s="202"/>
      <c r="FM86" s="202"/>
      <c r="FN86" s="202"/>
      <c r="FO86" s="202"/>
      <c r="FP86" s="202"/>
      <c r="FQ86" s="202"/>
      <c r="FR86" s="202"/>
      <c r="FS86" s="202"/>
      <c r="FT86" s="202"/>
      <c r="FU86" s="202"/>
      <c r="FV86" s="202"/>
      <c r="FW86" s="202"/>
      <c r="FX86" s="202"/>
      <c r="FY86" s="202"/>
      <c r="FZ86" s="202"/>
      <c r="GA86" s="202"/>
      <c r="GB86" s="202"/>
      <c r="GC86" s="202"/>
      <c r="GD86" s="202"/>
      <c r="GE86" s="202"/>
      <c r="GF86" s="202"/>
      <c r="GG86" s="202"/>
      <c r="GH86" s="202"/>
      <c r="GI86" s="202"/>
      <c r="GJ86" s="202"/>
      <c r="GK86" s="202"/>
      <c r="GL86" s="202"/>
      <c r="GM86" s="202"/>
      <c r="GN86" s="202"/>
      <c r="GO86" s="202"/>
      <c r="GP86" s="202"/>
      <c r="GQ86" s="202"/>
      <c r="GR86" s="202"/>
      <c r="GS86" s="202"/>
      <c r="GT86" s="202"/>
      <c r="GU86" s="202"/>
      <c r="GV86" s="202"/>
      <c r="GW86" s="202"/>
      <c r="GX86" s="202"/>
      <c r="GY86" s="202"/>
      <c r="GZ86" s="202"/>
      <c r="HA86" s="202"/>
      <c r="HB86" s="202"/>
      <c r="HC86" s="202"/>
      <c r="HD86" s="202"/>
      <c r="HE86" s="202"/>
      <c r="HF86" s="202"/>
      <c r="HG86" s="202"/>
      <c r="HH86" s="202"/>
      <c r="HI86" s="202"/>
      <c r="HJ86" s="202"/>
      <c r="HK86" s="202"/>
      <c r="HL86" s="202"/>
      <c r="HM86" s="202"/>
      <c r="HN86" s="202"/>
      <c r="HO86" s="202"/>
      <c r="HP86" s="202"/>
      <c r="HQ86" s="202"/>
      <c r="HR86" s="202"/>
      <c r="HS86" s="202"/>
      <c r="HT86" s="202"/>
      <c r="HU86" s="202"/>
      <c r="HV86" s="202"/>
      <c r="HW86" s="202"/>
      <c r="HX86" s="202"/>
      <c r="HY86" s="202"/>
      <c r="HZ86" s="202"/>
      <c r="IA86" s="202"/>
      <c r="IB86" s="202"/>
      <c r="IC86" s="202"/>
      <c r="ID86" s="202"/>
      <c r="IE86" s="202"/>
      <c r="IF86" s="202"/>
      <c r="IG86" s="202"/>
      <c r="IH86" s="202"/>
      <c r="II86" s="202"/>
      <c r="IJ86" s="202"/>
      <c r="IK86" s="202"/>
      <c r="IL86" s="202"/>
      <c r="IM86" s="202"/>
      <c r="IN86" s="202"/>
      <c r="IO86" s="202"/>
      <c r="IP86" s="202"/>
      <c r="IQ86" s="202"/>
      <c r="IR86" s="202"/>
      <c r="IS86" s="202"/>
      <c r="IT86" s="202"/>
      <c r="IU86" s="202"/>
      <c r="IV86" s="202"/>
      <c r="IW86" s="202"/>
      <c r="IX86" s="202"/>
      <c r="IY86" s="202"/>
      <c r="IZ86" s="202"/>
      <c r="JA86" s="202"/>
      <c r="JB86" s="202"/>
      <c r="JC86" s="202"/>
      <c r="JD86" s="202"/>
      <c r="JE86" s="202"/>
      <c r="JF86" s="202"/>
      <c r="JG86" s="202"/>
      <c r="JH86" s="202"/>
      <c r="JI86" s="202"/>
      <c r="JJ86" s="202"/>
      <c r="JK86" s="202"/>
      <c r="JL86" s="202"/>
      <c r="JM86" s="202"/>
      <c r="JN86" s="202"/>
      <c r="JO86" s="202"/>
      <c r="JP86" s="202"/>
      <c r="JQ86" s="202"/>
      <c r="JR86" s="202"/>
      <c r="JS86" s="202"/>
      <c r="JT86" s="202"/>
      <c r="JU86" s="202"/>
      <c r="JV86" s="202"/>
      <c r="JW86" s="202"/>
      <c r="JX86" s="202"/>
      <c r="JY86" s="202"/>
      <c r="JZ86" s="202"/>
      <c r="KA86" s="202"/>
      <c r="KB86" s="202"/>
      <c r="KC86" s="202"/>
      <c r="KD86" s="202"/>
      <c r="KE86" s="202"/>
      <c r="KF86" s="202"/>
      <c r="KG86" s="202"/>
      <c r="KH86" s="202"/>
      <c r="KI86" s="202"/>
      <c r="KJ86" s="202"/>
      <c r="KK86" s="202"/>
      <c r="KL86" s="202"/>
      <c r="KM86" s="202"/>
      <c r="KN86" s="202"/>
      <c r="KO86" s="202"/>
      <c r="KP86" s="202"/>
      <c r="KQ86" s="202"/>
      <c r="KR86" s="202"/>
      <c r="KS86" s="202"/>
      <c r="KT86" s="202"/>
      <c r="KU86" s="202"/>
      <c r="KV86" s="202"/>
      <c r="KW86" s="202"/>
      <c r="KX86" s="202"/>
      <c r="KY86" s="202"/>
      <c r="KZ86" s="202"/>
      <c r="LA86" s="202"/>
      <c r="LB86" s="202"/>
      <c r="LC86" s="202"/>
      <c r="LD86" s="202"/>
      <c r="LE86" s="202"/>
      <c r="LF86" s="202"/>
      <c r="LG86" s="202"/>
      <c r="LH86" s="202"/>
      <c r="LI86" s="202"/>
      <c r="LJ86" s="202"/>
      <c r="LK86" s="202"/>
      <c r="LL86" s="202"/>
      <c r="LM86" s="202"/>
      <c r="LN86" s="202"/>
      <c r="LO86" s="202"/>
      <c r="LP86" s="202"/>
      <c r="LQ86" s="202"/>
      <c r="LR86" s="202"/>
      <c r="LS86" s="202"/>
      <c r="LT86" s="202"/>
      <c r="LU86" s="202"/>
      <c r="LV86" s="202"/>
      <c r="LW86" s="202"/>
      <c r="LX86" s="202"/>
      <c r="LY86" s="202"/>
      <c r="LZ86" s="202"/>
      <c r="MA86" s="202"/>
      <c r="MB86" s="202"/>
      <c r="MC86" s="202"/>
      <c r="MD86" s="202"/>
      <c r="ME86" s="202"/>
      <c r="MF86" s="202"/>
      <c r="MG86" s="202"/>
      <c r="MH86" s="202"/>
      <c r="MI86" s="202"/>
      <c r="MJ86" s="202"/>
      <c r="MK86" s="202"/>
      <c r="ML86" s="202"/>
      <c r="MM86" s="202"/>
      <c r="MN86" s="202"/>
      <c r="MO86" s="202"/>
      <c r="MP86" s="202"/>
      <c r="MQ86" s="202"/>
      <c r="MR86" s="202"/>
      <c r="MS86" s="202"/>
      <c r="MT86" s="202"/>
      <c r="MU86" s="202"/>
      <c r="MV86" s="202"/>
      <c r="MW86" s="202"/>
      <c r="MX86" s="202"/>
      <c r="MY86" s="202"/>
      <c r="MZ86" s="202"/>
      <c r="NA86" s="202"/>
      <c r="NB86" s="202"/>
      <c r="NC86" s="202"/>
      <c r="ND86" s="202"/>
      <c r="NE86" s="202"/>
      <c r="NF86" s="202"/>
      <c r="NG86" s="202"/>
      <c r="NH86" s="202"/>
      <c r="NI86" s="202"/>
      <c r="NJ86" s="202"/>
      <c r="NK86" s="202"/>
      <c r="NL86" s="202"/>
      <c r="NM86" s="202"/>
      <c r="NN86" s="202"/>
      <c r="NO86" s="202"/>
      <c r="NP86" s="202"/>
      <c r="NQ86" s="202"/>
      <c r="NR86" s="202"/>
      <c r="NS86" s="202"/>
      <c r="NT86" s="202"/>
      <c r="NU86" s="202"/>
      <c r="NV86" s="202"/>
      <c r="NW86" s="202"/>
      <c r="NX86" s="202"/>
      <c r="NY86" s="202"/>
      <c r="NZ86" s="202"/>
      <c r="OA86" s="202"/>
      <c r="OB86" s="202"/>
      <c r="OC86" s="202"/>
      <c r="OD86" s="202"/>
      <c r="OE86" s="202"/>
      <c r="OF86" s="202"/>
      <c r="OG86" s="202"/>
      <c r="OH86" s="202"/>
      <c r="OI86" s="202"/>
      <c r="OJ86" s="202"/>
      <c r="OK86" s="202"/>
      <c r="OL86" s="202"/>
      <c r="OM86" s="202"/>
      <c r="ON86" s="202"/>
      <c r="OO86" s="202"/>
      <c r="OP86" s="202"/>
      <c r="OQ86" s="202"/>
      <c r="OR86" s="202"/>
      <c r="OS86" s="202"/>
      <c r="OT86" s="202"/>
      <c r="OU86" s="202"/>
      <c r="OV86" s="202"/>
      <c r="OW86" s="202"/>
      <c r="OX86" s="202"/>
      <c r="OY86" s="202"/>
      <c r="OZ86" s="202"/>
      <c r="PA86" s="202"/>
      <c r="PB86" s="202"/>
      <c r="PC86" s="202"/>
      <c r="PD86" s="202"/>
      <c r="PE86" s="202"/>
      <c r="PF86" s="202"/>
      <c r="PG86" s="202"/>
      <c r="PH86" s="202"/>
      <c r="PI86" s="202"/>
      <c r="PJ86" s="202"/>
      <c r="PK86" s="202"/>
      <c r="PL86" s="202"/>
      <c r="PM86" s="202"/>
      <c r="PN86" s="202"/>
      <c r="PO86" s="202"/>
      <c r="PP86" s="202"/>
      <c r="PQ86" s="202"/>
      <c r="PR86" s="202"/>
      <c r="PS86" s="202"/>
      <c r="PT86" s="202"/>
      <c r="PU86" s="202"/>
      <c r="PV86" s="202"/>
      <c r="PW86" s="202"/>
      <c r="PX86" s="202"/>
      <c r="PY86" s="202"/>
      <c r="PZ86" s="202"/>
      <c r="QA86" s="202"/>
      <c r="QB86" s="202"/>
      <c r="QC86" s="202"/>
      <c r="QD86" s="202"/>
      <c r="QE86" s="202"/>
      <c r="QF86" s="202"/>
      <c r="QG86" s="202"/>
      <c r="QH86" s="202"/>
      <c r="QI86" s="202"/>
      <c r="QJ86" s="202"/>
      <c r="QK86" s="202"/>
      <c r="QL86" s="202"/>
      <c r="QM86" s="202"/>
      <c r="QN86" s="202"/>
      <c r="QO86" s="202"/>
      <c r="QP86" s="202"/>
      <c r="QQ86" s="202"/>
      <c r="QR86" s="202"/>
      <c r="QS86" s="202"/>
      <c r="QT86" s="202"/>
      <c r="QU86" s="202"/>
      <c r="QV86" s="202"/>
      <c r="QW86" s="202"/>
      <c r="QX86" s="202"/>
      <c r="QY86" s="202"/>
      <c r="QZ86" s="202"/>
      <c r="RA86" s="202"/>
      <c r="RB86" s="202"/>
      <c r="RC86" s="202"/>
      <c r="RD86" s="202"/>
      <c r="RE86" s="202"/>
      <c r="RF86" s="202"/>
      <c r="RG86" s="202"/>
      <c r="RH86" s="202"/>
      <c r="RI86" s="202"/>
      <c r="RJ86" s="202"/>
      <c r="RK86" s="202"/>
      <c r="RL86" s="202"/>
      <c r="RM86" s="202"/>
      <c r="RN86" s="202"/>
      <c r="RO86" s="202"/>
      <c r="RP86" s="202"/>
      <c r="RQ86" s="202"/>
      <c r="RR86" s="202"/>
      <c r="RS86" s="202"/>
      <c r="RT86" s="202"/>
      <c r="RU86" s="202"/>
      <c r="RV86" s="202"/>
      <c r="RW86" s="202"/>
      <c r="RX86" s="202"/>
      <c r="RY86" s="202"/>
      <c r="RZ86" s="202"/>
      <c r="SA86" s="202"/>
      <c r="SB86" s="202"/>
      <c r="SC86" s="202"/>
      <c r="SD86" s="202"/>
      <c r="SE86" s="202"/>
      <c r="SF86" s="202"/>
      <c r="SG86" s="202"/>
      <c r="SH86" s="202"/>
      <c r="SI86" s="202"/>
      <c r="SJ86" s="202"/>
      <c r="SK86" s="202"/>
      <c r="SL86" s="202"/>
      <c r="SM86" s="202"/>
      <c r="SN86" s="202"/>
      <c r="SO86" s="202"/>
      <c r="SP86" s="202"/>
      <c r="SQ86" s="202"/>
      <c r="SR86" s="202"/>
      <c r="SS86" s="202"/>
      <c r="ST86" s="202"/>
      <c r="SU86" s="202"/>
      <c r="SV86" s="202"/>
      <c r="SW86" s="202"/>
      <c r="SX86" s="202"/>
      <c r="SY86" s="202"/>
      <c r="SZ86" s="202"/>
      <c r="TA86" s="202"/>
      <c r="TB86" s="202"/>
      <c r="TC86" s="202"/>
      <c r="TD86" s="202"/>
      <c r="TE86" s="202"/>
      <c r="TF86" s="202"/>
      <c r="TG86" s="202"/>
      <c r="TH86" s="202"/>
      <c r="TI86" s="202"/>
      <c r="TJ86" s="202"/>
      <c r="TK86" s="202"/>
      <c r="TL86" s="202"/>
      <c r="TM86" s="202"/>
      <c r="TN86" s="202"/>
      <c r="TO86" s="202"/>
      <c r="TP86" s="202"/>
      <c r="TQ86" s="202"/>
      <c r="TR86" s="202"/>
      <c r="TS86" s="202"/>
      <c r="TT86" s="202"/>
      <c r="TU86" s="202"/>
      <c r="TV86" s="202"/>
      <c r="TW86" s="202"/>
      <c r="TX86" s="202"/>
      <c r="TY86" s="202"/>
      <c r="TZ86" s="202"/>
      <c r="UA86" s="202"/>
      <c r="UB86" s="202"/>
      <c r="UC86" s="202"/>
      <c r="UD86" s="202"/>
      <c r="UE86" s="202"/>
      <c r="UF86" s="202"/>
      <c r="UG86" s="202"/>
      <c r="UH86" s="202"/>
      <c r="UI86" s="202"/>
      <c r="UJ86" s="202"/>
      <c r="UK86" s="202"/>
      <c r="UL86" s="202"/>
      <c r="UM86" s="202"/>
      <c r="UN86" s="202"/>
      <c r="UO86" s="202"/>
      <c r="UP86" s="202"/>
      <c r="UQ86" s="202"/>
      <c r="UR86" s="202"/>
      <c r="US86" s="202"/>
      <c r="UT86" s="202"/>
      <c r="UU86" s="202"/>
      <c r="UV86" s="202"/>
      <c r="UW86" s="202"/>
      <c r="UX86" s="202"/>
      <c r="UY86" s="202"/>
      <c r="UZ86" s="202"/>
      <c r="VA86" s="202"/>
      <c r="VB86" s="202"/>
      <c r="VC86" s="202"/>
      <c r="VD86" s="202"/>
      <c r="VE86" s="202"/>
      <c r="VF86" s="202"/>
      <c r="VG86" s="202"/>
      <c r="VH86" s="202"/>
      <c r="VI86" s="202"/>
      <c r="VJ86" s="202"/>
      <c r="VK86" s="202"/>
      <c r="VL86" s="202"/>
      <c r="VM86" s="202"/>
      <c r="VN86" s="202"/>
      <c r="VO86" s="202"/>
      <c r="VP86" s="202"/>
      <c r="VQ86" s="202"/>
      <c r="VR86" s="202"/>
      <c r="VS86" s="202"/>
      <c r="VT86" s="202"/>
      <c r="VU86" s="202"/>
      <c r="VV86" s="202"/>
      <c r="VW86" s="202"/>
      <c r="VX86" s="202"/>
      <c r="VY86" s="202"/>
      <c r="VZ86" s="202"/>
      <c r="WA86" s="202"/>
      <c r="WB86" s="202"/>
      <c r="WC86" s="202"/>
      <c r="WD86" s="202"/>
      <c r="WE86" s="202"/>
      <c r="WF86" s="202"/>
      <c r="WG86" s="202"/>
      <c r="WH86" s="202"/>
      <c r="WI86" s="202"/>
      <c r="WJ86" s="202"/>
      <c r="WK86" s="202"/>
      <c r="WL86" s="202"/>
      <c r="WM86" s="202"/>
      <c r="WN86" s="202"/>
      <c r="WO86" s="202"/>
      <c r="WP86" s="202"/>
      <c r="WQ86" s="202"/>
      <c r="WR86" s="202"/>
      <c r="WS86" s="202"/>
      <c r="WT86" s="202"/>
      <c r="WU86" s="202"/>
      <c r="WV86" s="202"/>
      <c r="WW86" s="202"/>
      <c r="WX86" s="202"/>
      <c r="WY86" s="202"/>
      <c r="WZ86" s="202"/>
      <c r="XA86" s="202"/>
      <c r="XB86" s="202"/>
      <c r="XC86" s="202"/>
      <c r="XD86" s="202"/>
      <c r="XE86" s="202"/>
      <c r="XF86" s="202"/>
      <c r="XG86" s="202"/>
      <c r="XH86" s="202"/>
      <c r="XI86" s="202"/>
      <c r="XJ86" s="202"/>
      <c r="XK86" s="202"/>
      <c r="XL86" s="202"/>
      <c r="XM86" s="202"/>
      <c r="XN86" s="202"/>
      <c r="XO86" s="202"/>
      <c r="XP86" s="202"/>
      <c r="XQ86" s="202"/>
      <c r="XR86" s="202"/>
      <c r="XS86" s="202"/>
      <c r="XT86" s="202"/>
      <c r="XU86" s="202"/>
      <c r="XV86" s="202"/>
      <c r="XW86" s="202"/>
      <c r="XX86" s="202"/>
      <c r="XY86" s="202"/>
      <c r="XZ86" s="202"/>
      <c r="YA86" s="202"/>
      <c r="YB86" s="202"/>
      <c r="YC86" s="202"/>
      <c r="YD86" s="202"/>
      <c r="YE86" s="202"/>
      <c r="YF86" s="202"/>
      <c r="YG86" s="202"/>
      <c r="YH86" s="202"/>
      <c r="YI86" s="202"/>
      <c r="YJ86" s="202"/>
      <c r="YK86" s="202"/>
      <c r="YL86" s="202"/>
      <c r="YM86" s="202"/>
      <c r="YN86" s="202"/>
      <c r="YO86" s="202"/>
      <c r="YP86" s="202"/>
      <c r="YQ86" s="202"/>
      <c r="YR86" s="202"/>
      <c r="YS86" s="202"/>
      <c r="YT86" s="202"/>
      <c r="YU86" s="202"/>
      <c r="YV86" s="202"/>
      <c r="YW86" s="202"/>
      <c r="YX86" s="202"/>
      <c r="YY86" s="202"/>
      <c r="YZ86" s="202"/>
      <c r="ZA86" s="202"/>
      <c r="ZB86" s="202"/>
      <c r="ZC86" s="202"/>
      <c r="ZD86" s="202"/>
      <c r="ZE86" s="202"/>
      <c r="ZF86" s="202"/>
      <c r="ZG86" s="202"/>
      <c r="ZH86" s="202"/>
      <c r="ZI86" s="202"/>
      <c r="ZJ86" s="202"/>
      <c r="ZK86" s="202"/>
      <c r="ZL86" s="202"/>
      <c r="ZM86" s="202"/>
      <c r="ZN86" s="202"/>
      <c r="ZO86" s="202"/>
      <c r="ZP86" s="202"/>
      <c r="ZQ86" s="202"/>
      <c r="ZR86" s="202"/>
      <c r="ZS86" s="202"/>
      <c r="ZT86" s="202"/>
      <c r="ZU86" s="202"/>
      <c r="ZV86" s="202"/>
      <c r="ZW86" s="202"/>
      <c r="ZX86" s="202"/>
      <c r="ZY86" s="202"/>
      <c r="ZZ86" s="202"/>
      <c r="AAA86" s="202"/>
      <c r="AAB86" s="202"/>
      <c r="AAC86" s="202"/>
      <c r="AAD86" s="202"/>
      <c r="AAE86" s="202"/>
      <c r="AAF86" s="202"/>
      <c r="AAG86" s="202"/>
      <c r="AAH86" s="202"/>
      <c r="AAI86" s="202"/>
      <c r="AAJ86" s="202"/>
      <c r="AAK86" s="202"/>
      <c r="AAL86" s="202"/>
      <c r="AAM86" s="202"/>
      <c r="AAN86" s="202"/>
      <c r="AAO86" s="202"/>
      <c r="AAP86" s="202"/>
      <c r="AAQ86" s="202"/>
      <c r="AAR86" s="202"/>
      <c r="AAS86" s="202"/>
      <c r="AAT86" s="202"/>
      <c r="AAU86" s="202"/>
      <c r="AAV86" s="202"/>
      <c r="AAW86" s="202"/>
      <c r="AAX86" s="202"/>
      <c r="AAY86" s="202"/>
      <c r="AAZ86" s="202"/>
      <c r="ABA86" s="202"/>
      <c r="ABB86" s="202"/>
      <c r="ABC86" s="202"/>
      <c r="ABD86" s="202"/>
      <c r="ABE86" s="202"/>
      <c r="ABF86" s="202"/>
      <c r="ABG86" s="202"/>
      <c r="ABH86" s="202"/>
      <c r="ABI86" s="202"/>
      <c r="ABJ86" s="202"/>
      <c r="ABK86" s="202"/>
      <c r="ABL86" s="202"/>
      <c r="ABM86" s="202"/>
      <c r="ABN86" s="202"/>
      <c r="ABO86" s="202"/>
      <c r="ABP86" s="202"/>
      <c r="ABQ86" s="202"/>
      <c r="ABR86" s="202"/>
      <c r="ABS86" s="202"/>
      <c r="ABT86" s="202"/>
      <c r="ABU86" s="202"/>
      <c r="ABV86" s="202"/>
      <c r="ABW86" s="202"/>
      <c r="ABX86" s="202"/>
      <c r="ABY86" s="202"/>
      <c r="ABZ86" s="202"/>
      <c r="ACA86" s="202"/>
      <c r="ACB86" s="202"/>
      <c r="ACC86" s="202"/>
      <c r="ACD86" s="202"/>
      <c r="ACE86" s="202"/>
      <c r="ACF86" s="202"/>
      <c r="ACG86" s="202"/>
      <c r="ACH86" s="202"/>
      <c r="ACI86" s="202"/>
      <c r="ACJ86" s="202"/>
      <c r="ACK86" s="202"/>
      <c r="ACL86" s="202"/>
      <c r="ACM86" s="202"/>
      <c r="ACN86" s="202"/>
      <c r="ACO86" s="202"/>
      <c r="ACP86" s="202"/>
      <c r="ACQ86" s="202"/>
      <c r="ACR86" s="202"/>
      <c r="ACS86" s="202"/>
      <c r="ACT86" s="202"/>
      <c r="ACU86" s="202"/>
      <c r="ACV86" s="202"/>
      <c r="ACW86" s="202"/>
      <c r="ACX86" s="202"/>
      <c r="ACY86" s="202"/>
      <c r="ACZ86" s="202"/>
      <c r="ADA86" s="202"/>
      <c r="ADB86" s="202"/>
      <c r="ADC86" s="202"/>
      <c r="ADD86" s="202"/>
      <c r="ADE86" s="202"/>
      <c r="ADF86" s="202"/>
      <c r="ADG86" s="202"/>
      <c r="ADH86" s="202"/>
      <c r="ADI86" s="202"/>
      <c r="ADJ86" s="202"/>
      <c r="ADK86" s="202"/>
      <c r="ADL86" s="202"/>
      <c r="ADM86" s="202"/>
      <c r="ADN86" s="202"/>
      <c r="ADO86" s="202"/>
      <c r="ADP86" s="202"/>
      <c r="ADQ86" s="202"/>
      <c r="ADR86" s="202"/>
      <c r="ADS86" s="202"/>
      <c r="ADT86" s="202"/>
      <c r="ADU86" s="202"/>
      <c r="ADV86" s="202"/>
      <c r="ADW86" s="202"/>
      <c r="ADX86" s="202"/>
      <c r="ADY86" s="202"/>
      <c r="ADZ86" s="202"/>
      <c r="AEA86" s="202"/>
      <c r="AEB86" s="202"/>
      <c r="AEC86" s="202"/>
      <c r="AED86" s="202"/>
      <c r="AEE86" s="202"/>
      <c r="AEF86" s="202"/>
      <c r="AEG86" s="202"/>
      <c r="AEH86" s="202"/>
      <c r="AEI86" s="202"/>
      <c r="AEJ86" s="202"/>
      <c r="AEK86" s="202"/>
      <c r="AEL86" s="202"/>
      <c r="AEM86" s="202"/>
      <c r="AEN86" s="202"/>
      <c r="AEO86" s="202"/>
      <c r="AEP86" s="202"/>
      <c r="AEQ86" s="202"/>
      <c r="AER86" s="202"/>
      <c r="AES86" s="202"/>
      <c r="AET86" s="202"/>
      <c r="AEU86" s="202"/>
      <c r="AEV86" s="202"/>
      <c r="AEW86" s="202"/>
      <c r="AEX86" s="202"/>
      <c r="AEY86" s="202"/>
      <c r="AEZ86" s="202"/>
      <c r="AFA86" s="202"/>
      <c r="AFB86" s="202"/>
      <c r="AFC86" s="202"/>
      <c r="AFD86" s="202"/>
      <c r="AFE86" s="202"/>
      <c r="AFF86" s="202"/>
      <c r="AFG86" s="202"/>
      <c r="AFH86" s="202"/>
      <c r="AFI86" s="202"/>
      <c r="AFJ86" s="202"/>
      <c r="AFK86" s="202"/>
      <c r="AFL86" s="202"/>
      <c r="AFM86" s="202"/>
      <c r="AFN86" s="202"/>
      <c r="AFO86" s="202"/>
      <c r="AFP86" s="202"/>
      <c r="AFQ86" s="202"/>
      <c r="AFR86" s="202"/>
      <c r="AFS86" s="202"/>
      <c r="AFT86" s="202"/>
      <c r="AFU86" s="202"/>
      <c r="AFV86" s="202"/>
      <c r="AFW86" s="202"/>
      <c r="AFX86" s="202"/>
      <c r="AFY86" s="202"/>
      <c r="AFZ86" s="202"/>
      <c r="AGA86" s="202"/>
      <c r="AGB86" s="202"/>
      <c r="AGC86" s="202"/>
      <c r="AGD86" s="202"/>
      <c r="AGE86" s="202"/>
      <c r="AGF86" s="202"/>
      <c r="AGG86" s="202"/>
      <c r="AGH86" s="202"/>
      <c r="AGI86" s="202"/>
      <c r="AGJ86" s="202"/>
      <c r="AGK86" s="202"/>
      <c r="AGL86" s="202"/>
      <c r="AGM86" s="202"/>
      <c r="AGN86" s="202"/>
      <c r="AGO86" s="202"/>
      <c r="AGP86" s="202"/>
      <c r="AGQ86" s="202"/>
      <c r="AGR86" s="202"/>
      <c r="AGS86" s="202"/>
      <c r="AGT86" s="202"/>
      <c r="AGU86" s="202"/>
      <c r="AGV86" s="202"/>
      <c r="AGW86" s="202"/>
      <c r="AGX86" s="202"/>
      <c r="AGY86" s="202"/>
      <c r="AGZ86" s="202"/>
      <c r="AHA86" s="202"/>
      <c r="AHB86" s="202"/>
      <c r="AHC86" s="202"/>
      <c r="AHD86" s="202"/>
      <c r="AHE86" s="202"/>
      <c r="AHF86" s="202"/>
      <c r="AHG86" s="202"/>
      <c r="AHH86" s="202"/>
      <c r="AHI86" s="202"/>
      <c r="AHJ86" s="202"/>
      <c r="AHK86" s="202"/>
      <c r="AHL86" s="202"/>
      <c r="AHM86" s="202"/>
      <c r="AHN86" s="202"/>
      <c r="AHO86" s="202"/>
      <c r="AHP86" s="202"/>
      <c r="AHQ86" s="202"/>
      <c r="AHR86" s="202"/>
      <c r="AHS86" s="202"/>
      <c r="AHT86" s="202"/>
      <c r="AHU86" s="202"/>
      <c r="AHV86" s="202"/>
      <c r="AHW86" s="202"/>
      <c r="AHX86" s="202"/>
      <c r="AHY86" s="202"/>
      <c r="AHZ86" s="202"/>
      <c r="AIA86" s="202"/>
      <c r="AIB86" s="202"/>
      <c r="AIC86" s="202"/>
      <c r="AID86" s="202"/>
      <c r="AIE86" s="202"/>
      <c r="AIF86" s="202"/>
      <c r="AIG86" s="202"/>
      <c r="AIH86" s="202"/>
      <c r="AII86" s="202"/>
      <c r="AIJ86" s="202"/>
      <c r="AIK86" s="202"/>
      <c r="AIL86" s="202"/>
      <c r="AIM86" s="202"/>
      <c r="AIN86" s="202"/>
      <c r="AIO86" s="202"/>
      <c r="AIP86" s="202"/>
      <c r="AIQ86" s="202"/>
      <c r="AIR86" s="202"/>
      <c r="AIS86" s="202"/>
      <c r="AIT86" s="202"/>
      <c r="AIU86" s="202"/>
      <c r="AIV86" s="202"/>
      <c r="AIW86" s="202"/>
      <c r="AIX86" s="202"/>
      <c r="AIY86" s="202"/>
      <c r="AIZ86" s="202"/>
      <c r="AJA86" s="202"/>
      <c r="AJB86" s="202"/>
      <c r="AJC86" s="202"/>
      <c r="AJD86" s="202"/>
      <c r="AJE86" s="202"/>
      <c r="AJF86" s="202"/>
      <c r="AJG86" s="202"/>
      <c r="AJH86" s="202"/>
      <c r="AJI86" s="202"/>
      <c r="AJJ86" s="202"/>
      <c r="AJK86" s="202"/>
      <c r="AJL86" s="202"/>
      <c r="AJM86" s="202"/>
      <c r="AJN86" s="202"/>
      <c r="AJO86" s="202"/>
      <c r="AJP86" s="202"/>
      <c r="AJQ86" s="202"/>
      <c r="AJR86" s="202"/>
      <c r="AJS86" s="202"/>
      <c r="AJT86" s="202"/>
      <c r="AJU86" s="202"/>
      <c r="AJV86" s="202"/>
      <c r="AJW86" s="202"/>
      <c r="AJX86" s="202"/>
      <c r="AJY86" s="202"/>
      <c r="AJZ86" s="202"/>
      <c r="AKA86" s="202"/>
      <c r="AKB86" s="202"/>
      <c r="AKC86" s="202"/>
      <c r="AKD86" s="202"/>
      <c r="AKE86" s="202"/>
      <c r="AKF86" s="202"/>
      <c r="AKG86" s="202"/>
      <c r="AKH86" s="202"/>
      <c r="AKI86" s="202"/>
      <c r="AKJ86" s="202"/>
      <c r="AKK86" s="202"/>
      <c r="AKL86" s="202"/>
      <c r="AKM86" s="202"/>
      <c r="AKN86" s="202"/>
      <c r="AKO86" s="202"/>
      <c r="AKP86" s="202"/>
      <c r="AKQ86" s="202"/>
      <c r="AKR86" s="202"/>
      <c r="AKS86" s="202"/>
      <c r="AKT86" s="202"/>
      <c r="AKU86" s="202"/>
      <c r="AKV86" s="202"/>
      <c r="AKW86" s="202"/>
      <c r="AKX86" s="202"/>
      <c r="AKY86" s="202"/>
      <c r="AKZ86" s="202"/>
      <c r="ALA86" s="202"/>
      <c r="ALB86" s="202"/>
      <c r="ALC86" s="202"/>
      <c r="ALD86" s="202"/>
      <c r="ALE86" s="202"/>
      <c r="ALF86" s="202"/>
      <c r="ALG86" s="202"/>
      <c r="ALH86" s="202"/>
      <c r="ALI86" s="202"/>
      <c r="ALJ86" s="202"/>
      <c r="ALK86" s="202"/>
      <c r="ALL86" s="202"/>
      <c r="ALM86" s="202"/>
      <c r="ALN86" s="202"/>
      <c r="ALO86" s="202"/>
      <c r="ALP86" s="202"/>
      <c r="ALQ86" s="202"/>
      <c r="ALR86" s="202"/>
      <c r="ALS86" s="202"/>
      <c r="ALT86" s="202"/>
      <c r="ALU86" s="202"/>
      <c r="ALV86" s="202"/>
      <c r="ALW86" s="202"/>
      <c r="ALX86" s="202"/>
      <c r="ALY86" s="202"/>
      <c r="ALZ86" s="202"/>
      <c r="AMA86" s="202"/>
      <c r="AMB86" s="202"/>
      <c r="AMC86" s="202"/>
      <c r="AMD86" s="202"/>
      <c r="AME86" s="202"/>
      <c r="AMF86" s="202"/>
      <c r="AMG86" s="202"/>
      <c r="AMH86" s="202"/>
      <c r="AMI86" s="202"/>
      <c r="AMJ86" s="202"/>
    </row>
    <row r="87" spans="1:1024" s="203" customFormat="1" ht="14.25" customHeight="1">
      <c r="A87" s="225"/>
      <c r="B87" s="225"/>
      <c r="C87" s="216" t="s">
        <v>196</v>
      </c>
      <c r="D87" s="219" t="s">
        <v>128</v>
      </c>
      <c r="E87" s="220">
        <f>E71</f>
        <v>28.8</v>
      </c>
      <c r="F87" s="220">
        <v>55.29</v>
      </c>
      <c r="G87" s="221">
        <f>ROUND(E87*F87,0)</f>
        <v>1592</v>
      </c>
    </row>
    <row r="88" spans="1:1024" s="203" customFormat="1" ht="14.25" customHeight="1">
      <c r="A88" s="213"/>
      <c r="B88" s="213"/>
      <c r="C88" s="216"/>
      <c r="D88" s="219"/>
      <c r="E88" s="220"/>
      <c r="F88" s="219"/>
      <c r="G88" s="221"/>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202"/>
      <c r="AL88" s="202"/>
      <c r="AM88" s="202"/>
      <c r="AN88" s="202"/>
      <c r="AO88" s="202"/>
      <c r="AP88" s="202"/>
      <c r="AQ88" s="202"/>
      <c r="AR88" s="202"/>
      <c r="AS88" s="202"/>
      <c r="AT88" s="202"/>
      <c r="AU88" s="202"/>
      <c r="AV88" s="202"/>
      <c r="AW88" s="202"/>
      <c r="AX88" s="202"/>
      <c r="AY88" s="202"/>
      <c r="AZ88" s="202"/>
      <c r="BA88" s="202"/>
      <c r="BB88" s="202"/>
      <c r="BC88" s="202"/>
      <c r="BD88" s="202"/>
      <c r="BE88" s="202"/>
      <c r="BF88" s="202"/>
      <c r="BG88" s="202"/>
      <c r="BH88" s="202"/>
      <c r="BI88" s="202"/>
      <c r="BJ88" s="202"/>
      <c r="BK88" s="202"/>
      <c r="BL88" s="202"/>
      <c r="BM88" s="202"/>
      <c r="BN88" s="202"/>
      <c r="BO88" s="202"/>
      <c r="BP88" s="202"/>
      <c r="BQ88" s="202"/>
      <c r="BR88" s="202"/>
      <c r="BS88" s="202"/>
      <c r="BT88" s="202"/>
      <c r="BU88" s="202"/>
      <c r="BV88" s="202"/>
      <c r="BW88" s="202"/>
      <c r="BX88" s="202"/>
      <c r="BY88" s="202"/>
      <c r="BZ88" s="202"/>
      <c r="CA88" s="202"/>
      <c r="CB88" s="202"/>
      <c r="CC88" s="202"/>
      <c r="CD88" s="202"/>
      <c r="CE88" s="202"/>
      <c r="CF88" s="202"/>
      <c r="CG88" s="202"/>
      <c r="CH88" s="202"/>
      <c r="CI88" s="202"/>
      <c r="CJ88" s="202"/>
      <c r="CK88" s="202"/>
      <c r="CL88" s="202"/>
      <c r="CM88" s="202"/>
      <c r="CN88" s="202"/>
      <c r="CO88" s="202"/>
      <c r="CP88" s="202"/>
      <c r="CQ88" s="202"/>
      <c r="CR88" s="202"/>
      <c r="CS88" s="202"/>
      <c r="CT88" s="202"/>
      <c r="CU88" s="202"/>
      <c r="CV88" s="202"/>
      <c r="CW88" s="202"/>
      <c r="CX88" s="202"/>
      <c r="CY88" s="202"/>
      <c r="CZ88" s="202"/>
      <c r="DA88" s="202"/>
      <c r="DB88" s="202"/>
      <c r="DC88" s="202"/>
      <c r="DD88" s="202"/>
      <c r="DE88" s="202"/>
      <c r="DF88" s="202"/>
      <c r="DG88" s="202"/>
      <c r="DH88" s="202"/>
      <c r="DI88" s="202"/>
      <c r="DJ88" s="202"/>
      <c r="DK88" s="202"/>
      <c r="DL88" s="202"/>
      <c r="DM88" s="202"/>
      <c r="DN88" s="202"/>
      <c r="DO88" s="202"/>
      <c r="DP88" s="202"/>
      <c r="DQ88" s="202"/>
      <c r="DR88" s="202"/>
      <c r="DS88" s="202"/>
      <c r="DT88" s="202"/>
      <c r="DU88" s="202"/>
      <c r="DV88" s="202"/>
      <c r="DW88" s="202"/>
      <c r="DX88" s="202"/>
      <c r="DY88" s="202"/>
      <c r="DZ88" s="202"/>
      <c r="EA88" s="202"/>
      <c r="EB88" s="202"/>
      <c r="EC88" s="202"/>
      <c r="ED88" s="202"/>
      <c r="EE88" s="202"/>
      <c r="EF88" s="202"/>
      <c r="EG88" s="202"/>
      <c r="EH88" s="202"/>
      <c r="EI88" s="202"/>
      <c r="EJ88" s="202"/>
      <c r="EK88" s="202"/>
      <c r="EL88" s="202"/>
      <c r="EM88" s="202"/>
      <c r="EN88" s="202"/>
      <c r="EO88" s="202"/>
      <c r="EP88" s="202"/>
      <c r="EQ88" s="202"/>
      <c r="ER88" s="202"/>
      <c r="ES88" s="202"/>
      <c r="ET88" s="202"/>
      <c r="EU88" s="202"/>
      <c r="EV88" s="202"/>
      <c r="EW88" s="202"/>
      <c r="EX88" s="202"/>
      <c r="EY88" s="202"/>
      <c r="EZ88" s="202"/>
      <c r="FA88" s="202"/>
      <c r="FB88" s="202"/>
      <c r="FC88" s="202"/>
      <c r="FD88" s="202"/>
      <c r="FE88" s="202"/>
      <c r="FF88" s="202"/>
      <c r="FG88" s="202"/>
      <c r="FH88" s="202"/>
      <c r="FI88" s="202"/>
      <c r="FJ88" s="202"/>
      <c r="FK88" s="202"/>
      <c r="FL88" s="202"/>
      <c r="FM88" s="202"/>
      <c r="FN88" s="202"/>
      <c r="FO88" s="202"/>
      <c r="FP88" s="202"/>
      <c r="FQ88" s="202"/>
      <c r="FR88" s="202"/>
      <c r="FS88" s="202"/>
      <c r="FT88" s="202"/>
      <c r="FU88" s="202"/>
      <c r="FV88" s="202"/>
      <c r="FW88" s="202"/>
      <c r="FX88" s="202"/>
      <c r="FY88" s="202"/>
      <c r="FZ88" s="202"/>
      <c r="GA88" s="202"/>
      <c r="GB88" s="202"/>
      <c r="GC88" s="202"/>
      <c r="GD88" s="202"/>
      <c r="GE88" s="202"/>
      <c r="GF88" s="202"/>
      <c r="GG88" s="202"/>
      <c r="GH88" s="202"/>
      <c r="GI88" s="202"/>
      <c r="GJ88" s="202"/>
      <c r="GK88" s="202"/>
      <c r="GL88" s="202"/>
      <c r="GM88" s="202"/>
      <c r="GN88" s="202"/>
      <c r="GO88" s="202"/>
      <c r="GP88" s="202"/>
      <c r="GQ88" s="202"/>
      <c r="GR88" s="202"/>
      <c r="GS88" s="202"/>
      <c r="GT88" s="202"/>
      <c r="GU88" s="202"/>
      <c r="GV88" s="202"/>
      <c r="GW88" s="202"/>
      <c r="GX88" s="202"/>
      <c r="GY88" s="202"/>
      <c r="GZ88" s="202"/>
      <c r="HA88" s="202"/>
      <c r="HB88" s="202"/>
      <c r="HC88" s="202"/>
      <c r="HD88" s="202"/>
      <c r="HE88" s="202"/>
      <c r="HF88" s="202"/>
      <c r="HG88" s="202"/>
      <c r="HH88" s="202"/>
      <c r="HI88" s="202"/>
      <c r="HJ88" s="202"/>
      <c r="HK88" s="202"/>
      <c r="HL88" s="202"/>
      <c r="HM88" s="202"/>
      <c r="HN88" s="202"/>
      <c r="HO88" s="202"/>
      <c r="HP88" s="202"/>
      <c r="HQ88" s="202"/>
      <c r="HR88" s="202"/>
      <c r="HS88" s="202"/>
      <c r="HT88" s="202"/>
      <c r="HU88" s="202"/>
      <c r="HV88" s="202"/>
      <c r="HW88" s="202"/>
      <c r="HX88" s="202"/>
      <c r="HY88" s="202"/>
      <c r="HZ88" s="202"/>
      <c r="IA88" s="202"/>
      <c r="IB88" s="202"/>
      <c r="IC88" s="202"/>
      <c r="ID88" s="202"/>
      <c r="IE88" s="202"/>
      <c r="IF88" s="202"/>
      <c r="IG88" s="202"/>
      <c r="IH88" s="202"/>
      <c r="II88" s="202"/>
      <c r="IJ88" s="202"/>
      <c r="IK88" s="202"/>
      <c r="IL88" s="202"/>
      <c r="IM88" s="202"/>
      <c r="IN88" s="202"/>
      <c r="IO88" s="202"/>
      <c r="IP88" s="202"/>
      <c r="IQ88" s="202"/>
      <c r="IR88" s="202"/>
      <c r="IS88" s="202"/>
      <c r="IT88" s="202"/>
      <c r="IU88" s="202"/>
      <c r="IV88" s="202"/>
      <c r="IW88" s="202"/>
      <c r="IX88" s="202"/>
      <c r="IY88" s="202"/>
      <c r="IZ88" s="202"/>
      <c r="JA88" s="202"/>
      <c r="JB88" s="202"/>
      <c r="JC88" s="202"/>
      <c r="JD88" s="202"/>
      <c r="JE88" s="202"/>
      <c r="JF88" s="202"/>
      <c r="JG88" s="202"/>
      <c r="JH88" s="202"/>
      <c r="JI88" s="202"/>
      <c r="JJ88" s="202"/>
      <c r="JK88" s="202"/>
      <c r="JL88" s="202"/>
      <c r="JM88" s="202"/>
      <c r="JN88" s="202"/>
      <c r="JO88" s="202"/>
      <c r="JP88" s="202"/>
      <c r="JQ88" s="202"/>
      <c r="JR88" s="202"/>
      <c r="JS88" s="202"/>
      <c r="JT88" s="202"/>
      <c r="JU88" s="202"/>
      <c r="JV88" s="202"/>
      <c r="JW88" s="202"/>
      <c r="JX88" s="202"/>
      <c r="JY88" s="202"/>
      <c r="JZ88" s="202"/>
      <c r="KA88" s="202"/>
      <c r="KB88" s="202"/>
      <c r="KC88" s="202"/>
      <c r="KD88" s="202"/>
      <c r="KE88" s="202"/>
      <c r="KF88" s="202"/>
      <c r="KG88" s="202"/>
      <c r="KH88" s="202"/>
      <c r="KI88" s="202"/>
      <c r="KJ88" s="202"/>
      <c r="KK88" s="202"/>
      <c r="KL88" s="202"/>
      <c r="KM88" s="202"/>
      <c r="KN88" s="202"/>
      <c r="KO88" s="202"/>
      <c r="KP88" s="202"/>
      <c r="KQ88" s="202"/>
      <c r="KR88" s="202"/>
      <c r="KS88" s="202"/>
      <c r="KT88" s="202"/>
      <c r="KU88" s="202"/>
      <c r="KV88" s="202"/>
      <c r="KW88" s="202"/>
      <c r="KX88" s="202"/>
      <c r="KY88" s="202"/>
      <c r="KZ88" s="202"/>
      <c r="LA88" s="202"/>
      <c r="LB88" s="202"/>
      <c r="LC88" s="202"/>
      <c r="LD88" s="202"/>
      <c r="LE88" s="202"/>
      <c r="LF88" s="202"/>
      <c r="LG88" s="202"/>
      <c r="LH88" s="202"/>
      <c r="LI88" s="202"/>
      <c r="LJ88" s="202"/>
      <c r="LK88" s="202"/>
      <c r="LL88" s="202"/>
      <c r="LM88" s="202"/>
      <c r="LN88" s="202"/>
      <c r="LO88" s="202"/>
      <c r="LP88" s="202"/>
      <c r="LQ88" s="202"/>
      <c r="LR88" s="202"/>
      <c r="LS88" s="202"/>
      <c r="LT88" s="202"/>
      <c r="LU88" s="202"/>
      <c r="LV88" s="202"/>
      <c r="LW88" s="202"/>
      <c r="LX88" s="202"/>
      <c r="LY88" s="202"/>
      <c r="LZ88" s="202"/>
      <c r="MA88" s="202"/>
      <c r="MB88" s="202"/>
      <c r="MC88" s="202"/>
      <c r="MD88" s="202"/>
      <c r="ME88" s="202"/>
      <c r="MF88" s="202"/>
      <c r="MG88" s="202"/>
      <c r="MH88" s="202"/>
      <c r="MI88" s="202"/>
      <c r="MJ88" s="202"/>
      <c r="MK88" s="202"/>
      <c r="ML88" s="202"/>
      <c r="MM88" s="202"/>
      <c r="MN88" s="202"/>
      <c r="MO88" s="202"/>
      <c r="MP88" s="202"/>
      <c r="MQ88" s="202"/>
      <c r="MR88" s="202"/>
      <c r="MS88" s="202"/>
      <c r="MT88" s="202"/>
      <c r="MU88" s="202"/>
      <c r="MV88" s="202"/>
      <c r="MW88" s="202"/>
      <c r="MX88" s="202"/>
      <c r="MY88" s="202"/>
      <c r="MZ88" s="202"/>
      <c r="NA88" s="202"/>
      <c r="NB88" s="202"/>
      <c r="NC88" s="202"/>
      <c r="ND88" s="202"/>
      <c r="NE88" s="202"/>
      <c r="NF88" s="202"/>
      <c r="NG88" s="202"/>
      <c r="NH88" s="202"/>
      <c r="NI88" s="202"/>
      <c r="NJ88" s="202"/>
      <c r="NK88" s="202"/>
      <c r="NL88" s="202"/>
      <c r="NM88" s="202"/>
      <c r="NN88" s="202"/>
      <c r="NO88" s="202"/>
      <c r="NP88" s="202"/>
      <c r="NQ88" s="202"/>
      <c r="NR88" s="202"/>
      <c r="NS88" s="202"/>
      <c r="NT88" s="202"/>
      <c r="NU88" s="202"/>
      <c r="NV88" s="202"/>
      <c r="NW88" s="202"/>
      <c r="NX88" s="202"/>
      <c r="NY88" s="202"/>
      <c r="NZ88" s="202"/>
      <c r="OA88" s="202"/>
      <c r="OB88" s="202"/>
      <c r="OC88" s="202"/>
      <c r="OD88" s="202"/>
      <c r="OE88" s="202"/>
      <c r="OF88" s="202"/>
      <c r="OG88" s="202"/>
      <c r="OH88" s="202"/>
      <c r="OI88" s="202"/>
      <c r="OJ88" s="202"/>
      <c r="OK88" s="202"/>
      <c r="OL88" s="202"/>
      <c r="OM88" s="202"/>
      <c r="ON88" s="202"/>
      <c r="OO88" s="202"/>
      <c r="OP88" s="202"/>
      <c r="OQ88" s="202"/>
      <c r="OR88" s="202"/>
      <c r="OS88" s="202"/>
      <c r="OT88" s="202"/>
      <c r="OU88" s="202"/>
      <c r="OV88" s="202"/>
      <c r="OW88" s="202"/>
      <c r="OX88" s="202"/>
      <c r="OY88" s="202"/>
      <c r="OZ88" s="202"/>
      <c r="PA88" s="202"/>
      <c r="PB88" s="202"/>
      <c r="PC88" s="202"/>
      <c r="PD88" s="202"/>
      <c r="PE88" s="202"/>
      <c r="PF88" s="202"/>
      <c r="PG88" s="202"/>
      <c r="PH88" s="202"/>
      <c r="PI88" s="202"/>
      <c r="PJ88" s="202"/>
      <c r="PK88" s="202"/>
      <c r="PL88" s="202"/>
      <c r="PM88" s="202"/>
      <c r="PN88" s="202"/>
      <c r="PO88" s="202"/>
      <c r="PP88" s="202"/>
      <c r="PQ88" s="202"/>
      <c r="PR88" s="202"/>
      <c r="PS88" s="202"/>
      <c r="PT88" s="202"/>
      <c r="PU88" s="202"/>
      <c r="PV88" s="202"/>
      <c r="PW88" s="202"/>
      <c r="PX88" s="202"/>
      <c r="PY88" s="202"/>
      <c r="PZ88" s="202"/>
      <c r="QA88" s="202"/>
      <c r="QB88" s="202"/>
      <c r="QC88" s="202"/>
      <c r="QD88" s="202"/>
      <c r="QE88" s="202"/>
      <c r="QF88" s="202"/>
      <c r="QG88" s="202"/>
      <c r="QH88" s="202"/>
      <c r="QI88" s="202"/>
      <c r="QJ88" s="202"/>
      <c r="QK88" s="202"/>
      <c r="QL88" s="202"/>
      <c r="QM88" s="202"/>
      <c r="QN88" s="202"/>
      <c r="QO88" s="202"/>
      <c r="QP88" s="202"/>
      <c r="QQ88" s="202"/>
      <c r="QR88" s="202"/>
      <c r="QS88" s="202"/>
      <c r="QT88" s="202"/>
      <c r="QU88" s="202"/>
      <c r="QV88" s="202"/>
      <c r="QW88" s="202"/>
      <c r="QX88" s="202"/>
      <c r="QY88" s="202"/>
      <c r="QZ88" s="202"/>
      <c r="RA88" s="202"/>
      <c r="RB88" s="202"/>
      <c r="RC88" s="202"/>
      <c r="RD88" s="202"/>
      <c r="RE88" s="202"/>
      <c r="RF88" s="202"/>
      <c r="RG88" s="202"/>
      <c r="RH88" s="202"/>
      <c r="RI88" s="202"/>
      <c r="RJ88" s="202"/>
      <c r="RK88" s="202"/>
      <c r="RL88" s="202"/>
      <c r="RM88" s="202"/>
      <c r="RN88" s="202"/>
      <c r="RO88" s="202"/>
      <c r="RP88" s="202"/>
      <c r="RQ88" s="202"/>
      <c r="RR88" s="202"/>
      <c r="RS88" s="202"/>
      <c r="RT88" s="202"/>
      <c r="RU88" s="202"/>
      <c r="RV88" s="202"/>
      <c r="RW88" s="202"/>
      <c r="RX88" s="202"/>
      <c r="RY88" s="202"/>
      <c r="RZ88" s="202"/>
      <c r="SA88" s="202"/>
      <c r="SB88" s="202"/>
      <c r="SC88" s="202"/>
      <c r="SD88" s="202"/>
      <c r="SE88" s="202"/>
      <c r="SF88" s="202"/>
      <c r="SG88" s="202"/>
      <c r="SH88" s="202"/>
      <c r="SI88" s="202"/>
      <c r="SJ88" s="202"/>
      <c r="SK88" s="202"/>
      <c r="SL88" s="202"/>
      <c r="SM88" s="202"/>
      <c r="SN88" s="202"/>
      <c r="SO88" s="202"/>
      <c r="SP88" s="202"/>
      <c r="SQ88" s="202"/>
      <c r="SR88" s="202"/>
      <c r="SS88" s="202"/>
      <c r="ST88" s="202"/>
      <c r="SU88" s="202"/>
      <c r="SV88" s="202"/>
      <c r="SW88" s="202"/>
      <c r="SX88" s="202"/>
      <c r="SY88" s="202"/>
      <c r="SZ88" s="202"/>
      <c r="TA88" s="202"/>
      <c r="TB88" s="202"/>
      <c r="TC88" s="202"/>
      <c r="TD88" s="202"/>
      <c r="TE88" s="202"/>
      <c r="TF88" s="202"/>
      <c r="TG88" s="202"/>
      <c r="TH88" s="202"/>
      <c r="TI88" s="202"/>
      <c r="TJ88" s="202"/>
      <c r="TK88" s="202"/>
      <c r="TL88" s="202"/>
      <c r="TM88" s="202"/>
      <c r="TN88" s="202"/>
      <c r="TO88" s="202"/>
      <c r="TP88" s="202"/>
      <c r="TQ88" s="202"/>
      <c r="TR88" s="202"/>
      <c r="TS88" s="202"/>
      <c r="TT88" s="202"/>
      <c r="TU88" s="202"/>
      <c r="TV88" s="202"/>
      <c r="TW88" s="202"/>
      <c r="TX88" s="202"/>
      <c r="TY88" s="202"/>
      <c r="TZ88" s="202"/>
      <c r="UA88" s="202"/>
      <c r="UB88" s="202"/>
      <c r="UC88" s="202"/>
      <c r="UD88" s="202"/>
      <c r="UE88" s="202"/>
      <c r="UF88" s="202"/>
      <c r="UG88" s="202"/>
      <c r="UH88" s="202"/>
      <c r="UI88" s="202"/>
      <c r="UJ88" s="202"/>
      <c r="UK88" s="202"/>
      <c r="UL88" s="202"/>
      <c r="UM88" s="202"/>
      <c r="UN88" s="202"/>
      <c r="UO88" s="202"/>
      <c r="UP88" s="202"/>
      <c r="UQ88" s="202"/>
      <c r="UR88" s="202"/>
      <c r="US88" s="202"/>
      <c r="UT88" s="202"/>
      <c r="UU88" s="202"/>
      <c r="UV88" s="202"/>
      <c r="UW88" s="202"/>
      <c r="UX88" s="202"/>
      <c r="UY88" s="202"/>
      <c r="UZ88" s="202"/>
      <c r="VA88" s="202"/>
      <c r="VB88" s="202"/>
      <c r="VC88" s="202"/>
      <c r="VD88" s="202"/>
      <c r="VE88" s="202"/>
      <c r="VF88" s="202"/>
      <c r="VG88" s="202"/>
      <c r="VH88" s="202"/>
      <c r="VI88" s="202"/>
      <c r="VJ88" s="202"/>
      <c r="VK88" s="202"/>
      <c r="VL88" s="202"/>
      <c r="VM88" s="202"/>
      <c r="VN88" s="202"/>
      <c r="VO88" s="202"/>
      <c r="VP88" s="202"/>
      <c r="VQ88" s="202"/>
      <c r="VR88" s="202"/>
      <c r="VS88" s="202"/>
      <c r="VT88" s="202"/>
      <c r="VU88" s="202"/>
      <c r="VV88" s="202"/>
      <c r="VW88" s="202"/>
      <c r="VX88" s="202"/>
      <c r="VY88" s="202"/>
      <c r="VZ88" s="202"/>
      <c r="WA88" s="202"/>
      <c r="WB88" s="202"/>
      <c r="WC88" s="202"/>
      <c r="WD88" s="202"/>
      <c r="WE88" s="202"/>
      <c r="WF88" s="202"/>
      <c r="WG88" s="202"/>
      <c r="WH88" s="202"/>
      <c r="WI88" s="202"/>
      <c r="WJ88" s="202"/>
      <c r="WK88" s="202"/>
      <c r="WL88" s="202"/>
      <c r="WM88" s="202"/>
      <c r="WN88" s="202"/>
      <c r="WO88" s="202"/>
      <c r="WP88" s="202"/>
      <c r="WQ88" s="202"/>
      <c r="WR88" s="202"/>
      <c r="WS88" s="202"/>
      <c r="WT88" s="202"/>
      <c r="WU88" s="202"/>
      <c r="WV88" s="202"/>
      <c r="WW88" s="202"/>
      <c r="WX88" s="202"/>
      <c r="WY88" s="202"/>
      <c r="WZ88" s="202"/>
      <c r="XA88" s="202"/>
      <c r="XB88" s="202"/>
      <c r="XC88" s="202"/>
      <c r="XD88" s="202"/>
      <c r="XE88" s="202"/>
      <c r="XF88" s="202"/>
      <c r="XG88" s="202"/>
      <c r="XH88" s="202"/>
      <c r="XI88" s="202"/>
      <c r="XJ88" s="202"/>
      <c r="XK88" s="202"/>
      <c r="XL88" s="202"/>
      <c r="XM88" s="202"/>
      <c r="XN88" s="202"/>
      <c r="XO88" s="202"/>
      <c r="XP88" s="202"/>
      <c r="XQ88" s="202"/>
      <c r="XR88" s="202"/>
      <c r="XS88" s="202"/>
      <c r="XT88" s="202"/>
      <c r="XU88" s="202"/>
      <c r="XV88" s="202"/>
      <c r="XW88" s="202"/>
      <c r="XX88" s="202"/>
      <c r="XY88" s="202"/>
      <c r="XZ88" s="202"/>
      <c r="YA88" s="202"/>
      <c r="YB88" s="202"/>
      <c r="YC88" s="202"/>
      <c r="YD88" s="202"/>
      <c r="YE88" s="202"/>
      <c r="YF88" s="202"/>
      <c r="YG88" s="202"/>
      <c r="YH88" s="202"/>
      <c r="YI88" s="202"/>
      <c r="YJ88" s="202"/>
      <c r="YK88" s="202"/>
      <c r="YL88" s="202"/>
      <c r="YM88" s="202"/>
      <c r="YN88" s="202"/>
      <c r="YO88" s="202"/>
      <c r="YP88" s="202"/>
      <c r="YQ88" s="202"/>
      <c r="YR88" s="202"/>
      <c r="YS88" s="202"/>
      <c r="YT88" s="202"/>
      <c r="YU88" s="202"/>
      <c r="YV88" s="202"/>
      <c r="YW88" s="202"/>
      <c r="YX88" s="202"/>
      <c r="YY88" s="202"/>
      <c r="YZ88" s="202"/>
      <c r="ZA88" s="202"/>
      <c r="ZB88" s="202"/>
      <c r="ZC88" s="202"/>
      <c r="ZD88" s="202"/>
      <c r="ZE88" s="202"/>
      <c r="ZF88" s="202"/>
      <c r="ZG88" s="202"/>
      <c r="ZH88" s="202"/>
      <c r="ZI88" s="202"/>
      <c r="ZJ88" s="202"/>
      <c r="ZK88" s="202"/>
      <c r="ZL88" s="202"/>
      <c r="ZM88" s="202"/>
      <c r="ZN88" s="202"/>
      <c r="ZO88" s="202"/>
      <c r="ZP88" s="202"/>
      <c r="ZQ88" s="202"/>
      <c r="ZR88" s="202"/>
      <c r="ZS88" s="202"/>
      <c r="ZT88" s="202"/>
      <c r="ZU88" s="202"/>
      <c r="ZV88" s="202"/>
      <c r="ZW88" s="202"/>
      <c r="ZX88" s="202"/>
      <c r="ZY88" s="202"/>
      <c r="ZZ88" s="202"/>
      <c r="AAA88" s="202"/>
      <c r="AAB88" s="202"/>
      <c r="AAC88" s="202"/>
      <c r="AAD88" s="202"/>
      <c r="AAE88" s="202"/>
      <c r="AAF88" s="202"/>
      <c r="AAG88" s="202"/>
      <c r="AAH88" s="202"/>
      <c r="AAI88" s="202"/>
      <c r="AAJ88" s="202"/>
      <c r="AAK88" s="202"/>
      <c r="AAL88" s="202"/>
      <c r="AAM88" s="202"/>
      <c r="AAN88" s="202"/>
      <c r="AAO88" s="202"/>
      <c r="AAP88" s="202"/>
      <c r="AAQ88" s="202"/>
      <c r="AAR88" s="202"/>
      <c r="AAS88" s="202"/>
      <c r="AAT88" s="202"/>
      <c r="AAU88" s="202"/>
      <c r="AAV88" s="202"/>
      <c r="AAW88" s="202"/>
      <c r="AAX88" s="202"/>
      <c r="AAY88" s="202"/>
      <c r="AAZ88" s="202"/>
      <c r="ABA88" s="202"/>
      <c r="ABB88" s="202"/>
      <c r="ABC88" s="202"/>
      <c r="ABD88" s="202"/>
      <c r="ABE88" s="202"/>
      <c r="ABF88" s="202"/>
      <c r="ABG88" s="202"/>
      <c r="ABH88" s="202"/>
      <c r="ABI88" s="202"/>
      <c r="ABJ88" s="202"/>
      <c r="ABK88" s="202"/>
      <c r="ABL88" s="202"/>
      <c r="ABM88" s="202"/>
      <c r="ABN88" s="202"/>
      <c r="ABO88" s="202"/>
      <c r="ABP88" s="202"/>
      <c r="ABQ88" s="202"/>
      <c r="ABR88" s="202"/>
      <c r="ABS88" s="202"/>
      <c r="ABT88" s="202"/>
      <c r="ABU88" s="202"/>
      <c r="ABV88" s="202"/>
      <c r="ABW88" s="202"/>
      <c r="ABX88" s="202"/>
      <c r="ABY88" s="202"/>
      <c r="ABZ88" s="202"/>
      <c r="ACA88" s="202"/>
      <c r="ACB88" s="202"/>
      <c r="ACC88" s="202"/>
      <c r="ACD88" s="202"/>
      <c r="ACE88" s="202"/>
      <c r="ACF88" s="202"/>
      <c r="ACG88" s="202"/>
      <c r="ACH88" s="202"/>
      <c r="ACI88" s="202"/>
      <c r="ACJ88" s="202"/>
      <c r="ACK88" s="202"/>
      <c r="ACL88" s="202"/>
      <c r="ACM88" s="202"/>
      <c r="ACN88" s="202"/>
      <c r="ACO88" s="202"/>
      <c r="ACP88" s="202"/>
      <c r="ACQ88" s="202"/>
      <c r="ACR88" s="202"/>
      <c r="ACS88" s="202"/>
      <c r="ACT88" s="202"/>
      <c r="ACU88" s="202"/>
      <c r="ACV88" s="202"/>
      <c r="ACW88" s="202"/>
      <c r="ACX88" s="202"/>
      <c r="ACY88" s="202"/>
      <c r="ACZ88" s="202"/>
      <c r="ADA88" s="202"/>
      <c r="ADB88" s="202"/>
      <c r="ADC88" s="202"/>
      <c r="ADD88" s="202"/>
      <c r="ADE88" s="202"/>
      <c r="ADF88" s="202"/>
      <c r="ADG88" s="202"/>
      <c r="ADH88" s="202"/>
      <c r="ADI88" s="202"/>
      <c r="ADJ88" s="202"/>
      <c r="ADK88" s="202"/>
      <c r="ADL88" s="202"/>
      <c r="ADM88" s="202"/>
      <c r="ADN88" s="202"/>
      <c r="ADO88" s="202"/>
      <c r="ADP88" s="202"/>
      <c r="ADQ88" s="202"/>
      <c r="ADR88" s="202"/>
      <c r="ADS88" s="202"/>
      <c r="ADT88" s="202"/>
      <c r="ADU88" s="202"/>
      <c r="ADV88" s="202"/>
      <c r="ADW88" s="202"/>
      <c r="ADX88" s="202"/>
      <c r="ADY88" s="202"/>
      <c r="ADZ88" s="202"/>
      <c r="AEA88" s="202"/>
      <c r="AEB88" s="202"/>
      <c r="AEC88" s="202"/>
      <c r="AED88" s="202"/>
      <c r="AEE88" s="202"/>
      <c r="AEF88" s="202"/>
      <c r="AEG88" s="202"/>
      <c r="AEH88" s="202"/>
      <c r="AEI88" s="202"/>
      <c r="AEJ88" s="202"/>
      <c r="AEK88" s="202"/>
      <c r="AEL88" s="202"/>
      <c r="AEM88" s="202"/>
      <c r="AEN88" s="202"/>
      <c r="AEO88" s="202"/>
      <c r="AEP88" s="202"/>
      <c r="AEQ88" s="202"/>
      <c r="AER88" s="202"/>
      <c r="AES88" s="202"/>
      <c r="AET88" s="202"/>
      <c r="AEU88" s="202"/>
      <c r="AEV88" s="202"/>
      <c r="AEW88" s="202"/>
      <c r="AEX88" s="202"/>
      <c r="AEY88" s="202"/>
      <c r="AEZ88" s="202"/>
      <c r="AFA88" s="202"/>
      <c r="AFB88" s="202"/>
      <c r="AFC88" s="202"/>
      <c r="AFD88" s="202"/>
      <c r="AFE88" s="202"/>
      <c r="AFF88" s="202"/>
      <c r="AFG88" s="202"/>
      <c r="AFH88" s="202"/>
      <c r="AFI88" s="202"/>
      <c r="AFJ88" s="202"/>
      <c r="AFK88" s="202"/>
      <c r="AFL88" s="202"/>
      <c r="AFM88" s="202"/>
      <c r="AFN88" s="202"/>
      <c r="AFO88" s="202"/>
      <c r="AFP88" s="202"/>
      <c r="AFQ88" s="202"/>
      <c r="AFR88" s="202"/>
      <c r="AFS88" s="202"/>
      <c r="AFT88" s="202"/>
      <c r="AFU88" s="202"/>
      <c r="AFV88" s="202"/>
      <c r="AFW88" s="202"/>
      <c r="AFX88" s="202"/>
      <c r="AFY88" s="202"/>
      <c r="AFZ88" s="202"/>
      <c r="AGA88" s="202"/>
      <c r="AGB88" s="202"/>
      <c r="AGC88" s="202"/>
      <c r="AGD88" s="202"/>
      <c r="AGE88" s="202"/>
      <c r="AGF88" s="202"/>
      <c r="AGG88" s="202"/>
      <c r="AGH88" s="202"/>
      <c r="AGI88" s="202"/>
      <c r="AGJ88" s="202"/>
      <c r="AGK88" s="202"/>
      <c r="AGL88" s="202"/>
      <c r="AGM88" s="202"/>
      <c r="AGN88" s="202"/>
      <c r="AGO88" s="202"/>
      <c r="AGP88" s="202"/>
      <c r="AGQ88" s="202"/>
      <c r="AGR88" s="202"/>
      <c r="AGS88" s="202"/>
      <c r="AGT88" s="202"/>
      <c r="AGU88" s="202"/>
      <c r="AGV88" s="202"/>
      <c r="AGW88" s="202"/>
      <c r="AGX88" s="202"/>
      <c r="AGY88" s="202"/>
      <c r="AGZ88" s="202"/>
      <c r="AHA88" s="202"/>
      <c r="AHB88" s="202"/>
      <c r="AHC88" s="202"/>
      <c r="AHD88" s="202"/>
      <c r="AHE88" s="202"/>
      <c r="AHF88" s="202"/>
      <c r="AHG88" s="202"/>
      <c r="AHH88" s="202"/>
      <c r="AHI88" s="202"/>
      <c r="AHJ88" s="202"/>
      <c r="AHK88" s="202"/>
      <c r="AHL88" s="202"/>
      <c r="AHM88" s="202"/>
      <c r="AHN88" s="202"/>
      <c r="AHO88" s="202"/>
      <c r="AHP88" s="202"/>
      <c r="AHQ88" s="202"/>
      <c r="AHR88" s="202"/>
      <c r="AHS88" s="202"/>
      <c r="AHT88" s="202"/>
      <c r="AHU88" s="202"/>
      <c r="AHV88" s="202"/>
      <c r="AHW88" s="202"/>
      <c r="AHX88" s="202"/>
      <c r="AHY88" s="202"/>
      <c r="AHZ88" s="202"/>
      <c r="AIA88" s="202"/>
      <c r="AIB88" s="202"/>
      <c r="AIC88" s="202"/>
      <c r="AID88" s="202"/>
      <c r="AIE88" s="202"/>
      <c r="AIF88" s="202"/>
      <c r="AIG88" s="202"/>
      <c r="AIH88" s="202"/>
      <c r="AII88" s="202"/>
      <c r="AIJ88" s="202"/>
      <c r="AIK88" s="202"/>
      <c r="AIL88" s="202"/>
      <c r="AIM88" s="202"/>
      <c r="AIN88" s="202"/>
      <c r="AIO88" s="202"/>
      <c r="AIP88" s="202"/>
      <c r="AIQ88" s="202"/>
      <c r="AIR88" s="202"/>
      <c r="AIS88" s="202"/>
      <c r="AIT88" s="202"/>
      <c r="AIU88" s="202"/>
      <c r="AIV88" s="202"/>
      <c r="AIW88" s="202"/>
      <c r="AIX88" s="202"/>
      <c r="AIY88" s="202"/>
      <c r="AIZ88" s="202"/>
      <c r="AJA88" s="202"/>
      <c r="AJB88" s="202"/>
      <c r="AJC88" s="202"/>
      <c r="AJD88" s="202"/>
      <c r="AJE88" s="202"/>
      <c r="AJF88" s="202"/>
      <c r="AJG88" s="202"/>
      <c r="AJH88" s="202"/>
      <c r="AJI88" s="202"/>
      <c r="AJJ88" s="202"/>
      <c r="AJK88" s="202"/>
      <c r="AJL88" s="202"/>
      <c r="AJM88" s="202"/>
      <c r="AJN88" s="202"/>
      <c r="AJO88" s="202"/>
      <c r="AJP88" s="202"/>
      <c r="AJQ88" s="202"/>
      <c r="AJR88" s="202"/>
      <c r="AJS88" s="202"/>
      <c r="AJT88" s="202"/>
      <c r="AJU88" s="202"/>
      <c r="AJV88" s="202"/>
      <c r="AJW88" s="202"/>
      <c r="AJX88" s="202"/>
      <c r="AJY88" s="202"/>
      <c r="AJZ88" s="202"/>
      <c r="AKA88" s="202"/>
      <c r="AKB88" s="202"/>
      <c r="AKC88" s="202"/>
      <c r="AKD88" s="202"/>
      <c r="AKE88" s="202"/>
      <c r="AKF88" s="202"/>
      <c r="AKG88" s="202"/>
      <c r="AKH88" s="202"/>
      <c r="AKI88" s="202"/>
      <c r="AKJ88" s="202"/>
      <c r="AKK88" s="202"/>
      <c r="AKL88" s="202"/>
      <c r="AKM88" s="202"/>
      <c r="AKN88" s="202"/>
      <c r="AKO88" s="202"/>
      <c r="AKP88" s="202"/>
      <c r="AKQ88" s="202"/>
      <c r="AKR88" s="202"/>
      <c r="AKS88" s="202"/>
      <c r="AKT88" s="202"/>
      <c r="AKU88" s="202"/>
      <c r="AKV88" s="202"/>
      <c r="AKW88" s="202"/>
      <c r="AKX88" s="202"/>
      <c r="AKY88" s="202"/>
      <c r="AKZ88" s="202"/>
      <c r="ALA88" s="202"/>
      <c r="ALB88" s="202"/>
      <c r="ALC88" s="202"/>
      <c r="ALD88" s="202"/>
      <c r="ALE88" s="202"/>
      <c r="ALF88" s="202"/>
      <c r="ALG88" s="202"/>
      <c r="ALH88" s="202"/>
      <c r="ALI88" s="202"/>
      <c r="ALJ88" s="202"/>
      <c r="ALK88" s="202"/>
      <c r="ALL88" s="202"/>
      <c r="ALM88" s="202"/>
      <c r="ALN88" s="202"/>
      <c r="ALO88" s="202"/>
      <c r="ALP88" s="202"/>
      <c r="ALQ88" s="202"/>
      <c r="ALR88" s="202"/>
      <c r="ALS88" s="202"/>
      <c r="ALT88" s="202"/>
      <c r="ALU88" s="202"/>
      <c r="ALV88" s="202"/>
      <c r="ALW88" s="202"/>
      <c r="ALX88" s="202"/>
      <c r="ALY88" s="202"/>
      <c r="ALZ88" s="202"/>
      <c r="AMA88" s="202"/>
      <c r="AMB88" s="202"/>
      <c r="AMC88" s="202"/>
      <c r="AMD88" s="202"/>
      <c r="AME88" s="202"/>
      <c r="AMF88" s="202"/>
      <c r="AMG88" s="202"/>
      <c r="AMH88" s="202"/>
      <c r="AMI88" s="202"/>
      <c r="AMJ88" s="202"/>
    </row>
    <row r="89" spans="1:1024" s="203" customFormat="1" ht="14.25" customHeight="1">
      <c r="A89" s="213">
        <v>15</v>
      </c>
      <c r="B89" s="213" t="s">
        <v>197</v>
      </c>
      <c r="C89" s="216" t="s">
        <v>198</v>
      </c>
      <c r="D89" s="219"/>
      <c r="E89" s="220"/>
      <c r="F89" s="219"/>
      <c r="G89" s="221"/>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202"/>
      <c r="AL89" s="202"/>
      <c r="AM89" s="202"/>
      <c r="AN89" s="202"/>
      <c r="AO89" s="202"/>
      <c r="AP89" s="202"/>
      <c r="AQ89" s="202"/>
      <c r="AR89" s="202"/>
      <c r="AS89" s="202"/>
      <c r="AT89" s="202"/>
      <c r="AU89" s="202"/>
      <c r="AV89" s="202"/>
      <c r="AW89" s="202"/>
      <c r="AX89" s="202"/>
      <c r="AY89" s="202"/>
      <c r="AZ89" s="202"/>
      <c r="BA89" s="202"/>
      <c r="BB89" s="202"/>
      <c r="BC89" s="202"/>
      <c r="BD89" s="202"/>
      <c r="BE89" s="202"/>
      <c r="BF89" s="202"/>
      <c r="BG89" s="202"/>
      <c r="BH89" s="202"/>
      <c r="BI89" s="202"/>
      <c r="BJ89" s="202"/>
      <c r="BK89" s="202"/>
      <c r="BL89" s="202"/>
      <c r="BM89" s="202"/>
      <c r="BN89" s="202"/>
      <c r="BO89" s="202"/>
      <c r="BP89" s="202"/>
      <c r="BQ89" s="202"/>
      <c r="BR89" s="202"/>
      <c r="BS89" s="202"/>
      <c r="BT89" s="202"/>
      <c r="BU89" s="202"/>
      <c r="BV89" s="202"/>
      <c r="BW89" s="202"/>
      <c r="BX89" s="202"/>
      <c r="BY89" s="202"/>
      <c r="BZ89" s="202"/>
      <c r="CA89" s="202"/>
      <c r="CB89" s="202"/>
      <c r="CC89" s="202"/>
      <c r="CD89" s="202"/>
      <c r="CE89" s="202"/>
      <c r="CF89" s="202"/>
      <c r="CG89" s="202"/>
      <c r="CH89" s="202"/>
      <c r="CI89" s="202"/>
      <c r="CJ89" s="202"/>
      <c r="CK89" s="202"/>
      <c r="CL89" s="202"/>
      <c r="CM89" s="202"/>
      <c r="CN89" s="202"/>
      <c r="CO89" s="202"/>
      <c r="CP89" s="202"/>
      <c r="CQ89" s="202"/>
      <c r="CR89" s="202"/>
      <c r="CS89" s="202"/>
      <c r="CT89" s="202"/>
      <c r="CU89" s="202"/>
      <c r="CV89" s="202"/>
      <c r="CW89" s="202"/>
      <c r="CX89" s="202"/>
      <c r="CY89" s="202"/>
      <c r="CZ89" s="202"/>
      <c r="DA89" s="202"/>
      <c r="DB89" s="202"/>
      <c r="DC89" s="202"/>
      <c r="DD89" s="202"/>
      <c r="DE89" s="202"/>
      <c r="DF89" s="202"/>
      <c r="DG89" s="202"/>
      <c r="DH89" s="202"/>
      <c r="DI89" s="202"/>
      <c r="DJ89" s="202"/>
      <c r="DK89" s="202"/>
      <c r="DL89" s="202"/>
      <c r="DM89" s="202"/>
      <c r="DN89" s="202"/>
      <c r="DO89" s="202"/>
      <c r="DP89" s="202"/>
      <c r="DQ89" s="202"/>
      <c r="DR89" s="202"/>
      <c r="DS89" s="202"/>
      <c r="DT89" s="202"/>
      <c r="DU89" s="202"/>
      <c r="DV89" s="202"/>
      <c r="DW89" s="202"/>
      <c r="DX89" s="202"/>
      <c r="DY89" s="202"/>
      <c r="DZ89" s="202"/>
      <c r="EA89" s="202"/>
      <c r="EB89" s="202"/>
      <c r="EC89" s="202"/>
      <c r="ED89" s="202"/>
      <c r="EE89" s="202"/>
      <c r="EF89" s="202"/>
      <c r="EG89" s="202"/>
      <c r="EH89" s="202"/>
      <c r="EI89" s="202"/>
      <c r="EJ89" s="202"/>
      <c r="EK89" s="202"/>
      <c r="EL89" s="202"/>
      <c r="EM89" s="202"/>
      <c r="EN89" s="202"/>
      <c r="EO89" s="202"/>
      <c r="EP89" s="202"/>
      <c r="EQ89" s="202"/>
      <c r="ER89" s="202"/>
      <c r="ES89" s="202"/>
      <c r="ET89" s="202"/>
      <c r="EU89" s="202"/>
      <c r="EV89" s="202"/>
      <c r="EW89" s="202"/>
      <c r="EX89" s="202"/>
      <c r="EY89" s="202"/>
      <c r="EZ89" s="202"/>
      <c r="FA89" s="202"/>
      <c r="FB89" s="202"/>
      <c r="FC89" s="202"/>
      <c r="FD89" s="202"/>
      <c r="FE89" s="202"/>
      <c r="FF89" s="202"/>
      <c r="FG89" s="202"/>
      <c r="FH89" s="202"/>
      <c r="FI89" s="202"/>
      <c r="FJ89" s="202"/>
      <c r="FK89" s="202"/>
      <c r="FL89" s="202"/>
      <c r="FM89" s="202"/>
      <c r="FN89" s="202"/>
      <c r="FO89" s="202"/>
      <c r="FP89" s="202"/>
      <c r="FQ89" s="202"/>
      <c r="FR89" s="202"/>
      <c r="FS89" s="202"/>
      <c r="FT89" s="202"/>
      <c r="FU89" s="202"/>
      <c r="FV89" s="202"/>
      <c r="FW89" s="202"/>
      <c r="FX89" s="202"/>
      <c r="FY89" s="202"/>
      <c r="FZ89" s="202"/>
      <c r="GA89" s="202"/>
      <c r="GB89" s="202"/>
      <c r="GC89" s="202"/>
      <c r="GD89" s="202"/>
      <c r="GE89" s="202"/>
      <c r="GF89" s="202"/>
      <c r="GG89" s="202"/>
      <c r="GH89" s="202"/>
      <c r="GI89" s="202"/>
      <c r="GJ89" s="202"/>
      <c r="GK89" s="202"/>
      <c r="GL89" s="202"/>
      <c r="GM89" s="202"/>
      <c r="GN89" s="202"/>
      <c r="GO89" s="202"/>
      <c r="GP89" s="202"/>
      <c r="GQ89" s="202"/>
      <c r="GR89" s="202"/>
      <c r="GS89" s="202"/>
      <c r="GT89" s="202"/>
      <c r="GU89" s="202"/>
      <c r="GV89" s="202"/>
      <c r="GW89" s="202"/>
      <c r="GX89" s="202"/>
      <c r="GY89" s="202"/>
      <c r="GZ89" s="202"/>
      <c r="HA89" s="202"/>
      <c r="HB89" s="202"/>
      <c r="HC89" s="202"/>
      <c r="HD89" s="202"/>
      <c r="HE89" s="202"/>
      <c r="HF89" s="202"/>
      <c r="HG89" s="202"/>
      <c r="HH89" s="202"/>
      <c r="HI89" s="202"/>
      <c r="HJ89" s="202"/>
      <c r="HK89" s="202"/>
      <c r="HL89" s="202"/>
      <c r="HM89" s="202"/>
      <c r="HN89" s="202"/>
      <c r="HO89" s="202"/>
      <c r="HP89" s="202"/>
      <c r="HQ89" s="202"/>
      <c r="HR89" s="202"/>
      <c r="HS89" s="202"/>
      <c r="HT89" s="202"/>
      <c r="HU89" s="202"/>
      <c r="HV89" s="202"/>
      <c r="HW89" s="202"/>
      <c r="HX89" s="202"/>
      <c r="HY89" s="202"/>
      <c r="HZ89" s="202"/>
      <c r="IA89" s="202"/>
      <c r="IB89" s="202"/>
      <c r="IC89" s="202"/>
      <c r="ID89" s="202"/>
      <c r="IE89" s="202"/>
      <c r="IF89" s="202"/>
      <c r="IG89" s="202"/>
      <c r="IH89" s="202"/>
      <c r="II89" s="202"/>
      <c r="IJ89" s="202"/>
      <c r="IK89" s="202"/>
      <c r="IL89" s="202"/>
      <c r="IM89" s="202"/>
      <c r="IN89" s="202"/>
      <c r="IO89" s="202"/>
      <c r="IP89" s="202"/>
      <c r="IQ89" s="202"/>
      <c r="IR89" s="202"/>
      <c r="IS89" s="202"/>
      <c r="IT89" s="202"/>
      <c r="IU89" s="202"/>
      <c r="IV89" s="202"/>
      <c r="IW89" s="202"/>
      <c r="IX89" s="202"/>
      <c r="IY89" s="202"/>
      <c r="IZ89" s="202"/>
      <c r="JA89" s="202"/>
      <c r="JB89" s="202"/>
      <c r="JC89" s="202"/>
      <c r="JD89" s="202"/>
      <c r="JE89" s="202"/>
      <c r="JF89" s="202"/>
      <c r="JG89" s="202"/>
      <c r="JH89" s="202"/>
      <c r="JI89" s="202"/>
      <c r="JJ89" s="202"/>
      <c r="JK89" s="202"/>
      <c r="JL89" s="202"/>
      <c r="JM89" s="202"/>
      <c r="JN89" s="202"/>
      <c r="JO89" s="202"/>
      <c r="JP89" s="202"/>
      <c r="JQ89" s="202"/>
      <c r="JR89" s="202"/>
      <c r="JS89" s="202"/>
      <c r="JT89" s="202"/>
      <c r="JU89" s="202"/>
      <c r="JV89" s="202"/>
      <c r="JW89" s="202"/>
      <c r="JX89" s="202"/>
      <c r="JY89" s="202"/>
      <c r="JZ89" s="202"/>
      <c r="KA89" s="202"/>
      <c r="KB89" s="202"/>
      <c r="KC89" s="202"/>
      <c r="KD89" s="202"/>
      <c r="KE89" s="202"/>
      <c r="KF89" s="202"/>
      <c r="KG89" s="202"/>
      <c r="KH89" s="202"/>
      <c r="KI89" s="202"/>
      <c r="KJ89" s="202"/>
      <c r="KK89" s="202"/>
      <c r="KL89" s="202"/>
      <c r="KM89" s="202"/>
      <c r="KN89" s="202"/>
      <c r="KO89" s="202"/>
      <c r="KP89" s="202"/>
      <c r="KQ89" s="202"/>
      <c r="KR89" s="202"/>
      <c r="KS89" s="202"/>
      <c r="KT89" s="202"/>
      <c r="KU89" s="202"/>
      <c r="KV89" s="202"/>
      <c r="KW89" s="202"/>
      <c r="KX89" s="202"/>
      <c r="KY89" s="202"/>
      <c r="KZ89" s="202"/>
      <c r="LA89" s="202"/>
      <c r="LB89" s="202"/>
      <c r="LC89" s="202"/>
      <c r="LD89" s="202"/>
      <c r="LE89" s="202"/>
      <c r="LF89" s="202"/>
      <c r="LG89" s="202"/>
      <c r="LH89" s="202"/>
      <c r="LI89" s="202"/>
      <c r="LJ89" s="202"/>
      <c r="LK89" s="202"/>
      <c r="LL89" s="202"/>
      <c r="LM89" s="202"/>
      <c r="LN89" s="202"/>
      <c r="LO89" s="202"/>
      <c r="LP89" s="202"/>
      <c r="LQ89" s="202"/>
      <c r="LR89" s="202"/>
      <c r="LS89" s="202"/>
      <c r="LT89" s="202"/>
      <c r="LU89" s="202"/>
      <c r="LV89" s="202"/>
      <c r="LW89" s="202"/>
      <c r="LX89" s="202"/>
      <c r="LY89" s="202"/>
      <c r="LZ89" s="202"/>
      <c r="MA89" s="202"/>
      <c r="MB89" s="202"/>
      <c r="MC89" s="202"/>
      <c r="MD89" s="202"/>
      <c r="ME89" s="202"/>
      <c r="MF89" s="202"/>
      <c r="MG89" s="202"/>
      <c r="MH89" s="202"/>
      <c r="MI89" s="202"/>
      <c r="MJ89" s="202"/>
      <c r="MK89" s="202"/>
      <c r="ML89" s="202"/>
      <c r="MM89" s="202"/>
      <c r="MN89" s="202"/>
      <c r="MO89" s="202"/>
      <c r="MP89" s="202"/>
      <c r="MQ89" s="202"/>
      <c r="MR89" s="202"/>
      <c r="MS89" s="202"/>
      <c r="MT89" s="202"/>
      <c r="MU89" s="202"/>
      <c r="MV89" s="202"/>
      <c r="MW89" s="202"/>
      <c r="MX89" s="202"/>
      <c r="MY89" s="202"/>
      <c r="MZ89" s="202"/>
      <c r="NA89" s="202"/>
      <c r="NB89" s="202"/>
      <c r="NC89" s="202"/>
      <c r="ND89" s="202"/>
      <c r="NE89" s="202"/>
      <c r="NF89" s="202"/>
      <c r="NG89" s="202"/>
      <c r="NH89" s="202"/>
      <c r="NI89" s="202"/>
      <c r="NJ89" s="202"/>
      <c r="NK89" s="202"/>
      <c r="NL89" s="202"/>
      <c r="NM89" s="202"/>
      <c r="NN89" s="202"/>
      <c r="NO89" s="202"/>
      <c r="NP89" s="202"/>
      <c r="NQ89" s="202"/>
      <c r="NR89" s="202"/>
      <c r="NS89" s="202"/>
      <c r="NT89" s="202"/>
      <c r="NU89" s="202"/>
      <c r="NV89" s="202"/>
      <c r="NW89" s="202"/>
      <c r="NX89" s="202"/>
      <c r="NY89" s="202"/>
      <c r="NZ89" s="202"/>
      <c r="OA89" s="202"/>
      <c r="OB89" s="202"/>
      <c r="OC89" s="202"/>
      <c r="OD89" s="202"/>
      <c r="OE89" s="202"/>
      <c r="OF89" s="202"/>
      <c r="OG89" s="202"/>
      <c r="OH89" s="202"/>
      <c r="OI89" s="202"/>
      <c r="OJ89" s="202"/>
      <c r="OK89" s="202"/>
      <c r="OL89" s="202"/>
      <c r="OM89" s="202"/>
      <c r="ON89" s="202"/>
      <c r="OO89" s="202"/>
      <c r="OP89" s="202"/>
      <c r="OQ89" s="202"/>
      <c r="OR89" s="202"/>
      <c r="OS89" s="202"/>
      <c r="OT89" s="202"/>
      <c r="OU89" s="202"/>
      <c r="OV89" s="202"/>
      <c r="OW89" s="202"/>
      <c r="OX89" s="202"/>
      <c r="OY89" s="202"/>
      <c r="OZ89" s="202"/>
      <c r="PA89" s="202"/>
      <c r="PB89" s="202"/>
      <c r="PC89" s="202"/>
      <c r="PD89" s="202"/>
      <c r="PE89" s="202"/>
      <c r="PF89" s="202"/>
      <c r="PG89" s="202"/>
      <c r="PH89" s="202"/>
      <c r="PI89" s="202"/>
      <c r="PJ89" s="202"/>
      <c r="PK89" s="202"/>
      <c r="PL89" s="202"/>
      <c r="PM89" s="202"/>
      <c r="PN89" s="202"/>
      <c r="PO89" s="202"/>
      <c r="PP89" s="202"/>
      <c r="PQ89" s="202"/>
      <c r="PR89" s="202"/>
      <c r="PS89" s="202"/>
      <c r="PT89" s="202"/>
      <c r="PU89" s="202"/>
      <c r="PV89" s="202"/>
      <c r="PW89" s="202"/>
      <c r="PX89" s="202"/>
      <c r="PY89" s="202"/>
      <c r="PZ89" s="202"/>
      <c r="QA89" s="202"/>
      <c r="QB89" s="202"/>
      <c r="QC89" s="202"/>
      <c r="QD89" s="202"/>
      <c r="QE89" s="202"/>
      <c r="QF89" s="202"/>
      <c r="QG89" s="202"/>
      <c r="QH89" s="202"/>
      <c r="QI89" s="202"/>
      <c r="QJ89" s="202"/>
      <c r="QK89" s="202"/>
      <c r="QL89" s="202"/>
      <c r="QM89" s="202"/>
      <c r="QN89" s="202"/>
      <c r="QO89" s="202"/>
      <c r="QP89" s="202"/>
      <c r="QQ89" s="202"/>
      <c r="QR89" s="202"/>
      <c r="QS89" s="202"/>
      <c r="QT89" s="202"/>
      <c r="QU89" s="202"/>
      <c r="QV89" s="202"/>
      <c r="QW89" s="202"/>
      <c r="QX89" s="202"/>
      <c r="QY89" s="202"/>
      <c r="QZ89" s="202"/>
      <c r="RA89" s="202"/>
      <c r="RB89" s="202"/>
      <c r="RC89" s="202"/>
      <c r="RD89" s="202"/>
      <c r="RE89" s="202"/>
      <c r="RF89" s="202"/>
      <c r="RG89" s="202"/>
      <c r="RH89" s="202"/>
      <c r="RI89" s="202"/>
      <c r="RJ89" s="202"/>
      <c r="RK89" s="202"/>
      <c r="RL89" s="202"/>
      <c r="RM89" s="202"/>
      <c r="RN89" s="202"/>
      <c r="RO89" s="202"/>
      <c r="RP89" s="202"/>
      <c r="RQ89" s="202"/>
      <c r="RR89" s="202"/>
      <c r="RS89" s="202"/>
      <c r="RT89" s="202"/>
      <c r="RU89" s="202"/>
      <c r="RV89" s="202"/>
      <c r="RW89" s="202"/>
      <c r="RX89" s="202"/>
      <c r="RY89" s="202"/>
      <c r="RZ89" s="202"/>
      <c r="SA89" s="202"/>
      <c r="SB89" s="202"/>
      <c r="SC89" s="202"/>
      <c r="SD89" s="202"/>
      <c r="SE89" s="202"/>
      <c r="SF89" s="202"/>
      <c r="SG89" s="202"/>
      <c r="SH89" s="202"/>
      <c r="SI89" s="202"/>
      <c r="SJ89" s="202"/>
      <c r="SK89" s="202"/>
      <c r="SL89" s="202"/>
      <c r="SM89" s="202"/>
      <c r="SN89" s="202"/>
      <c r="SO89" s="202"/>
      <c r="SP89" s="202"/>
      <c r="SQ89" s="202"/>
      <c r="SR89" s="202"/>
      <c r="SS89" s="202"/>
      <c r="ST89" s="202"/>
      <c r="SU89" s="202"/>
      <c r="SV89" s="202"/>
      <c r="SW89" s="202"/>
      <c r="SX89" s="202"/>
      <c r="SY89" s="202"/>
      <c r="SZ89" s="202"/>
      <c r="TA89" s="202"/>
      <c r="TB89" s="202"/>
      <c r="TC89" s="202"/>
      <c r="TD89" s="202"/>
      <c r="TE89" s="202"/>
      <c r="TF89" s="202"/>
      <c r="TG89" s="202"/>
      <c r="TH89" s="202"/>
      <c r="TI89" s="202"/>
      <c r="TJ89" s="202"/>
      <c r="TK89" s="202"/>
      <c r="TL89" s="202"/>
      <c r="TM89" s="202"/>
      <c r="TN89" s="202"/>
      <c r="TO89" s="202"/>
      <c r="TP89" s="202"/>
      <c r="TQ89" s="202"/>
      <c r="TR89" s="202"/>
      <c r="TS89" s="202"/>
      <c r="TT89" s="202"/>
      <c r="TU89" s="202"/>
      <c r="TV89" s="202"/>
      <c r="TW89" s="202"/>
      <c r="TX89" s="202"/>
      <c r="TY89" s="202"/>
      <c r="TZ89" s="202"/>
      <c r="UA89" s="202"/>
      <c r="UB89" s="202"/>
      <c r="UC89" s="202"/>
      <c r="UD89" s="202"/>
      <c r="UE89" s="202"/>
      <c r="UF89" s="202"/>
      <c r="UG89" s="202"/>
      <c r="UH89" s="202"/>
      <c r="UI89" s="202"/>
      <c r="UJ89" s="202"/>
      <c r="UK89" s="202"/>
      <c r="UL89" s="202"/>
      <c r="UM89" s="202"/>
      <c r="UN89" s="202"/>
      <c r="UO89" s="202"/>
      <c r="UP89" s="202"/>
      <c r="UQ89" s="202"/>
      <c r="UR89" s="202"/>
      <c r="US89" s="202"/>
      <c r="UT89" s="202"/>
      <c r="UU89" s="202"/>
      <c r="UV89" s="202"/>
      <c r="UW89" s="202"/>
      <c r="UX89" s="202"/>
      <c r="UY89" s="202"/>
      <c r="UZ89" s="202"/>
      <c r="VA89" s="202"/>
      <c r="VB89" s="202"/>
      <c r="VC89" s="202"/>
      <c r="VD89" s="202"/>
      <c r="VE89" s="202"/>
      <c r="VF89" s="202"/>
      <c r="VG89" s="202"/>
      <c r="VH89" s="202"/>
      <c r="VI89" s="202"/>
      <c r="VJ89" s="202"/>
      <c r="VK89" s="202"/>
      <c r="VL89" s="202"/>
      <c r="VM89" s="202"/>
      <c r="VN89" s="202"/>
      <c r="VO89" s="202"/>
      <c r="VP89" s="202"/>
      <c r="VQ89" s="202"/>
      <c r="VR89" s="202"/>
      <c r="VS89" s="202"/>
      <c r="VT89" s="202"/>
      <c r="VU89" s="202"/>
      <c r="VV89" s="202"/>
      <c r="VW89" s="202"/>
      <c r="VX89" s="202"/>
      <c r="VY89" s="202"/>
      <c r="VZ89" s="202"/>
      <c r="WA89" s="202"/>
      <c r="WB89" s="202"/>
      <c r="WC89" s="202"/>
      <c r="WD89" s="202"/>
      <c r="WE89" s="202"/>
      <c r="WF89" s="202"/>
      <c r="WG89" s="202"/>
      <c r="WH89" s="202"/>
      <c r="WI89" s="202"/>
      <c r="WJ89" s="202"/>
      <c r="WK89" s="202"/>
      <c r="WL89" s="202"/>
      <c r="WM89" s="202"/>
      <c r="WN89" s="202"/>
      <c r="WO89" s="202"/>
      <c r="WP89" s="202"/>
      <c r="WQ89" s="202"/>
      <c r="WR89" s="202"/>
      <c r="WS89" s="202"/>
      <c r="WT89" s="202"/>
      <c r="WU89" s="202"/>
      <c r="WV89" s="202"/>
      <c r="WW89" s="202"/>
      <c r="WX89" s="202"/>
      <c r="WY89" s="202"/>
      <c r="WZ89" s="202"/>
      <c r="XA89" s="202"/>
      <c r="XB89" s="202"/>
      <c r="XC89" s="202"/>
      <c r="XD89" s="202"/>
      <c r="XE89" s="202"/>
      <c r="XF89" s="202"/>
      <c r="XG89" s="202"/>
      <c r="XH89" s="202"/>
      <c r="XI89" s="202"/>
      <c r="XJ89" s="202"/>
      <c r="XK89" s="202"/>
      <c r="XL89" s="202"/>
      <c r="XM89" s="202"/>
      <c r="XN89" s="202"/>
      <c r="XO89" s="202"/>
      <c r="XP89" s="202"/>
      <c r="XQ89" s="202"/>
      <c r="XR89" s="202"/>
      <c r="XS89" s="202"/>
      <c r="XT89" s="202"/>
      <c r="XU89" s="202"/>
      <c r="XV89" s="202"/>
      <c r="XW89" s="202"/>
      <c r="XX89" s="202"/>
      <c r="XY89" s="202"/>
      <c r="XZ89" s="202"/>
      <c r="YA89" s="202"/>
      <c r="YB89" s="202"/>
      <c r="YC89" s="202"/>
      <c r="YD89" s="202"/>
      <c r="YE89" s="202"/>
      <c r="YF89" s="202"/>
      <c r="YG89" s="202"/>
      <c r="YH89" s="202"/>
      <c r="YI89" s="202"/>
      <c r="YJ89" s="202"/>
      <c r="YK89" s="202"/>
      <c r="YL89" s="202"/>
      <c r="YM89" s="202"/>
      <c r="YN89" s="202"/>
      <c r="YO89" s="202"/>
      <c r="YP89" s="202"/>
      <c r="YQ89" s="202"/>
      <c r="YR89" s="202"/>
      <c r="YS89" s="202"/>
      <c r="YT89" s="202"/>
      <c r="YU89" s="202"/>
      <c r="YV89" s="202"/>
      <c r="YW89" s="202"/>
      <c r="YX89" s="202"/>
      <c r="YY89" s="202"/>
      <c r="YZ89" s="202"/>
      <c r="ZA89" s="202"/>
      <c r="ZB89" s="202"/>
      <c r="ZC89" s="202"/>
      <c r="ZD89" s="202"/>
      <c r="ZE89" s="202"/>
      <c r="ZF89" s="202"/>
      <c r="ZG89" s="202"/>
      <c r="ZH89" s="202"/>
      <c r="ZI89" s="202"/>
      <c r="ZJ89" s="202"/>
      <c r="ZK89" s="202"/>
      <c r="ZL89" s="202"/>
      <c r="ZM89" s="202"/>
      <c r="ZN89" s="202"/>
      <c r="ZO89" s="202"/>
      <c r="ZP89" s="202"/>
      <c r="ZQ89" s="202"/>
      <c r="ZR89" s="202"/>
      <c r="ZS89" s="202"/>
      <c r="ZT89" s="202"/>
      <c r="ZU89" s="202"/>
      <c r="ZV89" s="202"/>
      <c r="ZW89" s="202"/>
      <c r="ZX89" s="202"/>
      <c r="ZY89" s="202"/>
      <c r="ZZ89" s="202"/>
      <c r="AAA89" s="202"/>
      <c r="AAB89" s="202"/>
      <c r="AAC89" s="202"/>
      <c r="AAD89" s="202"/>
      <c r="AAE89" s="202"/>
      <c r="AAF89" s="202"/>
      <c r="AAG89" s="202"/>
      <c r="AAH89" s="202"/>
      <c r="AAI89" s="202"/>
      <c r="AAJ89" s="202"/>
      <c r="AAK89" s="202"/>
      <c r="AAL89" s="202"/>
      <c r="AAM89" s="202"/>
      <c r="AAN89" s="202"/>
      <c r="AAO89" s="202"/>
      <c r="AAP89" s="202"/>
      <c r="AAQ89" s="202"/>
      <c r="AAR89" s="202"/>
      <c r="AAS89" s="202"/>
      <c r="AAT89" s="202"/>
      <c r="AAU89" s="202"/>
      <c r="AAV89" s="202"/>
      <c r="AAW89" s="202"/>
      <c r="AAX89" s="202"/>
      <c r="AAY89" s="202"/>
      <c r="AAZ89" s="202"/>
      <c r="ABA89" s="202"/>
      <c r="ABB89" s="202"/>
      <c r="ABC89" s="202"/>
      <c r="ABD89" s="202"/>
      <c r="ABE89" s="202"/>
      <c r="ABF89" s="202"/>
      <c r="ABG89" s="202"/>
      <c r="ABH89" s="202"/>
      <c r="ABI89" s="202"/>
      <c r="ABJ89" s="202"/>
      <c r="ABK89" s="202"/>
      <c r="ABL89" s="202"/>
      <c r="ABM89" s="202"/>
      <c r="ABN89" s="202"/>
      <c r="ABO89" s="202"/>
      <c r="ABP89" s="202"/>
      <c r="ABQ89" s="202"/>
      <c r="ABR89" s="202"/>
      <c r="ABS89" s="202"/>
      <c r="ABT89" s="202"/>
      <c r="ABU89" s="202"/>
      <c r="ABV89" s="202"/>
      <c r="ABW89" s="202"/>
      <c r="ABX89" s="202"/>
      <c r="ABY89" s="202"/>
      <c r="ABZ89" s="202"/>
      <c r="ACA89" s="202"/>
      <c r="ACB89" s="202"/>
      <c r="ACC89" s="202"/>
      <c r="ACD89" s="202"/>
      <c r="ACE89" s="202"/>
      <c r="ACF89" s="202"/>
      <c r="ACG89" s="202"/>
      <c r="ACH89" s="202"/>
      <c r="ACI89" s="202"/>
      <c r="ACJ89" s="202"/>
      <c r="ACK89" s="202"/>
      <c r="ACL89" s="202"/>
      <c r="ACM89" s="202"/>
      <c r="ACN89" s="202"/>
      <c r="ACO89" s="202"/>
      <c r="ACP89" s="202"/>
      <c r="ACQ89" s="202"/>
      <c r="ACR89" s="202"/>
      <c r="ACS89" s="202"/>
      <c r="ACT89" s="202"/>
      <c r="ACU89" s="202"/>
      <c r="ACV89" s="202"/>
      <c r="ACW89" s="202"/>
      <c r="ACX89" s="202"/>
      <c r="ACY89" s="202"/>
      <c r="ACZ89" s="202"/>
      <c r="ADA89" s="202"/>
      <c r="ADB89" s="202"/>
      <c r="ADC89" s="202"/>
      <c r="ADD89" s="202"/>
      <c r="ADE89" s="202"/>
      <c r="ADF89" s="202"/>
      <c r="ADG89" s="202"/>
      <c r="ADH89" s="202"/>
      <c r="ADI89" s="202"/>
      <c r="ADJ89" s="202"/>
      <c r="ADK89" s="202"/>
      <c r="ADL89" s="202"/>
      <c r="ADM89" s="202"/>
      <c r="ADN89" s="202"/>
      <c r="ADO89" s="202"/>
      <c r="ADP89" s="202"/>
      <c r="ADQ89" s="202"/>
      <c r="ADR89" s="202"/>
      <c r="ADS89" s="202"/>
      <c r="ADT89" s="202"/>
      <c r="ADU89" s="202"/>
      <c r="ADV89" s="202"/>
      <c r="ADW89" s="202"/>
      <c r="ADX89" s="202"/>
      <c r="ADY89" s="202"/>
      <c r="ADZ89" s="202"/>
      <c r="AEA89" s="202"/>
      <c r="AEB89" s="202"/>
      <c r="AEC89" s="202"/>
      <c r="AED89" s="202"/>
      <c r="AEE89" s="202"/>
      <c r="AEF89" s="202"/>
      <c r="AEG89" s="202"/>
      <c r="AEH89" s="202"/>
      <c r="AEI89" s="202"/>
      <c r="AEJ89" s="202"/>
      <c r="AEK89" s="202"/>
      <c r="AEL89" s="202"/>
      <c r="AEM89" s="202"/>
      <c r="AEN89" s="202"/>
      <c r="AEO89" s="202"/>
      <c r="AEP89" s="202"/>
      <c r="AEQ89" s="202"/>
      <c r="AER89" s="202"/>
      <c r="AES89" s="202"/>
      <c r="AET89" s="202"/>
      <c r="AEU89" s="202"/>
      <c r="AEV89" s="202"/>
      <c r="AEW89" s="202"/>
      <c r="AEX89" s="202"/>
      <c r="AEY89" s="202"/>
      <c r="AEZ89" s="202"/>
      <c r="AFA89" s="202"/>
      <c r="AFB89" s="202"/>
      <c r="AFC89" s="202"/>
      <c r="AFD89" s="202"/>
      <c r="AFE89" s="202"/>
      <c r="AFF89" s="202"/>
      <c r="AFG89" s="202"/>
      <c r="AFH89" s="202"/>
      <c r="AFI89" s="202"/>
      <c r="AFJ89" s="202"/>
      <c r="AFK89" s="202"/>
      <c r="AFL89" s="202"/>
      <c r="AFM89" s="202"/>
      <c r="AFN89" s="202"/>
      <c r="AFO89" s="202"/>
      <c r="AFP89" s="202"/>
      <c r="AFQ89" s="202"/>
      <c r="AFR89" s="202"/>
      <c r="AFS89" s="202"/>
      <c r="AFT89" s="202"/>
      <c r="AFU89" s="202"/>
      <c r="AFV89" s="202"/>
      <c r="AFW89" s="202"/>
      <c r="AFX89" s="202"/>
      <c r="AFY89" s="202"/>
      <c r="AFZ89" s="202"/>
      <c r="AGA89" s="202"/>
      <c r="AGB89" s="202"/>
      <c r="AGC89" s="202"/>
      <c r="AGD89" s="202"/>
      <c r="AGE89" s="202"/>
      <c r="AGF89" s="202"/>
      <c r="AGG89" s="202"/>
      <c r="AGH89" s="202"/>
      <c r="AGI89" s="202"/>
      <c r="AGJ89" s="202"/>
      <c r="AGK89" s="202"/>
      <c r="AGL89" s="202"/>
      <c r="AGM89" s="202"/>
      <c r="AGN89" s="202"/>
      <c r="AGO89" s="202"/>
      <c r="AGP89" s="202"/>
      <c r="AGQ89" s="202"/>
      <c r="AGR89" s="202"/>
      <c r="AGS89" s="202"/>
      <c r="AGT89" s="202"/>
      <c r="AGU89" s="202"/>
      <c r="AGV89" s="202"/>
      <c r="AGW89" s="202"/>
      <c r="AGX89" s="202"/>
      <c r="AGY89" s="202"/>
      <c r="AGZ89" s="202"/>
      <c r="AHA89" s="202"/>
      <c r="AHB89" s="202"/>
      <c r="AHC89" s="202"/>
      <c r="AHD89" s="202"/>
      <c r="AHE89" s="202"/>
      <c r="AHF89" s="202"/>
      <c r="AHG89" s="202"/>
      <c r="AHH89" s="202"/>
      <c r="AHI89" s="202"/>
      <c r="AHJ89" s="202"/>
      <c r="AHK89" s="202"/>
      <c r="AHL89" s="202"/>
      <c r="AHM89" s="202"/>
      <c r="AHN89" s="202"/>
      <c r="AHO89" s="202"/>
      <c r="AHP89" s="202"/>
      <c r="AHQ89" s="202"/>
      <c r="AHR89" s="202"/>
      <c r="AHS89" s="202"/>
      <c r="AHT89" s="202"/>
      <c r="AHU89" s="202"/>
      <c r="AHV89" s="202"/>
      <c r="AHW89" s="202"/>
      <c r="AHX89" s="202"/>
      <c r="AHY89" s="202"/>
      <c r="AHZ89" s="202"/>
      <c r="AIA89" s="202"/>
      <c r="AIB89" s="202"/>
      <c r="AIC89" s="202"/>
      <c r="AID89" s="202"/>
      <c r="AIE89" s="202"/>
      <c r="AIF89" s="202"/>
      <c r="AIG89" s="202"/>
      <c r="AIH89" s="202"/>
      <c r="AII89" s="202"/>
      <c r="AIJ89" s="202"/>
      <c r="AIK89" s="202"/>
      <c r="AIL89" s="202"/>
      <c r="AIM89" s="202"/>
      <c r="AIN89" s="202"/>
      <c r="AIO89" s="202"/>
      <c r="AIP89" s="202"/>
      <c r="AIQ89" s="202"/>
      <c r="AIR89" s="202"/>
      <c r="AIS89" s="202"/>
      <c r="AIT89" s="202"/>
      <c r="AIU89" s="202"/>
      <c r="AIV89" s="202"/>
      <c r="AIW89" s="202"/>
      <c r="AIX89" s="202"/>
      <c r="AIY89" s="202"/>
      <c r="AIZ89" s="202"/>
      <c r="AJA89" s="202"/>
      <c r="AJB89" s="202"/>
      <c r="AJC89" s="202"/>
      <c r="AJD89" s="202"/>
      <c r="AJE89" s="202"/>
      <c r="AJF89" s="202"/>
      <c r="AJG89" s="202"/>
      <c r="AJH89" s="202"/>
      <c r="AJI89" s="202"/>
      <c r="AJJ89" s="202"/>
      <c r="AJK89" s="202"/>
      <c r="AJL89" s="202"/>
      <c r="AJM89" s="202"/>
      <c r="AJN89" s="202"/>
      <c r="AJO89" s="202"/>
      <c r="AJP89" s="202"/>
      <c r="AJQ89" s="202"/>
      <c r="AJR89" s="202"/>
      <c r="AJS89" s="202"/>
      <c r="AJT89" s="202"/>
      <c r="AJU89" s="202"/>
      <c r="AJV89" s="202"/>
      <c r="AJW89" s="202"/>
      <c r="AJX89" s="202"/>
      <c r="AJY89" s="202"/>
      <c r="AJZ89" s="202"/>
      <c r="AKA89" s="202"/>
      <c r="AKB89" s="202"/>
      <c r="AKC89" s="202"/>
      <c r="AKD89" s="202"/>
      <c r="AKE89" s="202"/>
      <c r="AKF89" s="202"/>
      <c r="AKG89" s="202"/>
      <c r="AKH89" s="202"/>
      <c r="AKI89" s="202"/>
      <c r="AKJ89" s="202"/>
      <c r="AKK89" s="202"/>
      <c r="AKL89" s="202"/>
      <c r="AKM89" s="202"/>
      <c r="AKN89" s="202"/>
      <c r="AKO89" s="202"/>
      <c r="AKP89" s="202"/>
      <c r="AKQ89" s="202"/>
      <c r="AKR89" s="202"/>
      <c r="AKS89" s="202"/>
      <c r="AKT89" s="202"/>
      <c r="AKU89" s="202"/>
      <c r="AKV89" s="202"/>
      <c r="AKW89" s="202"/>
      <c r="AKX89" s="202"/>
      <c r="AKY89" s="202"/>
      <c r="AKZ89" s="202"/>
      <c r="ALA89" s="202"/>
      <c r="ALB89" s="202"/>
      <c r="ALC89" s="202"/>
      <c r="ALD89" s="202"/>
      <c r="ALE89" s="202"/>
      <c r="ALF89" s="202"/>
      <c r="ALG89" s="202"/>
      <c r="ALH89" s="202"/>
      <c r="ALI89" s="202"/>
      <c r="ALJ89" s="202"/>
      <c r="ALK89" s="202"/>
      <c r="ALL89" s="202"/>
      <c r="ALM89" s="202"/>
      <c r="ALN89" s="202"/>
      <c r="ALO89" s="202"/>
      <c r="ALP89" s="202"/>
      <c r="ALQ89" s="202"/>
      <c r="ALR89" s="202"/>
      <c r="ALS89" s="202"/>
      <c r="ALT89" s="202"/>
      <c r="ALU89" s="202"/>
      <c r="ALV89" s="202"/>
      <c r="ALW89" s="202"/>
      <c r="ALX89" s="202"/>
      <c r="ALY89" s="202"/>
      <c r="ALZ89" s="202"/>
      <c r="AMA89" s="202"/>
      <c r="AMB89" s="202"/>
      <c r="AMC89" s="202"/>
      <c r="AMD89" s="202"/>
      <c r="AME89" s="202"/>
      <c r="AMF89" s="202"/>
      <c r="AMG89" s="202"/>
      <c r="AMH89" s="202"/>
      <c r="AMI89" s="202"/>
      <c r="AMJ89" s="202"/>
    </row>
    <row r="90" spans="1:1024" s="203" customFormat="1" ht="14.25" customHeight="1">
      <c r="A90" s="225"/>
      <c r="B90" s="225"/>
      <c r="C90" s="216" t="s">
        <v>196</v>
      </c>
      <c r="D90" s="219" t="s">
        <v>128</v>
      </c>
      <c r="E90" s="220">
        <f>E87</f>
        <v>28.8</v>
      </c>
      <c r="F90" s="220">
        <v>90.06</v>
      </c>
      <c r="G90" s="221">
        <f>ROUND(E90*F90,0)</f>
        <v>2594</v>
      </c>
    </row>
    <row r="91" spans="1:1024" s="203" customFormat="1" ht="14.25" customHeight="1">
      <c r="A91" s="230"/>
      <c r="B91" s="230"/>
      <c r="C91" s="581" t="s">
        <v>199</v>
      </c>
      <c r="D91" s="581"/>
      <c r="E91" s="581"/>
      <c r="F91" s="581"/>
      <c r="G91" s="212">
        <f>SUM(G9:G90)</f>
        <v>122103</v>
      </c>
    </row>
    <row r="92" spans="1:1024" s="203" customFormat="1" ht="14.25" customHeight="1">
      <c r="A92" s="230"/>
      <c r="B92" s="230"/>
      <c r="C92" s="581" t="s">
        <v>200</v>
      </c>
      <c r="D92" s="581"/>
      <c r="E92" s="581"/>
      <c r="F92" s="581"/>
      <c r="G92" s="212">
        <f>G91/6</f>
        <v>20350.5</v>
      </c>
    </row>
    <row r="93" spans="1:1024" s="203" customFormat="1" ht="14.25" customHeight="1">
      <c r="A93" s="230"/>
      <c r="B93" s="230"/>
      <c r="C93" s="581" t="s">
        <v>202</v>
      </c>
      <c r="D93" s="581"/>
      <c r="E93" s="581"/>
      <c r="F93" s="581"/>
      <c r="G93" s="212">
        <f>G92*15%</f>
        <v>3052.5749999999998</v>
      </c>
    </row>
    <row r="94" spans="1:1024" s="203" customFormat="1" ht="14.25" customHeight="1">
      <c r="A94" s="222"/>
      <c r="B94" s="222"/>
      <c r="C94" s="582" t="s">
        <v>201</v>
      </c>
      <c r="D94" s="582"/>
      <c r="E94" s="582"/>
      <c r="F94" s="582"/>
      <c r="G94" s="231">
        <f>SUM(G92:G93)</f>
        <v>23403.075000000001</v>
      </c>
    </row>
  </sheetData>
  <mergeCells count="10">
    <mergeCell ref="C91:F91"/>
    <mergeCell ref="C92:F92"/>
    <mergeCell ref="C93:F93"/>
    <mergeCell ref="C94:F94"/>
    <mergeCell ref="A2:G2"/>
    <mergeCell ref="A3:G3"/>
    <mergeCell ref="A4:C4"/>
    <mergeCell ref="C6:C7"/>
    <mergeCell ref="D6:D7"/>
    <mergeCell ref="E6:E7"/>
  </mergeCells>
  <pageMargins left="0.7" right="0.7" top="0.75" bottom="0.75" header="0.51180555555555496" footer="0.51180555555555496"/>
  <pageSetup paperSize="9" scale="9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68"/>
  <sheetViews>
    <sheetView showZeros="0" zoomScale="78" zoomScaleNormal="78" zoomScaleSheetLayoutView="70" workbookViewId="0">
      <selection activeCell="G10" sqref="G10"/>
    </sheetView>
  </sheetViews>
  <sheetFormatPr defaultRowHeight="16.5"/>
  <cols>
    <col min="1" max="1" width="15.7109375" style="457" customWidth="1"/>
    <col min="2" max="2" width="10.140625" style="458" customWidth="1"/>
    <col min="3" max="3" width="52.28515625" style="405" customWidth="1"/>
    <col min="4" max="4" width="11.28515625" style="458" customWidth="1"/>
    <col min="5" max="5" width="15.42578125" style="459" customWidth="1"/>
    <col min="6" max="6" width="17.5703125" style="459" customWidth="1"/>
    <col min="7" max="7" width="24" style="459" customWidth="1"/>
    <col min="8" max="8" width="20.140625" style="459" bestFit="1" customWidth="1"/>
    <col min="9" max="25" width="9.140625" style="405" customWidth="1"/>
    <col min="26" max="16384" width="9.140625" style="405"/>
  </cols>
  <sheetData>
    <row r="1" spans="1:9" ht="30" customHeight="1">
      <c r="A1" s="586" t="s">
        <v>465</v>
      </c>
      <c r="B1" s="586"/>
      <c r="C1" s="586"/>
      <c r="D1" s="586"/>
      <c r="E1" s="586"/>
      <c r="F1" s="586"/>
      <c r="G1" s="586"/>
      <c r="H1" s="586"/>
    </row>
    <row r="2" spans="1:9" ht="18.75" customHeight="1">
      <c r="A2" s="587" t="s">
        <v>466</v>
      </c>
      <c r="B2" s="587"/>
      <c r="C2" s="587"/>
      <c r="D2" s="587"/>
      <c r="E2" s="587"/>
      <c r="F2" s="587"/>
      <c r="G2" s="587"/>
      <c r="H2" s="587"/>
    </row>
    <row r="3" spans="1:9" s="408" customFormat="1" ht="17.25" thickBot="1">
      <c r="A3" s="406"/>
      <c r="B3" s="407"/>
      <c r="D3" s="409"/>
      <c r="E3" s="410"/>
      <c r="F3" s="410"/>
      <c r="G3" s="410"/>
      <c r="H3" s="410"/>
    </row>
    <row r="4" spans="1:9" s="408" customFormat="1" ht="26.25" customHeight="1" thickBot="1">
      <c r="A4" s="588" t="s">
        <v>467</v>
      </c>
      <c r="B4" s="590" t="s">
        <v>468</v>
      </c>
      <c r="C4" s="590" t="s">
        <v>65</v>
      </c>
      <c r="D4" s="590" t="s">
        <v>112</v>
      </c>
      <c r="E4" s="590" t="s">
        <v>469</v>
      </c>
      <c r="F4" s="411" t="s">
        <v>470</v>
      </c>
      <c r="G4" s="592" t="s">
        <v>471</v>
      </c>
      <c r="H4" s="412" t="s">
        <v>472</v>
      </c>
    </row>
    <row r="5" spans="1:9" s="408" customFormat="1" ht="21" customHeight="1" thickBot="1">
      <c r="A5" s="589"/>
      <c r="B5" s="591"/>
      <c r="C5" s="591"/>
      <c r="D5" s="591"/>
      <c r="E5" s="591"/>
      <c r="F5" s="413" t="s">
        <v>473</v>
      </c>
      <c r="G5" s="593"/>
      <c r="H5" s="414"/>
    </row>
    <row r="6" spans="1:9" s="408" customFormat="1">
      <c r="A6" s="415"/>
      <c r="B6" s="416"/>
      <c r="C6" s="417"/>
      <c r="D6" s="418"/>
      <c r="E6" s="419"/>
      <c r="F6" s="420"/>
      <c r="G6" s="421"/>
      <c r="H6" s="422"/>
    </row>
    <row r="7" spans="1:9" s="408" customFormat="1" ht="130.5" customHeight="1">
      <c r="A7" s="423" t="s">
        <v>474</v>
      </c>
      <c r="B7" s="424">
        <v>1</v>
      </c>
      <c r="C7" s="425" t="s">
        <v>475</v>
      </c>
      <c r="D7" s="426"/>
      <c r="E7" s="427"/>
      <c r="F7" s="427"/>
      <c r="G7" s="428"/>
      <c r="H7" s="429" t="s">
        <v>476</v>
      </c>
    </row>
    <row r="8" spans="1:9" s="408" customFormat="1">
      <c r="A8" s="430"/>
      <c r="B8" s="424"/>
      <c r="C8" s="431"/>
      <c r="D8" s="426"/>
      <c r="E8" s="427"/>
      <c r="F8" s="427"/>
      <c r="G8" s="428"/>
      <c r="H8" s="432"/>
    </row>
    <row r="9" spans="1:9" s="408" customFormat="1">
      <c r="A9" s="430"/>
      <c r="B9" s="424" t="s">
        <v>477</v>
      </c>
      <c r="C9" s="431" t="s">
        <v>478</v>
      </c>
      <c r="D9" s="426" t="s">
        <v>479</v>
      </c>
      <c r="E9" s="427">
        <f>769980.47*0.0001</f>
        <v>76.998047</v>
      </c>
      <c r="F9" s="427">
        <v>23724</v>
      </c>
      <c r="G9" s="433">
        <f>ROUND(+E9*F9,0)</f>
        <v>1826702</v>
      </c>
      <c r="H9" s="434"/>
      <c r="I9" s="435"/>
    </row>
    <row r="10" spans="1:9" s="408" customFormat="1">
      <c r="A10" s="430"/>
      <c r="B10" s="424"/>
      <c r="C10" s="431"/>
      <c r="D10" s="426"/>
      <c r="E10" s="427"/>
      <c r="F10" s="427"/>
      <c r="G10" s="428"/>
      <c r="H10" s="432"/>
    </row>
    <row r="11" spans="1:9" s="408" customFormat="1" ht="82.5">
      <c r="A11" s="423" t="s">
        <v>480</v>
      </c>
      <c r="B11" s="424">
        <v>2</v>
      </c>
      <c r="C11" s="431" t="s">
        <v>481</v>
      </c>
      <c r="D11" s="426"/>
      <c r="E11" s="436"/>
      <c r="F11" s="437"/>
      <c r="G11" s="438"/>
      <c r="H11" s="429" t="s">
        <v>482</v>
      </c>
    </row>
    <row r="12" spans="1:9" s="408" customFormat="1">
      <c r="A12" s="430"/>
      <c r="B12" s="424"/>
      <c r="C12" s="439"/>
      <c r="D12" s="426"/>
      <c r="E12" s="436"/>
      <c r="F12" s="437"/>
      <c r="G12" s="438"/>
      <c r="H12" s="440"/>
    </row>
    <row r="13" spans="1:9" s="408" customFormat="1">
      <c r="A13" s="430" t="s">
        <v>483</v>
      </c>
      <c r="B13" s="424" t="s">
        <v>477</v>
      </c>
      <c r="C13" s="431" t="s">
        <v>484</v>
      </c>
      <c r="D13" s="426" t="s">
        <v>485</v>
      </c>
      <c r="E13" s="427">
        <v>200</v>
      </c>
      <c r="F13" s="427">
        <v>220.7</v>
      </c>
      <c r="G13" s="433">
        <f>ROUND(+E13*F13,0)</f>
        <v>44140</v>
      </c>
      <c r="H13" s="441" t="s">
        <v>486</v>
      </c>
    </row>
    <row r="14" spans="1:9" s="408" customFormat="1">
      <c r="A14" s="430"/>
      <c r="B14" s="424"/>
      <c r="C14" s="431"/>
      <c r="D14" s="426"/>
      <c r="E14" s="427"/>
      <c r="F14" s="427"/>
      <c r="G14" s="428"/>
      <c r="H14" s="432"/>
    </row>
    <row r="15" spans="1:9" s="408" customFormat="1" ht="16.5" customHeight="1">
      <c r="A15" s="430" t="s">
        <v>487</v>
      </c>
      <c r="B15" s="424" t="s">
        <v>488</v>
      </c>
      <c r="C15" s="431" t="s">
        <v>489</v>
      </c>
      <c r="D15" s="426" t="s">
        <v>485</v>
      </c>
      <c r="E15" s="427">
        <v>150</v>
      </c>
      <c r="F15" s="427">
        <v>400.1</v>
      </c>
      <c r="G15" s="433">
        <f>ROUND(+E15*F15,0)</f>
        <v>60015</v>
      </c>
      <c r="H15" s="441" t="s">
        <v>490</v>
      </c>
    </row>
    <row r="16" spans="1:9" s="408" customFormat="1">
      <c r="A16" s="430"/>
      <c r="B16" s="424"/>
      <c r="C16" s="431"/>
      <c r="D16" s="426"/>
      <c r="E16" s="427"/>
      <c r="F16" s="427"/>
      <c r="G16" s="433"/>
      <c r="H16" s="432"/>
    </row>
    <row r="17" spans="1:9" s="408" customFormat="1" ht="16.5" customHeight="1">
      <c r="A17" s="430" t="s">
        <v>491</v>
      </c>
      <c r="B17" s="424" t="s">
        <v>492</v>
      </c>
      <c r="C17" s="431" t="s">
        <v>493</v>
      </c>
      <c r="D17" s="426" t="s">
        <v>485</v>
      </c>
      <c r="E17" s="427">
        <v>100</v>
      </c>
      <c r="F17" s="427">
        <v>766.4</v>
      </c>
      <c r="G17" s="433">
        <f>ROUND(+E17*F17,0)</f>
        <v>76640</v>
      </c>
      <c r="H17" s="441" t="s">
        <v>494</v>
      </c>
    </row>
    <row r="18" spans="1:9" s="408" customFormat="1">
      <c r="A18" s="430"/>
      <c r="B18" s="424"/>
      <c r="C18" s="431"/>
      <c r="D18" s="426"/>
      <c r="E18" s="427"/>
      <c r="F18" s="427"/>
      <c r="G18" s="433"/>
      <c r="H18" s="432"/>
    </row>
    <row r="19" spans="1:9" s="408" customFormat="1">
      <c r="A19" s="430" t="s">
        <v>495</v>
      </c>
      <c r="B19" s="424" t="s">
        <v>496</v>
      </c>
      <c r="C19" s="431" t="s">
        <v>497</v>
      </c>
      <c r="D19" s="426" t="s">
        <v>485</v>
      </c>
      <c r="E19" s="427">
        <v>40</v>
      </c>
      <c r="F19" s="427">
        <v>1440.8</v>
      </c>
      <c r="G19" s="433">
        <f>ROUND(+E19*F19,0)</f>
        <v>57632</v>
      </c>
      <c r="H19" s="441" t="s">
        <v>498</v>
      </c>
    </row>
    <row r="20" spans="1:9" s="408" customFormat="1">
      <c r="A20" s="430"/>
      <c r="B20" s="424"/>
      <c r="C20" s="431"/>
      <c r="D20" s="426"/>
      <c r="E20" s="427"/>
      <c r="F20" s="427"/>
      <c r="G20" s="433"/>
      <c r="H20" s="432"/>
    </row>
    <row r="21" spans="1:9" s="408" customFormat="1">
      <c r="A21" s="430" t="s">
        <v>495</v>
      </c>
      <c r="B21" s="424" t="s">
        <v>499</v>
      </c>
      <c r="C21" s="431" t="s">
        <v>500</v>
      </c>
      <c r="D21" s="426" t="s">
        <v>485</v>
      </c>
      <c r="E21" s="427">
        <v>12</v>
      </c>
      <c r="F21" s="427">
        <v>2881.6</v>
      </c>
      <c r="G21" s="433">
        <f>ROUND(+E21*F21,0)</f>
        <v>34579</v>
      </c>
      <c r="H21" s="441" t="s">
        <v>501</v>
      </c>
    </row>
    <row r="22" spans="1:9" s="408" customFormat="1">
      <c r="A22" s="430"/>
      <c r="B22" s="424"/>
      <c r="C22" s="431"/>
      <c r="D22" s="426"/>
      <c r="E22" s="427"/>
      <c r="F22" s="427"/>
      <c r="G22" s="428"/>
      <c r="H22" s="432"/>
      <c r="I22" s="435"/>
    </row>
    <row r="23" spans="1:9" s="408" customFormat="1" ht="135" customHeight="1">
      <c r="A23" s="423" t="s">
        <v>502</v>
      </c>
      <c r="B23" s="424">
        <v>3</v>
      </c>
      <c r="C23" s="431" t="s">
        <v>503</v>
      </c>
      <c r="D23" s="426"/>
      <c r="E23" s="427"/>
      <c r="F23" s="427"/>
      <c r="G23" s="428"/>
      <c r="H23" s="429" t="s">
        <v>504</v>
      </c>
      <c r="I23" s="435"/>
    </row>
    <row r="24" spans="1:9" s="408" customFormat="1">
      <c r="A24" s="430"/>
      <c r="B24" s="424"/>
      <c r="C24" s="431"/>
      <c r="D24" s="426"/>
      <c r="E24" s="427"/>
      <c r="F24" s="427"/>
      <c r="G24" s="428"/>
      <c r="H24" s="432"/>
      <c r="I24" s="435"/>
    </row>
    <row r="25" spans="1:9" s="408" customFormat="1">
      <c r="A25" s="430" t="s">
        <v>505</v>
      </c>
      <c r="B25" s="424" t="s">
        <v>477</v>
      </c>
      <c r="C25" s="431" t="s">
        <v>506</v>
      </c>
      <c r="D25" s="426" t="s">
        <v>25</v>
      </c>
      <c r="E25" s="427">
        <v>5</v>
      </c>
      <c r="F25" s="427">
        <v>376.9</v>
      </c>
      <c r="G25" s="428">
        <f>ROUND(+E25*F25,0)</f>
        <v>1885</v>
      </c>
      <c r="H25" s="441" t="s">
        <v>507</v>
      </c>
      <c r="I25" s="435"/>
    </row>
    <row r="26" spans="1:9" s="408" customFormat="1">
      <c r="A26" s="430"/>
      <c r="B26" s="424"/>
      <c r="C26" s="431"/>
      <c r="D26" s="426"/>
      <c r="E26" s="427"/>
      <c r="F26" s="427"/>
      <c r="G26" s="428"/>
      <c r="H26" s="432"/>
      <c r="I26" s="435"/>
    </row>
    <row r="27" spans="1:9" s="408" customFormat="1">
      <c r="A27" s="430" t="s">
        <v>508</v>
      </c>
      <c r="B27" s="424" t="s">
        <v>488</v>
      </c>
      <c r="C27" s="431" t="s">
        <v>509</v>
      </c>
      <c r="D27" s="426" t="s">
        <v>25</v>
      </c>
      <c r="E27" s="427">
        <v>10</v>
      </c>
      <c r="F27" s="427">
        <v>591.20000000000005</v>
      </c>
      <c r="G27" s="428">
        <f>ROUND(+E27*F27,0)</f>
        <v>5912</v>
      </c>
      <c r="H27" s="441" t="s">
        <v>510</v>
      </c>
      <c r="I27" s="435"/>
    </row>
    <row r="28" spans="1:9" s="408" customFormat="1">
      <c r="A28" s="430"/>
      <c r="B28" s="424"/>
      <c r="C28" s="431"/>
      <c r="D28" s="426"/>
      <c r="E28" s="427"/>
      <c r="F28" s="427"/>
      <c r="G28" s="428"/>
      <c r="H28" s="432"/>
      <c r="I28" s="435"/>
    </row>
    <row r="29" spans="1:9" s="408" customFormat="1">
      <c r="A29" s="430" t="s">
        <v>511</v>
      </c>
      <c r="B29" s="424" t="s">
        <v>492</v>
      </c>
      <c r="C29" s="431" t="s">
        <v>512</v>
      </c>
      <c r="D29" s="426" t="s">
        <v>25</v>
      </c>
      <c r="E29" s="427">
        <v>5</v>
      </c>
      <c r="F29" s="427">
        <v>226.4</v>
      </c>
      <c r="G29" s="428">
        <f>ROUND(+E29*F29,0)</f>
        <v>1132</v>
      </c>
      <c r="H29" s="441" t="s">
        <v>513</v>
      </c>
      <c r="I29" s="435"/>
    </row>
    <row r="30" spans="1:9" s="408" customFormat="1">
      <c r="A30" s="430"/>
      <c r="B30" s="424"/>
      <c r="C30" s="431"/>
      <c r="D30" s="426"/>
      <c r="E30" s="427"/>
      <c r="F30" s="427"/>
      <c r="G30" s="428"/>
      <c r="H30" s="432"/>
      <c r="I30" s="435"/>
    </row>
    <row r="31" spans="1:9" s="408" customFormat="1" ht="66" hidden="1">
      <c r="A31" s="430">
        <v>15.3</v>
      </c>
      <c r="B31" s="424">
        <v>4</v>
      </c>
      <c r="C31" s="431" t="s">
        <v>514</v>
      </c>
      <c r="D31" s="426" t="s">
        <v>25</v>
      </c>
      <c r="E31" s="427"/>
      <c r="F31" s="427">
        <v>1454.55</v>
      </c>
      <c r="G31" s="428">
        <f t="shared" ref="G31:G50" si="0">ROUND(+E31*F31,0)</f>
        <v>0</v>
      </c>
      <c r="H31" s="432"/>
      <c r="I31" s="435"/>
    </row>
    <row r="32" spans="1:9" s="408" customFormat="1" ht="168" hidden="1" customHeight="1">
      <c r="A32" s="430" t="s">
        <v>515</v>
      </c>
      <c r="B32" s="424">
        <v>5</v>
      </c>
      <c r="C32" s="431" t="s">
        <v>516</v>
      </c>
      <c r="D32" s="426" t="s">
        <v>25</v>
      </c>
      <c r="E32" s="427"/>
      <c r="F32" s="442">
        <v>4658</v>
      </c>
      <c r="G32" s="428">
        <f t="shared" si="0"/>
        <v>0</v>
      </c>
      <c r="H32" s="432"/>
      <c r="I32" s="435"/>
    </row>
    <row r="33" spans="1:9" s="408" customFormat="1" hidden="1">
      <c r="A33" s="430"/>
      <c r="B33" s="424"/>
      <c r="C33" s="431" t="s">
        <v>517</v>
      </c>
      <c r="D33" s="426"/>
      <c r="E33" s="427"/>
      <c r="F33" s="442"/>
      <c r="G33" s="428">
        <f t="shared" si="0"/>
        <v>0</v>
      </c>
      <c r="H33" s="432"/>
      <c r="I33" s="435"/>
    </row>
    <row r="34" spans="1:9" s="408" customFormat="1" hidden="1">
      <c r="A34" s="430"/>
      <c r="B34" s="424" t="s">
        <v>477</v>
      </c>
      <c r="C34" s="431" t="s">
        <v>518</v>
      </c>
      <c r="D34" s="426"/>
      <c r="E34" s="427"/>
      <c r="F34" s="442"/>
      <c r="G34" s="428">
        <f t="shared" si="0"/>
        <v>0</v>
      </c>
      <c r="H34" s="432"/>
      <c r="I34" s="435"/>
    </row>
    <row r="35" spans="1:9" s="408" customFormat="1" hidden="1">
      <c r="A35" s="430"/>
      <c r="B35" s="424"/>
      <c r="C35" s="431"/>
      <c r="D35" s="426"/>
      <c r="E35" s="427"/>
      <c r="F35" s="427">
        <v>0</v>
      </c>
      <c r="G35" s="428">
        <f t="shared" si="0"/>
        <v>0</v>
      </c>
      <c r="H35" s="432"/>
      <c r="I35" s="435"/>
    </row>
    <row r="36" spans="1:9" s="408" customFormat="1" ht="49.5" hidden="1">
      <c r="A36" s="430">
        <v>15.24</v>
      </c>
      <c r="B36" s="424">
        <v>6</v>
      </c>
      <c r="C36" s="431" t="s">
        <v>519</v>
      </c>
      <c r="D36" s="426" t="s">
        <v>25</v>
      </c>
      <c r="E36" s="427"/>
      <c r="F36" s="427">
        <v>539.79999999999995</v>
      </c>
      <c r="G36" s="428">
        <f t="shared" si="0"/>
        <v>0</v>
      </c>
      <c r="H36" s="432"/>
      <c r="I36" s="435"/>
    </row>
    <row r="37" spans="1:9" s="408" customFormat="1" hidden="1">
      <c r="A37" s="430"/>
      <c r="B37" s="424"/>
      <c r="C37" s="431"/>
      <c r="D37" s="426"/>
      <c r="E37" s="427"/>
      <c r="F37" s="427">
        <v>0</v>
      </c>
      <c r="G37" s="428">
        <f t="shared" si="0"/>
        <v>0</v>
      </c>
      <c r="H37" s="432"/>
      <c r="I37" s="435"/>
    </row>
    <row r="38" spans="1:9" s="408" customFormat="1" ht="82.5" hidden="1">
      <c r="A38" s="430">
        <v>15.9</v>
      </c>
      <c r="B38" s="424">
        <v>7</v>
      </c>
      <c r="C38" s="431" t="s">
        <v>520</v>
      </c>
      <c r="D38" s="426"/>
      <c r="E38" s="427"/>
      <c r="F38" s="427">
        <v>0</v>
      </c>
      <c r="G38" s="428">
        <f t="shared" si="0"/>
        <v>0</v>
      </c>
      <c r="H38" s="432"/>
      <c r="I38" s="435"/>
    </row>
    <row r="39" spans="1:9" s="408" customFormat="1" hidden="1">
      <c r="A39" s="430"/>
      <c r="B39" s="424"/>
      <c r="C39" s="431"/>
      <c r="D39" s="426"/>
      <c r="E39" s="427"/>
      <c r="F39" s="427"/>
      <c r="G39" s="428">
        <f t="shared" si="0"/>
        <v>0</v>
      </c>
      <c r="H39" s="432"/>
      <c r="I39" s="435"/>
    </row>
    <row r="40" spans="1:9" s="408" customFormat="1" hidden="1">
      <c r="A40" s="430" t="s">
        <v>521</v>
      </c>
      <c r="B40" s="424" t="s">
        <v>477</v>
      </c>
      <c r="C40" s="431" t="s">
        <v>522</v>
      </c>
      <c r="D40" s="426" t="s">
        <v>25</v>
      </c>
      <c r="E40" s="427"/>
      <c r="F40" s="427">
        <v>474.1</v>
      </c>
      <c r="G40" s="428">
        <f t="shared" si="0"/>
        <v>0</v>
      </c>
      <c r="H40" s="432"/>
      <c r="I40" s="435"/>
    </row>
    <row r="41" spans="1:9" s="408" customFormat="1" hidden="1">
      <c r="A41" s="430"/>
      <c r="B41" s="424"/>
      <c r="C41" s="431"/>
      <c r="D41" s="426"/>
      <c r="E41" s="427"/>
      <c r="F41" s="427"/>
      <c r="G41" s="428">
        <f t="shared" si="0"/>
        <v>0</v>
      </c>
      <c r="H41" s="432"/>
      <c r="I41" s="435"/>
    </row>
    <row r="42" spans="1:9" s="408" customFormat="1" hidden="1">
      <c r="A42" s="430" t="s">
        <v>523</v>
      </c>
      <c r="B42" s="424" t="s">
        <v>488</v>
      </c>
      <c r="C42" s="431" t="s">
        <v>524</v>
      </c>
      <c r="D42" s="426" t="s">
        <v>25</v>
      </c>
      <c r="E42" s="427"/>
      <c r="F42" s="427">
        <v>1005.7</v>
      </c>
      <c r="G42" s="428">
        <f t="shared" si="0"/>
        <v>0</v>
      </c>
      <c r="H42" s="432"/>
      <c r="I42" s="435"/>
    </row>
    <row r="43" spans="1:9" s="408" customFormat="1" hidden="1">
      <c r="A43" s="430"/>
      <c r="B43" s="424"/>
      <c r="C43" s="431"/>
      <c r="D43" s="426"/>
      <c r="E43" s="427"/>
      <c r="F43" s="427">
        <v>0</v>
      </c>
      <c r="G43" s="428">
        <f t="shared" si="0"/>
        <v>0</v>
      </c>
      <c r="H43" s="432"/>
      <c r="I43" s="435"/>
    </row>
    <row r="44" spans="1:9" s="408" customFormat="1" ht="66">
      <c r="A44" s="423"/>
      <c r="B44" s="424">
        <v>4</v>
      </c>
      <c r="C44" s="431" t="s">
        <v>525</v>
      </c>
      <c r="D44" s="426"/>
      <c r="E44" s="427"/>
      <c r="F44" s="427">
        <v>0</v>
      </c>
      <c r="G44" s="428">
        <f t="shared" si="0"/>
        <v>0</v>
      </c>
      <c r="H44" s="443" t="s">
        <v>526</v>
      </c>
      <c r="I44" s="435"/>
    </row>
    <row r="45" spans="1:9" s="408" customFormat="1">
      <c r="A45" s="423"/>
      <c r="B45" s="424"/>
      <c r="C45" s="431"/>
      <c r="D45" s="426"/>
      <c r="E45" s="427"/>
      <c r="F45" s="427">
        <v>0</v>
      </c>
      <c r="G45" s="428">
        <f t="shared" si="0"/>
        <v>0</v>
      </c>
      <c r="H45" s="432"/>
      <c r="I45" s="435"/>
    </row>
    <row r="46" spans="1:9" s="408" customFormat="1">
      <c r="A46" s="430" t="s">
        <v>527</v>
      </c>
      <c r="B46" s="424" t="s">
        <v>477</v>
      </c>
      <c r="C46" s="431" t="s">
        <v>528</v>
      </c>
      <c r="D46" s="426" t="s">
        <v>25</v>
      </c>
      <c r="E46" s="427">
        <v>10</v>
      </c>
      <c r="F46" s="427">
        <v>388</v>
      </c>
      <c r="G46" s="428">
        <f t="shared" si="0"/>
        <v>3880</v>
      </c>
      <c r="H46" s="441" t="s">
        <v>529</v>
      </c>
      <c r="I46" s="435"/>
    </row>
    <row r="47" spans="1:9" s="408" customFormat="1">
      <c r="A47" s="430"/>
      <c r="B47" s="424"/>
      <c r="C47" s="431"/>
      <c r="D47" s="426"/>
      <c r="E47" s="427"/>
      <c r="F47" s="427">
        <v>0</v>
      </c>
      <c r="G47" s="428">
        <f t="shared" si="0"/>
        <v>0</v>
      </c>
      <c r="H47" s="432"/>
      <c r="I47" s="435"/>
    </row>
    <row r="48" spans="1:9" s="408" customFormat="1">
      <c r="A48" s="430" t="s">
        <v>530</v>
      </c>
      <c r="B48" s="424" t="s">
        <v>488</v>
      </c>
      <c r="C48" s="431" t="s">
        <v>531</v>
      </c>
      <c r="D48" s="426" t="s">
        <v>25</v>
      </c>
      <c r="E48" s="427">
        <v>10</v>
      </c>
      <c r="F48" s="427">
        <v>226.5</v>
      </c>
      <c r="G48" s="428">
        <f t="shared" si="0"/>
        <v>2265</v>
      </c>
      <c r="H48" s="441" t="s">
        <v>532</v>
      </c>
      <c r="I48" s="435"/>
    </row>
    <row r="49" spans="1:9" s="408" customFormat="1">
      <c r="A49" s="430"/>
      <c r="B49" s="424"/>
      <c r="C49" s="431"/>
      <c r="D49" s="426"/>
      <c r="E49" s="427"/>
      <c r="F49" s="427"/>
      <c r="G49" s="428">
        <f t="shared" si="0"/>
        <v>0</v>
      </c>
      <c r="H49" s="432"/>
      <c r="I49" s="435"/>
    </row>
    <row r="50" spans="1:9" s="408" customFormat="1" ht="115.5" customHeight="1">
      <c r="A50" s="430"/>
      <c r="B50" s="424">
        <v>5</v>
      </c>
      <c r="C50" s="431" t="s">
        <v>533</v>
      </c>
      <c r="D50" s="426" t="s">
        <v>25</v>
      </c>
      <c r="E50" s="427">
        <f>614451.34/2</f>
        <v>307225.67</v>
      </c>
      <c r="F50" s="427">
        <v>59.9</v>
      </c>
      <c r="G50" s="433">
        <f t="shared" si="0"/>
        <v>18402818</v>
      </c>
      <c r="H50" s="443" t="s">
        <v>534</v>
      </c>
      <c r="I50" s="435"/>
    </row>
    <row r="51" spans="1:9" s="408" customFormat="1">
      <c r="A51" s="430"/>
      <c r="B51" s="424"/>
      <c r="C51" s="431"/>
      <c r="D51" s="426"/>
      <c r="E51" s="427"/>
      <c r="F51" s="427"/>
      <c r="G51" s="428"/>
      <c r="H51" s="432"/>
      <c r="I51" s="435"/>
    </row>
    <row r="52" spans="1:9" s="408" customFormat="1" ht="118.5" customHeight="1">
      <c r="A52" s="430"/>
      <c r="B52" s="424">
        <v>6</v>
      </c>
      <c r="C52" s="431" t="s">
        <v>535</v>
      </c>
      <c r="D52" s="426" t="s">
        <v>25</v>
      </c>
      <c r="E52" s="427">
        <f>614451.34/2</f>
        <v>307225.67</v>
      </c>
      <c r="F52" s="427">
        <v>65.5</v>
      </c>
      <c r="G52" s="433">
        <f>ROUND(+E52*F52,0)</f>
        <v>20123281</v>
      </c>
      <c r="H52" s="443" t="s">
        <v>536</v>
      </c>
      <c r="I52" s="435"/>
    </row>
    <row r="53" spans="1:9" s="408" customFormat="1">
      <c r="A53" s="430"/>
      <c r="B53" s="424"/>
      <c r="C53" s="431"/>
      <c r="D53" s="426"/>
      <c r="E53" s="427"/>
      <c r="F53" s="427"/>
      <c r="G53" s="428"/>
      <c r="H53" s="432"/>
      <c r="I53" s="435"/>
    </row>
    <row r="54" spans="1:9" s="408" customFormat="1" ht="116.25" customHeight="1">
      <c r="A54" s="430"/>
      <c r="B54" s="424">
        <v>7</v>
      </c>
      <c r="C54" s="431" t="s">
        <v>537</v>
      </c>
      <c r="D54" s="426" t="s">
        <v>25</v>
      </c>
      <c r="E54" s="427">
        <f>E50+E52</f>
        <v>614451.34</v>
      </c>
      <c r="F54" s="427">
        <v>58</v>
      </c>
      <c r="G54" s="433">
        <f>ROUND(+E54*F54,0)</f>
        <v>35638178</v>
      </c>
      <c r="H54" s="443" t="s">
        <v>538</v>
      </c>
      <c r="I54" s="435"/>
    </row>
    <row r="55" spans="1:9" s="408" customFormat="1">
      <c r="A55" s="430"/>
      <c r="B55" s="424"/>
      <c r="C55" s="431"/>
      <c r="D55" s="426"/>
      <c r="E55" s="427"/>
      <c r="F55" s="427"/>
      <c r="G55" s="428"/>
      <c r="H55" s="432"/>
      <c r="I55" s="435"/>
    </row>
    <row r="56" spans="1:9" s="408" customFormat="1" ht="264">
      <c r="A56" s="430"/>
      <c r="B56" s="424">
        <v>8</v>
      </c>
      <c r="C56" s="431" t="s">
        <v>539</v>
      </c>
      <c r="D56" s="426" t="s">
        <v>25</v>
      </c>
      <c r="E56" s="427">
        <f>1582785.94-E54+20500</f>
        <v>988834.6</v>
      </c>
      <c r="F56" s="427">
        <f>59.9+8.2*9+10.2+58</f>
        <v>201.89999999999998</v>
      </c>
      <c r="G56" s="433">
        <f>ROUND(+E56*F56,0)</f>
        <v>199645706</v>
      </c>
      <c r="H56" s="443" t="s">
        <v>540</v>
      </c>
      <c r="I56" s="435"/>
    </row>
    <row r="57" spans="1:9" s="408" customFormat="1" ht="17.25" thickBot="1">
      <c r="A57" s="444"/>
      <c r="B57" s="445"/>
      <c r="C57" s="446"/>
      <c r="D57" s="447"/>
      <c r="E57" s="448"/>
      <c r="F57" s="448"/>
      <c r="G57" s="449"/>
      <c r="H57" s="450"/>
      <c r="I57" s="435"/>
    </row>
    <row r="58" spans="1:9" s="408" customFormat="1" ht="19.5" thickBot="1">
      <c r="A58" s="451"/>
      <c r="B58" s="452"/>
      <c r="C58" s="453" t="s">
        <v>541</v>
      </c>
      <c r="D58" s="452"/>
      <c r="E58" s="454"/>
      <c r="F58" s="454"/>
      <c r="G58" s="455">
        <f>SUM(G7:G57)</f>
        <v>275924765</v>
      </c>
      <c r="H58" s="456"/>
      <c r="I58" s="435"/>
    </row>
    <row r="59" spans="1:9" s="408" customFormat="1" ht="13.5" customHeight="1">
      <c r="A59" s="430"/>
      <c r="B59" s="424"/>
      <c r="C59" s="431"/>
      <c r="D59" s="426"/>
      <c r="E59" s="427"/>
      <c r="F59" s="427"/>
      <c r="G59" s="428"/>
      <c r="H59" s="432"/>
      <c r="I59" s="435"/>
    </row>
    <row r="60" spans="1:9" s="408" customFormat="1">
      <c r="A60" s="430"/>
      <c r="B60" s="424"/>
      <c r="C60" s="431" t="s">
        <v>542</v>
      </c>
      <c r="D60" s="426"/>
      <c r="E60" s="427"/>
      <c r="F60" s="427"/>
      <c r="G60" s="433">
        <f>G58*12%</f>
        <v>33110971.799999997</v>
      </c>
      <c r="H60" s="432"/>
      <c r="I60" s="435"/>
    </row>
    <row r="61" spans="1:9" s="408" customFormat="1" ht="15" customHeight="1" thickBot="1">
      <c r="A61" s="444"/>
      <c r="B61" s="445"/>
      <c r="C61" s="446"/>
      <c r="D61" s="447"/>
      <c r="E61" s="448"/>
      <c r="F61" s="448"/>
      <c r="G61" s="449"/>
      <c r="H61" s="450"/>
      <c r="I61" s="435"/>
    </row>
    <row r="62" spans="1:9" s="408" customFormat="1" ht="19.5" thickBot="1">
      <c r="A62" s="451"/>
      <c r="B62" s="452"/>
      <c r="C62" s="453" t="s">
        <v>541</v>
      </c>
      <c r="D62" s="452"/>
      <c r="E62" s="454"/>
      <c r="F62" s="454"/>
      <c r="G62" s="455">
        <f>G58+G60</f>
        <v>309035736.80000001</v>
      </c>
      <c r="H62" s="456"/>
      <c r="I62" s="435"/>
    </row>
    <row r="63" spans="1:9" s="408" customFormat="1">
      <c r="A63" s="513"/>
      <c r="B63" s="514"/>
      <c r="C63" s="515"/>
      <c r="D63" s="514"/>
      <c r="E63" s="516"/>
      <c r="F63" s="516"/>
      <c r="G63" s="517"/>
      <c r="H63" s="518"/>
    </row>
    <row r="64" spans="1:9">
      <c r="A64" s="430"/>
      <c r="B64" s="424"/>
      <c r="C64" s="431" t="s">
        <v>573</v>
      </c>
      <c r="D64" s="426"/>
      <c r="E64" s="427"/>
      <c r="F64" s="427"/>
      <c r="G64" s="433">
        <f>DEMOLITION!F31</f>
        <v>761197.31348781846</v>
      </c>
      <c r="H64" s="432"/>
    </row>
    <row r="65" spans="1:8" ht="17.25" thickBot="1">
      <c r="A65" s="519"/>
      <c r="B65" s="520"/>
      <c r="C65" s="521"/>
      <c r="D65" s="520"/>
      <c r="E65" s="522"/>
      <c r="F65" s="522"/>
      <c r="G65" s="522"/>
      <c r="H65" s="522"/>
    </row>
    <row r="66" spans="1:8" ht="19.5" thickBot="1">
      <c r="A66" s="451"/>
      <c r="B66" s="452"/>
      <c r="C66" s="453" t="s">
        <v>574</v>
      </c>
      <c r="D66" s="452"/>
      <c r="E66" s="454"/>
      <c r="F66" s="454"/>
      <c r="G66" s="455">
        <f>G62+G64</f>
        <v>309796934.11348784</v>
      </c>
      <c r="H66" s="456"/>
    </row>
    <row r="67" spans="1:8" ht="17.25" thickBot="1"/>
    <row r="68" spans="1:8" ht="21" thickBot="1">
      <c r="G68" s="524">
        <f>G66/10000000</f>
        <v>30.979693411348784</v>
      </c>
      <c r="H68" s="525" t="s">
        <v>581</v>
      </c>
    </row>
  </sheetData>
  <mergeCells count="8">
    <mergeCell ref="A1:H1"/>
    <mergeCell ref="A2:H2"/>
    <mergeCell ref="A4:A5"/>
    <mergeCell ref="B4:B5"/>
    <mergeCell ref="C4:C5"/>
    <mergeCell ref="D4:D5"/>
    <mergeCell ref="E4:E5"/>
    <mergeCell ref="G4:G5"/>
  </mergeCells>
  <printOptions horizontalCentered="1"/>
  <pageMargins left="0.15748031496063" right="0.15748031496063" top="0.56000000000000005" bottom="0.79" header="0.38" footer="0.3"/>
  <pageSetup paperSize="9" scale="80" firstPageNumber="78" orientation="landscape" useFirstPageNumber="1" r:id="rId1"/>
  <headerFooter alignWithMargins="0">
    <oddHeader xml:space="preserve">&amp;R&amp;"Arial,Bold Italic"Cost Estimate
</oddHeader>
    <oddFooter xml:space="preserve">&amp;L&amp;G&amp;R&amp;"Arial,Bold"Site levelling &amp; Grading (&amp;P of &amp;N)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8"/>
  <sheetViews>
    <sheetView showZeros="0" view="pageBreakPreview" zoomScale="85" zoomScaleNormal="70" zoomScaleSheetLayoutView="85" zoomScalePageLayoutView="70" workbookViewId="0">
      <pane ySplit="5" topLeftCell="A9" activePane="bottomLeft" state="frozen"/>
      <selection activeCell="F5" sqref="F5:F7"/>
      <selection pane="bottomLeft" activeCell="F4" sqref="F4:F7"/>
    </sheetView>
  </sheetViews>
  <sheetFormatPr defaultRowHeight="16.5"/>
  <cols>
    <col min="1" max="1" width="8.85546875" style="460" customWidth="1"/>
    <col min="2" max="2" width="54.5703125" style="460" customWidth="1"/>
    <col min="3" max="3" width="10.140625" style="460" customWidth="1"/>
    <col min="4" max="4" width="13.140625" style="461" customWidth="1"/>
    <col min="5" max="5" width="17.140625" style="461" customWidth="1"/>
    <col min="6" max="6" width="20.85546875" style="461" customWidth="1"/>
    <col min="7" max="7" width="14.140625" style="461" customWidth="1"/>
    <col min="8" max="8" width="6.85546875" style="460" customWidth="1"/>
    <col min="9" max="9" width="9.140625" style="460"/>
    <col min="10" max="10" width="20.85546875" style="460" customWidth="1"/>
    <col min="11" max="16384" width="9.140625" style="460"/>
  </cols>
  <sheetData>
    <row r="1" spans="1:8" ht="27.75" customHeight="1">
      <c r="A1" s="606" t="s">
        <v>569</v>
      </c>
      <c r="B1" s="606"/>
      <c r="C1" s="606"/>
      <c r="D1" s="606"/>
      <c r="E1" s="606"/>
      <c r="F1" s="606"/>
      <c r="G1" s="606"/>
    </row>
    <row r="2" spans="1:8" ht="20.25" customHeight="1">
      <c r="A2" s="607" t="s">
        <v>568</v>
      </c>
      <c r="B2" s="607"/>
      <c r="C2" s="607"/>
      <c r="D2" s="607"/>
      <c r="E2" s="607"/>
      <c r="F2" s="607"/>
      <c r="G2" s="607"/>
    </row>
    <row r="3" spans="1:8" ht="12.75" customHeight="1" thickBot="1">
      <c r="A3" s="489"/>
      <c r="B3" s="490"/>
      <c r="C3" s="489"/>
      <c r="D3" s="489"/>
      <c r="E3" s="489"/>
      <c r="F3" s="489"/>
    </row>
    <row r="4" spans="1:8" s="469" customFormat="1" ht="23.25" customHeight="1" thickBot="1">
      <c r="A4" s="603" t="s">
        <v>468</v>
      </c>
      <c r="B4" s="603" t="s">
        <v>65</v>
      </c>
      <c r="C4" s="603" t="s">
        <v>112</v>
      </c>
      <c r="D4" s="603" t="s">
        <v>469</v>
      </c>
      <c r="E4" s="604" t="s">
        <v>567</v>
      </c>
      <c r="F4" s="600" t="s">
        <v>566</v>
      </c>
      <c r="G4" s="602" t="s">
        <v>565</v>
      </c>
      <c r="H4" s="488"/>
    </row>
    <row r="5" spans="1:8" s="469" customFormat="1" ht="23.25" customHeight="1" thickBot="1">
      <c r="A5" s="603"/>
      <c r="B5" s="603"/>
      <c r="C5" s="603"/>
      <c r="D5" s="603"/>
      <c r="E5" s="605"/>
      <c r="F5" s="601"/>
      <c r="G5" s="602"/>
    </row>
    <row r="6" spans="1:8" s="469" customFormat="1">
      <c r="A6" s="485"/>
      <c r="B6" s="480"/>
      <c r="C6" s="484"/>
      <c r="D6" s="478"/>
      <c r="E6" s="478"/>
      <c r="F6" s="477"/>
      <c r="G6" s="487"/>
    </row>
    <row r="7" spans="1:8" s="469" customFormat="1" ht="83.25" customHeight="1">
      <c r="A7" s="481">
        <f>MAX(A6)+1</f>
        <v>1</v>
      </c>
      <c r="B7" s="480" t="s">
        <v>564</v>
      </c>
      <c r="C7" s="484" t="s">
        <v>25</v>
      </c>
      <c r="D7" s="478">
        <f>[70]MB!I31</f>
        <v>43.339999999999996</v>
      </c>
      <c r="E7" s="478">
        <v>997.05</v>
      </c>
      <c r="F7" s="477">
        <f>D7*E7</f>
        <v>43212.146999999997</v>
      </c>
      <c r="G7" s="482" t="s">
        <v>563</v>
      </c>
    </row>
    <row r="8" spans="1:8" s="469" customFormat="1">
      <c r="A8" s="485"/>
      <c r="B8" s="480"/>
      <c r="C8" s="484"/>
      <c r="D8" s="478"/>
      <c r="E8" s="478"/>
      <c r="F8" s="478"/>
      <c r="G8" s="482"/>
    </row>
    <row r="9" spans="1:8" s="469" customFormat="1" ht="82.5">
      <c r="A9" s="481">
        <f>MAX(A7:A8)+1</f>
        <v>2</v>
      </c>
      <c r="B9" s="486" t="s">
        <v>562</v>
      </c>
      <c r="C9" s="484" t="s">
        <v>25</v>
      </c>
      <c r="D9" s="478">
        <f>[70]MB!I78</f>
        <v>406.57</v>
      </c>
      <c r="E9" s="478">
        <v>842.75</v>
      </c>
      <c r="F9" s="477">
        <f>D9*E9</f>
        <v>342636.86749999999</v>
      </c>
      <c r="G9" s="482" t="s">
        <v>561</v>
      </c>
    </row>
    <row r="10" spans="1:8" s="469" customFormat="1">
      <c r="A10" s="485"/>
      <c r="B10" s="480"/>
      <c r="C10" s="484"/>
      <c r="D10" s="478"/>
      <c r="E10" s="478"/>
      <c r="F10" s="478"/>
      <c r="G10" s="482"/>
    </row>
    <row r="11" spans="1:8" s="469" customFormat="1" ht="66">
      <c r="A11" s="481">
        <f>MAX(A7:A10)+1</f>
        <v>3</v>
      </c>
      <c r="B11" s="486" t="s">
        <v>560</v>
      </c>
      <c r="C11" s="484" t="s">
        <v>557</v>
      </c>
      <c r="D11" s="478">
        <f>[70]MB!I103</f>
        <v>43</v>
      </c>
      <c r="E11" s="478">
        <v>157.85</v>
      </c>
      <c r="F11" s="477">
        <f>D11*E11</f>
        <v>6787.55</v>
      </c>
      <c r="G11" s="482" t="s">
        <v>559</v>
      </c>
    </row>
    <row r="12" spans="1:8" s="469" customFormat="1">
      <c r="A12" s="485"/>
      <c r="B12" s="480"/>
      <c r="C12" s="484"/>
      <c r="D12" s="478"/>
      <c r="E12" s="478"/>
      <c r="F12" s="478"/>
      <c r="G12" s="482"/>
    </row>
    <row r="13" spans="1:8" s="469" customFormat="1" ht="70.5" customHeight="1">
      <c r="A13" s="481">
        <f>MAX(A7:A12)+1</f>
        <v>4</v>
      </c>
      <c r="B13" s="480" t="s">
        <v>558</v>
      </c>
      <c r="C13" s="484" t="s">
        <v>557</v>
      </c>
      <c r="D13" s="478">
        <f>[70]MB!I128</f>
        <v>36</v>
      </c>
      <c r="E13" s="478">
        <v>216.4</v>
      </c>
      <c r="F13" s="477">
        <f>D13*E13</f>
        <v>7790.4000000000005</v>
      </c>
      <c r="G13" s="482" t="s">
        <v>556</v>
      </c>
    </row>
    <row r="14" spans="1:8" s="469" customFormat="1">
      <c r="A14" s="485"/>
      <c r="B14" s="480"/>
      <c r="C14" s="484"/>
      <c r="D14" s="478"/>
      <c r="E14" s="478"/>
      <c r="F14" s="477"/>
      <c r="G14" s="482"/>
    </row>
    <row r="15" spans="1:8" s="469" customFormat="1" ht="66">
      <c r="A15" s="481">
        <f>MAX(A12:A14)+1</f>
        <v>5</v>
      </c>
      <c r="B15" s="480" t="s">
        <v>555</v>
      </c>
      <c r="C15" s="484" t="s">
        <v>176</v>
      </c>
      <c r="D15" s="478">
        <f>[70]MB!I155</f>
        <v>4333.8</v>
      </c>
      <c r="E15" s="478">
        <v>2.4</v>
      </c>
      <c r="F15" s="477">
        <f>D15*E15</f>
        <v>10401.120000000001</v>
      </c>
      <c r="G15" s="482">
        <v>15.18</v>
      </c>
    </row>
    <row r="16" spans="1:8" s="469" customFormat="1">
      <c r="A16" s="485"/>
      <c r="B16" s="480"/>
      <c r="C16" s="484"/>
      <c r="D16" s="478"/>
      <c r="E16" s="478"/>
      <c r="F16" s="478"/>
      <c r="G16" s="482"/>
    </row>
    <row r="17" spans="1:7" s="469" customFormat="1" ht="49.5">
      <c r="A17" s="481">
        <f>MAX(A14:A16)+1</f>
        <v>6</v>
      </c>
      <c r="B17" s="480" t="s">
        <v>554</v>
      </c>
      <c r="C17" s="484" t="s">
        <v>9</v>
      </c>
      <c r="D17" s="478">
        <f>[70]MB!I180*0.5</f>
        <v>216.69</v>
      </c>
      <c r="E17" s="478">
        <v>70.099999999999994</v>
      </c>
      <c r="F17" s="477">
        <f>D17*E17</f>
        <v>15189.968999999999</v>
      </c>
      <c r="G17" s="482" t="s">
        <v>553</v>
      </c>
    </row>
    <row r="18" spans="1:7" s="469" customFormat="1">
      <c r="A18" s="485"/>
      <c r="B18" s="480"/>
      <c r="C18" s="484"/>
      <c r="D18" s="478"/>
      <c r="E18" s="478"/>
      <c r="F18" s="478"/>
      <c r="G18" s="482"/>
    </row>
    <row r="19" spans="1:7" s="469" customFormat="1" ht="49.5">
      <c r="A19" s="481">
        <f>MAX(A15:A18)+1</f>
        <v>7</v>
      </c>
      <c r="B19" s="480" t="s">
        <v>552</v>
      </c>
      <c r="C19" s="484" t="s">
        <v>9</v>
      </c>
      <c r="D19" s="478">
        <f>[70]MB!I180*0.5</f>
        <v>216.69</v>
      </c>
      <c r="E19" s="478">
        <v>32.85</v>
      </c>
      <c r="F19" s="477">
        <f>D19*E19</f>
        <v>7118.2665000000006</v>
      </c>
      <c r="G19" s="482" t="s">
        <v>551</v>
      </c>
    </row>
    <row r="20" spans="1:7" s="469" customFormat="1">
      <c r="A20" s="485"/>
      <c r="B20" s="480"/>
      <c r="C20" s="484"/>
      <c r="D20" s="478"/>
      <c r="E20" s="478"/>
      <c r="F20" s="478"/>
      <c r="G20" s="482"/>
    </row>
    <row r="21" spans="1:7" s="469" customFormat="1" ht="49.5">
      <c r="A21" s="481">
        <f>MAX(A15:A20)+1</f>
        <v>8</v>
      </c>
      <c r="B21" s="480" t="s">
        <v>550</v>
      </c>
      <c r="C21" s="479" t="s">
        <v>94</v>
      </c>
      <c r="D21" s="478">
        <v>3</v>
      </c>
      <c r="E21" s="478">
        <v>55.45</v>
      </c>
      <c r="F21" s="477">
        <f>D21*E21</f>
        <v>166.35000000000002</v>
      </c>
      <c r="G21" s="482">
        <v>14.82</v>
      </c>
    </row>
    <row r="22" spans="1:7" s="469" customFormat="1">
      <c r="A22" s="483"/>
      <c r="B22" s="480"/>
      <c r="C22" s="479"/>
      <c r="D22" s="478"/>
      <c r="E22" s="478"/>
      <c r="F22" s="477">
        <f>D22*E22</f>
        <v>0</v>
      </c>
      <c r="G22" s="482"/>
    </row>
    <row r="23" spans="1:7" s="469" customFormat="1" ht="66">
      <c r="A23" s="481">
        <f>MAX(A7:A22)+1</f>
        <v>9</v>
      </c>
      <c r="B23" s="480" t="s">
        <v>549</v>
      </c>
      <c r="C23" s="479" t="s">
        <v>25</v>
      </c>
      <c r="D23" s="478">
        <f>[70]MB!I184</f>
        <v>6.32</v>
      </c>
      <c r="E23" s="478">
        <v>1454.55</v>
      </c>
      <c r="F23" s="477">
        <f>D23*E23</f>
        <v>9192.7559999999994</v>
      </c>
      <c r="G23" s="482">
        <v>15.3</v>
      </c>
    </row>
    <row r="24" spans="1:7" s="469" customFormat="1">
      <c r="A24" s="483"/>
      <c r="B24" s="480"/>
      <c r="C24" s="479"/>
      <c r="D24" s="478"/>
      <c r="E24" s="478"/>
      <c r="F24" s="478"/>
      <c r="G24" s="482"/>
    </row>
    <row r="25" spans="1:7" s="469" customFormat="1" ht="66">
      <c r="A25" s="481">
        <f>MAX(A23:A24)+1</f>
        <v>10</v>
      </c>
      <c r="B25" s="480" t="s">
        <v>548</v>
      </c>
      <c r="C25" s="479" t="s">
        <v>9</v>
      </c>
      <c r="D25" s="478">
        <f>[70]MB!I188</f>
        <v>15.79</v>
      </c>
      <c r="E25" s="478">
        <v>500.8</v>
      </c>
      <c r="F25" s="477">
        <f>D25*E25</f>
        <v>7907.6319999999996</v>
      </c>
      <c r="G25" s="482">
        <v>15.5</v>
      </c>
    </row>
    <row r="26" spans="1:7" s="469" customFormat="1">
      <c r="A26" s="479"/>
      <c r="B26" s="480"/>
      <c r="C26" s="479"/>
      <c r="D26" s="478"/>
      <c r="E26" s="478"/>
      <c r="F26" s="478"/>
      <c r="G26" s="482"/>
    </row>
    <row r="27" spans="1:7" s="469" customFormat="1" ht="99.75" customHeight="1">
      <c r="A27" s="481">
        <f>MAX(A23:A26)+1</f>
        <v>11</v>
      </c>
      <c r="B27" s="480" t="s">
        <v>547</v>
      </c>
      <c r="C27" s="479" t="s">
        <v>25</v>
      </c>
      <c r="D27" s="478">
        <f>[70]MB!I198</f>
        <v>507.429076433121</v>
      </c>
      <c r="E27" s="478">
        <f>120.55+8.68*10</f>
        <v>207.35</v>
      </c>
      <c r="F27" s="477">
        <f>D27*E27</f>
        <v>105215.41899840764</v>
      </c>
      <c r="G27" s="476" t="s">
        <v>546</v>
      </c>
    </row>
    <row r="28" spans="1:7" s="469" customFormat="1" ht="17.25" thickBot="1">
      <c r="A28" s="474"/>
      <c r="B28" s="475"/>
      <c r="C28" s="474"/>
      <c r="D28" s="473"/>
      <c r="E28" s="472"/>
      <c r="F28" s="471"/>
      <c r="G28" s="470"/>
    </row>
    <row r="29" spans="1:7" ht="24" customHeight="1" thickBot="1">
      <c r="A29" s="608" t="s">
        <v>545</v>
      </c>
      <c r="B29" s="598"/>
      <c r="C29" s="598"/>
      <c r="D29" s="598"/>
      <c r="E29" s="599"/>
      <c r="F29" s="465">
        <f>SUM(F6:F28)</f>
        <v>555618.47699840763</v>
      </c>
      <c r="G29" s="468"/>
    </row>
    <row r="30" spans="1:7" ht="26.25" customHeight="1" thickBot="1">
      <c r="A30" s="594" t="s">
        <v>544</v>
      </c>
      <c r="B30" s="595"/>
      <c r="C30" s="595"/>
      <c r="D30" s="595"/>
      <c r="E30" s="596"/>
      <c r="F30" s="467">
        <f>F29*37%</f>
        <v>205578.83648941081</v>
      </c>
      <c r="G30" s="466"/>
    </row>
    <row r="31" spans="1:7" ht="29.25" customHeight="1" thickBot="1">
      <c r="A31" s="597" t="s">
        <v>543</v>
      </c>
      <c r="B31" s="598"/>
      <c r="C31" s="598"/>
      <c r="D31" s="598"/>
      <c r="E31" s="599"/>
      <c r="F31" s="465">
        <f>SUM(F29:F30)</f>
        <v>761197.31348781846</v>
      </c>
      <c r="G31" s="464"/>
    </row>
    <row r="32" spans="1:7">
      <c r="D32" s="462"/>
      <c r="E32" s="462"/>
      <c r="F32" s="462"/>
      <c r="G32" s="463"/>
    </row>
    <row r="33" spans="4:7">
      <c r="D33" s="462"/>
      <c r="E33" s="462"/>
      <c r="F33" s="462"/>
      <c r="G33" s="463"/>
    </row>
    <row r="34" spans="4:7">
      <c r="D34" s="462"/>
      <c r="E34" s="462"/>
      <c r="F34" s="462"/>
      <c r="G34" s="463"/>
    </row>
    <row r="35" spans="4:7">
      <c r="D35" s="462"/>
      <c r="E35" s="462"/>
      <c r="F35" s="462"/>
      <c r="G35" s="463"/>
    </row>
    <row r="36" spans="4:7">
      <c r="D36" s="462"/>
      <c r="E36" s="462"/>
      <c r="F36" s="462"/>
      <c r="G36" s="463"/>
    </row>
    <row r="37" spans="4:7">
      <c r="D37" s="462"/>
      <c r="E37" s="462"/>
      <c r="F37" s="462"/>
      <c r="G37" s="463"/>
    </row>
    <row r="38" spans="4:7">
      <c r="D38" s="462"/>
      <c r="E38" s="462"/>
      <c r="F38" s="462"/>
      <c r="G38" s="463"/>
    </row>
    <row r="39" spans="4:7">
      <c r="D39" s="462"/>
      <c r="E39" s="462"/>
      <c r="F39" s="462"/>
      <c r="G39" s="463"/>
    </row>
    <row r="40" spans="4:7">
      <c r="D40" s="462"/>
      <c r="E40" s="462"/>
      <c r="F40" s="462"/>
      <c r="G40" s="463"/>
    </row>
    <row r="41" spans="4:7">
      <c r="D41" s="462"/>
      <c r="E41" s="462"/>
      <c r="F41" s="462"/>
      <c r="G41" s="463"/>
    </row>
    <row r="42" spans="4:7">
      <c r="D42" s="462"/>
      <c r="E42" s="462"/>
      <c r="F42" s="462"/>
      <c r="G42" s="463"/>
    </row>
    <row r="43" spans="4:7">
      <c r="D43" s="462"/>
      <c r="E43" s="462"/>
      <c r="F43" s="462"/>
    </row>
    <row r="44" spans="4:7">
      <c r="D44" s="462"/>
      <c r="E44" s="462"/>
      <c r="F44" s="462"/>
    </row>
    <row r="45" spans="4:7">
      <c r="D45" s="462"/>
      <c r="E45" s="462"/>
      <c r="F45" s="462"/>
    </row>
    <row r="46" spans="4:7">
      <c r="D46" s="462"/>
      <c r="E46" s="462"/>
      <c r="F46" s="462"/>
    </row>
    <row r="47" spans="4:7">
      <c r="D47" s="462"/>
      <c r="E47" s="462"/>
      <c r="F47" s="462"/>
    </row>
    <row r="48" spans="4:7">
      <c r="D48" s="462"/>
      <c r="E48" s="462"/>
      <c r="F48" s="462"/>
    </row>
    <row r="49" spans="4:6">
      <c r="D49" s="462"/>
      <c r="E49" s="462"/>
      <c r="F49" s="462"/>
    </row>
    <row r="50" spans="4:6">
      <c r="D50" s="462"/>
      <c r="E50" s="462"/>
      <c r="F50" s="462"/>
    </row>
    <row r="51" spans="4:6">
      <c r="D51" s="462"/>
      <c r="E51" s="462"/>
      <c r="F51" s="462"/>
    </row>
    <row r="52" spans="4:6">
      <c r="D52" s="462"/>
      <c r="E52" s="462"/>
      <c r="F52" s="462"/>
    </row>
    <row r="53" spans="4:6">
      <c r="E53" s="462"/>
      <c r="F53" s="462"/>
    </row>
    <row r="54" spans="4:6">
      <c r="E54" s="462"/>
      <c r="F54" s="462"/>
    </row>
    <row r="55" spans="4:6">
      <c r="E55" s="462"/>
      <c r="F55" s="462"/>
    </row>
    <row r="56" spans="4:6">
      <c r="E56" s="462"/>
    </row>
    <row r="57" spans="4:6">
      <c r="E57" s="462"/>
    </row>
    <row r="58" spans="4:6">
      <c r="E58" s="462"/>
    </row>
  </sheetData>
  <mergeCells count="12">
    <mergeCell ref="A1:G1"/>
    <mergeCell ref="A2:G2"/>
    <mergeCell ref="A29:E29"/>
    <mergeCell ref="A30:E30"/>
    <mergeCell ref="A31:E31"/>
    <mergeCell ref="F4:F5"/>
    <mergeCell ref="G4:G5"/>
    <mergeCell ref="A4:A5"/>
    <mergeCell ref="B4:B5"/>
    <mergeCell ref="C4:C5"/>
    <mergeCell ref="D4:D5"/>
    <mergeCell ref="E4:E5"/>
  </mergeCells>
  <printOptions horizontalCentered="1"/>
  <pageMargins left="0.32" right="0.3" top="0.5" bottom="0.6" header="0.3" footer="0.3"/>
  <pageSetup paperSize="9" scale="70" fitToHeight="10" orientation="portrait" r:id="rId1"/>
  <headerFooter alignWithMargins="0">
    <oddHeader xml:space="preserve">&amp;R&amp;"Arial,Bold Italic"
</oddHeader>
    <oddFooter>Page &amp;P of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AMK78"/>
  <sheetViews>
    <sheetView view="pageBreakPreview" topLeftCell="A58" zoomScaleNormal="100" workbookViewId="0">
      <selection activeCell="F5" sqref="F5:F7"/>
    </sheetView>
  </sheetViews>
  <sheetFormatPr defaultRowHeight="15.75"/>
  <cols>
    <col min="1" max="1" width="6.7109375" style="203" customWidth="1"/>
    <col min="2" max="2" width="9.140625" style="203" customWidth="1"/>
    <col min="3" max="3" width="37.85546875" style="203" customWidth="1"/>
    <col min="4" max="4" width="7.28515625" style="203" customWidth="1"/>
    <col min="5" max="5" width="9.140625" style="203"/>
    <col min="6" max="6" width="13.140625" style="203" customWidth="1"/>
    <col min="7" max="7" width="14.5703125" style="203" customWidth="1"/>
    <col min="8" max="1025" width="9.140625" style="203"/>
    <col min="1026" max="16384" width="9.140625" style="202"/>
  </cols>
  <sheetData>
    <row r="1" spans="1:1024" ht="14.25" customHeight="1">
      <c r="A1" s="202"/>
      <c r="B1" s="202"/>
      <c r="C1" s="202"/>
      <c r="D1" s="202"/>
      <c r="E1" s="202"/>
      <c r="F1" s="202"/>
      <c r="G1" s="203" t="s">
        <v>106</v>
      </c>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c r="IW1" s="202"/>
      <c r="IX1" s="202"/>
      <c r="IY1" s="202"/>
      <c r="IZ1" s="202"/>
      <c r="JA1" s="202"/>
      <c r="JB1" s="202"/>
      <c r="JC1" s="202"/>
      <c r="JD1" s="202"/>
      <c r="JE1" s="202"/>
      <c r="JF1" s="202"/>
      <c r="JG1" s="202"/>
      <c r="JH1" s="202"/>
      <c r="JI1" s="202"/>
      <c r="JJ1" s="202"/>
      <c r="JK1" s="202"/>
      <c r="JL1" s="202"/>
      <c r="JM1" s="202"/>
      <c r="JN1" s="202"/>
      <c r="JO1" s="202"/>
      <c r="JP1" s="202"/>
      <c r="JQ1" s="202"/>
      <c r="JR1" s="202"/>
      <c r="JS1" s="202"/>
      <c r="JT1" s="202"/>
      <c r="JU1" s="202"/>
      <c r="JV1" s="202"/>
      <c r="JW1" s="202"/>
      <c r="JX1" s="202"/>
      <c r="JY1" s="202"/>
      <c r="JZ1" s="202"/>
      <c r="KA1" s="202"/>
      <c r="KB1" s="202"/>
      <c r="KC1" s="202"/>
      <c r="KD1" s="202"/>
      <c r="KE1" s="202"/>
      <c r="KF1" s="202"/>
      <c r="KG1" s="202"/>
      <c r="KH1" s="202"/>
      <c r="KI1" s="202"/>
      <c r="KJ1" s="202"/>
      <c r="KK1" s="202"/>
      <c r="KL1" s="202"/>
      <c r="KM1" s="202"/>
      <c r="KN1" s="202"/>
      <c r="KO1" s="202"/>
      <c r="KP1" s="202"/>
      <c r="KQ1" s="202"/>
      <c r="KR1" s="202"/>
      <c r="KS1" s="202"/>
      <c r="KT1" s="202"/>
      <c r="KU1" s="202"/>
      <c r="KV1" s="202"/>
      <c r="KW1" s="202"/>
      <c r="KX1" s="202"/>
      <c r="KY1" s="202"/>
      <c r="KZ1" s="202"/>
      <c r="LA1" s="202"/>
      <c r="LB1" s="202"/>
      <c r="LC1" s="202"/>
      <c r="LD1" s="202"/>
      <c r="LE1" s="202"/>
      <c r="LF1" s="202"/>
      <c r="LG1" s="202"/>
      <c r="LH1" s="202"/>
      <c r="LI1" s="202"/>
      <c r="LJ1" s="202"/>
      <c r="LK1" s="202"/>
      <c r="LL1" s="202"/>
      <c r="LM1" s="202"/>
      <c r="LN1" s="202"/>
      <c r="LO1" s="202"/>
      <c r="LP1" s="202"/>
      <c r="LQ1" s="202"/>
      <c r="LR1" s="202"/>
      <c r="LS1" s="202"/>
      <c r="LT1" s="202"/>
      <c r="LU1" s="202"/>
      <c r="LV1" s="202"/>
      <c r="LW1" s="202"/>
      <c r="LX1" s="202"/>
      <c r="LY1" s="202"/>
      <c r="LZ1" s="202"/>
      <c r="MA1" s="202"/>
      <c r="MB1" s="202"/>
      <c r="MC1" s="202"/>
      <c r="MD1" s="202"/>
      <c r="ME1" s="202"/>
      <c r="MF1" s="202"/>
      <c r="MG1" s="202"/>
      <c r="MH1" s="202"/>
      <c r="MI1" s="202"/>
      <c r="MJ1" s="202"/>
      <c r="MK1" s="202"/>
      <c r="ML1" s="202"/>
      <c r="MM1" s="202"/>
      <c r="MN1" s="202"/>
      <c r="MO1" s="202"/>
      <c r="MP1" s="202"/>
      <c r="MQ1" s="202"/>
      <c r="MR1" s="202"/>
      <c r="MS1" s="202"/>
      <c r="MT1" s="202"/>
      <c r="MU1" s="202"/>
      <c r="MV1" s="202"/>
      <c r="MW1" s="202"/>
      <c r="MX1" s="202"/>
      <c r="MY1" s="202"/>
      <c r="MZ1" s="202"/>
      <c r="NA1" s="202"/>
      <c r="NB1" s="202"/>
      <c r="NC1" s="202"/>
      <c r="ND1" s="202"/>
      <c r="NE1" s="202"/>
      <c r="NF1" s="202"/>
      <c r="NG1" s="202"/>
      <c r="NH1" s="202"/>
      <c r="NI1" s="202"/>
      <c r="NJ1" s="202"/>
      <c r="NK1" s="202"/>
      <c r="NL1" s="202"/>
      <c r="NM1" s="202"/>
      <c r="NN1" s="202"/>
      <c r="NO1" s="202"/>
      <c r="NP1" s="202"/>
      <c r="NQ1" s="202"/>
      <c r="NR1" s="202"/>
      <c r="NS1" s="202"/>
      <c r="NT1" s="202"/>
      <c r="NU1" s="202"/>
      <c r="NV1" s="202"/>
      <c r="NW1" s="202"/>
      <c r="NX1" s="202"/>
      <c r="NY1" s="202"/>
      <c r="NZ1" s="202"/>
      <c r="OA1" s="202"/>
      <c r="OB1" s="202"/>
      <c r="OC1" s="202"/>
      <c r="OD1" s="202"/>
      <c r="OE1" s="202"/>
      <c r="OF1" s="202"/>
      <c r="OG1" s="202"/>
      <c r="OH1" s="202"/>
      <c r="OI1" s="202"/>
      <c r="OJ1" s="202"/>
      <c r="OK1" s="202"/>
      <c r="OL1" s="202"/>
      <c r="OM1" s="202"/>
      <c r="ON1" s="202"/>
      <c r="OO1" s="202"/>
      <c r="OP1" s="202"/>
      <c r="OQ1" s="202"/>
      <c r="OR1" s="202"/>
      <c r="OS1" s="202"/>
      <c r="OT1" s="202"/>
      <c r="OU1" s="202"/>
      <c r="OV1" s="202"/>
      <c r="OW1" s="202"/>
      <c r="OX1" s="202"/>
      <c r="OY1" s="202"/>
      <c r="OZ1" s="202"/>
      <c r="PA1" s="202"/>
      <c r="PB1" s="202"/>
      <c r="PC1" s="202"/>
      <c r="PD1" s="202"/>
      <c r="PE1" s="202"/>
      <c r="PF1" s="202"/>
      <c r="PG1" s="202"/>
      <c r="PH1" s="202"/>
      <c r="PI1" s="202"/>
      <c r="PJ1" s="202"/>
      <c r="PK1" s="202"/>
      <c r="PL1" s="202"/>
      <c r="PM1" s="202"/>
      <c r="PN1" s="202"/>
      <c r="PO1" s="202"/>
      <c r="PP1" s="202"/>
      <c r="PQ1" s="202"/>
      <c r="PR1" s="202"/>
      <c r="PS1" s="202"/>
      <c r="PT1" s="202"/>
      <c r="PU1" s="202"/>
      <c r="PV1" s="202"/>
      <c r="PW1" s="202"/>
      <c r="PX1" s="202"/>
      <c r="PY1" s="202"/>
      <c r="PZ1" s="202"/>
      <c r="QA1" s="202"/>
      <c r="QB1" s="202"/>
      <c r="QC1" s="202"/>
      <c r="QD1" s="202"/>
      <c r="QE1" s="202"/>
      <c r="QF1" s="202"/>
      <c r="QG1" s="202"/>
      <c r="QH1" s="202"/>
      <c r="QI1" s="202"/>
      <c r="QJ1" s="202"/>
      <c r="QK1" s="202"/>
      <c r="QL1" s="202"/>
      <c r="QM1" s="202"/>
      <c r="QN1" s="202"/>
      <c r="QO1" s="202"/>
      <c r="QP1" s="202"/>
      <c r="QQ1" s="202"/>
      <c r="QR1" s="202"/>
      <c r="QS1" s="202"/>
      <c r="QT1" s="202"/>
      <c r="QU1" s="202"/>
      <c r="QV1" s="202"/>
      <c r="QW1" s="202"/>
      <c r="QX1" s="202"/>
      <c r="QY1" s="202"/>
      <c r="QZ1" s="202"/>
      <c r="RA1" s="202"/>
      <c r="RB1" s="202"/>
      <c r="RC1" s="202"/>
      <c r="RD1" s="202"/>
      <c r="RE1" s="202"/>
      <c r="RF1" s="202"/>
      <c r="RG1" s="202"/>
      <c r="RH1" s="202"/>
      <c r="RI1" s="202"/>
      <c r="RJ1" s="202"/>
      <c r="RK1" s="202"/>
      <c r="RL1" s="202"/>
      <c r="RM1" s="202"/>
      <c r="RN1" s="202"/>
      <c r="RO1" s="202"/>
      <c r="RP1" s="202"/>
      <c r="RQ1" s="202"/>
      <c r="RR1" s="202"/>
      <c r="RS1" s="202"/>
      <c r="RT1" s="202"/>
      <c r="RU1" s="202"/>
      <c r="RV1" s="202"/>
      <c r="RW1" s="202"/>
      <c r="RX1" s="202"/>
      <c r="RY1" s="202"/>
      <c r="RZ1" s="202"/>
      <c r="SA1" s="202"/>
      <c r="SB1" s="202"/>
      <c r="SC1" s="202"/>
      <c r="SD1" s="202"/>
      <c r="SE1" s="202"/>
      <c r="SF1" s="202"/>
      <c r="SG1" s="202"/>
      <c r="SH1" s="202"/>
      <c r="SI1" s="202"/>
      <c r="SJ1" s="202"/>
      <c r="SK1" s="202"/>
      <c r="SL1" s="202"/>
      <c r="SM1" s="202"/>
      <c r="SN1" s="202"/>
      <c r="SO1" s="202"/>
      <c r="SP1" s="202"/>
      <c r="SQ1" s="202"/>
      <c r="SR1" s="202"/>
      <c r="SS1" s="202"/>
      <c r="ST1" s="202"/>
      <c r="SU1" s="202"/>
      <c r="SV1" s="202"/>
      <c r="SW1" s="202"/>
      <c r="SX1" s="202"/>
      <c r="SY1" s="202"/>
      <c r="SZ1" s="202"/>
      <c r="TA1" s="202"/>
      <c r="TB1" s="202"/>
      <c r="TC1" s="202"/>
      <c r="TD1" s="202"/>
      <c r="TE1" s="202"/>
      <c r="TF1" s="202"/>
      <c r="TG1" s="202"/>
      <c r="TH1" s="202"/>
      <c r="TI1" s="202"/>
      <c r="TJ1" s="202"/>
      <c r="TK1" s="202"/>
      <c r="TL1" s="202"/>
      <c r="TM1" s="202"/>
      <c r="TN1" s="202"/>
      <c r="TO1" s="202"/>
      <c r="TP1" s="202"/>
      <c r="TQ1" s="202"/>
      <c r="TR1" s="202"/>
      <c r="TS1" s="202"/>
      <c r="TT1" s="202"/>
      <c r="TU1" s="202"/>
      <c r="TV1" s="202"/>
      <c r="TW1" s="202"/>
      <c r="TX1" s="202"/>
      <c r="TY1" s="202"/>
      <c r="TZ1" s="202"/>
      <c r="UA1" s="202"/>
      <c r="UB1" s="202"/>
      <c r="UC1" s="202"/>
      <c r="UD1" s="202"/>
      <c r="UE1" s="202"/>
      <c r="UF1" s="202"/>
      <c r="UG1" s="202"/>
      <c r="UH1" s="202"/>
      <c r="UI1" s="202"/>
      <c r="UJ1" s="202"/>
      <c r="UK1" s="202"/>
      <c r="UL1" s="202"/>
      <c r="UM1" s="202"/>
      <c r="UN1" s="202"/>
      <c r="UO1" s="202"/>
      <c r="UP1" s="202"/>
      <c r="UQ1" s="202"/>
      <c r="UR1" s="202"/>
      <c r="US1" s="202"/>
      <c r="UT1" s="202"/>
      <c r="UU1" s="202"/>
      <c r="UV1" s="202"/>
      <c r="UW1" s="202"/>
      <c r="UX1" s="202"/>
      <c r="UY1" s="202"/>
      <c r="UZ1" s="202"/>
      <c r="VA1" s="202"/>
      <c r="VB1" s="202"/>
      <c r="VC1" s="202"/>
      <c r="VD1" s="202"/>
      <c r="VE1" s="202"/>
      <c r="VF1" s="202"/>
      <c r="VG1" s="202"/>
      <c r="VH1" s="202"/>
      <c r="VI1" s="202"/>
      <c r="VJ1" s="202"/>
      <c r="VK1" s="202"/>
      <c r="VL1" s="202"/>
      <c r="VM1" s="202"/>
      <c r="VN1" s="202"/>
      <c r="VO1" s="202"/>
      <c r="VP1" s="202"/>
      <c r="VQ1" s="202"/>
      <c r="VR1" s="202"/>
      <c r="VS1" s="202"/>
      <c r="VT1" s="202"/>
      <c r="VU1" s="202"/>
      <c r="VV1" s="202"/>
      <c r="VW1" s="202"/>
      <c r="VX1" s="202"/>
      <c r="VY1" s="202"/>
      <c r="VZ1" s="202"/>
      <c r="WA1" s="202"/>
      <c r="WB1" s="202"/>
      <c r="WC1" s="202"/>
      <c r="WD1" s="202"/>
      <c r="WE1" s="202"/>
      <c r="WF1" s="202"/>
      <c r="WG1" s="202"/>
      <c r="WH1" s="202"/>
      <c r="WI1" s="202"/>
      <c r="WJ1" s="202"/>
      <c r="WK1" s="202"/>
      <c r="WL1" s="202"/>
      <c r="WM1" s="202"/>
      <c r="WN1" s="202"/>
      <c r="WO1" s="202"/>
      <c r="WP1" s="202"/>
      <c r="WQ1" s="202"/>
      <c r="WR1" s="202"/>
      <c r="WS1" s="202"/>
      <c r="WT1" s="202"/>
      <c r="WU1" s="202"/>
      <c r="WV1" s="202"/>
      <c r="WW1" s="202"/>
      <c r="WX1" s="202"/>
      <c r="WY1" s="202"/>
      <c r="WZ1" s="202"/>
      <c r="XA1" s="202"/>
      <c r="XB1" s="202"/>
      <c r="XC1" s="202"/>
      <c r="XD1" s="202"/>
      <c r="XE1" s="202"/>
      <c r="XF1" s="202"/>
      <c r="XG1" s="202"/>
      <c r="XH1" s="202"/>
      <c r="XI1" s="202"/>
      <c r="XJ1" s="202"/>
      <c r="XK1" s="202"/>
      <c r="XL1" s="202"/>
      <c r="XM1" s="202"/>
      <c r="XN1" s="202"/>
      <c r="XO1" s="202"/>
      <c r="XP1" s="202"/>
      <c r="XQ1" s="202"/>
      <c r="XR1" s="202"/>
      <c r="XS1" s="202"/>
      <c r="XT1" s="202"/>
      <c r="XU1" s="202"/>
      <c r="XV1" s="202"/>
      <c r="XW1" s="202"/>
      <c r="XX1" s="202"/>
      <c r="XY1" s="202"/>
      <c r="XZ1" s="202"/>
      <c r="YA1" s="202"/>
      <c r="YB1" s="202"/>
      <c r="YC1" s="202"/>
      <c r="YD1" s="202"/>
      <c r="YE1" s="202"/>
      <c r="YF1" s="202"/>
      <c r="YG1" s="202"/>
      <c r="YH1" s="202"/>
      <c r="YI1" s="202"/>
      <c r="YJ1" s="202"/>
      <c r="YK1" s="202"/>
      <c r="YL1" s="202"/>
      <c r="YM1" s="202"/>
      <c r="YN1" s="202"/>
      <c r="YO1" s="202"/>
      <c r="YP1" s="202"/>
      <c r="YQ1" s="202"/>
      <c r="YR1" s="202"/>
      <c r="YS1" s="202"/>
      <c r="YT1" s="202"/>
      <c r="YU1" s="202"/>
      <c r="YV1" s="202"/>
      <c r="YW1" s="202"/>
      <c r="YX1" s="202"/>
      <c r="YY1" s="202"/>
      <c r="YZ1" s="202"/>
      <c r="ZA1" s="202"/>
      <c r="ZB1" s="202"/>
      <c r="ZC1" s="202"/>
      <c r="ZD1" s="202"/>
      <c r="ZE1" s="202"/>
      <c r="ZF1" s="202"/>
      <c r="ZG1" s="202"/>
      <c r="ZH1" s="202"/>
      <c r="ZI1" s="202"/>
      <c r="ZJ1" s="202"/>
      <c r="ZK1" s="202"/>
      <c r="ZL1" s="202"/>
      <c r="ZM1" s="202"/>
      <c r="ZN1" s="202"/>
      <c r="ZO1" s="202"/>
      <c r="ZP1" s="202"/>
      <c r="ZQ1" s="202"/>
      <c r="ZR1" s="202"/>
      <c r="ZS1" s="202"/>
      <c r="ZT1" s="202"/>
      <c r="ZU1" s="202"/>
      <c r="ZV1" s="202"/>
      <c r="ZW1" s="202"/>
      <c r="ZX1" s="202"/>
      <c r="ZY1" s="202"/>
      <c r="ZZ1" s="202"/>
      <c r="AAA1" s="202"/>
      <c r="AAB1" s="202"/>
      <c r="AAC1" s="202"/>
      <c r="AAD1" s="202"/>
      <c r="AAE1" s="202"/>
      <c r="AAF1" s="202"/>
      <c r="AAG1" s="202"/>
      <c r="AAH1" s="202"/>
      <c r="AAI1" s="202"/>
      <c r="AAJ1" s="202"/>
      <c r="AAK1" s="202"/>
      <c r="AAL1" s="202"/>
      <c r="AAM1" s="202"/>
      <c r="AAN1" s="202"/>
      <c r="AAO1" s="202"/>
      <c r="AAP1" s="202"/>
      <c r="AAQ1" s="202"/>
      <c r="AAR1" s="202"/>
      <c r="AAS1" s="202"/>
      <c r="AAT1" s="202"/>
      <c r="AAU1" s="202"/>
      <c r="AAV1" s="202"/>
      <c r="AAW1" s="202"/>
      <c r="AAX1" s="202"/>
      <c r="AAY1" s="202"/>
      <c r="AAZ1" s="202"/>
      <c r="ABA1" s="202"/>
      <c r="ABB1" s="202"/>
      <c r="ABC1" s="202"/>
      <c r="ABD1" s="202"/>
      <c r="ABE1" s="202"/>
      <c r="ABF1" s="202"/>
      <c r="ABG1" s="202"/>
      <c r="ABH1" s="202"/>
      <c r="ABI1" s="202"/>
      <c r="ABJ1" s="202"/>
      <c r="ABK1" s="202"/>
      <c r="ABL1" s="202"/>
      <c r="ABM1" s="202"/>
      <c r="ABN1" s="202"/>
      <c r="ABO1" s="202"/>
      <c r="ABP1" s="202"/>
      <c r="ABQ1" s="202"/>
      <c r="ABR1" s="202"/>
      <c r="ABS1" s="202"/>
      <c r="ABT1" s="202"/>
      <c r="ABU1" s="202"/>
      <c r="ABV1" s="202"/>
      <c r="ABW1" s="202"/>
      <c r="ABX1" s="202"/>
      <c r="ABY1" s="202"/>
      <c r="ABZ1" s="202"/>
      <c r="ACA1" s="202"/>
      <c r="ACB1" s="202"/>
      <c r="ACC1" s="202"/>
      <c r="ACD1" s="202"/>
      <c r="ACE1" s="202"/>
      <c r="ACF1" s="202"/>
      <c r="ACG1" s="202"/>
      <c r="ACH1" s="202"/>
      <c r="ACI1" s="202"/>
      <c r="ACJ1" s="202"/>
      <c r="ACK1" s="202"/>
      <c r="ACL1" s="202"/>
      <c r="ACM1" s="202"/>
      <c r="ACN1" s="202"/>
      <c r="ACO1" s="202"/>
      <c r="ACP1" s="202"/>
      <c r="ACQ1" s="202"/>
      <c r="ACR1" s="202"/>
      <c r="ACS1" s="202"/>
      <c r="ACT1" s="202"/>
      <c r="ACU1" s="202"/>
      <c r="ACV1" s="202"/>
      <c r="ACW1" s="202"/>
      <c r="ACX1" s="202"/>
      <c r="ACY1" s="202"/>
      <c r="ACZ1" s="202"/>
      <c r="ADA1" s="202"/>
      <c r="ADB1" s="202"/>
      <c r="ADC1" s="202"/>
      <c r="ADD1" s="202"/>
      <c r="ADE1" s="202"/>
      <c r="ADF1" s="202"/>
      <c r="ADG1" s="202"/>
      <c r="ADH1" s="202"/>
      <c r="ADI1" s="202"/>
      <c r="ADJ1" s="202"/>
      <c r="ADK1" s="202"/>
      <c r="ADL1" s="202"/>
      <c r="ADM1" s="202"/>
      <c r="ADN1" s="202"/>
      <c r="ADO1" s="202"/>
      <c r="ADP1" s="202"/>
      <c r="ADQ1" s="202"/>
      <c r="ADR1" s="202"/>
      <c r="ADS1" s="202"/>
      <c r="ADT1" s="202"/>
      <c r="ADU1" s="202"/>
      <c r="ADV1" s="202"/>
      <c r="ADW1" s="202"/>
      <c r="ADX1" s="202"/>
      <c r="ADY1" s="202"/>
      <c r="ADZ1" s="202"/>
      <c r="AEA1" s="202"/>
      <c r="AEB1" s="202"/>
      <c r="AEC1" s="202"/>
      <c r="AED1" s="202"/>
      <c r="AEE1" s="202"/>
      <c r="AEF1" s="202"/>
      <c r="AEG1" s="202"/>
      <c r="AEH1" s="202"/>
      <c r="AEI1" s="202"/>
      <c r="AEJ1" s="202"/>
      <c r="AEK1" s="202"/>
      <c r="AEL1" s="202"/>
      <c r="AEM1" s="202"/>
      <c r="AEN1" s="202"/>
      <c r="AEO1" s="202"/>
      <c r="AEP1" s="202"/>
      <c r="AEQ1" s="202"/>
      <c r="AER1" s="202"/>
      <c r="AES1" s="202"/>
      <c r="AET1" s="202"/>
      <c r="AEU1" s="202"/>
      <c r="AEV1" s="202"/>
      <c r="AEW1" s="202"/>
      <c r="AEX1" s="202"/>
      <c r="AEY1" s="202"/>
      <c r="AEZ1" s="202"/>
      <c r="AFA1" s="202"/>
      <c r="AFB1" s="202"/>
      <c r="AFC1" s="202"/>
      <c r="AFD1" s="202"/>
      <c r="AFE1" s="202"/>
      <c r="AFF1" s="202"/>
      <c r="AFG1" s="202"/>
      <c r="AFH1" s="202"/>
      <c r="AFI1" s="202"/>
      <c r="AFJ1" s="202"/>
      <c r="AFK1" s="202"/>
      <c r="AFL1" s="202"/>
      <c r="AFM1" s="202"/>
      <c r="AFN1" s="202"/>
      <c r="AFO1" s="202"/>
      <c r="AFP1" s="202"/>
      <c r="AFQ1" s="202"/>
      <c r="AFR1" s="202"/>
      <c r="AFS1" s="202"/>
      <c r="AFT1" s="202"/>
      <c r="AFU1" s="202"/>
      <c r="AFV1" s="202"/>
      <c r="AFW1" s="202"/>
      <c r="AFX1" s="202"/>
      <c r="AFY1" s="202"/>
      <c r="AFZ1" s="202"/>
      <c r="AGA1" s="202"/>
      <c r="AGB1" s="202"/>
      <c r="AGC1" s="202"/>
      <c r="AGD1" s="202"/>
      <c r="AGE1" s="202"/>
      <c r="AGF1" s="202"/>
      <c r="AGG1" s="202"/>
      <c r="AGH1" s="202"/>
      <c r="AGI1" s="202"/>
      <c r="AGJ1" s="202"/>
      <c r="AGK1" s="202"/>
      <c r="AGL1" s="202"/>
      <c r="AGM1" s="202"/>
      <c r="AGN1" s="202"/>
      <c r="AGO1" s="202"/>
      <c r="AGP1" s="202"/>
      <c r="AGQ1" s="202"/>
      <c r="AGR1" s="202"/>
      <c r="AGS1" s="202"/>
      <c r="AGT1" s="202"/>
      <c r="AGU1" s="202"/>
      <c r="AGV1" s="202"/>
      <c r="AGW1" s="202"/>
      <c r="AGX1" s="202"/>
      <c r="AGY1" s="202"/>
      <c r="AGZ1" s="202"/>
      <c r="AHA1" s="202"/>
      <c r="AHB1" s="202"/>
      <c r="AHC1" s="202"/>
      <c r="AHD1" s="202"/>
      <c r="AHE1" s="202"/>
      <c r="AHF1" s="202"/>
      <c r="AHG1" s="202"/>
      <c r="AHH1" s="202"/>
      <c r="AHI1" s="202"/>
      <c r="AHJ1" s="202"/>
      <c r="AHK1" s="202"/>
      <c r="AHL1" s="202"/>
      <c r="AHM1" s="202"/>
      <c r="AHN1" s="202"/>
      <c r="AHO1" s="202"/>
      <c r="AHP1" s="202"/>
      <c r="AHQ1" s="202"/>
      <c r="AHR1" s="202"/>
      <c r="AHS1" s="202"/>
      <c r="AHT1" s="202"/>
      <c r="AHU1" s="202"/>
      <c r="AHV1" s="202"/>
      <c r="AHW1" s="202"/>
      <c r="AHX1" s="202"/>
      <c r="AHY1" s="202"/>
      <c r="AHZ1" s="202"/>
      <c r="AIA1" s="202"/>
      <c r="AIB1" s="202"/>
      <c r="AIC1" s="202"/>
      <c r="AID1" s="202"/>
      <c r="AIE1" s="202"/>
      <c r="AIF1" s="202"/>
      <c r="AIG1" s="202"/>
      <c r="AIH1" s="202"/>
      <c r="AII1" s="202"/>
      <c r="AIJ1" s="202"/>
      <c r="AIK1" s="202"/>
      <c r="AIL1" s="202"/>
      <c r="AIM1" s="202"/>
      <c r="AIN1" s="202"/>
      <c r="AIO1" s="202"/>
      <c r="AIP1" s="202"/>
      <c r="AIQ1" s="202"/>
      <c r="AIR1" s="202"/>
      <c r="AIS1" s="202"/>
      <c r="AIT1" s="202"/>
      <c r="AIU1" s="202"/>
      <c r="AIV1" s="202"/>
      <c r="AIW1" s="202"/>
      <c r="AIX1" s="202"/>
      <c r="AIY1" s="202"/>
      <c r="AIZ1" s="202"/>
      <c r="AJA1" s="202"/>
      <c r="AJB1" s="202"/>
      <c r="AJC1" s="202"/>
      <c r="AJD1" s="202"/>
      <c r="AJE1" s="202"/>
      <c r="AJF1" s="202"/>
      <c r="AJG1" s="202"/>
      <c r="AJH1" s="202"/>
      <c r="AJI1" s="202"/>
      <c r="AJJ1" s="202"/>
      <c r="AJK1" s="202"/>
      <c r="AJL1" s="202"/>
      <c r="AJM1" s="202"/>
      <c r="AJN1" s="202"/>
      <c r="AJO1" s="202"/>
      <c r="AJP1" s="202"/>
      <c r="AJQ1" s="202"/>
      <c r="AJR1" s="202"/>
      <c r="AJS1" s="202"/>
      <c r="AJT1" s="202"/>
      <c r="AJU1" s="202"/>
      <c r="AJV1" s="202"/>
      <c r="AJW1" s="202"/>
      <c r="AJX1" s="202"/>
      <c r="AJY1" s="202"/>
      <c r="AJZ1" s="202"/>
      <c r="AKA1" s="202"/>
      <c r="AKB1" s="202"/>
      <c r="AKC1" s="202"/>
      <c r="AKD1" s="202"/>
      <c r="AKE1" s="202"/>
      <c r="AKF1" s="202"/>
      <c r="AKG1" s="202"/>
      <c r="AKH1" s="202"/>
      <c r="AKI1" s="202"/>
      <c r="AKJ1" s="202"/>
      <c r="AKK1" s="202"/>
      <c r="AKL1" s="202"/>
      <c r="AKM1" s="202"/>
      <c r="AKN1" s="202"/>
      <c r="AKO1" s="202"/>
      <c r="AKP1" s="202"/>
      <c r="AKQ1" s="202"/>
      <c r="AKR1" s="202"/>
      <c r="AKS1" s="202"/>
      <c r="AKT1" s="202"/>
      <c r="AKU1" s="202"/>
      <c r="AKV1" s="202"/>
      <c r="AKW1" s="202"/>
      <c r="AKX1" s="202"/>
      <c r="AKY1" s="202"/>
      <c r="AKZ1" s="202"/>
      <c r="ALA1" s="202"/>
      <c r="ALB1" s="202"/>
      <c r="ALC1" s="202"/>
      <c r="ALD1" s="202"/>
      <c r="ALE1" s="202"/>
      <c r="ALF1" s="202"/>
      <c r="ALG1" s="202"/>
      <c r="ALH1" s="202"/>
      <c r="ALI1" s="202"/>
      <c r="ALJ1" s="202"/>
      <c r="ALK1" s="202"/>
      <c r="ALL1" s="202"/>
      <c r="ALM1" s="202"/>
      <c r="ALN1" s="202"/>
      <c r="ALO1" s="202"/>
      <c r="ALP1" s="202"/>
      <c r="ALQ1" s="202"/>
      <c r="ALR1" s="202"/>
      <c r="ALS1" s="202"/>
      <c r="ALT1" s="202"/>
      <c r="ALU1" s="202"/>
      <c r="ALV1" s="202"/>
      <c r="ALW1" s="202"/>
      <c r="ALX1" s="202"/>
      <c r="ALY1" s="202"/>
      <c r="ALZ1" s="202"/>
      <c r="AMA1" s="202"/>
      <c r="AMB1" s="202"/>
      <c r="AMC1" s="202"/>
      <c r="AMD1" s="202"/>
      <c r="AME1" s="202"/>
      <c r="AMF1" s="202"/>
      <c r="AMG1" s="202"/>
      <c r="AMH1" s="202"/>
      <c r="AMI1" s="202"/>
      <c r="AMJ1" s="202"/>
    </row>
    <row r="2" spans="1:1024" ht="14.25" customHeight="1">
      <c r="A2" s="583" t="s">
        <v>107</v>
      </c>
      <c r="B2" s="583"/>
      <c r="C2" s="583"/>
      <c r="D2" s="583"/>
      <c r="E2" s="583"/>
      <c r="F2" s="583"/>
      <c r="G2" s="583"/>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c r="IW2" s="202"/>
      <c r="IX2" s="202"/>
      <c r="IY2" s="202"/>
      <c r="IZ2" s="202"/>
      <c r="JA2" s="202"/>
      <c r="JB2" s="202"/>
      <c r="JC2" s="202"/>
      <c r="JD2" s="202"/>
      <c r="JE2" s="202"/>
      <c r="JF2" s="202"/>
      <c r="JG2" s="202"/>
      <c r="JH2" s="202"/>
      <c r="JI2" s="202"/>
      <c r="JJ2" s="202"/>
      <c r="JK2" s="202"/>
      <c r="JL2" s="202"/>
      <c r="JM2" s="202"/>
      <c r="JN2" s="202"/>
      <c r="JO2" s="202"/>
      <c r="JP2" s="202"/>
      <c r="JQ2" s="202"/>
      <c r="JR2" s="202"/>
      <c r="JS2" s="202"/>
      <c r="JT2" s="202"/>
      <c r="JU2" s="202"/>
      <c r="JV2" s="202"/>
      <c r="JW2" s="202"/>
      <c r="JX2" s="202"/>
      <c r="JY2" s="202"/>
      <c r="JZ2" s="202"/>
      <c r="KA2" s="202"/>
      <c r="KB2" s="202"/>
      <c r="KC2" s="202"/>
      <c r="KD2" s="202"/>
      <c r="KE2" s="202"/>
      <c r="KF2" s="202"/>
      <c r="KG2" s="202"/>
      <c r="KH2" s="202"/>
      <c r="KI2" s="202"/>
      <c r="KJ2" s="202"/>
      <c r="KK2" s="202"/>
      <c r="KL2" s="202"/>
      <c r="KM2" s="202"/>
      <c r="KN2" s="202"/>
      <c r="KO2" s="202"/>
      <c r="KP2" s="202"/>
      <c r="KQ2" s="202"/>
      <c r="KR2" s="202"/>
      <c r="KS2" s="202"/>
      <c r="KT2" s="202"/>
      <c r="KU2" s="202"/>
      <c r="KV2" s="202"/>
      <c r="KW2" s="202"/>
      <c r="KX2" s="202"/>
      <c r="KY2" s="202"/>
      <c r="KZ2" s="202"/>
      <c r="LA2" s="202"/>
      <c r="LB2" s="202"/>
      <c r="LC2" s="202"/>
      <c r="LD2" s="202"/>
      <c r="LE2" s="202"/>
      <c r="LF2" s="202"/>
      <c r="LG2" s="202"/>
      <c r="LH2" s="202"/>
      <c r="LI2" s="202"/>
      <c r="LJ2" s="202"/>
      <c r="LK2" s="202"/>
      <c r="LL2" s="202"/>
      <c r="LM2" s="202"/>
      <c r="LN2" s="202"/>
      <c r="LO2" s="202"/>
      <c r="LP2" s="202"/>
      <c r="LQ2" s="202"/>
      <c r="LR2" s="202"/>
      <c r="LS2" s="202"/>
      <c r="LT2" s="202"/>
      <c r="LU2" s="202"/>
      <c r="LV2" s="202"/>
      <c r="LW2" s="202"/>
      <c r="LX2" s="202"/>
      <c r="LY2" s="202"/>
      <c r="LZ2" s="202"/>
      <c r="MA2" s="202"/>
      <c r="MB2" s="202"/>
      <c r="MC2" s="202"/>
      <c r="MD2" s="202"/>
      <c r="ME2" s="202"/>
      <c r="MF2" s="202"/>
      <c r="MG2" s="202"/>
      <c r="MH2" s="202"/>
      <c r="MI2" s="202"/>
      <c r="MJ2" s="202"/>
      <c r="MK2" s="202"/>
      <c r="ML2" s="202"/>
      <c r="MM2" s="202"/>
      <c r="MN2" s="202"/>
      <c r="MO2" s="202"/>
      <c r="MP2" s="202"/>
      <c r="MQ2" s="202"/>
      <c r="MR2" s="202"/>
      <c r="MS2" s="202"/>
      <c r="MT2" s="202"/>
      <c r="MU2" s="202"/>
      <c r="MV2" s="202"/>
      <c r="MW2" s="202"/>
      <c r="MX2" s="202"/>
      <c r="MY2" s="202"/>
      <c r="MZ2" s="202"/>
      <c r="NA2" s="202"/>
      <c r="NB2" s="202"/>
      <c r="NC2" s="202"/>
      <c r="ND2" s="202"/>
      <c r="NE2" s="202"/>
      <c r="NF2" s="202"/>
      <c r="NG2" s="202"/>
      <c r="NH2" s="202"/>
      <c r="NI2" s="202"/>
      <c r="NJ2" s="202"/>
      <c r="NK2" s="202"/>
      <c r="NL2" s="202"/>
      <c r="NM2" s="202"/>
      <c r="NN2" s="202"/>
      <c r="NO2" s="202"/>
      <c r="NP2" s="202"/>
      <c r="NQ2" s="202"/>
      <c r="NR2" s="202"/>
      <c r="NS2" s="202"/>
      <c r="NT2" s="202"/>
      <c r="NU2" s="202"/>
      <c r="NV2" s="202"/>
      <c r="NW2" s="202"/>
      <c r="NX2" s="202"/>
      <c r="NY2" s="202"/>
      <c r="NZ2" s="202"/>
      <c r="OA2" s="202"/>
      <c r="OB2" s="202"/>
      <c r="OC2" s="202"/>
      <c r="OD2" s="202"/>
      <c r="OE2" s="202"/>
      <c r="OF2" s="202"/>
      <c r="OG2" s="202"/>
      <c r="OH2" s="202"/>
      <c r="OI2" s="202"/>
      <c r="OJ2" s="202"/>
      <c r="OK2" s="202"/>
      <c r="OL2" s="202"/>
      <c r="OM2" s="202"/>
      <c r="ON2" s="202"/>
      <c r="OO2" s="202"/>
      <c r="OP2" s="202"/>
      <c r="OQ2" s="202"/>
      <c r="OR2" s="202"/>
      <c r="OS2" s="202"/>
      <c r="OT2" s="202"/>
      <c r="OU2" s="202"/>
      <c r="OV2" s="202"/>
      <c r="OW2" s="202"/>
      <c r="OX2" s="202"/>
      <c r="OY2" s="202"/>
      <c r="OZ2" s="202"/>
      <c r="PA2" s="202"/>
      <c r="PB2" s="202"/>
      <c r="PC2" s="202"/>
      <c r="PD2" s="202"/>
      <c r="PE2" s="202"/>
      <c r="PF2" s="202"/>
      <c r="PG2" s="202"/>
      <c r="PH2" s="202"/>
      <c r="PI2" s="202"/>
      <c r="PJ2" s="202"/>
      <c r="PK2" s="202"/>
      <c r="PL2" s="202"/>
      <c r="PM2" s="202"/>
      <c r="PN2" s="202"/>
      <c r="PO2" s="202"/>
      <c r="PP2" s="202"/>
      <c r="PQ2" s="202"/>
      <c r="PR2" s="202"/>
      <c r="PS2" s="202"/>
      <c r="PT2" s="202"/>
      <c r="PU2" s="202"/>
      <c r="PV2" s="202"/>
      <c r="PW2" s="202"/>
      <c r="PX2" s="202"/>
      <c r="PY2" s="202"/>
      <c r="PZ2" s="202"/>
      <c r="QA2" s="202"/>
      <c r="QB2" s="202"/>
      <c r="QC2" s="202"/>
      <c r="QD2" s="202"/>
      <c r="QE2" s="202"/>
      <c r="QF2" s="202"/>
      <c r="QG2" s="202"/>
      <c r="QH2" s="202"/>
      <c r="QI2" s="202"/>
      <c r="QJ2" s="202"/>
      <c r="QK2" s="202"/>
      <c r="QL2" s="202"/>
      <c r="QM2" s="202"/>
      <c r="QN2" s="202"/>
      <c r="QO2" s="202"/>
      <c r="QP2" s="202"/>
      <c r="QQ2" s="202"/>
      <c r="QR2" s="202"/>
      <c r="QS2" s="202"/>
      <c r="QT2" s="202"/>
      <c r="QU2" s="202"/>
      <c r="QV2" s="202"/>
      <c r="QW2" s="202"/>
      <c r="QX2" s="202"/>
      <c r="QY2" s="202"/>
      <c r="QZ2" s="202"/>
      <c r="RA2" s="202"/>
      <c r="RB2" s="202"/>
      <c r="RC2" s="202"/>
      <c r="RD2" s="202"/>
      <c r="RE2" s="202"/>
      <c r="RF2" s="202"/>
      <c r="RG2" s="202"/>
      <c r="RH2" s="202"/>
      <c r="RI2" s="202"/>
      <c r="RJ2" s="202"/>
      <c r="RK2" s="202"/>
      <c r="RL2" s="202"/>
      <c r="RM2" s="202"/>
      <c r="RN2" s="202"/>
      <c r="RO2" s="202"/>
      <c r="RP2" s="202"/>
      <c r="RQ2" s="202"/>
      <c r="RR2" s="202"/>
      <c r="RS2" s="202"/>
      <c r="RT2" s="202"/>
      <c r="RU2" s="202"/>
      <c r="RV2" s="202"/>
      <c r="RW2" s="202"/>
      <c r="RX2" s="202"/>
      <c r="RY2" s="202"/>
      <c r="RZ2" s="202"/>
      <c r="SA2" s="202"/>
      <c r="SB2" s="202"/>
      <c r="SC2" s="202"/>
      <c r="SD2" s="202"/>
      <c r="SE2" s="202"/>
      <c r="SF2" s="202"/>
      <c r="SG2" s="202"/>
      <c r="SH2" s="202"/>
      <c r="SI2" s="202"/>
      <c r="SJ2" s="202"/>
      <c r="SK2" s="202"/>
      <c r="SL2" s="202"/>
      <c r="SM2" s="202"/>
      <c r="SN2" s="202"/>
      <c r="SO2" s="202"/>
      <c r="SP2" s="202"/>
      <c r="SQ2" s="202"/>
      <c r="SR2" s="202"/>
      <c r="SS2" s="202"/>
      <c r="ST2" s="202"/>
      <c r="SU2" s="202"/>
      <c r="SV2" s="202"/>
      <c r="SW2" s="202"/>
      <c r="SX2" s="202"/>
      <c r="SY2" s="202"/>
      <c r="SZ2" s="202"/>
      <c r="TA2" s="202"/>
      <c r="TB2" s="202"/>
      <c r="TC2" s="202"/>
      <c r="TD2" s="202"/>
      <c r="TE2" s="202"/>
      <c r="TF2" s="202"/>
      <c r="TG2" s="202"/>
      <c r="TH2" s="202"/>
      <c r="TI2" s="202"/>
      <c r="TJ2" s="202"/>
      <c r="TK2" s="202"/>
      <c r="TL2" s="202"/>
      <c r="TM2" s="202"/>
      <c r="TN2" s="202"/>
      <c r="TO2" s="202"/>
      <c r="TP2" s="202"/>
      <c r="TQ2" s="202"/>
      <c r="TR2" s="202"/>
      <c r="TS2" s="202"/>
      <c r="TT2" s="202"/>
      <c r="TU2" s="202"/>
      <c r="TV2" s="202"/>
      <c r="TW2" s="202"/>
      <c r="TX2" s="202"/>
      <c r="TY2" s="202"/>
      <c r="TZ2" s="202"/>
      <c r="UA2" s="202"/>
      <c r="UB2" s="202"/>
      <c r="UC2" s="202"/>
      <c r="UD2" s="202"/>
      <c r="UE2" s="202"/>
      <c r="UF2" s="202"/>
      <c r="UG2" s="202"/>
      <c r="UH2" s="202"/>
      <c r="UI2" s="202"/>
      <c r="UJ2" s="202"/>
      <c r="UK2" s="202"/>
      <c r="UL2" s="202"/>
      <c r="UM2" s="202"/>
      <c r="UN2" s="202"/>
      <c r="UO2" s="202"/>
      <c r="UP2" s="202"/>
      <c r="UQ2" s="202"/>
      <c r="UR2" s="202"/>
      <c r="US2" s="202"/>
      <c r="UT2" s="202"/>
      <c r="UU2" s="202"/>
      <c r="UV2" s="202"/>
      <c r="UW2" s="202"/>
      <c r="UX2" s="202"/>
      <c r="UY2" s="202"/>
      <c r="UZ2" s="202"/>
      <c r="VA2" s="202"/>
      <c r="VB2" s="202"/>
      <c r="VC2" s="202"/>
      <c r="VD2" s="202"/>
      <c r="VE2" s="202"/>
      <c r="VF2" s="202"/>
      <c r="VG2" s="202"/>
      <c r="VH2" s="202"/>
      <c r="VI2" s="202"/>
      <c r="VJ2" s="202"/>
      <c r="VK2" s="202"/>
      <c r="VL2" s="202"/>
      <c r="VM2" s="202"/>
      <c r="VN2" s="202"/>
      <c r="VO2" s="202"/>
      <c r="VP2" s="202"/>
      <c r="VQ2" s="202"/>
      <c r="VR2" s="202"/>
      <c r="VS2" s="202"/>
      <c r="VT2" s="202"/>
      <c r="VU2" s="202"/>
      <c r="VV2" s="202"/>
      <c r="VW2" s="202"/>
      <c r="VX2" s="202"/>
      <c r="VY2" s="202"/>
      <c r="VZ2" s="202"/>
      <c r="WA2" s="202"/>
      <c r="WB2" s="202"/>
      <c r="WC2" s="202"/>
      <c r="WD2" s="202"/>
      <c r="WE2" s="202"/>
      <c r="WF2" s="202"/>
      <c r="WG2" s="202"/>
      <c r="WH2" s="202"/>
      <c r="WI2" s="202"/>
      <c r="WJ2" s="202"/>
      <c r="WK2" s="202"/>
      <c r="WL2" s="202"/>
      <c r="WM2" s="202"/>
      <c r="WN2" s="202"/>
      <c r="WO2" s="202"/>
      <c r="WP2" s="202"/>
      <c r="WQ2" s="202"/>
      <c r="WR2" s="202"/>
      <c r="WS2" s="202"/>
      <c r="WT2" s="202"/>
      <c r="WU2" s="202"/>
      <c r="WV2" s="202"/>
      <c r="WW2" s="202"/>
      <c r="WX2" s="202"/>
      <c r="WY2" s="202"/>
      <c r="WZ2" s="202"/>
      <c r="XA2" s="202"/>
      <c r="XB2" s="202"/>
      <c r="XC2" s="202"/>
      <c r="XD2" s="202"/>
      <c r="XE2" s="202"/>
      <c r="XF2" s="202"/>
      <c r="XG2" s="202"/>
      <c r="XH2" s="202"/>
      <c r="XI2" s="202"/>
      <c r="XJ2" s="202"/>
      <c r="XK2" s="202"/>
      <c r="XL2" s="202"/>
      <c r="XM2" s="202"/>
      <c r="XN2" s="202"/>
      <c r="XO2" s="202"/>
      <c r="XP2" s="202"/>
      <c r="XQ2" s="202"/>
      <c r="XR2" s="202"/>
      <c r="XS2" s="202"/>
      <c r="XT2" s="202"/>
      <c r="XU2" s="202"/>
      <c r="XV2" s="202"/>
      <c r="XW2" s="202"/>
      <c r="XX2" s="202"/>
      <c r="XY2" s="202"/>
      <c r="XZ2" s="202"/>
      <c r="YA2" s="202"/>
      <c r="YB2" s="202"/>
      <c r="YC2" s="202"/>
      <c r="YD2" s="202"/>
      <c r="YE2" s="202"/>
      <c r="YF2" s="202"/>
      <c r="YG2" s="202"/>
      <c r="YH2" s="202"/>
      <c r="YI2" s="202"/>
      <c r="YJ2" s="202"/>
      <c r="YK2" s="202"/>
      <c r="YL2" s="202"/>
      <c r="YM2" s="202"/>
      <c r="YN2" s="202"/>
      <c r="YO2" s="202"/>
      <c r="YP2" s="202"/>
      <c r="YQ2" s="202"/>
      <c r="YR2" s="202"/>
      <c r="YS2" s="202"/>
      <c r="YT2" s="202"/>
      <c r="YU2" s="202"/>
      <c r="YV2" s="202"/>
      <c r="YW2" s="202"/>
      <c r="YX2" s="202"/>
      <c r="YY2" s="202"/>
      <c r="YZ2" s="202"/>
      <c r="ZA2" s="202"/>
      <c r="ZB2" s="202"/>
      <c r="ZC2" s="202"/>
      <c r="ZD2" s="202"/>
      <c r="ZE2" s="202"/>
      <c r="ZF2" s="202"/>
      <c r="ZG2" s="202"/>
      <c r="ZH2" s="202"/>
      <c r="ZI2" s="202"/>
      <c r="ZJ2" s="202"/>
      <c r="ZK2" s="202"/>
      <c r="ZL2" s="202"/>
      <c r="ZM2" s="202"/>
      <c r="ZN2" s="202"/>
      <c r="ZO2" s="202"/>
      <c r="ZP2" s="202"/>
      <c r="ZQ2" s="202"/>
      <c r="ZR2" s="202"/>
      <c r="ZS2" s="202"/>
      <c r="ZT2" s="202"/>
      <c r="ZU2" s="202"/>
      <c r="ZV2" s="202"/>
      <c r="ZW2" s="202"/>
      <c r="ZX2" s="202"/>
      <c r="ZY2" s="202"/>
      <c r="ZZ2" s="202"/>
      <c r="AAA2" s="202"/>
      <c r="AAB2" s="202"/>
      <c r="AAC2" s="202"/>
      <c r="AAD2" s="202"/>
      <c r="AAE2" s="202"/>
      <c r="AAF2" s="202"/>
      <c r="AAG2" s="202"/>
      <c r="AAH2" s="202"/>
      <c r="AAI2" s="202"/>
      <c r="AAJ2" s="202"/>
      <c r="AAK2" s="202"/>
      <c r="AAL2" s="202"/>
      <c r="AAM2" s="202"/>
      <c r="AAN2" s="202"/>
      <c r="AAO2" s="202"/>
      <c r="AAP2" s="202"/>
      <c r="AAQ2" s="202"/>
      <c r="AAR2" s="202"/>
      <c r="AAS2" s="202"/>
      <c r="AAT2" s="202"/>
      <c r="AAU2" s="202"/>
      <c r="AAV2" s="202"/>
      <c r="AAW2" s="202"/>
      <c r="AAX2" s="202"/>
      <c r="AAY2" s="202"/>
      <c r="AAZ2" s="202"/>
      <c r="ABA2" s="202"/>
      <c r="ABB2" s="202"/>
      <c r="ABC2" s="202"/>
      <c r="ABD2" s="202"/>
      <c r="ABE2" s="202"/>
      <c r="ABF2" s="202"/>
      <c r="ABG2" s="202"/>
      <c r="ABH2" s="202"/>
      <c r="ABI2" s="202"/>
      <c r="ABJ2" s="202"/>
      <c r="ABK2" s="202"/>
      <c r="ABL2" s="202"/>
      <c r="ABM2" s="202"/>
      <c r="ABN2" s="202"/>
      <c r="ABO2" s="202"/>
      <c r="ABP2" s="202"/>
      <c r="ABQ2" s="202"/>
      <c r="ABR2" s="202"/>
      <c r="ABS2" s="202"/>
      <c r="ABT2" s="202"/>
      <c r="ABU2" s="202"/>
      <c r="ABV2" s="202"/>
      <c r="ABW2" s="202"/>
      <c r="ABX2" s="202"/>
      <c r="ABY2" s="202"/>
      <c r="ABZ2" s="202"/>
      <c r="ACA2" s="202"/>
      <c r="ACB2" s="202"/>
      <c r="ACC2" s="202"/>
      <c r="ACD2" s="202"/>
      <c r="ACE2" s="202"/>
      <c r="ACF2" s="202"/>
      <c r="ACG2" s="202"/>
      <c r="ACH2" s="202"/>
      <c r="ACI2" s="202"/>
      <c r="ACJ2" s="202"/>
      <c r="ACK2" s="202"/>
      <c r="ACL2" s="202"/>
      <c r="ACM2" s="202"/>
      <c r="ACN2" s="202"/>
      <c r="ACO2" s="202"/>
      <c r="ACP2" s="202"/>
      <c r="ACQ2" s="202"/>
      <c r="ACR2" s="202"/>
      <c r="ACS2" s="202"/>
      <c r="ACT2" s="202"/>
      <c r="ACU2" s="202"/>
      <c r="ACV2" s="202"/>
      <c r="ACW2" s="202"/>
      <c r="ACX2" s="202"/>
      <c r="ACY2" s="202"/>
      <c r="ACZ2" s="202"/>
      <c r="ADA2" s="202"/>
      <c r="ADB2" s="202"/>
      <c r="ADC2" s="202"/>
      <c r="ADD2" s="202"/>
      <c r="ADE2" s="202"/>
      <c r="ADF2" s="202"/>
      <c r="ADG2" s="202"/>
      <c r="ADH2" s="202"/>
      <c r="ADI2" s="202"/>
      <c r="ADJ2" s="202"/>
      <c r="ADK2" s="202"/>
      <c r="ADL2" s="202"/>
      <c r="ADM2" s="202"/>
      <c r="ADN2" s="202"/>
      <c r="ADO2" s="202"/>
      <c r="ADP2" s="202"/>
      <c r="ADQ2" s="202"/>
      <c r="ADR2" s="202"/>
      <c r="ADS2" s="202"/>
      <c r="ADT2" s="202"/>
      <c r="ADU2" s="202"/>
      <c r="ADV2" s="202"/>
      <c r="ADW2" s="202"/>
      <c r="ADX2" s="202"/>
      <c r="ADY2" s="202"/>
      <c r="ADZ2" s="202"/>
      <c r="AEA2" s="202"/>
      <c r="AEB2" s="202"/>
      <c r="AEC2" s="202"/>
      <c r="AED2" s="202"/>
      <c r="AEE2" s="202"/>
      <c r="AEF2" s="202"/>
      <c r="AEG2" s="202"/>
      <c r="AEH2" s="202"/>
      <c r="AEI2" s="202"/>
      <c r="AEJ2" s="202"/>
      <c r="AEK2" s="202"/>
      <c r="AEL2" s="202"/>
      <c r="AEM2" s="202"/>
      <c r="AEN2" s="202"/>
      <c r="AEO2" s="202"/>
      <c r="AEP2" s="202"/>
      <c r="AEQ2" s="202"/>
      <c r="AER2" s="202"/>
      <c r="AES2" s="202"/>
      <c r="AET2" s="202"/>
      <c r="AEU2" s="202"/>
      <c r="AEV2" s="202"/>
      <c r="AEW2" s="202"/>
      <c r="AEX2" s="202"/>
      <c r="AEY2" s="202"/>
      <c r="AEZ2" s="202"/>
      <c r="AFA2" s="202"/>
      <c r="AFB2" s="202"/>
      <c r="AFC2" s="202"/>
      <c r="AFD2" s="202"/>
      <c r="AFE2" s="202"/>
      <c r="AFF2" s="202"/>
      <c r="AFG2" s="202"/>
      <c r="AFH2" s="202"/>
      <c r="AFI2" s="202"/>
      <c r="AFJ2" s="202"/>
      <c r="AFK2" s="202"/>
      <c r="AFL2" s="202"/>
      <c r="AFM2" s="202"/>
      <c r="AFN2" s="202"/>
      <c r="AFO2" s="202"/>
      <c r="AFP2" s="202"/>
      <c r="AFQ2" s="202"/>
      <c r="AFR2" s="202"/>
      <c r="AFS2" s="202"/>
      <c r="AFT2" s="202"/>
      <c r="AFU2" s="202"/>
      <c r="AFV2" s="202"/>
      <c r="AFW2" s="202"/>
      <c r="AFX2" s="202"/>
      <c r="AFY2" s="202"/>
      <c r="AFZ2" s="202"/>
      <c r="AGA2" s="202"/>
      <c r="AGB2" s="202"/>
      <c r="AGC2" s="202"/>
      <c r="AGD2" s="202"/>
      <c r="AGE2" s="202"/>
      <c r="AGF2" s="202"/>
      <c r="AGG2" s="202"/>
      <c r="AGH2" s="202"/>
      <c r="AGI2" s="202"/>
      <c r="AGJ2" s="202"/>
      <c r="AGK2" s="202"/>
      <c r="AGL2" s="202"/>
      <c r="AGM2" s="202"/>
      <c r="AGN2" s="202"/>
      <c r="AGO2" s="202"/>
      <c r="AGP2" s="202"/>
      <c r="AGQ2" s="202"/>
      <c r="AGR2" s="202"/>
      <c r="AGS2" s="202"/>
      <c r="AGT2" s="202"/>
      <c r="AGU2" s="202"/>
      <c r="AGV2" s="202"/>
      <c r="AGW2" s="202"/>
      <c r="AGX2" s="202"/>
      <c r="AGY2" s="202"/>
      <c r="AGZ2" s="202"/>
      <c r="AHA2" s="202"/>
      <c r="AHB2" s="202"/>
      <c r="AHC2" s="202"/>
      <c r="AHD2" s="202"/>
      <c r="AHE2" s="202"/>
      <c r="AHF2" s="202"/>
      <c r="AHG2" s="202"/>
      <c r="AHH2" s="202"/>
      <c r="AHI2" s="202"/>
      <c r="AHJ2" s="202"/>
      <c r="AHK2" s="202"/>
      <c r="AHL2" s="202"/>
      <c r="AHM2" s="202"/>
      <c r="AHN2" s="202"/>
      <c r="AHO2" s="202"/>
      <c r="AHP2" s="202"/>
      <c r="AHQ2" s="202"/>
      <c r="AHR2" s="202"/>
      <c r="AHS2" s="202"/>
      <c r="AHT2" s="202"/>
      <c r="AHU2" s="202"/>
      <c r="AHV2" s="202"/>
      <c r="AHW2" s="202"/>
      <c r="AHX2" s="202"/>
      <c r="AHY2" s="202"/>
      <c r="AHZ2" s="202"/>
      <c r="AIA2" s="202"/>
      <c r="AIB2" s="202"/>
      <c r="AIC2" s="202"/>
      <c r="AID2" s="202"/>
      <c r="AIE2" s="202"/>
      <c r="AIF2" s="202"/>
      <c r="AIG2" s="202"/>
      <c r="AIH2" s="202"/>
      <c r="AII2" s="202"/>
      <c r="AIJ2" s="202"/>
      <c r="AIK2" s="202"/>
      <c r="AIL2" s="202"/>
      <c r="AIM2" s="202"/>
      <c r="AIN2" s="202"/>
      <c r="AIO2" s="202"/>
      <c r="AIP2" s="202"/>
      <c r="AIQ2" s="202"/>
      <c r="AIR2" s="202"/>
      <c r="AIS2" s="202"/>
      <c r="AIT2" s="202"/>
      <c r="AIU2" s="202"/>
      <c r="AIV2" s="202"/>
      <c r="AIW2" s="202"/>
      <c r="AIX2" s="202"/>
      <c r="AIY2" s="202"/>
      <c r="AIZ2" s="202"/>
      <c r="AJA2" s="202"/>
      <c r="AJB2" s="202"/>
      <c r="AJC2" s="202"/>
      <c r="AJD2" s="202"/>
      <c r="AJE2" s="202"/>
      <c r="AJF2" s="202"/>
      <c r="AJG2" s="202"/>
      <c r="AJH2" s="202"/>
      <c r="AJI2" s="202"/>
      <c r="AJJ2" s="202"/>
      <c r="AJK2" s="202"/>
      <c r="AJL2" s="202"/>
      <c r="AJM2" s="202"/>
      <c r="AJN2" s="202"/>
      <c r="AJO2" s="202"/>
      <c r="AJP2" s="202"/>
      <c r="AJQ2" s="202"/>
      <c r="AJR2" s="202"/>
      <c r="AJS2" s="202"/>
      <c r="AJT2" s="202"/>
      <c r="AJU2" s="202"/>
      <c r="AJV2" s="202"/>
      <c r="AJW2" s="202"/>
      <c r="AJX2" s="202"/>
      <c r="AJY2" s="202"/>
      <c r="AJZ2" s="202"/>
      <c r="AKA2" s="202"/>
      <c r="AKB2" s="202"/>
      <c r="AKC2" s="202"/>
      <c r="AKD2" s="202"/>
      <c r="AKE2" s="202"/>
      <c r="AKF2" s="202"/>
      <c r="AKG2" s="202"/>
      <c r="AKH2" s="202"/>
      <c r="AKI2" s="202"/>
      <c r="AKJ2" s="202"/>
      <c r="AKK2" s="202"/>
      <c r="AKL2" s="202"/>
      <c r="AKM2" s="202"/>
      <c r="AKN2" s="202"/>
      <c r="AKO2" s="202"/>
      <c r="AKP2" s="202"/>
      <c r="AKQ2" s="202"/>
      <c r="AKR2" s="202"/>
      <c r="AKS2" s="202"/>
      <c r="AKT2" s="202"/>
      <c r="AKU2" s="202"/>
      <c r="AKV2" s="202"/>
      <c r="AKW2" s="202"/>
      <c r="AKX2" s="202"/>
      <c r="AKY2" s="202"/>
      <c r="AKZ2" s="202"/>
      <c r="ALA2" s="202"/>
      <c r="ALB2" s="202"/>
      <c r="ALC2" s="202"/>
      <c r="ALD2" s="202"/>
      <c r="ALE2" s="202"/>
      <c r="ALF2" s="202"/>
      <c r="ALG2" s="202"/>
      <c r="ALH2" s="202"/>
      <c r="ALI2" s="202"/>
      <c r="ALJ2" s="202"/>
      <c r="ALK2" s="202"/>
      <c r="ALL2" s="202"/>
      <c r="ALM2" s="202"/>
      <c r="ALN2" s="202"/>
      <c r="ALO2" s="202"/>
      <c r="ALP2" s="202"/>
      <c r="ALQ2" s="202"/>
      <c r="ALR2" s="202"/>
      <c r="ALS2" s="202"/>
      <c r="ALT2" s="202"/>
      <c r="ALU2" s="202"/>
      <c r="ALV2" s="202"/>
      <c r="ALW2" s="202"/>
      <c r="ALX2" s="202"/>
      <c r="ALY2" s="202"/>
      <c r="ALZ2" s="202"/>
      <c r="AMA2" s="202"/>
      <c r="AMB2" s="202"/>
      <c r="AMC2" s="202"/>
      <c r="AMD2" s="202"/>
      <c r="AME2" s="202"/>
      <c r="AMF2" s="202"/>
      <c r="AMG2" s="202"/>
      <c r="AMH2" s="202"/>
      <c r="AMI2" s="202"/>
      <c r="AMJ2" s="202"/>
    </row>
    <row r="3" spans="1:1024" s="204" customFormat="1" ht="14.25" customHeight="1">
      <c r="A3" s="583"/>
      <c r="B3" s="583"/>
      <c r="C3" s="583"/>
      <c r="D3" s="583"/>
      <c r="E3" s="583"/>
      <c r="F3" s="583"/>
      <c r="G3" s="583"/>
    </row>
    <row r="4" spans="1:1024" s="203" customFormat="1" ht="14.25" customHeight="1">
      <c r="A4" s="584" t="s">
        <v>108</v>
      </c>
      <c r="B4" s="584"/>
      <c r="C4" s="584"/>
      <c r="D4" s="320"/>
      <c r="E4" s="320"/>
      <c r="F4" s="320"/>
      <c r="G4" s="320"/>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202"/>
      <c r="CF4" s="202"/>
      <c r="CG4" s="202"/>
      <c r="CH4" s="202"/>
      <c r="CI4" s="202"/>
      <c r="CJ4" s="202"/>
      <c r="CK4" s="202"/>
      <c r="CL4" s="202"/>
      <c r="CM4" s="202"/>
      <c r="CN4" s="202"/>
      <c r="CO4" s="202"/>
      <c r="CP4" s="202"/>
      <c r="CQ4" s="202"/>
      <c r="CR4" s="202"/>
      <c r="CS4" s="202"/>
      <c r="CT4" s="202"/>
      <c r="CU4" s="202"/>
      <c r="CV4" s="202"/>
      <c r="CW4" s="202"/>
      <c r="CX4" s="202"/>
      <c r="CY4" s="202"/>
      <c r="CZ4" s="202"/>
      <c r="DA4" s="202"/>
      <c r="DB4" s="202"/>
      <c r="DC4" s="202"/>
      <c r="DD4" s="202"/>
      <c r="DE4" s="202"/>
      <c r="DF4" s="202"/>
      <c r="DG4" s="202"/>
      <c r="DH4" s="202"/>
      <c r="DI4" s="202"/>
      <c r="DJ4" s="202"/>
      <c r="DK4" s="202"/>
      <c r="DL4" s="202"/>
      <c r="DM4" s="202"/>
      <c r="DN4" s="202"/>
      <c r="DO4" s="202"/>
      <c r="DP4" s="202"/>
      <c r="DQ4" s="202"/>
      <c r="DR4" s="202"/>
      <c r="DS4" s="202"/>
      <c r="DT4" s="202"/>
      <c r="DU4" s="202"/>
      <c r="DV4" s="202"/>
      <c r="DW4" s="202"/>
      <c r="DX4" s="202"/>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c r="FC4" s="202"/>
      <c r="FD4" s="202"/>
      <c r="FE4" s="202"/>
      <c r="FF4" s="202"/>
      <c r="FG4" s="202"/>
      <c r="FH4" s="202"/>
      <c r="FI4" s="202"/>
      <c r="FJ4" s="202"/>
      <c r="FK4" s="202"/>
      <c r="FL4" s="202"/>
      <c r="FM4" s="202"/>
      <c r="FN4" s="202"/>
      <c r="FO4" s="202"/>
      <c r="FP4" s="202"/>
      <c r="FQ4" s="202"/>
      <c r="FR4" s="202"/>
      <c r="FS4" s="202"/>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02"/>
      <c r="HY4" s="202"/>
      <c r="HZ4" s="202"/>
      <c r="IA4" s="202"/>
      <c r="IB4" s="202"/>
      <c r="IC4" s="202"/>
      <c r="ID4" s="202"/>
      <c r="IE4" s="202"/>
      <c r="IF4" s="202"/>
      <c r="IG4" s="202"/>
      <c r="IH4" s="202"/>
      <c r="II4" s="202"/>
      <c r="IJ4" s="202"/>
      <c r="IK4" s="202"/>
      <c r="IL4" s="202"/>
      <c r="IM4" s="202"/>
      <c r="IN4" s="202"/>
      <c r="IO4" s="202"/>
      <c r="IP4" s="202"/>
      <c r="IQ4" s="202"/>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c r="SB4" s="202"/>
      <c r="SC4" s="202"/>
      <c r="SD4" s="202"/>
      <c r="SE4" s="202"/>
      <c r="SF4" s="202"/>
      <c r="SG4" s="202"/>
      <c r="SH4" s="202"/>
      <c r="SI4" s="202"/>
      <c r="SJ4" s="202"/>
      <c r="SK4" s="202"/>
      <c r="SL4" s="202"/>
      <c r="SM4" s="202"/>
      <c r="SN4" s="202"/>
      <c r="SO4" s="202"/>
      <c r="SP4" s="202"/>
      <c r="SQ4" s="202"/>
      <c r="SR4" s="202"/>
      <c r="SS4" s="202"/>
      <c r="ST4" s="202"/>
      <c r="SU4" s="202"/>
      <c r="SV4" s="202"/>
      <c r="SW4" s="202"/>
      <c r="SX4" s="202"/>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c r="UG4" s="202"/>
      <c r="UH4" s="202"/>
      <c r="UI4" s="202"/>
      <c r="UJ4" s="202"/>
      <c r="UK4" s="202"/>
      <c r="UL4" s="202"/>
      <c r="UM4" s="202"/>
      <c r="UN4" s="202"/>
      <c r="UO4" s="202"/>
      <c r="UP4" s="202"/>
      <c r="UQ4" s="202"/>
      <c r="UR4" s="202"/>
      <c r="US4" s="202"/>
      <c r="UT4" s="202"/>
      <c r="UU4" s="202"/>
      <c r="UV4" s="202"/>
      <c r="UW4" s="202"/>
      <c r="UX4" s="202"/>
      <c r="UY4" s="202"/>
      <c r="UZ4" s="202"/>
      <c r="VA4" s="202"/>
      <c r="VB4" s="202"/>
      <c r="VC4" s="202"/>
      <c r="VD4" s="202"/>
      <c r="VE4" s="202"/>
      <c r="VF4" s="202"/>
      <c r="VG4" s="202"/>
      <c r="VH4" s="202"/>
      <c r="VI4" s="202"/>
      <c r="VJ4" s="202"/>
      <c r="VK4" s="202"/>
      <c r="VL4" s="202"/>
      <c r="VM4" s="202"/>
      <c r="VN4" s="202"/>
      <c r="VO4" s="202"/>
      <c r="VP4" s="202"/>
      <c r="VQ4" s="202"/>
      <c r="VR4" s="202"/>
      <c r="VS4" s="202"/>
      <c r="VT4" s="202"/>
      <c r="VU4" s="202"/>
      <c r="VV4" s="202"/>
      <c r="VW4" s="202"/>
      <c r="VX4" s="202"/>
      <c r="VY4" s="202"/>
      <c r="VZ4" s="202"/>
      <c r="WA4" s="202"/>
      <c r="WB4" s="202"/>
      <c r="WC4" s="202"/>
      <c r="WD4" s="202"/>
      <c r="WE4" s="202"/>
      <c r="WF4" s="202"/>
      <c r="WG4" s="202"/>
      <c r="WH4" s="202"/>
      <c r="WI4" s="202"/>
      <c r="WJ4" s="202"/>
      <c r="WK4" s="202"/>
      <c r="WL4" s="202"/>
      <c r="WM4" s="202"/>
      <c r="WN4" s="202"/>
      <c r="WO4" s="202"/>
      <c r="WP4" s="202"/>
      <c r="WQ4" s="202"/>
      <c r="WR4" s="202"/>
      <c r="WS4" s="202"/>
      <c r="WT4" s="202"/>
      <c r="WU4" s="202"/>
      <c r="WV4" s="202"/>
      <c r="WW4" s="202"/>
      <c r="WX4" s="202"/>
      <c r="WY4" s="202"/>
      <c r="WZ4" s="202"/>
      <c r="XA4" s="202"/>
      <c r="XB4" s="202"/>
      <c r="XC4" s="202"/>
      <c r="XD4" s="202"/>
      <c r="XE4" s="202"/>
      <c r="XF4" s="202"/>
      <c r="XG4" s="202"/>
      <c r="XH4" s="202"/>
      <c r="XI4" s="202"/>
      <c r="XJ4" s="202"/>
      <c r="XK4" s="202"/>
      <c r="XL4" s="202"/>
      <c r="XM4" s="202"/>
      <c r="XN4" s="202"/>
      <c r="XO4" s="202"/>
      <c r="XP4" s="202"/>
      <c r="XQ4" s="202"/>
      <c r="XR4" s="202"/>
      <c r="XS4" s="202"/>
      <c r="XT4" s="202"/>
      <c r="XU4" s="202"/>
      <c r="XV4" s="202"/>
      <c r="XW4" s="202"/>
      <c r="XX4" s="202"/>
      <c r="XY4" s="202"/>
      <c r="XZ4" s="202"/>
      <c r="YA4" s="202"/>
      <c r="YB4" s="202"/>
      <c r="YC4" s="202"/>
      <c r="YD4" s="202"/>
      <c r="YE4" s="202"/>
      <c r="YF4" s="202"/>
      <c r="YG4" s="202"/>
      <c r="YH4" s="202"/>
      <c r="YI4" s="202"/>
      <c r="YJ4" s="202"/>
      <c r="YK4" s="202"/>
      <c r="YL4" s="202"/>
      <c r="YM4" s="202"/>
      <c r="YN4" s="202"/>
      <c r="YO4" s="202"/>
      <c r="YP4" s="202"/>
      <c r="YQ4" s="202"/>
      <c r="YR4" s="202"/>
      <c r="YS4" s="202"/>
      <c r="YT4" s="202"/>
      <c r="YU4" s="202"/>
      <c r="YV4" s="202"/>
      <c r="YW4" s="202"/>
      <c r="YX4" s="202"/>
      <c r="YY4" s="202"/>
      <c r="YZ4" s="202"/>
      <c r="ZA4" s="202"/>
      <c r="ZB4" s="202"/>
      <c r="ZC4" s="202"/>
      <c r="ZD4" s="202"/>
      <c r="ZE4" s="202"/>
      <c r="ZF4" s="202"/>
      <c r="ZG4" s="202"/>
      <c r="ZH4" s="202"/>
      <c r="ZI4" s="202"/>
      <c r="ZJ4" s="202"/>
      <c r="ZK4" s="202"/>
      <c r="ZL4" s="202"/>
      <c r="ZM4" s="202"/>
      <c r="ZN4" s="202"/>
      <c r="ZO4" s="202"/>
      <c r="ZP4" s="202"/>
      <c r="ZQ4" s="202"/>
      <c r="ZR4" s="202"/>
      <c r="ZS4" s="202"/>
      <c r="ZT4" s="202"/>
      <c r="ZU4" s="202"/>
      <c r="ZV4" s="202"/>
      <c r="ZW4" s="202"/>
      <c r="ZX4" s="202"/>
      <c r="ZY4" s="202"/>
      <c r="ZZ4" s="202"/>
      <c r="AAA4" s="202"/>
      <c r="AAB4" s="202"/>
      <c r="AAC4" s="202"/>
      <c r="AAD4" s="202"/>
      <c r="AAE4" s="202"/>
      <c r="AAF4" s="202"/>
      <c r="AAG4" s="202"/>
      <c r="AAH4" s="202"/>
      <c r="AAI4" s="202"/>
      <c r="AAJ4" s="202"/>
      <c r="AAK4" s="202"/>
      <c r="AAL4" s="202"/>
      <c r="AAM4" s="202"/>
      <c r="AAN4" s="202"/>
      <c r="AAO4" s="202"/>
      <c r="AAP4" s="202"/>
      <c r="AAQ4" s="202"/>
      <c r="AAR4" s="202"/>
      <c r="AAS4" s="202"/>
      <c r="AAT4" s="202"/>
      <c r="AAU4" s="202"/>
      <c r="AAV4" s="202"/>
      <c r="AAW4" s="202"/>
      <c r="AAX4" s="202"/>
      <c r="AAY4" s="202"/>
      <c r="AAZ4" s="202"/>
      <c r="ABA4" s="202"/>
      <c r="ABB4" s="202"/>
      <c r="ABC4" s="202"/>
      <c r="ABD4" s="202"/>
      <c r="ABE4" s="202"/>
      <c r="ABF4" s="202"/>
      <c r="ABG4" s="202"/>
      <c r="ABH4" s="202"/>
      <c r="ABI4" s="202"/>
      <c r="ABJ4" s="202"/>
      <c r="ABK4" s="202"/>
      <c r="ABL4" s="202"/>
      <c r="ABM4" s="202"/>
      <c r="ABN4" s="202"/>
      <c r="ABO4" s="202"/>
      <c r="ABP4" s="202"/>
      <c r="ABQ4" s="202"/>
      <c r="ABR4" s="202"/>
      <c r="ABS4" s="202"/>
      <c r="ABT4" s="202"/>
      <c r="ABU4" s="202"/>
      <c r="ABV4" s="202"/>
      <c r="ABW4" s="202"/>
      <c r="ABX4" s="202"/>
      <c r="ABY4" s="202"/>
      <c r="ABZ4" s="202"/>
      <c r="ACA4" s="202"/>
      <c r="ACB4" s="202"/>
      <c r="ACC4" s="202"/>
      <c r="ACD4" s="202"/>
      <c r="ACE4" s="202"/>
      <c r="ACF4" s="202"/>
      <c r="ACG4" s="202"/>
      <c r="ACH4" s="202"/>
      <c r="ACI4" s="202"/>
      <c r="ACJ4" s="202"/>
      <c r="ACK4" s="202"/>
      <c r="ACL4" s="202"/>
      <c r="ACM4" s="202"/>
      <c r="ACN4" s="202"/>
      <c r="ACO4" s="202"/>
      <c r="ACP4" s="202"/>
      <c r="ACQ4" s="202"/>
      <c r="ACR4" s="202"/>
      <c r="ACS4" s="202"/>
      <c r="ACT4" s="202"/>
      <c r="ACU4" s="202"/>
      <c r="ACV4" s="202"/>
      <c r="ACW4" s="202"/>
      <c r="ACX4" s="202"/>
      <c r="ACY4" s="202"/>
      <c r="ACZ4" s="202"/>
      <c r="ADA4" s="202"/>
      <c r="ADB4" s="202"/>
      <c r="ADC4" s="202"/>
      <c r="ADD4" s="202"/>
      <c r="ADE4" s="202"/>
      <c r="ADF4" s="202"/>
      <c r="ADG4" s="202"/>
      <c r="ADH4" s="202"/>
      <c r="ADI4" s="202"/>
      <c r="ADJ4" s="202"/>
      <c r="ADK4" s="202"/>
      <c r="ADL4" s="202"/>
      <c r="ADM4" s="202"/>
      <c r="ADN4" s="202"/>
      <c r="ADO4" s="202"/>
      <c r="ADP4" s="202"/>
      <c r="ADQ4" s="202"/>
      <c r="ADR4" s="202"/>
      <c r="ADS4" s="202"/>
      <c r="ADT4" s="202"/>
      <c r="ADU4" s="202"/>
      <c r="ADV4" s="202"/>
      <c r="ADW4" s="202"/>
      <c r="ADX4" s="202"/>
      <c r="ADY4" s="202"/>
      <c r="ADZ4" s="202"/>
      <c r="AEA4" s="202"/>
      <c r="AEB4" s="202"/>
      <c r="AEC4" s="202"/>
      <c r="AED4" s="202"/>
      <c r="AEE4" s="202"/>
      <c r="AEF4" s="202"/>
      <c r="AEG4" s="202"/>
      <c r="AEH4" s="202"/>
      <c r="AEI4" s="202"/>
      <c r="AEJ4" s="202"/>
      <c r="AEK4" s="202"/>
      <c r="AEL4" s="202"/>
      <c r="AEM4" s="202"/>
      <c r="AEN4" s="202"/>
      <c r="AEO4" s="202"/>
      <c r="AEP4" s="202"/>
      <c r="AEQ4" s="202"/>
      <c r="AER4" s="202"/>
      <c r="AES4" s="202"/>
      <c r="AET4" s="202"/>
      <c r="AEU4" s="202"/>
      <c r="AEV4" s="202"/>
      <c r="AEW4" s="202"/>
      <c r="AEX4" s="202"/>
      <c r="AEY4" s="202"/>
      <c r="AEZ4" s="202"/>
      <c r="AFA4" s="202"/>
      <c r="AFB4" s="202"/>
      <c r="AFC4" s="202"/>
      <c r="AFD4" s="202"/>
      <c r="AFE4" s="202"/>
      <c r="AFF4" s="202"/>
      <c r="AFG4" s="202"/>
      <c r="AFH4" s="202"/>
      <c r="AFI4" s="202"/>
      <c r="AFJ4" s="202"/>
      <c r="AFK4" s="202"/>
      <c r="AFL4" s="202"/>
      <c r="AFM4" s="202"/>
      <c r="AFN4" s="202"/>
      <c r="AFO4" s="202"/>
      <c r="AFP4" s="202"/>
      <c r="AFQ4" s="202"/>
      <c r="AFR4" s="202"/>
      <c r="AFS4" s="202"/>
      <c r="AFT4" s="202"/>
      <c r="AFU4" s="202"/>
      <c r="AFV4" s="202"/>
      <c r="AFW4" s="202"/>
      <c r="AFX4" s="202"/>
      <c r="AFY4" s="202"/>
      <c r="AFZ4" s="202"/>
      <c r="AGA4" s="202"/>
      <c r="AGB4" s="202"/>
      <c r="AGC4" s="202"/>
      <c r="AGD4" s="202"/>
      <c r="AGE4" s="202"/>
      <c r="AGF4" s="202"/>
      <c r="AGG4" s="202"/>
      <c r="AGH4" s="202"/>
      <c r="AGI4" s="202"/>
      <c r="AGJ4" s="202"/>
      <c r="AGK4" s="202"/>
      <c r="AGL4" s="202"/>
      <c r="AGM4" s="202"/>
      <c r="AGN4" s="202"/>
      <c r="AGO4" s="202"/>
      <c r="AGP4" s="202"/>
      <c r="AGQ4" s="202"/>
      <c r="AGR4" s="202"/>
      <c r="AGS4" s="202"/>
      <c r="AGT4" s="202"/>
      <c r="AGU4" s="202"/>
      <c r="AGV4" s="202"/>
      <c r="AGW4" s="202"/>
      <c r="AGX4" s="202"/>
      <c r="AGY4" s="202"/>
      <c r="AGZ4" s="202"/>
      <c r="AHA4" s="202"/>
      <c r="AHB4" s="202"/>
      <c r="AHC4" s="202"/>
      <c r="AHD4" s="202"/>
      <c r="AHE4" s="202"/>
      <c r="AHF4" s="202"/>
      <c r="AHG4" s="202"/>
      <c r="AHH4" s="202"/>
      <c r="AHI4" s="202"/>
      <c r="AHJ4" s="202"/>
      <c r="AHK4" s="202"/>
      <c r="AHL4" s="202"/>
      <c r="AHM4" s="202"/>
      <c r="AHN4" s="202"/>
      <c r="AHO4" s="202"/>
      <c r="AHP4" s="202"/>
      <c r="AHQ4" s="202"/>
      <c r="AHR4" s="202"/>
      <c r="AHS4" s="202"/>
      <c r="AHT4" s="202"/>
      <c r="AHU4" s="202"/>
      <c r="AHV4" s="202"/>
      <c r="AHW4" s="202"/>
      <c r="AHX4" s="202"/>
      <c r="AHY4" s="202"/>
      <c r="AHZ4" s="202"/>
      <c r="AIA4" s="202"/>
      <c r="AIB4" s="202"/>
      <c r="AIC4" s="202"/>
      <c r="AID4" s="202"/>
      <c r="AIE4" s="202"/>
      <c r="AIF4" s="202"/>
      <c r="AIG4" s="202"/>
      <c r="AIH4" s="202"/>
      <c r="AII4" s="202"/>
      <c r="AIJ4" s="202"/>
      <c r="AIK4" s="202"/>
      <c r="AIL4" s="202"/>
      <c r="AIM4" s="202"/>
      <c r="AIN4" s="202"/>
      <c r="AIO4" s="202"/>
      <c r="AIP4" s="202"/>
      <c r="AIQ4" s="202"/>
      <c r="AIR4" s="202"/>
      <c r="AIS4" s="202"/>
      <c r="AIT4" s="202"/>
      <c r="AIU4" s="202"/>
      <c r="AIV4" s="202"/>
      <c r="AIW4" s="202"/>
      <c r="AIX4" s="202"/>
      <c r="AIY4" s="202"/>
      <c r="AIZ4" s="202"/>
      <c r="AJA4" s="202"/>
      <c r="AJB4" s="202"/>
      <c r="AJC4" s="202"/>
      <c r="AJD4" s="202"/>
      <c r="AJE4" s="202"/>
      <c r="AJF4" s="202"/>
      <c r="AJG4" s="202"/>
      <c r="AJH4" s="202"/>
      <c r="AJI4" s="202"/>
      <c r="AJJ4" s="202"/>
      <c r="AJK4" s="202"/>
      <c r="AJL4" s="202"/>
      <c r="AJM4" s="202"/>
      <c r="AJN4" s="202"/>
      <c r="AJO4" s="202"/>
      <c r="AJP4" s="202"/>
      <c r="AJQ4" s="202"/>
      <c r="AJR4" s="202"/>
      <c r="AJS4" s="202"/>
      <c r="AJT4" s="202"/>
      <c r="AJU4" s="202"/>
      <c r="AJV4" s="202"/>
      <c r="AJW4" s="202"/>
      <c r="AJX4" s="202"/>
      <c r="AJY4" s="202"/>
      <c r="AJZ4" s="202"/>
      <c r="AKA4" s="202"/>
      <c r="AKB4" s="202"/>
      <c r="AKC4" s="202"/>
      <c r="AKD4" s="202"/>
      <c r="AKE4" s="202"/>
      <c r="AKF4" s="202"/>
      <c r="AKG4" s="202"/>
      <c r="AKH4" s="202"/>
      <c r="AKI4" s="202"/>
      <c r="AKJ4" s="202"/>
      <c r="AKK4" s="202"/>
      <c r="AKL4" s="202"/>
      <c r="AKM4" s="202"/>
      <c r="AKN4" s="202"/>
      <c r="AKO4" s="202"/>
      <c r="AKP4" s="202"/>
      <c r="AKQ4" s="202"/>
      <c r="AKR4" s="202"/>
      <c r="AKS4" s="202"/>
      <c r="AKT4" s="202"/>
      <c r="AKU4" s="202"/>
      <c r="AKV4" s="202"/>
      <c r="AKW4" s="202"/>
      <c r="AKX4" s="202"/>
      <c r="AKY4" s="202"/>
      <c r="AKZ4" s="202"/>
      <c r="ALA4" s="202"/>
      <c r="ALB4" s="202"/>
      <c r="ALC4" s="202"/>
      <c r="ALD4" s="202"/>
      <c r="ALE4" s="202"/>
      <c r="ALF4" s="202"/>
      <c r="ALG4" s="202"/>
      <c r="ALH4" s="202"/>
      <c r="ALI4" s="202"/>
      <c r="ALJ4" s="202"/>
      <c r="ALK4" s="202"/>
      <c r="ALL4" s="202"/>
      <c r="ALM4" s="202"/>
      <c r="ALN4" s="202"/>
      <c r="ALO4" s="202"/>
      <c r="ALP4" s="202"/>
      <c r="ALQ4" s="202"/>
      <c r="ALR4" s="202"/>
      <c r="ALS4" s="202"/>
      <c r="ALT4" s="202"/>
      <c r="ALU4" s="202"/>
      <c r="ALV4" s="202"/>
      <c r="ALW4" s="202"/>
      <c r="ALX4" s="202"/>
      <c r="ALY4" s="202"/>
      <c r="ALZ4" s="202"/>
      <c r="AMA4" s="202"/>
      <c r="AMB4" s="202"/>
      <c r="AMC4" s="202"/>
      <c r="AMD4" s="202"/>
      <c r="AME4" s="202"/>
      <c r="AMF4" s="202"/>
      <c r="AMG4" s="202"/>
      <c r="AMH4" s="202"/>
      <c r="AMI4" s="202"/>
      <c r="AMJ4" s="202"/>
    </row>
    <row r="5" spans="1:1024" s="203" customFormat="1" ht="14.25" customHeight="1">
      <c r="A5" s="320"/>
      <c r="B5" s="320"/>
      <c r="C5" s="320"/>
      <c r="D5" s="320"/>
      <c r="E5" s="320"/>
      <c r="F5" s="320"/>
      <c r="G5" s="320"/>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02"/>
      <c r="AX5" s="202"/>
      <c r="AY5" s="202"/>
      <c r="AZ5" s="202"/>
      <c r="BA5" s="202"/>
      <c r="BB5" s="202"/>
      <c r="BC5" s="202"/>
      <c r="BD5" s="202"/>
      <c r="BE5" s="202"/>
      <c r="BF5" s="202"/>
      <c r="BG5" s="202"/>
      <c r="BH5" s="202"/>
      <c r="BI5" s="202"/>
      <c r="BJ5" s="202"/>
      <c r="BK5" s="202"/>
      <c r="BL5" s="202"/>
      <c r="BM5" s="202"/>
      <c r="BN5" s="202"/>
      <c r="BO5" s="202"/>
      <c r="BP5" s="202"/>
      <c r="BQ5" s="202"/>
      <c r="BR5" s="202"/>
      <c r="BS5" s="202"/>
      <c r="BT5" s="202"/>
      <c r="BU5" s="202"/>
      <c r="BV5" s="202"/>
      <c r="BW5" s="202"/>
      <c r="BX5" s="202"/>
      <c r="BY5" s="202"/>
      <c r="BZ5" s="202"/>
      <c r="CA5" s="202"/>
      <c r="CB5" s="202"/>
      <c r="CC5" s="202"/>
      <c r="CD5" s="202"/>
      <c r="CE5" s="202"/>
      <c r="CF5" s="202"/>
      <c r="CG5" s="202"/>
      <c r="CH5" s="202"/>
      <c r="CI5" s="202"/>
      <c r="CJ5" s="202"/>
      <c r="CK5" s="202"/>
      <c r="CL5" s="202"/>
      <c r="CM5" s="202"/>
      <c r="CN5" s="202"/>
      <c r="CO5" s="202"/>
      <c r="CP5" s="202"/>
      <c r="CQ5" s="202"/>
      <c r="CR5" s="202"/>
      <c r="CS5" s="202"/>
      <c r="CT5" s="202"/>
      <c r="CU5" s="202"/>
      <c r="CV5" s="202"/>
      <c r="CW5" s="202"/>
      <c r="CX5" s="202"/>
      <c r="CY5" s="202"/>
      <c r="CZ5" s="202"/>
      <c r="DA5" s="202"/>
      <c r="DB5" s="202"/>
      <c r="DC5" s="202"/>
      <c r="DD5" s="202"/>
      <c r="DE5" s="202"/>
      <c r="DF5" s="202"/>
      <c r="DG5" s="202"/>
      <c r="DH5" s="202"/>
      <c r="DI5" s="202"/>
      <c r="DJ5" s="202"/>
      <c r="DK5" s="202"/>
      <c r="DL5" s="202"/>
      <c r="DM5" s="202"/>
      <c r="DN5" s="202"/>
      <c r="DO5" s="202"/>
      <c r="DP5" s="202"/>
      <c r="DQ5" s="202"/>
      <c r="DR5" s="202"/>
      <c r="DS5" s="202"/>
      <c r="DT5" s="202"/>
      <c r="DU5" s="202"/>
      <c r="DV5" s="202"/>
      <c r="DW5" s="202"/>
      <c r="DX5" s="202"/>
      <c r="DY5" s="202"/>
      <c r="DZ5" s="202"/>
      <c r="EA5" s="202"/>
      <c r="EB5" s="202"/>
      <c r="EC5" s="202"/>
      <c r="ED5" s="202"/>
      <c r="EE5" s="202"/>
      <c r="EF5" s="202"/>
      <c r="EG5" s="202"/>
      <c r="EH5" s="202"/>
      <c r="EI5" s="202"/>
      <c r="EJ5" s="202"/>
      <c r="EK5" s="202"/>
      <c r="EL5" s="202"/>
      <c r="EM5" s="202"/>
      <c r="EN5" s="202"/>
      <c r="EO5" s="202"/>
      <c r="EP5" s="202"/>
      <c r="EQ5" s="202"/>
      <c r="ER5" s="202"/>
      <c r="ES5" s="202"/>
      <c r="ET5" s="202"/>
      <c r="EU5" s="202"/>
      <c r="EV5" s="202"/>
      <c r="EW5" s="202"/>
      <c r="EX5" s="202"/>
      <c r="EY5" s="202"/>
      <c r="EZ5" s="202"/>
      <c r="FA5" s="202"/>
      <c r="FB5" s="202"/>
      <c r="FC5" s="202"/>
      <c r="FD5" s="202"/>
      <c r="FE5" s="202"/>
      <c r="FF5" s="202"/>
      <c r="FG5" s="202"/>
      <c r="FH5" s="202"/>
      <c r="FI5" s="202"/>
      <c r="FJ5" s="202"/>
      <c r="FK5" s="202"/>
      <c r="FL5" s="202"/>
      <c r="FM5" s="202"/>
      <c r="FN5" s="202"/>
      <c r="FO5" s="202"/>
      <c r="FP5" s="202"/>
      <c r="FQ5" s="202"/>
      <c r="FR5" s="202"/>
      <c r="FS5" s="202"/>
      <c r="FT5" s="202"/>
      <c r="FU5" s="202"/>
      <c r="FV5" s="202"/>
      <c r="FW5" s="202"/>
      <c r="FX5" s="202"/>
      <c r="FY5" s="202"/>
      <c r="FZ5" s="202"/>
      <c r="GA5" s="202"/>
      <c r="GB5" s="202"/>
      <c r="GC5" s="202"/>
      <c r="GD5" s="202"/>
      <c r="GE5" s="202"/>
      <c r="GF5" s="202"/>
      <c r="GG5" s="202"/>
      <c r="GH5" s="202"/>
      <c r="GI5" s="202"/>
      <c r="GJ5" s="202"/>
      <c r="GK5" s="202"/>
      <c r="GL5" s="202"/>
      <c r="GM5" s="202"/>
      <c r="GN5" s="202"/>
      <c r="GO5" s="202"/>
      <c r="GP5" s="202"/>
      <c r="GQ5" s="202"/>
      <c r="GR5" s="202"/>
      <c r="GS5" s="202"/>
      <c r="GT5" s="202"/>
      <c r="GU5" s="202"/>
      <c r="GV5" s="202"/>
      <c r="GW5" s="202"/>
      <c r="GX5" s="202"/>
      <c r="GY5" s="202"/>
      <c r="GZ5" s="202"/>
      <c r="HA5" s="202"/>
      <c r="HB5" s="202"/>
      <c r="HC5" s="202"/>
      <c r="HD5" s="202"/>
      <c r="HE5" s="202"/>
      <c r="HF5" s="202"/>
      <c r="HG5" s="202"/>
      <c r="HH5" s="202"/>
      <c r="HI5" s="202"/>
      <c r="HJ5" s="202"/>
      <c r="HK5" s="202"/>
      <c r="HL5" s="202"/>
      <c r="HM5" s="202"/>
      <c r="HN5" s="202"/>
      <c r="HO5" s="202"/>
      <c r="HP5" s="202"/>
      <c r="HQ5" s="202"/>
      <c r="HR5" s="202"/>
      <c r="HS5" s="202"/>
      <c r="HT5" s="202"/>
      <c r="HU5" s="202"/>
      <c r="HV5" s="202"/>
      <c r="HW5" s="202"/>
      <c r="HX5" s="202"/>
      <c r="HY5" s="202"/>
      <c r="HZ5" s="202"/>
      <c r="IA5" s="202"/>
      <c r="IB5" s="202"/>
      <c r="IC5" s="202"/>
      <c r="ID5" s="202"/>
      <c r="IE5" s="202"/>
      <c r="IF5" s="202"/>
      <c r="IG5" s="202"/>
      <c r="IH5" s="202"/>
      <c r="II5" s="202"/>
      <c r="IJ5" s="202"/>
      <c r="IK5" s="202"/>
      <c r="IL5" s="202"/>
      <c r="IM5" s="202"/>
      <c r="IN5" s="202"/>
      <c r="IO5" s="202"/>
      <c r="IP5" s="202"/>
      <c r="IQ5" s="202"/>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02"/>
      <c r="NG5" s="202"/>
      <c r="NH5" s="202"/>
      <c r="NI5" s="202"/>
      <c r="NJ5" s="202"/>
      <c r="NK5" s="202"/>
      <c r="NL5" s="202"/>
      <c r="NM5" s="202"/>
      <c r="NN5" s="202"/>
      <c r="NO5" s="202"/>
      <c r="NP5" s="202"/>
      <c r="NQ5" s="202"/>
      <c r="NR5" s="202"/>
      <c r="NS5" s="202"/>
      <c r="NT5" s="202"/>
      <c r="NU5" s="202"/>
      <c r="NV5" s="202"/>
      <c r="NW5" s="202"/>
      <c r="NX5" s="202"/>
      <c r="NY5" s="202"/>
      <c r="NZ5" s="202"/>
      <c r="OA5" s="202"/>
      <c r="OB5" s="202"/>
      <c r="OC5" s="202"/>
      <c r="OD5" s="202"/>
      <c r="OE5" s="202"/>
      <c r="OF5" s="202"/>
      <c r="OG5" s="202"/>
      <c r="OH5" s="202"/>
      <c r="OI5" s="202"/>
      <c r="OJ5" s="202"/>
      <c r="OK5" s="202"/>
      <c r="OL5" s="202"/>
      <c r="OM5" s="202"/>
      <c r="ON5" s="202"/>
      <c r="OO5" s="202"/>
      <c r="OP5" s="202"/>
      <c r="OQ5" s="202"/>
      <c r="OR5" s="202"/>
      <c r="OS5" s="202"/>
      <c r="OT5" s="202"/>
      <c r="OU5" s="202"/>
      <c r="OV5" s="202"/>
      <c r="OW5" s="202"/>
      <c r="OX5" s="202"/>
      <c r="OY5" s="202"/>
      <c r="OZ5" s="202"/>
      <c r="PA5" s="202"/>
      <c r="PB5" s="202"/>
      <c r="PC5" s="202"/>
      <c r="PD5" s="202"/>
      <c r="PE5" s="202"/>
      <c r="PF5" s="202"/>
      <c r="PG5" s="202"/>
      <c r="PH5" s="202"/>
      <c r="PI5" s="202"/>
      <c r="PJ5" s="202"/>
      <c r="PK5" s="202"/>
      <c r="PL5" s="202"/>
      <c r="PM5" s="202"/>
      <c r="PN5" s="202"/>
      <c r="PO5" s="202"/>
      <c r="PP5" s="202"/>
      <c r="PQ5" s="202"/>
      <c r="PR5" s="202"/>
      <c r="PS5" s="202"/>
      <c r="PT5" s="202"/>
      <c r="PU5" s="202"/>
      <c r="PV5" s="202"/>
      <c r="PW5" s="202"/>
      <c r="PX5" s="202"/>
      <c r="PY5" s="202"/>
      <c r="PZ5" s="202"/>
      <c r="QA5" s="202"/>
      <c r="QB5" s="202"/>
      <c r="QC5" s="202"/>
      <c r="QD5" s="202"/>
      <c r="QE5" s="202"/>
      <c r="QF5" s="202"/>
      <c r="QG5" s="202"/>
      <c r="QH5" s="202"/>
      <c r="QI5" s="202"/>
      <c r="QJ5" s="202"/>
      <c r="QK5" s="202"/>
      <c r="QL5" s="202"/>
      <c r="QM5" s="202"/>
      <c r="QN5" s="202"/>
      <c r="QO5" s="202"/>
      <c r="QP5" s="202"/>
      <c r="QQ5" s="202"/>
      <c r="QR5" s="202"/>
      <c r="QS5" s="202"/>
      <c r="QT5" s="202"/>
      <c r="QU5" s="202"/>
      <c r="QV5" s="202"/>
      <c r="QW5" s="202"/>
      <c r="QX5" s="202"/>
      <c r="QY5" s="202"/>
      <c r="QZ5" s="202"/>
      <c r="RA5" s="202"/>
      <c r="RB5" s="202"/>
      <c r="RC5" s="202"/>
      <c r="RD5" s="202"/>
      <c r="RE5" s="202"/>
      <c r="RF5" s="202"/>
      <c r="RG5" s="202"/>
      <c r="RH5" s="202"/>
      <c r="RI5" s="202"/>
      <c r="RJ5" s="202"/>
      <c r="RK5" s="202"/>
      <c r="RL5" s="202"/>
      <c r="RM5" s="202"/>
      <c r="RN5" s="202"/>
      <c r="RO5" s="202"/>
      <c r="RP5" s="202"/>
      <c r="RQ5" s="202"/>
      <c r="RR5" s="202"/>
      <c r="RS5" s="202"/>
      <c r="RT5" s="202"/>
      <c r="RU5" s="202"/>
      <c r="RV5" s="202"/>
      <c r="RW5" s="202"/>
      <c r="RX5" s="202"/>
      <c r="RY5" s="202"/>
      <c r="RZ5" s="202"/>
      <c r="SA5" s="202"/>
      <c r="SB5" s="202"/>
      <c r="SC5" s="202"/>
      <c r="SD5" s="202"/>
      <c r="SE5" s="202"/>
      <c r="SF5" s="202"/>
      <c r="SG5" s="202"/>
      <c r="SH5" s="202"/>
      <c r="SI5" s="202"/>
      <c r="SJ5" s="202"/>
      <c r="SK5" s="202"/>
      <c r="SL5" s="202"/>
      <c r="SM5" s="202"/>
      <c r="SN5" s="202"/>
      <c r="SO5" s="202"/>
      <c r="SP5" s="202"/>
      <c r="SQ5" s="202"/>
      <c r="SR5" s="202"/>
      <c r="SS5" s="202"/>
      <c r="ST5" s="202"/>
      <c r="SU5" s="202"/>
      <c r="SV5" s="202"/>
      <c r="SW5" s="202"/>
      <c r="SX5" s="202"/>
      <c r="SY5" s="202"/>
      <c r="SZ5" s="202"/>
      <c r="TA5" s="202"/>
      <c r="TB5" s="202"/>
      <c r="TC5" s="202"/>
      <c r="TD5" s="202"/>
      <c r="TE5" s="202"/>
      <c r="TF5" s="202"/>
      <c r="TG5" s="202"/>
      <c r="TH5" s="202"/>
      <c r="TI5" s="202"/>
      <c r="TJ5" s="202"/>
      <c r="TK5" s="202"/>
      <c r="TL5" s="202"/>
      <c r="TM5" s="202"/>
      <c r="TN5" s="202"/>
      <c r="TO5" s="202"/>
      <c r="TP5" s="202"/>
      <c r="TQ5" s="202"/>
      <c r="TR5" s="202"/>
      <c r="TS5" s="202"/>
      <c r="TT5" s="202"/>
      <c r="TU5" s="202"/>
      <c r="TV5" s="202"/>
      <c r="TW5" s="202"/>
      <c r="TX5" s="202"/>
      <c r="TY5" s="202"/>
      <c r="TZ5" s="202"/>
      <c r="UA5" s="202"/>
      <c r="UB5" s="202"/>
      <c r="UC5" s="202"/>
      <c r="UD5" s="202"/>
      <c r="UE5" s="202"/>
      <c r="UF5" s="202"/>
      <c r="UG5" s="202"/>
      <c r="UH5" s="202"/>
      <c r="UI5" s="202"/>
      <c r="UJ5" s="202"/>
      <c r="UK5" s="202"/>
      <c r="UL5" s="202"/>
      <c r="UM5" s="202"/>
      <c r="UN5" s="202"/>
      <c r="UO5" s="202"/>
      <c r="UP5" s="202"/>
      <c r="UQ5" s="202"/>
      <c r="UR5" s="202"/>
      <c r="US5" s="202"/>
      <c r="UT5" s="202"/>
      <c r="UU5" s="202"/>
      <c r="UV5" s="202"/>
      <c r="UW5" s="202"/>
      <c r="UX5" s="202"/>
      <c r="UY5" s="202"/>
      <c r="UZ5" s="202"/>
      <c r="VA5" s="202"/>
      <c r="VB5" s="202"/>
      <c r="VC5" s="202"/>
      <c r="VD5" s="202"/>
      <c r="VE5" s="202"/>
      <c r="VF5" s="202"/>
      <c r="VG5" s="202"/>
      <c r="VH5" s="202"/>
      <c r="VI5" s="202"/>
      <c r="VJ5" s="202"/>
      <c r="VK5" s="202"/>
      <c r="VL5" s="202"/>
      <c r="VM5" s="202"/>
      <c r="VN5" s="202"/>
      <c r="VO5" s="202"/>
      <c r="VP5" s="202"/>
      <c r="VQ5" s="202"/>
      <c r="VR5" s="202"/>
      <c r="VS5" s="202"/>
      <c r="VT5" s="202"/>
      <c r="VU5" s="202"/>
      <c r="VV5" s="202"/>
      <c r="VW5" s="202"/>
      <c r="VX5" s="202"/>
      <c r="VY5" s="202"/>
      <c r="VZ5" s="202"/>
      <c r="WA5" s="202"/>
      <c r="WB5" s="202"/>
      <c r="WC5" s="202"/>
      <c r="WD5" s="202"/>
      <c r="WE5" s="202"/>
      <c r="WF5" s="202"/>
      <c r="WG5" s="202"/>
      <c r="WH5" s="202"/>
      <c r="WI5" s="202"/>
      <c r="WJ5" s="202"/>
      <c r="WK5" s="202"/>
      <c r="WL5" s="202"/>
      <c r="WM5" s="202"/>
      <c r="WN5" s="202"/>
      <c r="WO5" s="202"/>
      <c r="WP5" s="202"/>
      <c r="WQ5" s="202"/>
      <c r="WR5" s="202"/>
      <c r="WS5" s="202"/>
      <c r="WT5" s="202"/>
      <c r="WU5" s="202"/>
      <c r="WV5" s="202"/>
      <c r="WW5" s="202"/>
      <c r="WX5" s="202"/>
      <c r="WY5" s="202"/>
      <c r="WZ5" s="202"/>
      <c r="XA5" s="202"/>
      <c r="XB5" s="202"/>
      <c r="XC5" s="202"/>
      <c r="XD5" s="202"/>
      <c r="XE5" s="202"/>
      <c r="XF5" s="202"/>
      <c r="XG5" s="202"/>
      <c r="XH5" s="202"/>
      <c r="XI5" s="202"/>
      <c r="XJ5" s="202"/>
      <c r="XK5" s="202"/>
      <c r="XL5" s="202"/>
      <c r="XM5" s="202"/>
      <c r="XN5" s="202"/>
      <c r="XO5" s="202"/>
      <c r="XP5" s="202"/>
      <c r="XQ5" s="202"/>
      <c r="XR5" s="202"/>
      <c r="XS5" s="202"/>
      <c r="XT5" s="202"/>
      <c r="XU5" s="202"/>
      <c r="XV5" s="202"/>
      <c r="XW5" s="202"/>
      <c r="XX5" s="202"/>
      <c r="XY5" s="202"/>
      <c r="XZ5" s="202"/>
      <c r="YA5" s="202"/>
      <c r="YB5" s="202"/>
      <c r="YC5" s="202"/>
      <c r="YD5" s="202"/>
      <c r="YE5" s="202"/>
      <c r="YF5" s="202"/>
      <c r="YG5" s="202"/>
      <c r="YH5" s="202"/>
      <c r="YI5" s="202"/>
      <c r="YJ5" s="202"/>
      <c r="YK5" s="202"/>
      <c r="YL5" s="202"/>
      <c r="YM5" s="202"/>
      <c r="YN5" s="202"/>
      <c r="YO5" s="202"/>
      <c r="YP5" s="202"/>
      <c r="YQ5" s="202"/>
      <c r="YR5" s="202"/>
      <c r="YS5" s="202"/>
      <c r="YT5" s="202"/>
      <c r="YU5" s="202"/>
      <c r="YV5" s="202"/>
      <c r="YW5" s="202"/>
      <c r="YX5" s="202"/>
      <c r="YY5" s="202"/>
      <c r="YZ5" s="202"/>
      <c r="ZA5" s="202"/>
      <c r="ZB5" s="202"/>
      <c r="ZC5" s="202"/>
      <c r="ZD5" s="202"/>
      <c r="ZE5" s="202"/>
      <c r="ZF5" s="202"/>
      <c r="ZG5" s="202"/>
      <c r="ZH5" s="202"/>
      <c r="ZI5" s="202"/>
      <c r="ZJ5" s="202"/>
      <c r="ZK5" s="202"/>
      <c r="ZL5" s="202"/>
      <c r="ZM5" s="202"/>
      <c r="ZN5" s="202"/>
      <c r="ZO5" s="202"/>
      <c r="ZP5" s="202"/>
      <c r="ZQ5" s="202"/>
      <c r="ZR5" s="202"/>
      <c r="ZS5" s="202"/>
      <c r="ZT5" s="202"/>
      <c r="ZU5" s="202"/>
      <c r="ZV5" s="202"/>
      <c r="ZW5" s="202"/>
      <c r="ZX5" s="202"/>
      <c r="ZY5" s="202"/>
      <c r="ZZ5" s="202"/>
      <c r="AAA5" s="202"/>
      <c r="AAB5" s="202"/>
      <c r="AAC5" s="202"/>
      <c r="AAD5" s="202"/>
      <c r="AAE5" s="202"/>
      <c r="AAF5" s="202"/>
      <c r="AAG5" s="202"/>
      <c r="AAH5" s="202"/>
      <c r="AAI5" s="202"/>
      <c r="AAJ5" s="202"/>
      <c r="AAK5" s="202"/>
      <c r="AAL5" s="202"/>
      <c r="AAM5" s="202"/>
      <c r="AAN5" s="202"/>
      <c r="AAO5" s="202"/>
      <c r="AAP5" s="202"/>
      <c r="AAQ5" s="202"/>
      <c r="AAR5" s="202"/>
      <c r="AAS5" s="202"/>
      <c r="AAT5" s="202"/>
      <c r="AAU5" s="202"/>
      <c r="AAV5" s="202"/>
      <c r="AAW5" s="202"/>
      <c r="AAX5" s="202"/>
      <c r="AAY5" s="202"/>
      <c r="AAZ5" s="202"/>
      <c r="ABA5" s="202"/>
      <c r="ABB5" s="202"/>
      <c r="ABC5" s="202"/>
      <c r="ABD5" s="202"/>
      <c r="ABE5" s="202"/>
      <c r="ABF5" s="202"/>
      <c r="ABG5" s="202"/>
      <c r="ABH5" s="202"/>
      <c r="ABI5" s="202"/>
      <c r="ABJ5" s="202"/>
      <c r="ABK5" s="202"/>
      <c r="ABL5" s="202"/>
      <c r="ABM5" s="202"/>
      <c r="ABN5" s="202"/>
      <c r="ABO5" s="202"/>
      <c r="ABP5" s="202"/>
      <c r="ABQ5" s="202"/>
      <c r="ABR5" s="202"/>
      <c r="ABS5" s="202"/>
      <c r="ABT5" s="202"/>
      <c r="ABU5" s="202"/>
      <c r="ABV5" s="202"/>
      <c r="ABW5" s="202"/>
      <c r="ABX5" s="202"/>
      <c r="ABY5" s="202"/>
      <c r="ABZ5" s="202"/>
      <c r="ACA5" s="202"/>
      <c r="ACB5" s="202"/>
      <c r="ACC5" s="202"/>
      <c r="ACD5" s="202"/>
      <c r="ACE5" s="202"/>
      <c r="ACF5" s="202"/>
      <c r="ACG5" s="202"/>
      <c r="ACH5" s="202"/>
      <c r="ACI5" s="202"/>
      <c r="ACJ5" s="202"/>
      <c r="ACK5" s="202"/>
      <c r="ACL5" s="202"/>
      <c r="ACM5" s="202"/>
      <c r="ACN5" s="202"/>
      <c r="ACO5" s="202"/>
      <c r="ACP5" s="202"/>
      <c r="ACQ5" s="202"/>
      <c r="ACR5" s="202"/>
      <c r="ACS5" s="202"/>
      <c r="ACT5" s="202"/>
      <c r="ACU5" s="202"/>
      <c r="ACV5" s="202"/>
      <c r="ACW5" s="202"/>
      <c r="ACX5" s="202"/>
      <c r="ACY5" s="202"/>
      <c r="ACZ5" s="202"/>
      <c r="ADA5" s="202"/>
      <c r="ADB5" s="202"/>
      <c r="ADC5" s="202"/>
      <c r="ADD5" s="202"/>
      <c r="ADE5" s="202"/>
      <c r="ADF5" s="202"/>
      <c r="ADG5" s="202"/>
      <c r="ADH5" s="202"/>
      <c r="ADI5" s="202"/>
      <c r="ADJ5" s="202"/>
      <c r="ADK5" s="202"/>
      <c r="ADL5" s="202"/>
      <c r="ADM5" s="202"/>
      <c r="ADN5" s="202"/>
      <c r="ADO5" s="202"/>
      <c r="ADP5" s="202"/>
      <c r="ADQ5" s="202"/>
      <c r="ADR5" s="202"/>
      <c r="ADS5" s="202"/>
      <c r="ADT5" s="202"/>
      <c r="ADU5" s="202"/>
      <c r="ADV5" s="202"/>
      <c r="ADW5" s="202"/>
      <c r="ADX5" s="202"/>
      <c r="ADY5" s="202"/>
      <c r="ADZ5" s="202"/>
      <c r="AEA5" s="202"/>
      <c r="AEB5" s="202"/>
      <c r="AEC5" s="202"/>
      <c r="AED5" s="202"/>
      <c r="AEE5" s="202"/>
      <c r="AEF5" s="202"/>
      <c r="AEG5" s="202"/>
      <c r="AEH5" s="202"/>
      <c r="AEI5" s="202"/>
      <c r="AEJ5" s="202"/>
      <c r="AEK5" s="202"/>
      <c r="AEL5" s="202"/>
      <c r="AEM5" s="202"/>
      <c r="AEN5" s="202"/>
      <c r="AEO5" s="202"/>
      <c r="AEP5" s="202"/>
      <c r="AEQ5" s="202"/>
      <c r="AER5" s="202"/>
      <c r="AES5" s="202"/>
      <c r="AET5" s="202"/>
      <c r="AEU5" s="202"/>
      <c r="AEV5" s="202"/>
      <c r="AEW5" s="202"/>
      <c r="AEX5" s="202"/>
      <c r="AEY5" s="202"/>
      <c r="AEZ5" s="202"/>
      <c r="AFA5" s="202"/>
      <c r="AFB5" s="202"/>
      <c r="AFC5" s="202"/>
      <c r="AFD5" s="202"/>
      <c r="AFE5" s="202"/>
      <c r="AFF5" s="202"/>
      <c r="AFG5" s="202"/>
      <c r="AFH5" s="202"/>
      <c r="AFI5" s="202"/>
      <c r="AFJ5" s="202"/>
      <c r="AFK5" s="202"/>
      <c r="AFL5" s="202"/>
      <c r="AFM5" s="202"/>
      <c r="AFN5" s="202"/>
      <c r="AFO5" s="202"/>
      <c r="AFP5" s="202"/>
      <c r="AFQ5" s="202"/>
      <c r="AFR5" s="202"/>
      <c r="AFS5" s="202"/>
      <c r="AFT5" s="202"/>
      <c r="AFU5" s="202"/>
      <c r="AFV5" s="202"/>
      <c r="AFW5" s="202"/>
      <c r="AFX5" s="202"/>
      <c r="AFY5" s="202"/>
      <c r="AFZ5" s="202"/>
      <c r="AGA5" s="202"/>
      <c r="AGB5" s="202"/>
      <c r="AGC5" s="202"/>
      <c r="AGD5" s="202"/>
      <c r="AGE5" s="202"/>
      <c r="AGF5" s="202"/>
      <c r="AGG5" s="202"/>
      <c r="AGH5" s="202"/>
      <c r="AGI5" s="202"/>
      <c r="AGJ5" s="202"/>
      <c r="AGK5" s="202"/>
      <c r="AGL5" s="202"/>
      <c r="AGM5" s="202"/>
      <c r="AGN5" s="202"/>
      <c r="AGO5" s="202"/>
      <c r="AGP5" s="202"/>
      <c r="AGQ5" s="202"/>
      <c r="AGR5" s="202"/>
      <c r="AGS5" s="202"/>
      <c r="AGT5" s="202"/>
      <c r="AGU5" s="202"/>
      <c r="AGV5" s="202"/>
      <c r="AGW5" s="202"/>
      <c r="AGX5" s="202"/>
      <c r="AGY5" s="202"/>
      <c r="AGZ5" s="202"/>
      <c r="AHA5" s="202"/>
      <c r="AHB5" s="202"/>
      <c r="AHC5" s="202"/>
      <c r="AHD5" s="202"/>
      <c r="AHE5" s="202"/>
      <c r="AHF5" s="202"/>
      <c r="AHG5" s="202"/>
      <c r="AHH5" s="202"/>
      <c r="AHI5" s="202"/>
      <c r="AHJ5" s="202"/>
      <c r="AHK5" s="202"/>
      <c r="AHL5" s="202"/>
      <c r="AHM5" s="202"/>
      <c r="AHN5" s="202"/>
      <c r="AHO5" s="202"/>
      <c r="AHP5" s="202"/>
      <c r="AHQ5" s="202"/>
      <c r="AHR5" s="202"/>
      <c r="AHS5" s="202"/>
      <c r="AHT5" s="202"/>
      <c r="AHU5" s="202"/>
      <c r="AHV5" s="202"/>
      <c r="AHW5" s="202"/>
      <c r="AHX5" s="202"/>
      <c r="AHY5" s="202"/>
      <c r="AHZ5" s="202"/>
      <c r="AIA5" s="202"/>
      <c r="AIB5" s="202"/>
      <c r="AIC5" s="202"/>
      <c r="AID5" s="202"/>
      <c r="AIE5" s="202"/>
      <c r="AIF5" s="202"/>
      <c r="AIG5" s="202"/>
      <c r="AIH5" s="202"/>
      <c r="AII5" s="202"/>
      <c r="AIJ5" s="202"/>
      <c r="AIK5" s="202"/>
      <c r="AIL5" s="202"/>
      <c r="AIM5" s="202"/>
      <c r="AIN5" s="202"/>
      <c r="AIO5" s="202"/>
      <c r="AIP5" s="202"/>
      <c r="AIQ5" s="202"/>
      <c r="AIR5" s="202"/>
      <c r="AIS5" s="202"/>
      <c r="AIT5" s="202"/>
      <c r="AIU5" s="202"/>
      <c r="AIV5" s="202"/>
      <c r="AIW5" s="202"/>
      <c r="AIX5" s="202"/>
      <c r="AIY5" s="202"/>
      <c r="AIZ5" s="202"/>
      <c r="AJA5" s="202"/>
      <c r="AJB5" s="202"/>
      <c r="AJC5" s="202"/>
      <c r="AJD5" s="202"/>
      <c r="AJE5" s="202"/>
      <c r="AJF5" s="202"/>
      <c r="AJG5" s="202"/>
      <c r="AJH5" s="202"/>
      <c r="AJI5" s="202"/>
      <c r="AJJ5" s="202"/>
      <c r="AJK5" s="202"/>
      <c r="AJL5" s="202"/>
      <c r="AJM5" s="202"/>
      <c r="AJN5" s="202"/>
      <c r="AJO5" s="202"/>
      <c r="AJP5" s="202"/>
      <c r="AJQ5" s="202"/>
      <c r="AJR5" s="202"/>
      <c r="AJS5" s="202"/>
      <c r="AJT5" s="202"/>
      <c r="AJU5" s="202"/>
      <c r="AJV5" s="202"/>
      <c r="AJW5" s="202"/>
      <c r="AJX5" s="202"/>
      <c r="AJY5" s="202"/>
      <c r="AJZ5" s="202"/>
      <c r="AKA5" s="202"/>
      <c r="AKB5" s="202"/>
      <c r="AKC5" s="202"/>
      <c r="AKD5" s="202"/>
      <c r="AKE5" s="202"/>
      <c r="AKF5" s="202"/>
      <c r="AKG5" s="202"/>
      <c r="AKH5" s="202"/>
      <c r="AKI5" s="202"/>
      <c r="AKJ5" s="202"/>
      <c r="AKK5" s="202"/>
      <c r="AKL5" s="202"/>
      <c r="AKM5" s="202"/>
      <c r="AKN5" s="202"/>
      <c r="AKO5" s="202"/>
      <c r="AKP5" s="202"/>
      <c r="AKQ5" s="202"/>
      <c r="AKR5" s="202"/>
      <c r="AKS5" s="202"/>
      <c r="AKT5" s="202"/>
      <c r="AKU5" s="202"/>
      <c r="AKV5" s="202"/>
      <c r="AKW5" s="202"/>
      <c r="AKX5" s="202"/>
      <c r="AKY5" s="202"/>
      <c r="AKZ5" s="202"/>
      <c r="ALA5" s="202"/>
      <c r="ALB5" s="202"/>
      <c r="ALC5" s="202"/>
      <c r="ALD5" s="202"/>
      <c r="ALE5" s="202"/>
      <c r="ALF5" s="202"/>
      <c r="ALG5" s="202"/>
      <c r="ALH5" s="202"/>
      <c r="ALI5" s="202"/>
      <c r="ALJ5" s="202"/>
      <c r="ALK5" s="202"/>
      <c r="ALL5" s="202"/>
      <c r="ALM5" s="202"/>
      <c r="ALN5" s="202"/>
      <c r="ALO5" s="202"/>
      <c r="ALP5" s="202"/>
      <c r="ALQ5" s="202"/>
      <c r="ALR5" s="202"/>
      <c r="ALS5" s="202"/>
      <c r="ALT5" s="202"/>
      <c r="ALU5" s="202"/>
      <c r="ALV5" s="202"/>
      <c r="ALW5" s="202"/>
      <c r="ALX5" s="202"/>
      <c r="ALY5" s="202"/>
      <c r="ALZ5" s="202"/>
      <c r="AMA5" s="202"/>
      <c r="AMB5" s="202"/>
      <c r="AMC5" s="202"/>
      <c r="AMD5" s="202"/>
      <c r="AME5" s="202"/>
      <c r="AMF5" s="202"/>
      <c r="AMG5" s="202"/>
      <c r="AMH5" s="202"/>
      <c r="AMI5" s="202"/>
      <c r="AMJ5" s="202"/>
    </row>
    <row r="6" spans="1:1024" s="203" customFormat="1" ht="14.25" customHeight="1">
      <c r="A6" s="320" t="s">
        <v>109</v>
      </c>
      <c r="B6" s="320" t="s">
        <v>110</v>
      </c>
      <c r="C6" s="585" t="s">
        <v>111</v>
      </c>
      <c r="D6" s="585" t="s">
        <v>112</v>
      </c>
      <c r="E6" s="585" t="s">
        <v>113</v>
      </c>
      <c r="F6" s="206" t="s">
        <v>114</v>
      </c>
      <c r="G6" s="206" t="s">
        <v>115</v>
      </c>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row>
    <row r="7" spans="1:1024" s="203" customFormat="1" ht="14.25" customHeight="1">
      <c r="A7" s="320" t="s">
        <v>116</v>
      </c>
      <c r="B7" s="320" t="s">
        <v>116</v>
      </c>
      <c r="C7" s="585"/>
      <c r="D7" s="585"/>
      <c r="E7" s="585"/>
      <c r="F7" s="206" t="s">
        <v>117</v>
      </c>
      <c r="G7" s="206" t="s">
        <v>117</v>
      </c>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row>
    <row r="8" spans="1:1024" s="203" customFormat="1" ht="14.25" customHeight="1">
      <c r="A8" s="207"/>
      <c r="B8" s="207"/>
      <c r="C8" s="208" t="s">
        <v>118</v>
      </c>
      <c r="D8" s="209"/>
      <c r="E8" s="210"/>
      <c r="F8" s="211"/>
      <c r="G8" s="21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row>
    <row r="9" spans="1:1024" s="203" customFormat="1" ht="14.25" customHeight="1">
      <c r="A9" s="322"/>
      <c r="B9" s="322"/>
      <c r="C9" s="323" t="s">
        <v>119</v>
      </c>
      <c r="D9" s="322"/>
      <c r="E9" s="324"/>
      <c r="F9" s="325"/>
      <c r="G9" s="325"/>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c r="FU9" s="202"/>
      <c r="FV9" s="202"/>
      <c r="FW9" s="202"/>
      <c r="FX9" s="202"/>
      <c r="FY9" s="202"/>
      <c r="FZ9" s="202"/>
      <c r="GA9" s="202"/>
      <c r="GB9" s="202"/>
      <c r="GC9" s="202"/>
      <c r="GD9" s="202"/>
      <c r="GE9" s="202"/>
      <c r="GF9" s="202"/>
      <c r="GG9" s="202"/>
      <c r="GH9" s="202"/>
      <c r="GI9" s="202"/>
      <c r="GJ9" s="202"/>
      <c r="GK9" s="202"/>
      <c r="GL9" s="202"/>
      <c r="GM9" s="202"/>
      <c r="GN9" s="202"/>
      <c r="GO9" s="202"/>
      <c r="GP9" s="202"/>
      <c r="GQ9" s="202"/>
      <c r="GR9" s="202"/>
      <c r="GS9" s="202"/>
      <c r="GT9" s="202"/>
      <c r="GU9" s="202"/>
      <c r="GV9" s="202"/>
      <c r="GW9" s="202"/>
      <c r="GX9" s="202"/>
      <c r="GY9" s="202"/>
      <c r="GZ9" s="202"/>
      <c r="HA9" s="202"/>
      <c r="HB9" s="202"/>
      <c r="HC9" s="202"/>
      <c r="HD9" s="202"/>
      <c r="HE9" s="202"/>
      <c r="HF9" s="202"/>
      <c r="HG9" s="202"/>
      <c r="HH9" s="202"/>
      <c r="HI9" s="202"/>
      <c r="HJ9" s="202"/>
      <c r="HK9" s="202"/>
      <c r="HL9" s="202"/>
      <c r="HM9" s="202"/>
      <c r="HN9" s="202"/>
      <c r="HO9" s="202"/>
      <c r="HP9" s="202"/>
      <c r="HQ9" s="202"/>
      <c r="HR9" s="202"/>
      <c r="HS9" s="202"/>
      <c r="HT9" s="202"/>
      <c r="HU9" s="202"/>
      <c r="HV9" s="202"/>
      <c r="HW9" s="202"/>
      <c r="HX9" s="202"/>
      <c r="HY9" s="202"/>
      <c r="HZ9" s="202"/>
      <c r="IA9" s="202"/>
      <c r="IB9" s="202"/>
      <c r="IC9" s="202"/>
      <c r="ID9" s="202"/>
      <c r="IE9" s="202"/>
      <c r="IF9" s="202"/>
      <c r="IG9" s="202"/>
      <c r="IH9" s="202"/>
      <c r="II9" s="202"/>
      <c r="IJ9" s="202"/>
      <c r="IK9" s="202"/>
      <c r="IL9" s="202"/>
      <c r="IM9" s="202"/>
      <c r="IN9" s="202"/>
      <c r="IO9" s="202"/>
      <c r="IP9" s="202"/>
      <c r="IQ9" s="202"/>
      <c r="IR9" s="202"/>
      <c r="IS9" s="202"/>
      <c r="IT9" s="202"/>
      <c r="IU9" s="202"/>
      <c r="IV9" s="202"/>
      <c r="IW9" s="202"/>
      <c r="IX9" s="202"/>
      <c r="IY9" s="202"/>
      <c r="IZ9" s="202"/>
      <c r="JA9" s="202"/>
      <c r="JB9" s="202"/>
      <c r="JC9" s="202"/>
      <c r="JD9" s="202"/>
      <c r="JE9" s="202"/>
      <c r="JF9" s="202"/>
      <c r="JG9" s="202"/>
      <c r="JH9" s="202"/>
      <c r="JI9" s="202"/>
      <c r="JJ9" s="202"/>
      <c r="JK9" s="202"/>
      <c r="JL9" s="202"/>
      <c r="JM9" s="202"/>
      <c r="JN9" s="202"/>
      <c r="JO9" s="202"/>
      <c r="JP9" s="202"/>
      <c r="JQ9" s="202"/>
      <c r="JR9" s="202"/>
      <c r="JS9" s="202"/>
      <c r="JT9" s="202"/>
      <c r="JU9" s="202"/>
      <c r="JV9" s="202"/>
      <c r="JW9" s="202"/>
      <c r="JX9" s="202"/>
      <c r="JY9" s="202"/>
      <c r="JZ9" s="202"/>
      <c r="KA9" s="202"/>
      <c r="KB9" s="202"/>
      <c r="KC9" s="202"/>
      <c r="KD9" s="202"/>
      <c r="KE9" s="202"/>
      <c r="KF9" s="202"/>
      <c r="KG9" s="202"/>
      <c r="KH9" s="202"/>
      <c r="KI9" s="202"/>
      <c r="KJ9" s="202"/>
      <c r="KK9" s="202"/>
      <c r="KL9" s="202"/>
      <c r="KM9" s="202"/>
      <c r="KN9" s="202"/>
      <c r="KO9" s="202"/>
      <c r="KP9" s="202"/>
      <c r="KQ9" s="202"/>
      <c r="KR9" s="202"/>
      <c r="KS9" s="202"/>
      <c r="KT9" s="202"/>
      <c r="KU9" s="202"/>
      <c r="KV9" s="202"/>
      <c r="KW9" s="202"/>
      <c r="KX9" s="202"/>
      <c r="KY9" s="202"/>
      <c r="KZ9" s="202"/>
      <c r="LA9" s="202"/>
      <c r="LB9" s="202"/>
      <c r="LC9" s="202"/>
      <c r="LD9" s="202"/>
      <c r="LE9" s="202"/>
      <c r="LF9" s="202"/>
      <c r="LG9" s="202"/>
      <c r="LH9" s="202"/>
      <c r="LI9" s="202"/>
      <c r="LJ9" s="202"/>
      <c r="LK9" s="202"/>
      <c r="LL9" s="202"/>
      <c r="LM9" s="202"/>
      <c r="LN9" s="202"/>
      <c r="LO9" s="202"/>
      <c r="LP9" s="202"/>
      <c r="LQ9" s="202"/>
      <c r="LR9" s="202"/>
      <c r="LS9" s="202"/>
      <c r="LT9" s="202"/>
      <c r="LU9" s="202"/>
      <c r="LV9" s="202"/>
      <c r="LW9" s="202"/>
      <c r="LX9" s="202"/>
      <c r="LY9" s="202"/>
      <c r="LZ9" s="202"/>
      <c r="MA9" s="202"/>
      <c r="MB9" s="202"/>
      <c r="MC9" s="202"/>
      <c r="MD9" s="202"/>
      <c r="ME9" s="202"/>
      <c r="MF9" s="202"/>
      <c r="MG9" s="202"/>
      <c r="MH9" s="202"/>
      <c r="MI9" s="202"/>
      <c r="MJ9" s="202"/>
      <c r="MK9" s="202"/>
      <c r="ML9" s="202"/>
      <c r="MM9" s="202"/>
      <c r="MN9" s="202"/>
      <c r="MO9" s="202"/>
      <c r="MP9" s="202"/>
      <c r="MQ9" s="202"/>
      <c r="MR9" s="202"/>
      <c r="MS9" s="202"/>
      <c r="MT9" s="202"/>
      <c r="MU9" s="202"/>
      <c r="MV9" s="202"/>
      <c r="MW9" s="202"/>
      <c r="MX9" s="202"/>
      <c r="MY9" s="202"/>
      <c r="MZ9" s="202"/>
      <c r="NA9" s="202"/>
      <c r="NB9" s="202"/>
      <c r="NC9" s="202"/>
      <c r="ND9" s="202"/>
      <c r="NE9" s="202"/>
      <c r="NF9" s="202"/>
      <c r="NG9" s="202"/>
      <c r="NH9" s="202"/>
      <c r="NI9" s="202"/>
      <c r="NJ9" s="202"/>
      <c r="NK9" s="202"/>
      <c r="NL9" s="202"/>
      <c r="NM9" s="202"/>
      <c r="NN9" s="202"/>
      <c r="NO9" s="202"/>
      <c r="NP9" s="202"/>
      <c r="NQ9" s="202"/>
      <c r="NR9" s="202"/>
      <c r="NS9" s="202"/>
      <c r="NT9" s="202"/>
      <c r="NU9" s="202"/>
      <c r="NV9" s="202"/>
      <c r="NW9" s="202"/>
      <c r="NX9" s="202"/>
      <c r="NY9" s="202"/>
      <c r="NZ9" s="202"/>
      <c r="OA9" s="202"/>
      <c r="OB9" s="202"/>
      <c r="OC9" s="202"/>
      <c r="OD9" s="202"/>
      <c r="OE9" s="202"/>
      <c r="OF9" s="202"/>
      <c r="OG9" s="202"/>
      <c r="OH9" s="202"/>
      <c r="OI9" s="202"/>
      <c r="OJ9" s="202"/>
      <c r="OK9" s="202"/>
      <c r="OL9" s="202"/>
      <c r="OM9" s="202"/>
      <c r="ON9" s="202"/>
      <c r="OO9" s="202"/>
      <c r="OP9" s="202"/>
      <c r="OQ9" s="202"/>
      <c r="OR9" s="202"/>
      <c r="OS9" s="202"/>
      <c r="OT9" s="202"/>
      <c r="OU9" s="202"/>
      <c r="OV9" s="202"/>
      <c r="OW9" s="202"/>
      <c r="OX9" s="202"/>
      <c r="OY9" s="202"/>
      <c r="OZ9" s="202"/>
      <c r="PA9" s="202"/>
      <c r="PB9" s="202"/>
      <c r="PC9" s="202"/>
      <c r="PD9" s="202"/>
      <c r="PE9" s="202"/>
      <c r="PF9" s="202"/>
      <c r="PG9" s="202"/>
      <c r="PH9" s="202"/>
      <c r="PI9" s="202"/>
      <c r="PJ9" s="202"/>
      <c r="PK9" s="202"/>
      <c r="PL9" s="202"/>
      <c r="PM9" s="202"/>
      <c r="PN9" s="202"/>
      <c r="PO9" s="202"/>
      <c r="PP9" s="202"/>
      <c r="PQ9" s="202"/>
      <c r="PR9" s="202"/>
      <c r="PS9" s="202"/>
      <c r="PT9" s="202"/>
      <c r="PU9" s="202"/>
      <c r="PV9" s="202"/>
      <c r="PW9" s="202"/>
      <c r="PX9" s="202"/>
      <c r="PY9" s="202"/>
      <c r="PZ9" s="202"/>
      <c r="QA9" s="202"/>
      <c r="QB9" s="202"/>
      <c r="QC9" s="202"/>
      <c r="QD9" s="202"/>
      <c r="QE9" s="202"/>
      <c r="QF9" s="202"/>
      <c r="QG9" s="202"/>
      <c r="QH9" s="202"/>
      <c r="QI9" s="202"/>
      <c r="QJ9" s="202"/>
      <c r="QK9" s="202"/>
      <c r="QL9" s="202"/>
      <c r="QM9" s="202"/>
      <c r="QN9" s="202"/>
      <c r="QO9" s="202"/>
      <c r="QP9" s="202"/>
      <c r="QQ9" s="202"/>
      <c r="QR9" s="202"/>
      <c r="QS9" s="202"/>
      <c r="QT9" s="202"/>
      <c r="QU9" s="202"/>
      <c r="QV9" s="202"/>
      <c r="QW9" s="202"/>
      <c r="QX9" s="202"/>
      <c r="QY9" s="202"/>
      <c r="QZ9" s="202"/>
      <c r="RA9" s="202"/>
      <c r="RB9" s="202"/>
      <c r="RC9" s="202"/>
      <c r="RD9" s="202"/>
      <c r="RE9" s="202"/>
      <c r="RF9" s="202"/>
      <c r="RG9" s="202"/>
      <c r="RH9" s="202"/>
      <c r="RI9" s="202"/>
      <c r="RJ9" s="202"/>
      <c r="RK9" s="202"/>
      <c r="RL9" s="202"/>
      <c r="RM9" s="202"/>
      <c r="RN9" s="202"/>
      <c r="RO9" s="202"/>
      <c r="RP9" s="202"/>
      <c r="RQ9" s="202"/>
      <c r="RR9" s="202"/>
      <c r="RS9" s="202"/>
      <c r="RT9" s="202"/>
      <c r="RU9" s="202"/>
      <c r="RV9" s="202"/>
      <c r="RW9" s="202"/>
      <c r="RX9" s="202"/>
      <c r="RY9" s="202"/>
      <c r="RZ9" s="202"/>
      <c r="SA9" s="202"/>
      <c r="SB9" s="202"/>
      <c r="SC9" s="202"/>
      <c r="SD9" s="202"/>
      <c r="SE9" s="202"/>
      <c r="SF9" s="202"/>
      <c r="SG9" s="202"/>
      <c r="SH9" s="202"/>
      <c r="SI9" s="202"/>
      <c r="SJ9" s="202"/>
      <c r="SK9" s="202"/>
      <c r="SL9" s="202"/>
      <c r="SM9" s="202"/>
      <c r="SN9" s="202"/>
      <c r="SO9" s="202"/>
      <c r="SP9" s="202"/>
      <c r="SQ9" s="202"/>
      <c r="SR9" s="202"/>
      <c r="SS9" s="202"/>
      <c r="ST9" s="202"/>
      <c r="SU9" s="202"/>
      <c r="SV9" s="202"/>
      <c r="SW9" s="202"/>
      <c r="SX9" s="202"/>
      <c r="SY9" s="202"/>
      <c r="SZ9" s="202"/>
      <c r="TA9" s="202"/>
      <c r="TB9" s="202"/>
      <c r="TC9" s="202"/>
      <c r="TD9" s="202"/>
      <c r="TE9" s="202"/>
      <c r="TF9" s="202"/>
      <c r="TG9" s="202"/>
      <c r="TH9" s="202"/>
      <c r="TI9" s="202"/>
      <c r="TJ9" s="202"/>
      <c r="TK9" s="202"/>
      <c r="TL9" s="202"/>
      <c r="TM9" s="202"/>
      <c r="TN9" s="202"/>
      <c r="TO9" s="202"/>
      <c r="TP9" s="202"/>
      <c r="TQ9" s="202"/>
      <c r="TR9" s="202"/>
      <c r="TS9" s="202"/>
      <c r="TT9" s="202"/>
      <c r="TU9" s="202"/>
      <c r="TV9" s="202"/>
      <c r="TW9" s="202"/>
      <c r="TX9" s="202"/>
      <c r="TY9" s="202"/>
      <c r="TZ9" s="202"/>
      <c r="UA9" s="202"/>
      <c r="UB9" s="202"/>
      <c r="UC9" s="202"/>
      <c r="UD9" s="202"/>
      <c r="UE9" s="202"/>
      <c r="UF9" s="202"/>
      <c r="UG9" s="202"/>
      <c r="UH9" s="202"/>
      <c r="UI9" s="202"/>
      <c r="UJ9" s="202"/>
      <c r="UK9" s="202"/>
      <c r="UL9" s="202"/>
      <c r="UM9" s="202"/>
      <c r="UN9" s="202"/>
      <c r="UO9" s="202"/>
      <c r="UP9" s="202"/>
      <c r="UQ9" s="202"/>
      <c r="UR9" s="202"/>
      <c r="US9" s="202"/>
      <c r="UT9" s="202"/>
      <c r="UU9" s="202"/>
      <c r="UV9" s="202"/>
      <c r="UW9" s="202"/>
      <c r="UX9" s="202"/>
      <c r="UY9" s="202"/>
      <c r="UZ9" s="202"/>
      <c r="VA9" s="202"/>
      <c r="VB9" s="202"/>
      <c r="VC9" s="202"/>
      <c r="VD9" s="202"/>
      <c r="VE9" s="202"/>
      <c r="VF9" s="202"/>
      <c r="VG9" s="202"/>
      <c r="VH9" s="202"/>
      <c r="VI9" s="202"/>
      <c r="VJ9" s="202"/>
      <c r="VK9" s="202"/>
      <c r="VL9" s="202"/>
      <c r="VM9" s="202"/>
      <c r="VN9" s="202"/>
      <c r="VO9" s="202"/>
      <c r="VP9" s="202"/>
      <c r="VQ9" s="202"/>
      <c r="VR9" s="202"/>
      <c r="VS9" s="202"/>
      <c r="VT9" s="202"/>
      <c r="VU9" s="202"/>
      <c r="VV9" s="202"/>
      <c r="VW9" s="202"/>
      <c r="VX9" s="202"/>
      <c r="VY9" s="202"/>
      <c r="VZ9" s="202"/>
      <c r="WA9" s="202"/>
      <c r="WB9" s="202"/>
      <c r="WC9" s="202"/>
      <c r="WD9" s="202"/>
      <c r="WE9" s="202"/>
      <c r="WF9" s="202"/>
      <c r="WG9" s="202"/>
      <c r="WH9" s="202"/>
      <c r="WI9" s="202"/>
      <c r="WJ9" s="202"/>
      <c r="WK9" s="202"/>
      <c r="WL9" s="202"/>
      <c r="WM9" s="202"/>
      <c r="WN9" s="202"/>
      <c r="WO9" s="202"/>
      <c r="WP9" s="202"/>
      <c r="WQ9" s="202"/>
      <c r="WR9" s="202"/>
      <c r="WS9" s="202"/>
      <c r="WT9" s="202"/>
      <c r="WU9" s="202"/>
      <c r="WV9" s="202"/>
      <c r="WW9" s="202"/>
      <c r="WX9" s="202"/>
      <c r="WY9" s="202"/>
      <c r="WZ9" s="202"/>
      <c r="XA9" s="202"/>
      <c r="XB9" s="202"/>
      <c r="XC9" s="202"/>
      <c r="XD9" s="202"/>
      <c r="XE9" s="202"/>
      <c r="XF9" s="202"/>
      <c r="XG9" s="202"/>
      <c r="XH9" s="202"/>
      <c r="XI9" s="202"/>
      <c r="XJ9" s="202"/>
      <c r="XK9" s="202"/>
      <c r="XL9" s="202"/>
      <c r="XM9" s="202"/>
      <c r="XN9" s="202"/>
      <c r="XO9" s="202"/>
      <c r="XP9" s="202"/>
      <c r="XQ9" s="202"/>
      <c r="XR9" s="202"/>
      <c r="XS9" s="202"/>
      <c r="XT9" s="202"/>
      <c r="XU9" s="202"/>
      <c r="XV9" s="202"/>
      <c r="XW9" s="202"/>
      <c r="XX9" s="202"/>
      <c r="XY9" s="202"/>
      <c r="XZ9" s="202"/>
      <c r="YA9" s="202"/>
      <c r="YB9" s="202"/>
      <c r="YC9" s="202"/>
      <c r="YD9" s="202"/>
      <c r="YE9" s="202"/>
      <c r="YF9" s="202"/>
      <c r="YG9" s="202"/>
      <c r="YH9" s="202"/>
      <c r="YI9" s="202"/>
      <c r="YJ9" s="202"/>
      <c r="YK9" s="202"/>
      <c r="YL9" s="202"/>
      <c r="YM9" s="202"/>
      <c r="YN9" s="202"/>
      <c r="YO9" s="202"/>
      <c r="YP9" s="202"/>
      <c r="YQ9" s="202"/>
      <c r="YR9" s="202"/>
      <c r="YS9" s="202"/>
      <c r="YT9" s="202"/>
      <c r="YU9" s="202"/>
      <c r="YV9" s="202"/>
      <c r="YW9" s="202"/>
      <c r="YX9" s="202"/>
      <c r="YY9" s="202"/>
      <c r="YZ9" s="202"/>
      <c r="ZA9" s="202"/>
      <c r="ZB9" s="202"/>
      <c r="ZC9" s="202"/>
      <c r="ZD9" s="202"/>
      <c r="ZE9" s="202"/>
      <c r="ZF9" s="202"/>
      <c r="ZG9" s="202"/>
      <c r="ZH9" s="202"/>
      <c r="ZI9" s="202"/>
      <c r="ZJ9" s="202"/>
      <c r="ZK9" s="202"/>
      <c r="ZL9" s="202"/>
      <c r="ZM9" s="202"/>
      <c r="ZN9" s="202"/>
      <c r="ZO9" s="202"/>
      <c r="ZP9" s="202"/>
      <c r="ZQ9" s="202"/>
      <c r="ZR9" s="202"/>
      <c r="ZS9" s="202"/>
      <c r="ZT9" s="202"/>
      <c r="ZU9" s="202"/>
      <c r="ZV9" s="202"/>
      <c r="ZW9" s="202"/>
      <c r="ZX9" s="202"/>
      <c r="ZY9" s="202"/>
      <c r="ZZ9" s="202"/>
      <c r="AAA9" s="202"/>
      <c r="AAB9" s="202"/>
      <c r="AAC9" s="202"/>
      <c r="AAD9" s="202"/>
      <c r="AAE9" s="202"/>
      <c r="AAF9" s="202"/>
      <c r="AAG9" s="202"/>
      <c r="AAH9" s="202"/>
      <c r="AAI9" s="202"/>
      <c r="AAJ9" s="202"/>
      <c r="AAK9" s="202"/>
      <c r="AAL9" s="202"/>
      <c r="AAM9" s="202"/>
      <c r="AAN9" s="202"/>
      <c r="AAO9" s="202"/>
      <c r="AAP9" s="202"/>
      <c r="AAQ9" s="202"/>
      <c r="AAR9" s="202"/>
      <c r="AAS9" s="202"/>
      <c r="AAT9" s="202"/>
      <c r="AAU9" s="202"/>
      <c r="AAV9" s="202"/>
      <c r="AAW9" s="202"/>
      <c r="AAX9" s="202"/>
      <c r="AAY9" s="202"/>
      <c r="AAZ9" s="202"/>
      <c r="ABA9" s="202"/>
      <c r="ABB9" s="202"/>
      <c r="ABC9" s="202"/>
      <c r="ABD9" s="202"/>
      <c r="ABE9" s="202"/>
      <c r="ABF9" s="202"/>
      <c r="ABG9" s="202"/>
      <c r="ABH9" s="202"/>
      <c r="ABI9" s="202"/>
      <c r="ABJ9" s="202"/>
      <c r="ABK9" s="202"/>
      <c r="ABL9" s="202"/>
      <c r="ABM9" s="202"/>
      <c r="ABN9" s="202"/>
      <c r="ABO9" s="202"/>
      <c r="ABP9" s="202"/>
      <c r="ABQ9" s="202"/>
      <c r="ABR9" s="202"/>
      <c r="ABS9" s="202"/>
      <c r="ABT9" s="202"/>
      <c r="ABU9" s="202"/>
      <c r="ABV9" s="202"/>
      <c r="ABW9" s="202"/>
      <c r="ABX9" s="202"/>
      <c r="ABY9" s="202"/>
      <c r="ABZ9" s="202"/>
      <c r="ACA9" s="202"/>
      <c r="ACB9" s="202"/>
      <c r="ACC9" s="202"/>
      <c r="ACD9" s="202"/>
      <c r="ACE9" s="202"/>
      <c r="ACF9" s="202"/>
      <c r="ACG9" s="202"/>
      <c r="ACH9" s="202"/>
      <c r="ACI9" s="202"/>
      <c r="ACJ9" s="202"/>
      <c r="ACK9" s="202"/>
      <c r="ACL9" s="202"/>
      <c r="ACM9" s="202"/>
      <c r="ACN9" s="202"/>
      <c r="ACO9" s="202"/>
      <c r="ACP9" s="202"/>
      <c r="ACQ9" s="202"/>
      <c r="ACR9" s="202"/>
      <c r="ACS9" s="202"/>
      <c r="ACT9" s="202"/>
      <c r="ACU9" s="202"/>
      <c r="ACV9" s="202"/>
      <c r="ACW9" s="202"/>
      <c r="ACX9" s="202"/>
      <c r="ACY9" s="202"/>
      <c r="ACZ9" s="202"/>
      <c r="ADA9" s="202"/>
      <c r="ADB9" s="202"/>
      <c r="ADC9" s="202"/>
      <c r="ADD9" s="202"/>
      <c r="ADE9" s="202"/>
      <c r="ADF9" s="202"/>
      <c r="ADG9" s="202"/>
      <c r="ADH9" s="202"/>
      <c r="ADI9" s="202"/>
      <c r="ADJ9" s="202"/>
      <c r="ADK9" s="202"/>
      <c r="ADL9" s="202"/>
      <c r="ADM9" s="202"/>
      <c r="ADN9" s="202"/>
      <c r="ADO9" s="202"/>
      <c r="ADP9" s="202"/>
      <c r="ADQ9" s="202"/>
      <c r="ADR9" s="202"/>
      <c r="ADS9" s="202"/>
      <c r="ADT9" s="202"/>
      <c r="ADU9" s="202"/>
      <c r="ADV9" s="202"/>
      <c r="ADW9" s="202"/>
      <c r="ADX9" s="202"/>
      <c r="ADY9" s="202"/>
      <c r="ADZ9" s="202"/>
      <c r="AEA9" s="202"/>
      <c r="AEB9" s="202"/>
      <c r="AEC9" s="202"/>
      <c r="AED9" s="202"/>
      <c r="AEE9" s="202"/>
      <c r="AEF9" s="202"/>
      <c r="AEG9" s="202"/>
      <c r="AEH9" s="202"/>
      <c r="AEI9" s="202"/>
      <c r="AEJ9" s="202"/>
      <c r="AEK9" s="202"/>
      <c r="AEL9" s="202"/>
      <c r="AEM9" s="202"/>
      <c r="AEN9" s="202"/>
      <c r="AEO9" s="202"/>
      <c r="AEP9" s="202"/>
      <c r="AEQ9" s="202"/>
      <c r="AER9" s="202"/>
      <c r="AES9" s="202"/>
      <c r="AET9" s="202"/>
      <c r="AEU9" s="202"/>
      <c r="AEV9" s="202"/>
      <c r="AEW9" s="202"/>
      <c r="AEX9" s="202"/>
      <c r="AEY9" s="202"/>
      <c r="AEZ9" s="202"/>
      <c r="AFA9" s="202"/>
      <c r="AFB9" s="202"/>
      <c r="AFC9" s="202"/>
      <c r="AFD9" s="202"/>
      <c r="AFE9" s="202"/>
      <c r="AFF9" s="202"/>
      <c r="AFG9" s="202"/>
      <c r="AFH9" s="202"/>
      <c r="AFI9" s="202"/>
      <c r="AFJ9" s="202"/>
      <c r="AFK9" s="202"/>
      <c r="AFL9" s="202"/>
      <c r="AFM9" s="202"/>
      <c r="AFN9" s="202"/>
      <c r="AFO9" s="202"/>
      <c r="AFP9" s="202"/>
      <c r="AFQ9" s="202"/>
      <c r="AFR9" s="202"/>
      <c r="AFS9" s="202"/>
      <c r="AFT9" s="202"/>
      <c r="AFU9" s="202"/>
      <c r="AFV9" s="202"/>
      <c r="AFW9" s="202"/>
      <c r="AFX9" s="202"/>
      <c r="AFY9" s="202"/>
      <c r="AFZ9" s="202"/>
      <c r="AGA9" s="202"/>
      <c r="AGB9" s="202"/>
      <c r="AGC9" s="202"/>
      <c r="AGD9" s="202"/>
      <c r="AGE9" s="202"/>
      <c r="AGF9" s="202"/>
      <c r="AGG9" s="202"/>
      <c r="AGH9" s="202"/>
      <c r="AGI9" s="202"/>
      <c r="AGJ9" s="202"/>
      <c r="AGK9" s="202"/>
      <c r="AGL9" s="202"/>
      <c r="AGM9" s="202"/>
      <c r="AGN9" s="202"/>
      <c r="AGO9" s="202"/>
      <c r="AGP9" s="202"/>
      <c r="AGQ9" s="202"/>
      <c r="AGR9" s="202"/>
      <c r="AGS9" s="202"/>
      <c r="AGT9" s="202"/>
      <c r="AGU9" s="202"/>
      <c r="AGV9" s="202"/>
      <c r="AGW9" s="202"/>
      <c r="AGX9" s="202"/>
      <c r="AGY9" s="202"/>
      <c r="AGZ9" s="202"/>
      <c r="AHA9" s="202"/>
      <c r="AHB9" s="202"/>
      <c r="AHC9" s="202"/>
      <c r="AHD9" s="202"/>
      <c r="AHE9" s="202"/>
      <c r="AHF9" s="202"/>
      <c r="AHG9" s="202"/>
      <c r="AHH9" s="202"/>
      <c r="AHI9" s="202"/>
      <c r="AHJ9" s="202"/>
      <c r="AHK9" s="202"/>
      <c r="AHL9" s="202"/>
      <c r="AHM9" s="202"/>
      <c r="AHN9" s="202"/>
      <c r="AHO9" s="202"/>
      <c r="AHP9" s="202"/>
      <c r="AHQ9" s="202"/>
      <c r="AHR9" s="202"/>
      <c r="AHS9" s="202"/>
      <c r="AHT9" s="202"/>
      <c r="AHU9" s="202"/>
      <c r="AHV9" s="202"/>
      <c r="AHW9" s="202"/>
      <c r="AHX9" s="202"/>
      <c r="AHY9" s="202"/>
      <c r="AHZ9" s="202"/>
      <c r="AIA9" s="202"/>
      <c r="AIB9" s="202"/>
      <c r="AIC9" s="202"/>
      <c r="AID9" s="202"/>
      <c r="AIE9" s="202"/>
      <c r="AIF9" s="202"/>
      <c r="AIG9" s="202"/>
      <c r="AIH9" s="202"/>
      <c r="AII9" s="202"/>
      <c r="AIJ9" s="202"/>
      <c r="AIK9" s="202"/>
      <c r="AIL9" s="202"/>
      <c r="AIM9" s="202"/>
      <c r="AIN9" s="202"/>
      <c r="AIO9" s="202"/>
      <c r="AIP9" s="202"/>
      <c r="AIQ9" s="202"/>
      <c r="AIR9" s="202"/>
      <c r="AIS9" s="202"/>
      <c r="AIT9" s="202"/>
      <c r="AIU9" s="202"/>
      <c r="AIV9" s="202"/>
      <c r="AIW9" s="202"/>
      <c r="AIX9" s="202"/>
      <c r="AIY9" s="202"/>
      <c r="AIZ9" s="202"/>
      <c r="AJA9" s="202"/>
      <c r="AJB9" s="202"/>
      <c r="AJC9" s="202"/>
      <c r="AJD9" s="202"/>
      <c r="AJE9" s="202"/>
      <c r="AJF9" s="202"/>
      <c r="AJG9" s="202"/>
      <c r="AJH9" s="202"/>
      <c r="AJI9" s="202"/>
      <c r="AJJ9" s="202"/>
      <c r="AJK9" s="202"/>
      <c r="AJL9" s="202"/>
      <c r="AJM9" s="202"/>
      <c r="AJN9" s="202"/>
      <c r="AJO9" s="202"/>
      <c r="AJP9" s="202"/>
      <c r="AJQ9" s="202"/>
      <c r="AJR9" s="202"/>
      <c r="AJS9" s="202"/>
      <c r="AJT9" s="202"/>
      <c r="AJU9" s="202"/>
      <c r="AJV9" s="202"/>
      <c r="AJW9" s="202"/>
      <c r="AJX9" s="202"/>
      <c r="AJY9" s="202"/>
      <c r="AJZ9" s="202"/>
      <c r="AKA9" s="202"/>
      <c r="AKB9" s="202"/>
      <c r="AKC9" s="202"/>
      <c r="AKD9" s="202"/>
      <c r="AKE9" s="202"/>
      <c r="AKF9" s="202"/>
      <c r="AKG9" s="202"/>
      <c r="AKH9" s="202"/>
      <c r="AKI9" s="202"/>
      <c r="AKJ9" s="202"/>
      <c r="AKK9" s="202"/>
      <c r="AKL9" s="202"/>
      <c r="AKM9" s="202"/>
      <c r="AKN9" s="202"/>
      <c r="AKO9" s="202"/>
      <c r="AKP9" s="202"/>
      <c r="AKQ9" s="202"/>
      <c r="AKR9" s="202"/>
      <c r="AKS9" s="202"/>
      <c r="AKT9" s="202"/>
      <c r="AKU9" s="202"/>
      <c r="AKV9" s="202"/>
      <c r="AKW9" s="202"/>
      <c r="AKX9" s="202"/>
      <c r="AKY9" s="202"/>
      <c r="AKZ9" s="202"/>
      <c r="ALA9" s="202"/>
      <c r="ALB9" s="202"/>
      <c r="ALC9" s="202"/>
      <c r="ALD9" s="202"/>
      <c r="ALE9" s="202"/>
      <c r="ALF9" s="202"/>
      <c r="ALG9" s="202"/>
      <c r="ALH9" s="202"/>
      <c r="ALI9" s="202"/>
      <c r="ALJ9" s="202"/>
      <c r="ALK9" s="202"/>
      <c r="ALL9" s="202"/>
      <c r="ALM9" s="202"/>
      <c r="ALN9" s="202"/>
      <c r="ALO9" s="202"/>
      <c r="ALP9" s="202"/>
      <c r="ALQ9" s="202"/>
      <c r="ALR9" s="202"/>
      <c r="ALS9" s="202"/>
      <c r="ALT9" s="202"/>
      <c r="ALU9" s="202"/>
      <c r="ALV9" s="202"/>
      <c r="ALW9" s="202"/>
      <c r="ALX9" s="202"/>
      <c r="ALY9" s="202"/>
      <c r="ALZ9" s="202"/>
      <c r="AMA9" s="202"/>
      <c r="AMB9" s="202"/>
      <c r="AMC9" s="202"/>
      <c r="AMD9" s="202"/>
      <c r="AME9" s="202"/>
      <c r="AMF9" s="202"/>
      <c r="AMG9" s="202"/>
      <c r="AMH9" s="202"/>
      <c r="AMI9" s="202"/>
      <c r="AMJ9" s="202"/>
    </row>
    <row r="10" spans="1:1024" s="203" customFormat="1" ht="30.75" customHeight="1">
      <c r="A10" s="322">
        <v>1</v>
      </c>
      <c r="B10" s="322">
        <v>1.1000000000000001</v>
      </c>
      <c r="C10" s="326" t="s">
        <v>120</v>
      </c>
      <c r="D10" s="322"/>
      <c r="E10" s="324"/>
      <c r="F10" s="327"/>
      <c r="G10" s="325"/>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202"/>
      <c r="BB10" s="202"/>
      <c r="BC10" s="202"/>
      <c r="BD10" s="202"/>
      <c r="BE10" s="202"/>
      <c r="BF10" s="202"/>
      <c r="BG10" s="202"/>
      <c r="BH10" s="202"/>
      <c r="BI10" s="202"/>
      <c r="BJ10" s="202"/>
      <c r="BK10" s="202"/>
      <c r="BL10" s="202"/>
      <c r="BM10" s="202"/>
      <c r="BN10" s="202"/>
      <c r="BO10" s="202"/>
      <c r="BP10" s="202"/>
      <c r="BQ10" s="202"/>
      <c r="BR10" s="202"/>
      <c r="BS10" s="202"/>
      <c r="BT10" s="202"/>
      <c r="BU10" s="202"/>
      <c r="BV10" s="202"/>
      <c r="BW10" s="202"/>
      <c r="BX10" s="202"/>
      <c r="BY10" s="202"/>
      <c r="BZ10" s="202"/>
      <c r="CA10" s="202"/>
      <c r="CB10" s="202"/>
      <c r="CC10" s="202"/>
      <c r="CD10" s="202"/>
      <c r="CE10" s="202"/>
      <c r="CF10" s="202"/>
      <c r="CG10" s="202"/>
      <c r="CH10" s="202"/>
      <c r="CI10" s="202"/>
      <c r="CJ10" s="202"/>
      <c r="CK10" s="202"/>
      <c r="CL10" s="202"/>
      <c r="CM10" s="202"/>
      <c r="CN10" s="202"/>
      <c r="CO10" s="202"/>
      <c r="CP10" s="202"/>
      <c r="CQ10" s="202"/>
      <c r="CR10" s="202"/>
      <c r="CS10" s="202"/>
      <c r="CT10" s="202"/>
      <c r="CU10" s="202"/>
      <c r="CV10" s="202"/>
      <c r="CW10" s="202"/>
      <c r="CX10" s="202"/>
      <c r="CY10" s="202"/>
      <c r="CZ10" s="202"/>
      <c r="DA10" s="202"/>
      <c r="DB10" s="202"/>
      <c r="DC10" s="202"/>
      <c r="DD10" s="202"/>
      <c r="DE10" s="202"/>
      <c r="DF10" s="202"/>
      <c r="DG10" s="202"/>
      <c r="DH10" s="202"/>
      <c r="DI10" s="202"/>
      <c r="DJ10" s="202"/>
      <c r="DK10" s="202"/>
      <c r="DL10" s="202"/>
      <c r="DM10" s="202"/>
      <c r="DN10" s="202"/>
      <c r="DO10" s="202"/>
      <c r="DP10" s="202"/>
      <c r="DQ10" s="202"/>
      <c r="DR10" s="202"/>
      <c r="DS10" s="202"/>
      <c r="DT10" s="202"/>
      <c r="DU10" s="202"/>
      <c r="DV10" s="202"/>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c r="FU10" s="202"/>
      <c r="FV10" s="202"/>
      <c r="FW10" s="202"/>
      <c r="FX10" s="202"/>
      <c r="FY10" s="202"/>
      <c r="FZ10" s="202"/>
      <c r="GA10" s="202"/>
      <c r="GB10" s="202"/>
      <c r="GC10" s="202"/>
      <c r="GD10" s="202"/>
      <c r="GE10" s="202"/>
      <c r="GF10" s="202"/>
      <c r="GG10" s="202"/>
      <c r="GH10" s="202"/>
      <c r="GI10" s="202"/>
      <c r="GJ10" s="202"/>
      <c r="GK10" s="202"/>
      <c r="GL10" s="202"/>
      <c r="GM10" s="202"/>
      <c r="GN10" s="202"/>
      <c r="GO10" s="202"/>
      <c r="GP10" s="202"/>
      <c r="GQ10" s="202"/>
      <c r="GR10" s="202"/>
      <c r="GS10" s="202"/>
      <c r="GT10" s="202"/>
      <c r="GU10" s="202"/>
      <c r="GV10" s="202"/>
      <c r="GW10" s="202"/>
      <c r="GX10" s="202"/>
      <c r="GY10" s="202"/>
      <c r="GZ10" s="202"/>
      <c r="HA10" s="202"/>
      <c r="HB10" s="202"/>
      <c r="HC10" s="202"/>
      <c r="HD10" s="202"/>
      <c r="HE10" s="202"/>
      <c r="HF10" s="202"/>
      <c r="HG10" s="202"/>
      <c r="HH10" s="202"/>
      <c r="HI10" s="202"/>
      <c r="HJ10" s="202"/>
      <c r="HK10" s="202"/>
      <c r="HL10" s="202"/>
      <c r="HM10" s="202"/>
      <c r="HN10" s="202"/>
      <c r="HO10" s="202"/>
      <c r="HP10" s="202"/>
      <c r="HQ10" s="202"/>
      <c r="HR10" s="202"/>
      <c r="HS10" s="202"/>
      <c r="HT10" s="202"/>
      <c r="HU10" s="202"/>
      <c r="HV10" s="202"/>
      <c r="HW10" s="202"/>
      <c r="HX10" s="202"/>
      <c r="HY10" s="202"/>
      <c r="HZ10" s="202"/>
      <c r="IA10" s="202"/>
      <c r="IB10" s="202"/>
      <c r="IC10" s="202"/>
      <c r="ID10" s="202"/>
      <c r="IE10" s="202"/>
      <c r="IF10" s="202"/>
      <c r="IG10" s="202"/>
      <c r="IH10" s="202"/>
      <c r="II10" s="202"/>
      <c r="IJ10" s="202"/>
      <c r="IK10" s="202"/>
      <c r="IL10" s="202"/>
      <c r="IM10" s="202"/>
      <c r="IN10" s="202"/>
      <c r="IO10" s="202"/>
      <c r="IP10" s="202"/>
      <c r="IQ10" s="202"/>
      <c r="IR10" s="202"/>
      <c r="IS10" s="202"/>
      <c r="IT10" s="202"/>
      <c r="IU10" s="202"/>
      <c r="IV10" s="202"/>
      <c r="IW10" s="202"/>
      <c r="IX10" s="202"/>
      <c r="IY10" s="202"/>
      <c r="IZ10" s="202"/>
      <c r="JA10" s="202"/>
      <c r="JB10" s="202"/>
      <c r="JC10" s="202"/>
      <c r="JD10" s="202"/>
      <c r="JE10" s="202"/>
      <c r="JF10" s="202"/>
      <c r="JG10" s="202"/>
      <c r="JH10" s="202"/>
      <c r="JI10" s="202"/>
      <c r="JJ10" s="202"/>
      <c r="JK10" s="202"/>
      <c r="JL10" s="202"/>
      <c r="JM10" s="202"/>
      <c r="JN10" s="202"/>
      <c r="JO10" s="202"/>
      <c r="JP10" s="202"/>
      <c r="JQ10" s="202"/>
      <c r="JR10" s="202"/>
      <c r="JS10" s="202"/>
      <c r="JT10" s="202"/>
      <c r="JU10" s="202"/>
      <c r="JV10" s="202"/>
      <c r="JW10" s="202"/>
      <c r="JX10" s="202"/>
      <c r="JY10" s="202"/>
      <c r="JZ10" s="202"/>
      <c r="KA10" s="202"/>
      <c r="KB10" s="202"/>
      <c r="KC10" s="202"/>
      <c r="KD10" s="202"/>
      <c r="KE10" s="202"/>
      <c r="KF10" s="202"/>
      <c r="KG10" s="202"/>
      <c r="KH10" s="202"/>
      <c r="KI10" s="202"/>
      <c r="KJ10" s="202"/>
      <c r="KK10" s="202"/>
      <c r="KL10" s="202"/>
      <c r="KM10" s="202"/>
      <c r="KN10" s="202"/>
      <c r="KO10" s="202"/>
      <c r="KP10" s="202"/>
      <c r="KQ10" s="202"/>
      <c r="KR10" s="202"/>
      <c r="KS10" s="202"/>
      <c r="KT10" s="202"/>
      <c r="KU10" s="202"/>
      <c r="KV10" s="202"/>
      <c r="KW10" s="202"/>
      <c r="KX10" s="202"/>
      <c r="KY10" s="202"/>
      <c r="KZ10" s="202"/>
      <c r="LA10" s="202"/>
      <c r="LB10" s="202"/>
      <c r="LC10" s="202"/>
      <c r="LD10" s="202"/>
      <c r="LE10" s="202"/>
      <c r="LF10" s="202"/>
      <c r="LG10" s="202"/>
      <c r="LH10" s="202"/>
      <c r="LI10" s="202"/>
      <c r="LJ10" s="202"/>
      <c r="LK10" s="202"/>
      <c r="LL10" s="202"/>
      <c r="LM10" s="202"/>
      <c r="LN10" s="202"/>
      <c r="LO10" s="202"/>
      <c r="LP10" s="202"/>
      <c r="LQ10" s="202"/>
      <c r="LR10" s="202"/>
      <c r="LS10" s="202"/>
      <c r="LT10" s="202"/>
      <c r="LU10" s="202"/>
      <c r="LV10" s="202"/>
      <c r="LW10" s="202"/>
      <c r="LX10" s="202"/>
      <c r="LY10" s="202"/>
      <c r="LZ10" s="202"/>
      <c r="MA10" s="202"/>
      <c r="MB10" s="202"/>
      <c r="MC10" s="202"/>
      <c r="MD10" s="202"/>
      <c r="ME10" s="202"/>
      <c r="MF10" s="202"/>
      <c r="MG10" s="202"/>
      <c r="MH10" s="202"/>
      <c r="MI10" s="202"/>
      <c r="MJ10" s="202"/>
      <c r="MK10" s="202"/>
      <c r="ML10" s="202"/>
      <c r="MM10" s="202"/>
      <c r="MN10" s="202"/>
      <c r="MO10" s="202"/>
      <c r="MP10" s="202"/>
      <c r="MQ10" s="202"/>
      <c r="MR10" s="202"/>
      <c r="MS10" s="202"/>
      <c r="MT10" s="202"/>
      <c r="MU10" s="202"/>
      <c r="MV10" s="202"/>
      <c r="MW10" s="202"/>
      <c r="MX10" s="202"/>
      <c r="MY10" s="202"/>
      <c r="MZ10" s="202"/>
      <c r="NA10" s="202"/>
      <c r="NB10" s="202"/>
      <c r="NC10" s="202"/>
      <c r="ND10" s="202"/>
      <c r="NE10" s="202"/>
      <c r="NF10" s="202"/>
      <c r="NG10" s="202"/>
      <c r="NH10" s="202"/>
      <c r="NI10" s="202"/>
      <c r="NJ10" s="202"/>
      <c r="NK10" s="202"/>
      <c r="NL10" s="202"/>
      <c r="NM10" s="202"/>
      <c r="NN10" s="202"/>
      <c r="NO10" s="202"/>
      <c r="NP10" s="202"/>
      <c r="NQ10" s="202"/>
      <c r="NR10" s="202"/>
      <c r="NS10" s="202"/>
      <c r="NT10" s="202"/>
      <c r="NU10" s="202"/>
      <c r="NV10" s="202"/>
      <c r="NW10" s="202"/>
      <c r="NX10" s="202"/>
      <c r="NY10" s="202"/>
      <c r="NZ10" s="202"/>
      <c r="OA10" s="202"/>
      <c r="OB10" s="202"/>
      <c r="OC10" s="202"/>
      <c r="OD10" s="202"/>
      <c r="OE10" s="202"/>
      <c r="OF10" s="202"/>
      <c r="OG10" s="202"/>
      <c r="OH10" s="202"/>
      <c r="OI10" s="202"/>
      <c r="OJ10" s="202"/>
      <c r="OK10" s="202"/>
      <c r="OL10" s="202"/>
      <c r="OM10" s="202"/>
      <c r="ON10" s="202"/>
      <c r="OO10" s="202"/>
      <c r="OP10" s="202"/>
      <c r="OQ10" s="202"/>
      <c r="OR10" s="202"/>
      <c r="OS10" s="202"/>
      <c r="OT10" s="202"/>
      <c r="OU10" s="202"/>
      <c r="OV10" s="202"/>
      <c r="OW10" s="202"/>
      <c r="OX10" s="202"/>
      <c r="OY10" s="202"/>
      <c r="OZ10" s="202"/>
      <c r="PA10" s="202"/>
      <c r="PB10" s="202"/>
      <c r="PC10" s="202"/>
      <c r="PD10" s="202"/>
      <c r="PE10" s="202"/>
      <c r="PF10" s="202"/>
      <c r="PG10" s="202"/>
      <c r="PH10" s="202"/>
      <c r="PI10" s="202"/>
      <c r="PJ10" s="202"/>
      <c r="PK10" s="202"/>
      <c r="PL10" s="202"/>
      <c r="PM10" s="202"/>
      <c r="PN10" s="202"/>
      <c r="PO10" s="202"/>
      <c r="PP10" s="202"/>
      <c r="PQ10" s="202"/>
      <c r="PR10" s="202"/>
      <c r="PS10" s="202"/>
      <c r="PT10" s="202"/>
      <c r="PU10" s="202"/>
      <c r="PV10" s="202"/>
      <c r="PW10" s="202"/>
      <c r="PX10" s="202"/>
      <c r="PY10" s="202"/>
      <c r="PZ10" s="202"/>
      <c r="QA10" s="202"/>
      <c r="QB10" s="202"/>
      <c r="QC10" s="202"/>
      <c r="QD10" s="202"/>
      <c r="QE10" s="202"/>
      <c r="QF10" s="202"/>
      <c r="QG10" s="202"/>
      <c r="QH10" s="202"/>
      <c r="QI10" s="202"/>
      <c r="QJ10" s="202"/>
      <c r="QK10" s="202"/>
      <c r="QL10" s="202"/>
      <c r="QM10" s="202"/>
      <c r="QN10" s="202"/>
      <c r="QO10" s="202"/>
      <c r="QP10" s="202"/>
      <c r="QQ10" s="202"/>
      <c r="QR10" s="202"/>
      <c r="QS10" s="202"/>
      <c r="QT10" s="202"/>
      <c r="QU10" s="202"/>
      <c r="QV10" s="202"/>
      <c r="QW10" s="202"/>
      <c r="QX10" s="202"/>
      <c r="QY10" s="202"/>
      <c r="QZ10" s="202"/>
      <c r="RA10" s="202"/>
      <c r="RB10" s="202"/>
      <c r="RC10" s="202"/>
      <c r="RD10" s="202"/>
      <c r="RE10" s="202"/>
      <c r="RF10" s="202"/>
      <c r="RG10" s="202"/>
      <c r="RH10" s="202"/>
      <c r="RI10" s="202"/>
      <c r="RJ10" s="202"/>
      <c r="RK10" s="202"/>
      <c r="RL10" s="202"/>
      <c r="RM10" s="202"/>
      <c r="RN10" s="202"/>
      <c r="RO10" s="202"/>
      <c r="RP10" s="202"/>
      <c r="RQ10" s="202"/>
      <c r="RR10" s="202"/>
      <c r="RS10" s="202"/>
      <c r="RT10" s="202"/>
      <c r="RU10" s="202"/>
      <c r="RV10" s="202"/>
      <c r="RW10" s="202"/>
      <c r="RX10" s="202"/>
      <c r="RY10" s="202"/>
      <c r="RZ10" s="202"/>
      <c r="SA10" s="202"/>
      <c r="SB10" s="202"/>
      <c r="SC10" s="202"/>
      <c r="SD10" s="202"/>
      <c r="SE10" s="202"/>
      <c r="SF10" s="202"/>
      <c r="SG10" s="202"/>
      <c r="SH10" s="202"/>
      <c r="SI10" s="202"/>
      <c r="SJ10" s="202"/>
      <c r="SK10" s="202"/>
      <c r="SL10" s="202"/>
      <c r="SM10" s="202"/>
      <c r="SN10" s="202"/>
      <c r="SO10" s="202"/>
      <c r="SP10" s="202"/>
      <c r="SQ10" s="202"/>
      <c r="SR10" s="202"/>
      <c r="SS10" s="202"/>
      <c r="ST10" s="202"/>
      <c r="SU10" s="202"/>
      <c r="SV10" s="202"/>
      <c r="SW10" s="202"/>
      <c r="SX10" s="202"/>
      <c r="SY10" s="202"/>
      <c r="SZ10" s="202"/>
      <c r="TA10" s="202"/>
      <c r="TB10" s="202"/>
      <c r="TC10" s="202"/>
      <c r="TD10" s="202"/>
      <c r="TE10" s="202"/>
      <c r="TF10" s="202"/>
      <c r="TG10" s="202"/>
      <c r="TH10" s="202"/>
      <c r="TI10" s="202"/>
      <c r="TJ10" s="202"/>
      <c r="TK10" s="202"/>
      <c r="TL10" s="202"/>
      <c r="TM10" s="202"/>
      <c r="TN10" s="202"/>
      <c r="TO10" s="202"/>
      <c r="TP10" s="202"/>
      <c r="TQ10" s="202"/>
      <c r="TR10" s="202"/>
      <c r="TS10" s="202"/>
      <c r="TT10" s="202"/>
      <c r="TU10" s="202"/>
      <c r="TV10" s="202"/>
      <c r="TW10" s="202"/>
      <c r="TX10" s="202"/>
      <c r="TY10" s="202"/>
      <c r="TZ10" s="202"/>
      <c r="UA10" s="202"/>
      <c r="UB10" s="202"/>
      <c r="UC10" s="202"/>
      <c r="UD10" s="202"/>
      <c r="UE10" s="202"/>
      <c r="UF10" s="202"/>
      <c r="UG10" s="202"/>
      <c r="UH10" s="202"/>
      <c r="UI10" s="202"/>
      <c r="UJ10" s="202"/>
      <c r="UK10" s="202"/>
      <c r="UL10" s="202"/>
      <c r="UM10" s="202"/>
      <c r="UN10" s="202"/>
      <c r="UO10" s="202"/>
      <c r="UP10" s="202"/>
      <c r="UQ10" s="202"/>
      <c r="UR10" s="202"/>
      <c r="US10" s="202"/>
      <c r="UT10" s="202"/>
      <c r="UU10" s="202"/>
      <c r="UV10" s="202"/>
      <c r="UW10" s="202"/>
      <c r="UX10" s="202"/>
      <c r="UY10" s="202"/>
      <c r="UZ10" s="202"/>
      <c r="VA10" s="202"/>
      <c r="VB10" s="202"/>
      <c r="VC10" s="202"/>
      <c r="VD10" s="202"/>
      <c r="VE10" s="202"/>
      <c r="VF10" s="202"/>
      <c r="VG10" s="202"/>
      <c r="VH10" s="202"/>
      <c r="VI10" s="202"/>
      <c r="VJ10" s="202"/>
      <c r="VK10" s="202"/>
      <c r="VL10" s="202"/>
      <c r="VM10" s="202"/>
      <c r="VN10" s="202"/>
      <c r="VO10" s="202"/>
      <c r="VP10" s="202"/>
      <c r="VQ10" s="202"/>
      <c r="VR10" s="202"/>
      <c r="VS10" s="202"/>
      <c r="VT10" s="202"/>
      <c r="VU10" s="202"/>
      <c r="VV10" s="202"/>
      <c r="VW10" s="202"/>
      <c r="VX10" s="202"/>
      <c r="VY10" s="202"/>
      <c r="VZ10" s="202"/>
      <c r="WA10" s="202"/>
      <c r="WB10" s="202"/>
      <c r="WC10" s="202"/>
      <c r="WD10" s="202"/>
      <c r="WE10" s="202"/>
      <c r="WF10" s="202"/>
      <c r="WG10" s="202"/>
      <c r="WH10" s="202"/>
      <c r="WI10" s="202"/>
      <c r="WJ10" s="202"/>
      <c r="WK10" s="202"/>
      <c r="WL10" s="202"/>
      <c r="WM10" s="202"/>
      <c r="WN10" s="202"/>
      <c r="WO10" s="202"/>
      <c r="WP10" s="202"/>
      <c r="WQ10" s="202"/>
      <c r="WR10" s="202"/>
      <c r="WS10" s="202"/>
      <c r="WT10" s="202"/>
      <c r="WU10" s="202"/>
      <c r="WV10" s="202"/>
      <c r="WW10" s="202"/>
      <c r="WX10" s="202"/>
      <c r="WY10" s="202"/>
      <c r="WZ10" s="202"/>
      <c r="XA10" s="202"/>
      <c r="XB10" s="202"/>
      <c r="XC10" s="202"/>
      <c r="XD10" s="202"/>
      <c r="XE10" s="202"/>
      <c r="XF10" s="202"/>
      <c r="XG10" s="202"/>
      <c r="XH10" s="202"/>
      <c r="XI10" s="202"/>
      <c r="XJ10" s="202"/>
      <c r="XK10" s="202"/>
      <c r="XL10" s="202"/>
      <c r="XM10" s="202"/>
      <c r="XN10" s="202"/>
      <c r="XO10" s="202"/>
      <c r="XP10" s="202"/>
      <c r="XQ10" s="202"/>
      <c r="XR10" s="202"/>
      <c r="XS10" s="202"/>
      <c r="XT10" s="202"/>
      <c r="XU10" s="202"/>
      <c r="XV10" s="202"/>
      <c r="XW10" s="202"/>
      <c r="XX10" s="202"/>
      <c r="XY10" s="202"/>
      <c r="XZ10" s="202"/>
      <c r="YA10" s="202"/>
      <c r="YB10" s="202"/>
      <c r="YC10" s="202"/>
      <c r="YD10" s="202"/>
      <c r="YE10" s="202"/>
      <c r="YF10" s="202"/>
      <c r="YG10" s="202"/>
      <c r="YH10" s="202"/>
      <c r="YI10" s="202"/>
      <c r="YJ10" s="202"/>
      <c r="YK10" s="202"/>
      <c r="YL10" s="202"/>
      <c r="YM10" s="202"/>
      <c r="YN10" s="202"/>
      <c r="YO10" s="202"/>
      <c r="YP10" s="202"/>
      <c r="YQ10" s="202"/>
      <c r="YR10" s="202"/>
      <c r="YS10" s="202"/>
      <c r="YT10" s="202"/>
      <c r="YU10" s="202"/>
      <c r="YV10" s="202"/>
      <c r="YW10" s="202"/>
      <c r="YX10" s="202"/>
      <c r="YY10" s="202"/>
      <c r="YZ10" s="202"/>
      <c r="ZA10" s="202"/>
      <c r="ZB10" s="202"/>
      <c r="ZC10" s="202"/>
      <c r="ZD10" s="202"/>
      <c r="ZE10" s="202"/>
      <c r="ZF10" s="202"/>
      <c r="ZG10" s="202"/>
      <c r="ZH10" s="202"/>
      <c r="ZI10" s="202"/>
      <c r="ZJ10" s="202"/>
      <c r="ZK10" s="202"/>
      <c r="ZL10" s="202"/>
      <c r="ZM10" s="202"/>
      <c r="ZN10" s="202"/>
      <c r="ZO10" s="202"/>
      <c r="ZP10" s="202"/>
      <c r="ZQ10" s="202"/>
      <c r="ZR10" s="202"/>
      <c r="ZS10" s="202"/>
      <c r="ZT10" s="202"/>
      <c r="ZU10" s="202"/>
      <c r="ZV10" s="202"/>
      <c r="ZW10" s="202"/>
      <c r="ZX10" s="202"/>
      <c r="ZY10" s="202"/>
      <c r="ZZ10" s="202"/>
      <c r="AAA10" s="202"/>
      <c r="AAB10" s="202"/>
      <c r="AAC10" s="202"/>
      <c r="AAD10" s="202"/>
      <c r="AAE10" s="202"/>
      <c r="AAF10" s="202"/>
      <c r="AAG10" s="202"/>
      <c r="AAH10" s="202"/>
      <c r="AAI10" s="202"/>
      <c r="AAJ10" s="202"/>
      <c r="AAK10" s="202"/>
      <c r="AAL10" s="202"/>
      <c r="AAM10" s="202"/>
      <c r="AAN10" s="202"/>
      <c r="AAO10" s="202"/>
      <c r="AAP10" s="202"/>
      <c r="AAQ10" s="202"/>
      <c r="AAR10" s="202"/>
      <c r="AAS10" s="202"/>
      <c r="AAT10" s="202"/>
      <c r="AAU10" s="202"/>
      <c r="AAV10" s="202"/>
      <c r="AAW10" s="202"/>
      <c r="AAX10" s="202"/>
      <c r="AAY10" s="202"/>
      <c r="AAZ10" s="202"/>
      <c r="ABA10" s="202"/>
      <c r="ABB10" s="202"/>
      <c r="ABC10" s="202"/>
      <c r="ABD10" s="202"/>
      <c r="ABE10" s="202"/>
      <c r="ABF10" s="202"/>
      <c r="ABG10" s="202"/>
      <c r="ABH10" s="202"/>
      <c r="ABI10" s="202"/>
      <c r="ABJ10" s="202"/>
      <c r="ABK10" s="202"/>
      <c r="ABL10" s="202"/>
      <c r="ABM10" s="202"/>
      <c r="ABN10" s="202"/>
      <c r="ABO10" s="202"/>
      <c r="ABP10" s="202"/>
      <c r="ABQ10" s="202"/>
      <c r="ABR10" s="202"/>
      <c r="ABS10" s="202"/>
      <c r="ABT10" s="202"/>
      <c r="ABU10" s="202"/>
      <c r="ABV10" s="202"/>
      <c r="ABW10" s="202"/>
      <c r="ABX10" s="202"/>
      <c r="ABY10" s="202"/>
      <c r="ABZ10" s="202"/>
      <c r="ACA10" s="202"/>
      <c r="ACB10" s="202"/>
      <c r="ACC10" s="202"/>
      <c r="ACD10" s="202"/>
      <c r="ACE10" s="202"/>
      <c r="ACF10" s="202"/>
      <c r="ACG10" s="202"/>
      <c r="ACH10" s="202"/>
      <c r="ACI10" s="202"/>
      <c r="ACJ10" s="202"/>
      <c r="ACK10" s="202"/>
      <c r="ACL10" s="202"/>
      <c r="ACM10" s="202"/>
      <c r="ACN10" s="202"/>
      <c r="ACO10" s="202"/>
      <c r="ACP10" s="202"/>
      <c r="ACQ10" s="202"/>
      <c r="ACR10" s="202"/>
      <c r="ACS10" s="202"/>
      <c r="ACT10" s="202"/>
      <c r="ACU10" s="202"/>
      <c r="ACV10" s="202"/>
      <c r="ACW10" s="202"/>
      <c r="ACX10" s="202"/>
      <c r="ACY10" s="202"/>
      <c r="ACZ10" s="202"/>
      <c r="ADA10" s="202"/>
      <c r="ADB10" s="202"/>
      <c r="ADC10" s="202"/>
      <c r="ADD10" s="202"/>
      <c r="ADE10" s="202"/>
      <c r="ADF10" s="202"/>
      <c r="ADG10" s="202"/>
      <c r="ADH10" s="202"/>
      <c r="ADI10" s="202"/>
      <c r="ADJ10" s="202"/>
      <c r="ADK10" s="202"/>
      <c r="ADL10" s="202"/>
      <c r="ADM10" s="202"/>
      <c r="ADN10" s="202"/>
      <c r="ADO10" s="202"/>
      <c r="ADP10" s="202"/>
      <c r="ADQ10" s="202"/>
      <c r="ADR10" s="202"/>
      <c r="ADS10" s="202"/>
      <c r="ADT10" s="202"/>
      <c r="ADU10" s="202"/>
      <c r="ADV10" s="202"/>
      <c r="ADW10" s="202"/>
      <c r="ADX10" s="202"/>
      <c r="ADY10" s="202"/>
      <c r="ADZ10" s="202"/>
      <c r="AEA10" s="202"/>
      <c r="AEB10" s="202"/>
      <c r="AEC10" s="202"/>
      <c r="AED10" s="202"/>
      <c r="AEE10" s="202"/>
      <c r="AEF10" s="202"/>
      <c r="AEG10" s="202"/>
      <c r="AEH10" s="202"/>
      <c r="AEI10" s="202"/>
      <c r="AEJ10" s="202"/>
      <c r="AEK10" s="202"/>
      <c r="AEL10" s="202"/>
      <c r="AEM10" s="202"/>
      <c r="AEN10" s="202"/>
      <c r="AEO10" s="202"/>
      <c r="AEP10" s="202"/>
      <c r="AEQ10" s="202"/>
      <c r="AER10" s="202"/>
      <c r="AES10" s="202"/>
      <c r="AET10" s="202"/>
      <c r="AEU10" s="202"/>
      <c r="AEV10" s="202"/>
      <c r="AEW10" s="202"/>
      <c r="AEX10" s="202"/>
      <c r="AEY10" s="202"/>
      <c r="AEZ10" s="202"/>
      <c r="AFA10" s="202"/>
      <c r="AFB10" s="202"/>
      <c r="AFC10" s="202"/>
      <c r="AFD10" s="202"/>
      <c r="AFE10" s="202"/>
      <c r="AFF10" s="202"/>
      <c r="AFG10" s="202"/>
      <c r="AFH10" s="202"/>
      <c r="AFI10" s="202"/>
      <c r="AFJ10" s="202"/>
      <c r="AFK10" s="202"/>
      <c r="AFL10" s="202"/>
      <c r="AFM10" s="202"/>
      <c r="AFN10" s="202"/>
      <c r="AFO10" s="202"/>
      <c r="AFP10" s="202"/>
      <c r="AFQ10" s="202"/>
      <c r="AFR10" s="202"/>
      <c r="AFS10" s="202"/>
      <c r="AFT10" s="202"/>
      <c r="AFU10" s="202"/>
      <c r="AFV10" s="202"/>
      <c r="AFW10" s="202"/>
      <c r="AFX10" s="202"/>
      <c r="AFY10" s="202"/>
      <c r="AFZ10" s="202"/>
      <c r="AGA10" s="202"/>
      <c r="AGB10" s="202"/>
      <c r="AGC10" s="202"/>
      <c r="AGD10" s="202"/>
      <c r="AGE10" s="202"/>
      <c r="AGF10" s="202"/>
      <c r="AGG10" s="202"/>
      <c r="AGH10" s="202"/>
      <c r="AGI10" s="202"/>
      <c r="AGJ10" s="202"/>
      <c r="AGK10" s="202"/>
      <c r="AGL10" s="202"/>
      <c r="AGM10" s="202"/>
      <c r="AGN10" s="202"/>
      <c r="AGO10" s="202"/>
      <c r="AGP10" s="202"/>
      <c r="AGQ10" s="202"/>
      <c r="AGR10" s="202"/>
      <c r="AGS10" s="202"/>
      <c r="AGT10" s="202"/>
      <c r="AGU10" s="202"/>
      <c r="AGV10" s="202"/>
      <c r="AGW10" s="202"/>
      <c r="AGX10" s="202"/>
      <c r="AGY10" s="202"/>
      <c r="AGZ10" s="202"/>
      <c r="AHA10" s="202"/>
      <c r="AHB10" s="202"/>
      <c r="AHC10" s="202"/>
      <c r="AHD10" s="202"/>
      <c r="AHE10" s="202"/>
      <c r="AHF10" s="202"/>
      <c r="AHG10" s="202"/>
      <c r="AHH10" s="202"/>
      <c r="AHI10" s="202"/>
      <c r="AHJ10" s="202"/>
      <c r="AHK10" s="202"/>
      <c r="AHL10" s="202"/>
      <c r="AHM10" s="202"/>
      <c r="AHN10" s="202"/>
      <c r="AHO10" s="202"/>
      <c r="AHP10" s="202"/>
      <c r="AHQ10" s="202"/>
      <c r="AHR10" s="202"/>
      <c r="AHS10" s="202"/>
      <c r="AHT10" s="202"/>
      <c r="AHU10" s="202"/>
      <c r="AHV10" s="202"/>
      <c r="AHW10" s="202"/>
      <c r="AHX10" s="202"/>
      <c r="AHY10" s="202"/>
      <c r="AHZ10" s="202"/>
      <c r="AIA10" s="202"/>
      <c r="AIB10" s="202"/>
      <c r="AIC10" s="202"/>
      <c r="AID10" s="202"/>
      <c r="AIE10" s="202"/>
      <c r="AIF10" s="202"/>
      <c r="AIG10" s="202"/>
      <c r="AIH10" s="202"/>
      <c r="AII10" s="202"/>
      <c r="AIJ10" s="202"/>
      <c r="AIK10" s="202"/>
      <c r="AIL10" s="202"/>
      <c r="AIM10" s="202"/>
      <c r="AIN10" s="202"/>
      <c r="AIO10" s="202"/>
      <c r="AIP10" s="202"/>
      <c r="AIQ10" s="202"/>
      <c r="AIR10" s="202"/>
      <c r="AIS10" s="202"/>
      <c r="AIT10" s="202"/>
      <c r="AIU10" s="202"/>
      <c r="AIV10" s="202"/>
      <c r="AIW10" s="202"/>
      <c r="AIX10" s="202"/>
      <c r="AIY10" s="202"/>
      <c r="AIZ10" s="202"/>
      <c r="AJA10" s="202"/>
      <c r="AJB10" s="202"/>
      <c r="AJC10" s="202"/>
      <c r="AJD10" s="202"/>
      <c r="AJE10" s="202"/>
      <c r="AJF10" s="202"/>
      <c r="AJG10" s="202"/>
      <c r="AJH10" s="202"/>
      <c r="AJI10" s="202"/>
      <c r="AJJ10" s="202"/>
      <c r="AJK10" s="202"/>
      <c r="AJL10" s="202"/>
      <c r="AJM10" s="202"/>
      <c r="AJN10" s="202"/>
      <c r="AJO10" s="202"/>
      <c r="AJP10" s="202"/>
      <c r="AJQ10" s="202"/>
      <c r="AJR10" s="202"/>
      <c r="AJS10" s="202"/>
      <c r="AJT10" s="202"/>
      <c r="AJU10" s="202"/>
      <c r="AJV10" s="202"/>
      <c r="AJW10" s="202"/>
      <c r="AJX10" s="202"/>
      <c r="AJY10" s="202"/>
      <c r="AJZ10" s="202"/>
      <c r="AKA10" s="202"/>
      <c r="AKB10" s="202"/>
      <c r="AKC10" s="202"/>
      <c r="AKD10" s="202"/>
      <c r="AKE10" s="202"/>
      <c r="AKF10" s="202"/>
      <c r="AKG10" s="202"/>
      <c r="AKH10" s="202"/>
      <c r="AKI10" s="202"/>
      <c r="AKJ10" s="202"/>
      <c r="AKK10" s="202"/>
      <c r="AKL10" s="202"/>
      <c r="AKM10" s="202"/>
      <c r="AKN10" s="202"/>
      <c r="AKO10" s="202"/>
      <c r="AKP10" s="202"/>
      <c r="AKQ10" s="202"/>
      <c r="AKR10" s="202"/>
      <c r="AKS10" s="202"/>
      <c r="AKT10" s="202"/>
      <c r="AKU10" s="202"/>
      <c r="AKV10" s="202"/>
      <c r="AKW10" s="202"/>
      <c r="AKX10" s="202"/>
      <c r="AKY10" s="202"/>
      <c r="AKZ10" s="202"/>
      <c r="ALA10" s="202"/>
      <c r="ALB10" s="202"/>
      <c r="ALC10" s="202"/>
      <c r="ALD10" s="202"/>
      <c r="ALE10" s="202"/>
      <c r="ALF10" s="202"/>
      <c r="ALG10" s="202"/>
      <c r="ALH10" s="202"/>
      <c r="ALI10" s="202"/>
      <c r="ALJ10" s="202"/>
      <c r="ALK10" s="202"/>
      <c r="ALL10" s="202"/>
      <c r="ALM10" s="202"/>
      <c r="ALN10" s="202"/>
      <c r="ALO10" s="202"/>
      <c r="ALP10" s="202"/>
      <c r="ALQ10" s="202"/>
      <c r="ALR10" s="202"/>
      <c r="ALS10" s="202"/>
      <c r="ALT10" s="202"/>
      <c r="ALU10" s="202"/>
      <c r="ALV10" s="202"/>
      <c r="ALW10" s="202"/>
      <c r="ALX10" s="202"/>
      <c r="ALY10" s="202"/>
      <c r="ALZ10" s="202"/>
      <c r="AMA10" s="202"/>
      <c r="AMB10" s="202"/>
      <c r="AMC10" s="202"/>
      <c r="AMD10" s="202"/>
      <c r="AME10" s="202"/>
      <c r="AMF10" s="202"/>
      <c r="AMG10" s="202"/>
      <c r="AMH10" s="202"/>
      <c r="AMI10" s="202"/>
      <c r="AMJ10" s="202"/>
    </row>
    <row r="11" spans="1:1024" s="203" customFormat="1" ht="14.25" customHeight="1">
      <c r="A11" s="322"/>
      <c r="B11" s="322"/>
      <c r="C11" s="328" t="s">
        <v>121</v>
      </c>
      <c r="D11" s="322"/>
      <c r="E11" s="324"/>
      <c r="F11" s="327"/>
      <c r="G11" s="325"/>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c r="DF11" s="202"/>
      <c r="DG11" s="202"/>
      <c r="DH11" s="202"/>
      <c r="DI11" s="202"/>
      <c r="DJ11" s="202"/>
      <c r="DK11" s="202"/>
      <c r="DL11" s="202"/>
      <c r="DM11" s="202"/>
      <c r="DN11" s="202"/>
      <c r="DO11" s="202"/>
      <c r="DP11" s="202"/>
      <c r="DQ11" s="202"/>
      <c r="DR11" s="202"/>
      <c r="DS11" s="202"/>
      <c r="DT11" s="202"/>
      <c r="DU11" s="202"/>
      <c r="DV11" s="202"/>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c r="FU11" s="202"/>
      <c r="FV11" s="202"/>
      <c r="FW11" s="202"/>
      <c r="FX11" s="202"/>
      <c r="FY11" s="202"/>
      <c r="FZ11" s="202"/>
      <c r="GA11" s="202"/>
      <c r="GB11" s="202"/>
      <c r="GC11" s="202"/>
      <c r="GD11" s="202"/>
      <c r="GE11" s="202"/>
      <c r="GF11" s="202"/>
      <c r="GG11" s="202"/>
      <c r="GH11" s="202"/>
      <c r="GI11" s="202"/>
      <c r="GJ11" s="202"/>
      <c r="GK11" s="202"/>
      <c r="GL11" s="202"/>
      <c r="GM11" s="202"/>
      <c r="GN11" s="202"/>
      <c r="GO11" s="202"/>
      <c r="GP11" s="202"/>
      <c r="GQ11" s="202"/>
      <c r="GR11" s="202"/>
      <c r="GS11" s="202"/>
      <c r="GT11" s="202"/>
      <c r="GU11" s="202"/>
      <c r="GV11" s="202"/>
      <c r="GW11" s="202"/>
      <c r="GX11" s="202"/>
      <c r="GY11" s="202"/>
      <c r="GZ11" s="202"/>
      <c r="HA11" s="202"/>
      <c r="HB11" s="202"/>
      <c r="HC11" s="202"/>
      <c r="HD11" s="202"/>
      <c r="HE11" s="202"/>
      <c r="HF11" s="202"/>
      <c r="HG11" s="202"/>
      <c r="HH11" s="202"/>
      <c r="HI11" s="202"/>
      <c r="HJ11" s="202"/>
      <c r="HK11" s="202"/>
      <c r="HL11" s="202"/>
      <c r="HM11" s="202"/>
      <c r="HN11" s="202"/>
      <c r="HO11" s="202"/>
      <c r="HP11" s="202"/>
      <c r="HQ11" s="202"/>
      <c r="HR11" s="202"/>
      <c r="HS11" s="202"/>
      <c r="HT11" s="202"/>
      <c r="HU11" s="202"/>
      <c r="HV11" s="202"/>
      <c r="HW11" s="202"/>
      <c r="HX11" s="202"/>
      <c r="HY11" s="202"/>
      <c r="HZ11" s="202"/>
      <c r="IA11" s="202"/>
      <c r="IB11" s="202"/>
      <c r="IC11" s="202"/>
      <c r="ID11" s="202"/>
      <c r="IE11" s="202"/>
      <c r="IF11" s="202"/>
      <c r="IG11" s="202"/>
      <c r="IH11" s="202"/>
      <c r="II11" s="202"/>
      <c r="IJ11" s="202"/>
      <c r="IK11" s="202"/>
      <c r="IL11" s="202"/>
      <c r="IM11" s="202"/>
      <c r="IN11" s="202"/>
      <c r="IO11" s="202"/>
      <c r="IP11" s="202"/>
      <c r="IQ11" s="202"/>
      <c r="IR11" s="202"/>
      <c r="IS11" s="202"/>
      <c r="IT11" s="202"/>
      <c r="IU11" s="202"/>
      <c r="IV11" s="202"/>
      <c r="IW11" s="202"/>
      <c r="IX11" s="202"/>
      <c r="IY11" s="202"/>
      <c r="IZ11" s="202"/>
      <c r="JA11" s="202"/>
      <c r="JB11" s="202"/>
      <c r="JC11" s="202"/>
      <c r="JD11" s="202"/>
      <c r="JE11" s="202"/>
      <c r="JF11" s="202"/>
      <c r="JG11" s="202"/>
      <c r="JH11" s="202"/>
      <c r="JI11" s="202"/>
      <c r="JJ11" s="202"/>
      <c r="JK11" s="202"/>
      <c r="JL11" s="202"/>
      <c r="JM11" s="202"/>
      <c r="JN11" s="202"/>
      <c r="JO11" s="202"/>
      <c r="JP11" s="202"/>
      <c r="JQ11" s="202"/>
      <c r="JR11" s="202"/>
      <c r="JS11" s="202"/>
      <c r="JT11" s="202"/>
      <c r="JU11" s="202"/>
      <c r="JV11" s="202"/>
      <c r="JW11" s="202"/>
      <c r="JX11" s="202"/>
      <c r="JY11" s="202"/>
      <c r="JZ11" s="202"/>
      <c r="KA11" s="202"/>
      <c r="KB11" s="202"/>
      <c r="KC11" s="202"/>
      <c r="KD11" s="202"/>
      <c r="KE11" s="202"/>
      <c r="KF11" s="202"/>
      <c r="KG11" s="202"/>
      <c r="KH11" s="202"/>
      <c r="KI11" s="202"/>
      <c r="KJ11" s="202"/>
      <c r="KK11" s="202"/>
      <c r="KL11" s="202"/>
      <c r="KM11" s="202"/>
      <c r="KN11" s="202"/>
      <c r="KO11" s="202"/>
      <c r="KP11" s="202"/>
      <c r="KQ11" s="202"/>
      <c r="KR11" s="202"/>
      <c r="KS11" s="202"/>
      <c r="KT11" s="202"/>
      <c r="KU11" s="202"/>
      <c r="KV11" s="202"/>
      <c r="KW11" s="202"/>
      <c r="KX11" s="202"/>
      <c r="KY11" s="202"/>
      <c r="KZ11" s="202"/>
      <c r="LA11" s="202"/>
      <c r="LB11" s="202"/>
      <c r="LC11" s="202"/>
      <c r="LD11" s="202"/>
      <c r="LE11" s="202"/>
      <c r="LF11" s="202"/>
      <c r="LG11" s="202"/>
      <c r="LH11" s="202"/>
      <c r="LI11" s="202"/>
      <c r="LJ11" s="202"/>
      <c r="LK11" s="202"/>
      <c r="LL11" s="202"/>
      <c r="LM11" s="202"/>
      <c r="LN11" s="202"/>
      <c r="LO11" s="202"/>
      <c r="LP11" s="202"/>
      <c r="LQ11" s="202"/>
      <c r="LR11" s="202"/>
      <c r="LS11" s="202"/>
      <c r="LT11" s="202"/>
      <c r="LU11" s="202"/>
      <c r="LV11" s="202"/>
      <c r="LW11" s="202"/>
      <c r="LX11" s="202"/>
      <c r="LY11" s="202"/>
      <c r="LZ11" s="202"/>
      <c r="MA11" s="202"/>
      <c r="MB11" s="202"/>
      <c r="MC11" s="202"/>
      <c r="MD11" s="202"/>
      <c r="ME11" s="202"/>
      <c r="MF11" s="202"/>
      <c r="MG11" s="202"/>
      <c r="MH11" s="202"/>
      <c r="MI11" s="202"/>
      <c r="MJ11" s="202"/>
      <c r="MK11" s="202"/>
      <c r="ML11" s="202"/>
      <c r="MM11" s="202"/>
      <c r="MN11" s="202"/>
      <c r="MO11" s="202"/>
      <c r="MP11" s="202"/>
      <c r="MQ11" s="202"/>
      <c r="MR11" s="202"/>
      <c r="MS11" s="202"/>
      <c r="MT11" s="202"/>
      <c r="MU11" s="202"/>
      <c r="MV11" s="202"/>
      <c r="MW11" s="202"/>
      <c r="MX11" s="202"/>
      <c r="MY11" s="202"/>
      <c r="MZ11" s="202"/>
      <c r="NA11" s="202"/>
      <c r="NB11" s="202"/>
      <c r="NC11" s="202"/>
      <c r="ND11" s="202"/>
      <c r="NE11" s="202"/>
      <c r="NF11" s="202"/>
      <c r="NG11" s="202"/>
      <c r="NH11" s="202"/>
      <c r="NI11" s="202"/>
      <c r="NJ11" s="202"/>
      <c r="NK11" s="202"/>
      <c r="NL11" s="202"/>
      <c r="NM11" s="202"/>
      <c r="NN11" s="202"/>
      <c r="NO11" s="202"/>
      <c r="NP11" s="202"/>
      <c r="NQ11" s="202"/>
      <c r="NR11" s="202"/>
      <c r="NS11" s="202"/>
      <c r="NT11" s="202"/>
      <c r="NU11" s="202"/>
      <c r="NV11" s="202"/>
      <c r="NW11" s="202"/>
      <c r="NX11" s="202"/>
      <c r="NY11" s="202"/>
      <c r="NZ11" s="202"/>
      <c r="OA11" s="202"/>
      <c r="OB11" s="202"/>
      <c r="OC11" s="202"/>
      <c r="OD11" s="202"/>
      <c r="OE11" s="202"/>
      <c r="OF11" s="202"/>
      <c r="OG11" s="202"/>
      <c r="OH11" s="202"/>
      <c r="OI11" s="202"/>
      <c r="OJ11" s="202"/>
      <c r="OK11" s="202"/>
      <c r="OL11" s="202"/>
      <c r="OM11" s="202"/>
      <c r="ON11" s="202"/>
      <c r="OO11" s="202"/>
      <c r="OP11" s="202"/>
      <c r="OQ11" s="202"/>
      <c r="OR11" s="202"/>
      <c r="OS11" s="202"/>
      <c r="OT11" s="202"/>
      <c r="OU11" s="202"/>
      <c r="OV11" s="202"/>
      <c r="OW11" s="202"/>
      <c r="OX11" s="202"/>
      <c r="OY11" s="202"/>
      <c r="OZ11" s="202"/>
      <c r="PA11" s="202"/>
      <c r="PB11" s="202"/>
      <c r="PC11" s="202"/>
      <c r="PD11" s="202"/>
      <c r="PE11" s="202"/>
      <c r="PF11" s="202"/>
      <c r="PG11" s="202"/>
      <c r="PH11" s="202"/>
      <c r="PI11" s="202"/>
      <c r="PJ11" s="202"/>
      <c r="PK11" s="202"/>
      <c r="PL11" s="202"/>
      <c r="PM11" s="202"/>
      <c r="PN11" s="202"/>
      <c r="PO11" s="202"/>
      <c r="PP11" s="202"/>
      <c r="PQ11" s="202"/>
      <c r="PR11" s="202"/>
      <c r="PS11" s="202"/>
      <c r="PT11" s="202"/>
      <c r="PU11" s="202"/>
      <c r="PV11" s="202"/>
      <c r="PW11" s="202"/>
      <c r="PX11" s="202"/>
      <c r="PY11" s="202"/>
      <c r="PZ11" s="202"/>
      <c r="QA11" s="202"/>
      <c r="QB11" s="202"/>
      <c r="QC11" s="202"/>
      <c r="QD11" s="202"/>
      <c r="QE11" s="202"/>
      <c r="QF11" s="202"/>
      <c r="QG11" s="202"/>
      <c r="QH11" s="202"/>
      <c r="QI11" s="202"/>
      <c r="QJ11" s="202"/>
      <c r="QK11" s="202"/>
      <c r="QL11" s="202"/>
      <c r="QM11" s="202"/>
      <c r="QN11" s="202"/>
      <c r="QO11" s="202"/>
      <c r="QP11" s="202"/>
      <c r="QQ11" s="202"/>
      <c r="QR11" s="202"/>
      <c r="QS11" s="202"/>
      <c r="QT11" s="202"/>
      <c r="QU11" s="202"/>
      <c r="QV11" s="202"/>
      <c r="QW11" s="202"/>
      <c r="QX11" s="202"/>
      <c r="QY11" s="202"/>
      <c r="QZ11" s="202"/>
      <c r="RA11" s="202"/>
      <c r="RB11" s="202"/>
      <c r="RC11" s="202"/>
      <c r="RD11" s="202"/>
      <c r="RE11" s="202"/>
      <c r="RF11" s="202"/>
      <c r="RG11" s="202"/>
      <c r="RH11" s="202"/>
      <c r="RI11" s="202"/>
      <c r="RJ11" s="202"/>
      <c r="RK11" s="202"/>
      <c r="RL11" s="202"/>
      <c r="RM11" s="202"/>
      <c r="RN11" s="202"/>
      <c r="RO11" s="202"/>
      <c r="RP11" s="202"/>
      <c r="RQ11" s="202"/>
      <c r="RR11" s="202"/>
      <c r="RS11" s="202"/>
      <c r="RT11" s="202"/>
      <c r="RU11" s="202"/>
      <c r="RV11" s="202"/>
      <c r="RW11" s="202"/>
      <c r="RX11" s="202"/>
      <c r="RY11" s="202"/>
      <c r="RZ11" s="202"/>
      <c r="SA11" s="202"/>
      <c r="SB11" s="202"/>
      <c r="SC11" s="202"/>
      <c r="SD11" s="202"/>
      <c r="SE11" s="202"/>
      <c r="SF11" s="202"/>
      <c r="SG11" s="202"/>
      <c r="SH11" s="202"/>
      <c r="SI11" s="202"/>
      <c r="SJ11" s="202"/>
      <c r="SK11" s="202"/>
      <c r="SL11" s="202"/>
      <c r="SM11" s="202"/>
      <c r="SN11" s="202"/>
      <c r="SO11" s="202"/>
      <c r="SP11" s="202"/>
      <c r="SQ11" s="202"/>
      <c r="SR11" s="202"/>
      <c r="SS11" s="202"/>
      <c r="ST11" s="202"/>
      <c r="SU11" s="202"/>
      <c r="SV11" s="202"/>
      <c r="SW11" s="202"/>
      <c r="SX11" s="202"/>
      <c r="SY11" s="202"/>
      <c r="SZ11" s="202"/>
      <c r="TA11" s="202"/>
      <c r="TB11" s="202"/>
      <c r="TC11" s="202"/>
      <c r="TD11" s="202"/>
      <c r="TE11" s="202"/>
      <c r="TF11" s="202"/>
      <c r="TG11" s="202"/>
      <c r="TH11" s="202"/>
      <c r="TI11" s="202"/>
      <c r="TJ11" s="202"/>
      <c r="TK11" s="202"/>
      <c r="TL11" s="202"/>
      <c r="TM11" s="202"/>
      <c r="TN11" s="202"/>
      <c r="TO11" s="202"/>
      <c r="TP11" s="202"/>
      <c r="TQ11" s="202"/>
      <c r="TR11" s="202"/>
      <c r="TS11" s="202"/>
      <c r="TT11" s="202"/>
      <c r="TU11" s="202"/>
      <c r="TV11" s="202"/>
      <c r="TW11" s="202"/>
      <c r="TX11" s="202"/>
      <c r="TY11" s="202"/>
      <c r="TZ11" s="202"/>
      <c r="UA11" s="202"/>
      <c r="UB11" s="202"/>
      <c r="UC11" s="202"/>
      <c r="UD11" s="202"/>
      <c r="UE11" s="202"/>
      <c r="UF11" s="202"/>
      <c r="UG11" s="202"/>
      <c r="UH11" s="202"/>
      <c r="UI11" s="202"/>
      <c r="UJ11" s="202"/>
      <c r="UK11" s="202"/>
      <c r="UL11" s="202"/>
      <c r="UM11" s="202"/>
      <c r="UN11" s="202"/>
      <c r="UO11" s="202"/>
      <c r="UP11" s="202"/>
      <c r="UQ11" s="202"/>
      <c r="UR11" s="202"/>
      <c r="US11" s="202"/>
      <c r="UT11" s="202"/>
      <c r="UU11" s="202"/>
      <c r="UV11" s="202"/>
      <c r="UW11" s="202"/>
      <c r="UX11" s="202"/>
      <c r="UY11" s="202"/>
      <c r="UZ11" s="202"/>
      <c r="VA11" s="202"/>
      <c r="VB11" s="202"/>
      <c r="VC11" s="202"/>
      <c r="VD11" s="202"/>
      <c r="VE11" s="202"/>
      <c r="VF11" s="202"/>
      <c r="VG11" s="202"/>
      <c r="VH11" s="202"/>
      <c r="VI11" s="202"/>
      <c r="VJ11" s="202"/>
      <c r="VK11" s="202"/>
      <c r="VL11" s="202"/>
      <c r="VM11" s="202"/>
      <c r="VN11" s="202"/>
      <c r="VO11" s="202"/>
      <c r="VP11" s="202"/>
      <c r="VQ11" s="202"/>
      <c r="VR11" s="202"/>
      <c r="VS11" s="202"/>
      <c r="VT11" s="202"/>
      <c r="VU11" s="202"/>
      <c r="VV11" s="202"/>
      <c r="VW11" s="202"/>
      <c r="VX11" s="202"/>
      <c r="VY11" s="202"/>
      <c r="VZ11" s="202"/>
      <c r="WA11" s="202"/>
      <c r="WB11" s="202"/>
      <c r="WC11" s="202"/>
      <c r="WD11" s="202"/>
      <c r="WE11" s="202"/>
      <c r="WF11" s="202"/>
      <c r="WG11" s="202"/>
      <c r="WH11" s="202"/>
      <c r="WI11" s="202"/>
      <c r="WJ11" s="202"/>
      <c r="WK11" s="202"/>
      <c r="WL11" s="202"/>
      <c r="WM11" s="202"/>
      <c r="WN11" s="202"/>
      <c r="WO11" s="202"/>
      <c r="WP11" s="202"/>
      <c r="WQ11" s="202"/>
      <c r="WR11" s="202"/>
      <c r="WS11" s="202"/>
      <c r="WT11" s="202"/>
      <c r="WU11" s="202"/>
      <c r="WV11" s="202"/>
      <c r="WW11" s="202"/>
      <c r="WX11" s="202"/>
      <c r="WY11" s="202"/>
      <c r="WZ11" s="202"/>
      <c r="XA11" s="202"/>
      <c r="XB11" s="202"/>
      <c r="XC11" s="202"/>
      <c r="XD11" s="202"/>
      <c r="XE11" s="202"/>
      <c r="XF11" s="202"/>
      <c r="XG11" s="202"/>
      <c r="XH11" s="202"/>
      <c r="XI11" s="202"/>
      <c r="XJ11" s="202"/>
      <c r="XK11" s="202"/>
      <c r="XL11" s="202"/>
      <c r="XM11" s="202"/>
      <c r="XN11" s="202"/>
      <c r="XO11" s="202"/>
      <c r="XP11" s="202"/>
      <c r="XQ11" s="202"/>
      <c r="XR11" s="202"/>
      <c r="XS11" s="202"/>
      <c r="XT11" s="202"/>
      <c r="XU11" s="202"/>
      <c r="XV11" s="202"/>
      <c r="XW11" s="202"/>
      <c r="XX11" s="202"/>
      <c r="XY11" s="202"/>
      <c r="XZ11" s="202"/>
      <c r="YA11" s="202"/>
      <c r="YB11" s="202"/>
      <c r="YC11" s="202"/>
      <c r="YD11" s="202"/>
      <c r="YE11" s="202"/>
      <c r="YF11" s="202"/>
      <c r="YG11" s="202"/>
      <c r="YH11" s="202"/>
      <c r="YI11" s="202"/>
      <c r="YJ11" s="202"/>
      <c r="YK11" s="202"/>
      <c r="YL11" s="202"/>
      <c r="YM11" s="202"/>
      <c r="YN11" s="202"/>
      <c r="YO11" s="202"/>
      <c r="YP11" s="202"/>
      <c r="YQ11" s="202"/>
      <c r="YR11" s="202"/>
      <c r="YS11" s="202"/>
      <c r="YT11" s="202"/>
      <c r="YU11" s="202"/>
      <c r="YV11" s="202"/>
      <c r="YW11" s="202"/>
      <c r="YX11" s="202"/>
      <c r="YY11" s="202"/>
      <c r="YZ11" s="202"/>
      <c r="ZA11" s="202"/>
      <c r="ZB11" s="202"/>
      <c r="ZC11" s="202"/>
      <c r="ZD11" s="202"/>
      <c r="ZE11" s="202"/>
      <c r="ZF11" s="202"/>
      <c r="ZG11" s="202"/>
      <c r="ZH11" s="202"/>
      <c r="ZI11" s="202"/>
      <c r="ZJ11" s="202"/>
      <c r="ZK11" s="202"/>
      <c r="ZL11" s="202"/>
      <c r="ZM11" s="202"/>
      <c r="ZN11" s="202"/>
      <c r="ZO11" s="202"/>
      <c r="ZP11" s="202"/>
      <c r="ZQ11" s="202"/>
      <c r="ZR11" s="202"/>
      <c r="ZS11" s="202"/>
      <c r="ZT11" s="202"/>
      <c r="ZU11" s="202"/>
      <c r="ZV11" s="202"/>
      <c r="ZW11" s="202"/>
      <c r="ZX11" s="202"/>
      <c r="ZY11" s="202"/>
      <c r="ZZ11" s="202"/>
      <c r="AAA11" s="202"/>
      <c r="AAB11" s="202"/>
      <c r="AAC11" s="202"/>
      <c r="AAD11" s="202"/>
      <c r="AAE11" s="202"/>
      <c r="AAF11" s="202"/>
      <c r="AAG11" s="202"/>
      <c r="AAH11" s="202"/>
      <c r="AAI11" s="202"/>
      <c r="AAJ11" s="202"/>
      <c r="AAK11" s="202"/>
      <c r="AAL11" s="202"/>
      <c r="AAM11" s="202"/>
      <c r="AAN11" s="202"/>
      <c r="AAO11" s="202"/>
      <c r="AAP11" s="202"/>
      <c r="AAQ11" s="202"/>
      <c r="AAR11" s="202"/>
      <c r="AAS11" s="202"/>
      <c r="AAT11" s="202"/>
      <c r="AAU11" s="202"/>
      <c r="AAV11" s="202"/>
      <c r="AAW11" s="202"/>
      <c r="AAX11" s="202"/>
      <c r="AAY11" s="202"/>
      <c r="AAZ11" s="202"/>
      <c r="ABA11" s="202"/>
      <c r="ABB11" s="202"/>
      <c r="ABC11" s="202"/>
      <c r="ABD11" s="202"/>
      <c r="ABE11" s="202"/>
      <c r="ABF11" s="202"/>
      <c r="ABG11" s="202"/>
      <c r="ABH11" s="202"/>
      <c r="ABI11" s="202"/>
      <c r="ABJ11" s="202"/>
      <c r="ABK11" s="202"/>
      <c r="ABL11" s="202"/>
      <c r="ABM11" s="202"/>
      <c r="ABN11" s="202"/>
      <c r="ABO11" s="202"/>
      <c r="ABP11" s="202"/>
      <c r="ABQ11" s="202"/>
      <c r="ABR11" s="202"/>
      <c r="ABS11" s="202"/>
      <c r="ABT11" s="202"/>
      <c r="ABU11" s="202"/>
      <c r="ABV11" s="202"/>
      <c r="ABW11" s="202"/>
      <c r="ABX11" s="202"/>
      <c r="ABY11" s="202"/>
      <c r="ABZ11" s="202"/>
      <c r="ACA11" s="202"/>
      <c r="ACB11" s="202"/>
      <c r="ACC11" s="202"/>
      <c r="ACD11" s="202"/>
      <c r="ACE11" s="202"/>
      <c r="ACF11" s="202"/>
      <c r="ACG11" s="202"/>
      <c r="ACH11" s="202"/>
      <c r="ACI11" s="202"/>
      <c r="ACJ11" s="202"/>
      <c r="ACK11" s="202"/>
      <c r="ACL11" s="202"/>
      <c r="ACM11" s="202"/>
      <c r="ACN11" s="202"/>
      <c r="ACO11" s="202"/>
      <c r="ACP11" s="202"/>
      <c r="ACQ11" s="202"/>
      <c r="ACR11" s="202"/>
      <c r="ACS11" s="202"/>
      <c r="ACT11" s="202"/>
      <c r="ACU11" s="202"/>
      <c r="ACV11" s="202"/>
      <c r="ACW11" s="202"/>
      <c r="ACX11" s="202"/>
      <c r="ACY11" s="202"/>
      <c r="ACZ11" s="202"/>
      <c r="ADA11" s="202"/>
      <c r="ADB11" s="202"/>
      <c r="ADC11" s="202"/>
      <c r="ADD11" s="202"/>
      <c r="ADE11" s="202"/>
      <c r="ADF11" s="202"/>
      <c r="ADG11" s="202"/>
      <c r="ADH11" s="202"/>
      <c r="ADI11" s="202"/>
      <c r="ADJ11" s="202"/>
      <c r="ADK11" s="202"/>
      <c r="ADL11" s="202"/>
      <c r="ADM11" s="202"/>
      <c r="ADN11" s="202"/>
      <c r="ADO11" s="202"/>
      <c r="ADP11" s="202"/>
      <c r="ADQ11" s="202"/>
      <c r="ADR11" s="202"/>
      <c r="ADS11" s="202"/>
      <c r="ADT11" s="202"/>
      <c r="ADU11" s="202"/>
      <c r="ADV11" s="202"/>
      <c r="ADW11" s="202"/>
      <c r="ADX11" s="202"/>
      <c r="ADY11" s="202"/>
      <c r="ADZ11" s="202"/>
      <c r="AEA11" s="202"/>
      <c r="AEB11" s="202"/>
      <c r="AEC11" s="202"/>
      <c r="AED11" s="202"/>
      <c r="AEE11" s="202"/>
      <c r="AEF11" s="202"/>
      <c r="AEG11" s="202"/>
      <c r="AEH11" s="202"/>
      <c r="AEI11" s="202"/>
      <c r="AEJ11" s="202"/>
      <c r="AEK11" s="202"/>
      <c r="AEL11" s="202"/>
      <c r="AEM11" s="202"/>
      <c r="AEN11" s="202"/>
      <c r="AEO11" s="202"/>
      <c r="AEP11" s="202"/>
      <c r="AEQ11" s="202"/>
      <c r="AER11" s="202"/>
      <c r="AES11" s="202"/>
      <c r="AET11" s="202"/>
      <c r="AEU11" s="202"/>
      <c r="AEV11" s="202"/>
      <c r="AEW11" s="202"/>
      <c r="AEX11" s="202"/>
      <c r="AEY11" s="202"/>
      <c r="AEZ11" s="202"/>
      <c r="AFA11" s="202"/>
      <c r="AFB11" s="202"/>
      <c r="AFC11" s="202"/>
      <c r="AFD11" s="202"/>
      <c r="AFE11" s="202"/>
      <c r="AFF11" s="202"/>
      <c r="AFG11" s="202"/>
      <c r="AFH11" s="202"/>
      <c r="AFI11" s="202"/>
      <c r="AFJ11" s="202"/>
      <c r="AFK11" s="202"/>
      <c r="AFL11" s="202"/>
      <c r="AFM11" s="202"/>
      <c r="AFN11" s="202"/>
      <c r="AFO11" s="202"/>
      <c r="AFP11" s="202"/>
      <c r="AFQ11" s="202"/>
      <c r="AFR11" s="202"/>
      <c r="AFS11" s="202"/>
      <c r="AFT11" s="202"/>
      <c r="AFU11" s="202"/>
      <c r="AFV11" s="202"/>
      <c r="AFW11" s="202"/>
      <c r="AFX11" s="202"/>
      <c r="AFY11" s="202"/>
      <c r="AFZ11" s="202"/>
      <c r="AGA11" s="202"/>
      <c r="AGB11" s="202"/>
      <c r="AGC11" s="202"/>
      <c r="AGD11" s="202"/>
      <c r="AGE11" s="202"/>
      <c r="AGF11" s="202"/>
      <c r="AGG11" s="202"/>
      <c r="AGH11" s="202"/>
      <c r="AGI11" s="202"/>
      <c r="AGJ11" s="202"/>
      <c r="AGK11" s="202"/>
      <c r="AGL11" s="202"/>
      <c r="AGM11" s="202"/>
      <c r="AGN11" s="202"/>
      <c r="AGO11" s="202"/>
      <c r="AGP11" s="202"/>
      <c r="AGQ11" s="202"/>
      <c r="AGR11" s="202"/>
      <c r="AGS11" s="202"/>
      <c r="AGT11" s="202"/>
      <c r="AGU11" s="202"/>
      <c r="AGV11" s="202"/>
      <c r="AGW11" s="202"/>
      <c r="AGX11" s="202"/>
      <c r="AGY11" s="202"/>
      <c r="AGZ11" s="202"/>
      <c r="AHA11" s="202"/>
      <c r="AHB11" s="202"/>
      <c r="AHC11" s="202"/>
      <c r="AHD11" s="202"/>
      <c r="AHE11" s="202"/>
      <c r="AHF11" s="202"/>
      <c r="AHG11" s="202"/>
      <c r="AHH11" s="202"/>
      <c r="AHI11" s="202"/>
      <c r="AHJ11" s="202"/>
      <c r="AHK11" s="202"/>
      <c r="AHL11" s="202"/>
      <c r="AHM11" s="202"/>
      <c r="AHN11" s="202"/>
      <c r="AHO11" s="202"/>
      <c r="AHP11" s="202"/>
      <c r="AHQ11" s="202"/>
      <c r="AHR11" s="202"/>
      <c r="AHS11" s="202"/>
      <c r="AHT11" s="202"/>
      <c r="AHU11" s="202"/>
      <c r="AHV11" s="202"/>
      <c r="AHW11" s="202"/>
      <c r="AHX11" s="202"/>
      <c r="AHY11" s="202"/>
      <c r="AHZ11" s="202"/>
      <c r="AIA11" s="202"/>
      <c r="AIB11" s="202"/>
      <c r="AIC11" s="202"/>
      <c r="AID11" s="202"/>
      <c r="AIE11" s="202"/>
      <c r="AIF11" s="202"/>
      <c r="AIG11" s="202"/>
      <c r="AIH11" s="202"/>
      <c r="AII11" s="202"/>
      <c r="AIJ11" s="202"/>
      <c r="AIK11" s="202"/>
      <c r="AIL11" s="202"/>
      <c r="AIM11" s="202"/>
      <c r="AIN11" s="202"/>
      <c r="AIO11" s="202"/>
      <c r="AIP11" s="202"/>
      <c r="AIQ11" s="202"/>
      <c r="AIR11" s="202"/>
      <c r="AIS11" s="202"/>
      <c r="AIT11" s="202"/>
      <c r="AIU11" s="202"/>
      <c r="AIV11" s="202"/>
      <c r="AIW11" s="202"/>
      <c r="AIX11" s="202"/>
      <c r="AIY11" s="202"/>
      <c r="AIZ11" s="202"/>
      <c r="AJA11" s="202"/>
      <c r="AJB11" s="202"/>
      <c r="AJC11" s="202"/>
      <c r="AJD11" s="202"/>
      <c r="AJE11" s="202"/>
      <c r="AJF11" s="202"/>
      <c r="AJG11" s="202"/>
      <c r="AJH11" s="202"/>
      <c r="AJI11" s="202"/>
      <c r="AJJ11" s="202"/>
      <c r="AJK11" s="202"/>
      <c r="AJL11" s="202"/>
      <c r="AJM11" s="202"/>
      <c r="AJN11" s="202"/>
      <c r="AJO11" s="202"/>
      <c r="AJP11" s="202"/>
      <c r="AJQ11" s="202"/>
      <c r="AJR11" s="202"/>
      <c r="AJS11" s="202"/>
      <c r="AJT11" s="202"/>
      <c r="AJU11" s="202"/>
      <c r="AJV11" s="202"/>
      <c r="AJW11" s="202"/>
      <c r="AJX11" s="202"/>
      <c r="AJY11" s="202"/>
      <c r="AJZ11" s="202"/>
      <c r="AKA11" s="202"/>
      <c r="AKB11" s="202"/>
      <c r="AKC11" s="202"/>
      <c r="AKD11" s="202"/>
      <c r="AKE11" s="202"/>
      <c r="AKF11" s="202"/>
      <c r="AKG11" s="202"/>
      <c r="AKH11" s="202"/>
      <c r="AKI11" s="202"/>
      <c r="AKJ11" s="202"/>
      <c r="AKK11" s="202"/>
      <c r="AKL11" s="202"/>
      <c r="AKM11" s="202"/>
      <c r="AKN11" s="202"/>
      <c r="AKO11" s="202"/>
      <c r="AKP11" s="202"/>
      <c r="AKQ11" s="202"/>
      <c r="AKR11" s="202"/>
      <c r="AKS11" s="202"/>
      <c r="AKT11" s="202"/>
      <c r="AKU11" s="202"/>
      <c r="AKV11" s="202"/>
      <c r="AKW11" s="202"/>
      <c r="AKX11" s="202"/>
      <c r="AKY11" s="202"/>
      <c r="AKZ11" s="202"/>
      <c r="ALA11" s="202"/>
      <c r="ALB11" s="202"/>
      <c r="ALC11" s="202"/>
      <c r="ALD11" s="202"/>
      <c r="ALE11" s="202"/>
      <c r="ALF11" s="202"/>
      <c r="ALG11" s="202"/>
      <c r="ALH11" s="202"/>
      <c r="ALI11" s="202"/>
      <c r="ALJ11" s="202"/>
      <c r="ALK11" s="202"/>
      <c r="ALL11" s="202"/>
      <c r="ALM11" s="202"/>
      <c r="ALN11" s="202"/>
      <c r="ALO11" s="202"/>
      <c r="ALP11" s="202"/>
      <c r="ALQ11" s="202"/>
      <c r="ALR11" s="202"/>
      <c r="ALS11" s="202"/>
      <c r="ALT11" s="202"/>
      <c r="ALU11" s="202"/>
      <c r="ALV11" s="202"/>
      <c r="ALW11" s="202"/>
      <c r="ALX11" s="202"/>
      <c r="ALY11" s="202"/>
      <c r="ALZ11" s="202"/>
      <c r="AMA11" s="202"/>
      <c r="AMB11" s="202"/>
      <c r="AMC11" s="202"/>
      <c r="AMD11" s="202"/>
      <c r="AME11" s="202"/>
      <c r="AMF11" s="202"/>
      <c r="AMG11" s="202"/>
      <c r="AMH11" s="202"/>
      <c r="AMI11" s="202"/>
      <c r="AMJ11" s="202"/>
    </row>
    <row r="12" spans="1:1024" s="203" customFormat="1" ht="14.25" customHeight="1">
      <c r="A12" s="322"/>
      <c r="B12" s="322"/>
      <c r="C12" s="329" t="s">
        <v>122</v>
      </c>
      <c r="D12" s="330" t="s">
        <v>123</v>
      </c>
      <c r="E12" s="331">
        <f>Sheet15!G6</f>
        <v>9.3234375000000007</v>
      </c>
      <c r="F12" s="331">
        <v>108.82</v>
      </c>
      <c r="G12" s="332">
        <f>ROUND(E12*F12,0)</f>
        <v>1015</v>
      </c>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c r="DF12" s="202"/>
      <c r="DG12" s="202"/>
      <c r="DH12" s="202"/>
      <c r="DI12" s="202"/>
      <c r="DJ12" s="202"/>
      <c r="DK12" s="202"/>
      <c r="DL12" s="202"/>
      <c r="DM12" s="202"/>
      <c r="DN12" s="202"/>
      <c r="DO12" s="202"/>
      <c r="DP12" s="202"/>
      <c r="DQ12" s="202"/>
      <c r="DR12" s="202"/>
      <c r="DS12" s="202"/>
      <c r="DT12" s="202"/>
      <c r="DU12" s="202"/>
      <c r="DV12" s="202"/>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c r="FU12" s="202"/>
      <c r="FV12" s="202"/>
      <c r="FW12" s="202"/>
      <c r="FX12" s="202"/>
      <c r="FY12" s="202"/>
      <c r="FZ12" s="202"/>
      <c r="GA12" s="202"/>
      <c r="GB12" s="202"/>
      <c r="GC12" s="202"/>
      <c r="GD12" s="202"/>
      <c r="GE12" s="202"/>
      <c r="GF12" s="202"/>
      <c r="GG12" s="202"/>
      <c r="GH12" s="202"/>
      <c r="GI12" s="202"/>
      <c r="GJ12" s="202"/>
      <c r="GK12" s="202"/>
      <c r="GL12" s="202"/>
      <c r="GM12" s="202"/>
      <c r="GN12" s="202"/>
      <c r="GO12" s="202"/>
      <c r="GP12" s="202"/>
      <c r="GQ12" s="202"/>
      <c r="GR12" s="202"/>
      <c r="GS12" s="202"/>
      <c r="GT12" s="202"/>
      <c r="GU12" s="202"/>
      <c r="GV12" s="202"/>
      <c r="GW12" s="202"/>
      <c r="GX12" s="202"/>
      <c r="GY12" s="202"/>
      <c r="GZ12" s="202"/>
      <c r="HA12" s="202"/>
      <c r="HB12" s="202"/>
      <c r="HC12" s="202"/>
      <c r="HD12" s="202"/>
      <c r="HE12" s="202"/>
      <c r="HF12" s="202"/>
      <c r="HG12" s="202"/>
      <c r="HH12" s="202"/>
      <c r="HI12" s="202"/>
      <c r="HJ12" s="202"/>
      <c r="HK12" s="202"/>
      <c r="HL12" s="202"/>
      <c r="HM12" s="202"/>
      <c r="HN12" s="202"/>
      <c r="HO12" s="202"/>
      <c r="HP12" s="202"/>
      <c r="HQ12" s="202"/>
      <c r="HR12" s="202"/>
      <c r="HS12" s="202"/>
      <c r="HT12" s="202"/>
      <c r="HU12" s="202"/>
      <c r="HV12" s="202"/>
      <c r="HW12" s="202"/>
      <c r="HX12" s="202"/>
      <c r="HY12" s="202"/>
      <c r="HZ12" s="202"/>
      <c r="IA12" s="202"/>
      <c r="IB12" s="202"/>
      <c r="IC12" s="202"/>
      <c r="ID12" s="202"/>
      <c r="IE12" s="202"/>
      <c r="IF12" s="202"/>
      <c r="IG12" s="202"/>
      <c r="IH12" s="202"/>
      <c r="II12" s="202"/>
      <c r="IJ12" s="202"/>
      <c r="IK12" s="202"/>
      <c r="IL12" s="202"/>
      <c r="IM12" s="202"/>
      <c r="IN12" s="202"/>
      <c r="IO12" s="202"/>
      <c r="IP12" s="202"/>
      <c r="IQ12" s="202"/>
      <c r="IR12" s="202"/>
      <c r="IS12" s="202"/>
      <c r="IT12" s="202"/>
      <c r="IU12" s="202"/>
      <c r="IV12" s="202"/>
      <c r="IW12" s="202"/>
      <c r="IX12" s="202"/>
      <c r="IY12" s="202"/>
      <c r="IZ12" s="202"/>
      <c r="JA12" s="202"/>
      <c r="JB12" s="202"/>
      <c r="JC12" s="202"/>
      <c r="JD12" s="202"/>
      <c r="JE12" s="202"/>
      <c r="JF12" s="202"/>
      <c r="JG12" s="202"/>
      <c r="JH12" s="202"/>
      <c r="JI12" s="202"/>
      <c r="JJ12" s="202"/>
      <c r="JK12" s="202"/>
      <c r="JL12" s="202"/>
      <c r="JM12" s="202"/>
      <c r="JN12" s="202"/>
      <c r="JO12" s="202"/>
      <c r="JP12" s="202"/>
      <c r="JQ12" s="202"/>
      <c r="JR12" s="202"/>
      <c r="JS12" s="202"/>
      <c r="JT12" s="202"/>
      <c r="JU12" s="202"/>
      <c r="JV12" s="202"/>
      <c r="JW12" s="202"/>
      <c r="JX12" s="202"/>
      <c r="JY12" s="202"/>
      <c r="JZ12" s="202"/>
      <c r="KA12" s="202"/>
      <c r="KB12" s="202"/>
      <c r="KC12" s="202"/>
      <c r="KD12" s="202"/>
      <c r="KE12" s="202"/>
      <c r="KF12" s="202"/>
      <c r="KG12" s="202"/>
      <c r="KH12" s="202"/>
      <c r="KI12" s="202"/>
      <c r="KJ12" s="202"/>
      <c r="KK12" s="202"/>
      <c r="KL12" s="202"/>
      <c r="KM12" s="202"/>
      <c r="KN12" s="202"/>
      <c r="KO12" s="202"/>
      <c r="KP12" s="202"/>
      <c r="KQ12" s="202"/>
      <c r="KR12" s="202"/>
      <c r="KS12" s="202"/>
      <c r="KT12" s="202"/>
      <c r="KU12" s="202"/>
      <c r="KV12" s="202"/>
      <c r="KW12" s="202"/>
      <c r="KX12" s="202"/>
      <c r="KY12" s="202"/>
      <c r="KZ12" s="202"/>
      <c r="LA12" s="202"/>
      <c r="LB12" s="202"/>
      <c r="LC12" s="202"/>
      <c r="LD12" s="202"/>
      <c r="LE12" s="202"/>
      <c r="LF12" s="202"/>
      <c r="LG12" s="202"/>
      <c r="LH12" s="202"/>
      <c r="LI12" s="202"/>
      <c r="LJ12" s="202"/>
      <c r="LK12" s="202"/>
      <c r="LL12" s="202"/>
      <c r="LM12" s="202"/>
      <c r="LN12" s="202"/>
      <c r="LO12" s="202"/>
      <c r="LP12" s="202"/>
      <c r="LQ12" s="202"/>
      <c r="LR12" s="202"/>
      <c r="LS12" s="202"/>
      <c r="LT12" s="202"/>
      <c r="LU12" s="202"/>
      <c r="LV12" s="202"/>
      <c r="LW12" s="202"/>
      <c r="LX12" s="202"/>
      <c r="LY12" s="202"/>
      <c r="LZ12" s="202"/>
      <c r="MA12" s="202"/>
      <c r="MB12" s="202"/>
      <c r="MC12" s="202"/>
      <c r="MD12" s="202"/>
      <c r="ME12" s="202"/>
      <c r="MF12" s="202"/>
      <c r="MG12" s="202"/>
      <c r="MH12" s="202"/>
      <c r="MI12" s="202"/>
      <c r="MJ12" s="202"/>
      <c r="MK12" s="202"/>
      <c r="ML12" s="202"/>
      <c r="MM12" s="202"/>
      <c r="MN12" s="202"/>
      <c r="MO12" s="202"/>
      <c r="MP12" s="202"/>
      <c r="MQ12" s="202"/>
      <c r="MR12" s="202"/>
      <c r="MS12" s="202"/>
      <c r="MT12" s="202"/>
      <c r="MU12" s="202"/>
      <c r="MV12" s="202"/>
      <c r="MW12" s="202"/>
      <c r="MX12" s="202"/>
      <c r="MY12" s="202"/>
      <c r="MZ12" s="202"/>
      <c r="NA12" s="202"/>
      <c r="NB12" s="202"/>
      <c r="NC12" s="202"/>
      <c r="ND12" s="202"/>
      <c r="NE12" s="202"/>
      <c r="NF12" s="202"/>
      <c r="NG12" s="202"/>
      <c r="NH12" s="202"/>
      <c r="NI12" s="202"/>
      <c r="NJ12" s="202"/>
      <c r="NK12" s="202"/>
      <c r="NL12" s="202"/>
      <c r="NM12" s="202"/>
      <c r="NN12" s="202"/>
      <c r="NO12" s="202"/>
      <c r="NP12" s="202"/>
      <c r="NQ12" s="202"/>
      <c r="NR12" s="202"/>
      <c r="NS12" s="202"/>
      <c r="NT12" s="202"/>
      <c r="NU12" s="202"/>
      <c r="NV12" s="202"/>
      <c r="NW12" s="202"/>
      <c r="NX12" s="202"/>
      <c r="NY12" s="202"/>
      <c r="NZ12" s="202"/>
      <c r="OA12" s="202"/>
      <c r="OB12" s="202"/>
      <c r="OC12" s="202"/>
      <c r="OD12" s="202"/>
      <c r="OE12" s="202"/>
      <c r="OF12" s="202"/>
      <c r="OG12" s="202"/>
      <c r="OH12" s="202"/>
      <c r="OI12" s="202"/>
      <c r="OJ12" s="202"/>
      <c r="OK12" s="202"/>
      <c r="OL12" s="202"/>
      <c r="OM12" s="202"/>
      <c r="ON12" s="202"/>
      <c r="OO12" s="202"/>
      <c r="OP12" s="202"/>
      <c r="OQ12" s="202"/>
      <c r="OR12" s="202"/>
      <c r="OS12" s="202"/>
      <c r="OT12" s="202"/>
      <c r="OU12" s="202"/>
      <c r="OV12" s="202"/>
      <c r="OW12" s="202"/>
      <c r="OX12" s="202"/>
      <c r="OY12" s="202"/>
      <c r="OZ12" s="202"/>
      <c r="PA12" s="202"/>
      <c r="PB12" s="202"/>
      <c r="PC12" s="202"/>
      <c r="PD12" s="202"/>
      <c r="PE12" s="202"/>
      <c r="PF12" s="202"/>
      <c r="PG12" s="202"/>
      <c r="PH12" s="202"/>
      <c r="PI12" s="202"/>
      <c r="PJ12" s="202"/>
      <c r="PK12" s="202"/>
      <c r="PL12" s="202"/>
      <c r="PM12" s="202"/>
      <c r="PN12" s="202"/>
      <c r="PO12" s="202"/>
      <c r="PP12" s="202"/>
      <c r="PQ12" s="202"/>
      <c r="PR12" s="202"/>
      <c r="PS12" s="202"/>
      <c r="PT12" s="202"/>
      <c r="PU12" s="202"/>
      <c r="PV12" s="202"/>
      <c r="PW12" s="202"/>
      <c r="PX12" s="202"/>
      <c r="PY12" s="202"/>
      <c r="PZ12" s="202"/>
      <c r="QA12" s="202"/>
      <c r="QB12" s="202"/>
      <c r="QC12" s="202"/>
      <c r="QD12" s="202"/>
      <c r="QE12" s="202"/>
      <c r="QF12" s="202"/>
      <c r="QG12" s="202"/>
      <c r="QH12" s="202"/>
      <c r="QI12" s="202"/>
      <c r="QJ12" s="202"/>
      <c r="QK12" s="202"/>
      <c r="QL12" s="202"/>
      <c r="QM12" s="202"/>
      <c r="QN12" s="202"/>
      <c r="QO12" s="202"/>
      <c r="QP12" s="202"/>
      <c r="QQ12" s="202"/>
      <c r="QR12" s="202"/>
      <c r="QS12" s="202"/>
      <c r="QT12" s="202"/>
      <c r="QU12" s="202"/>
      <c r="QV12" s="202"/>
      <c r="QW12" s="202"/>
      <c r="QX12" s="202"/>
      <c r="QY12" s="202"/>
      <c r="QZ12" s="202"/>
      <c r="RA12" s="202"/>
      <c r="RB12" s="202"/>
      <c r="RC12" s="202"/>
      <c r="RD12" s="202"/>
      <c r="RE12" s="202"/>
      <c r="RF12" s="202"/>
      <c r="RG12" s="202"/>
      <c r="RH12" s="202"/>
      <c r="RI12" s="202"/>
      <c r="RJ12" s="202"/>
      <c r="RK12" s="202"/>
      <c r="RL12" s="202"/>
      <c r="RM12" s="202"/>
      <c r="RN12" s="202"/>
      <c r="RO12" s="202"/>
      <c r="RP12" s="202"/>
      <c r="RQ12" s="202"/>
      <c r="RR12" s="202"/>
      <c r="RS12" s="202"/>
      <c r="RT12" s="202"/>
      <c r="RU12" s="202"/>
      <c r="RV12" s="202"/>
      <c r="RW12" s="202"/>
      <c r="RX12" s="202"/>
      <c r="RY12" s="202"/>
      <c r="RZ12" s="202"/>
      <c r="SA12" s="202"/>
      <c r="SB12" s="202"/>
      <c r="SC12" s="202"/>
      <c r="SD12" s="202"/>
      <c r="SE12" s="202"/>
      <c r="SF12" s="202"/>
      <c r="SG12" s="202"/>
      <c r="SH12" s="202"/>
      <c r="SI12" s="202"/>
      <c r="SJ12" s="202"/>
      <c r="SK12" s="202"/>
      <c r="SL12" s="202"/>
      <c r="SM12" s="202"/>
      <c r="SN12" s="202"/>
      <c r="SO12" s="202"/>
      <c r="SP12" s="202"/>
      <c r="SQ12" s="202"/>
      <c r="SR12" s="202"/>
      <c r="SS12" s="202"/>
      <c r="ST12" s="202"/>
      <c r="SU12" s="202"/>
      <c r="SV12" s="202"/>
      <c r="SW12" s="202"/>
      <c r="SX12" s="202"/>
      <c r="SY12" s="202"/>
      <c r="SZ12" s="202"/>
      <c r="TA12" s="202"/>
      <c r="TB12" s="202"/>
      <c r="TC12" s="202"/>
      <c r="TD12" s="202"/>
      <c r="TE12" s="202"/>
      <c r="TF12" s="202"/>
      <c r="TG12" s="202"/>
      <c r="TH12" s="202"/>
      <c r="TI12" s="202"/>
      <c r="TJ12" s="202"/>
      <c r="TK12" s="202"/>
      <c r="TL12" s="202"/>
      <c r="TM12" s="202"/>
      <c r="TN12" s="202"/>
      <c r="TO12" s="202"/>
      <c r="TP12" s="202"/>
      <c r="TQ12" s="202"/>
      <c r="TR12" s="202"/>
      <c r="TS12" s="202"/>
      <c r="TT12" s="202"/>
      <c r="TU12" s="202"/>
      <c r="TV12" s="202"/>
      <c r="TW12" s="202"/>
      <c r="TX12" s="202"/>
      <c r="TY12" s="202"/>
      <c r="TZ12" s="202"/>
      <c r="UA12" s="202"/>
      <c r="UB12" s="202"/>
      <c r="UC12" s="202"/>
      <c r="UD12" s="202"/>
      <c r="UE12" s="202"/>
      <c r="UF12" s="202"/>
      <c r="UG12" s="202"/>
      <c r="UH12" s="202"/>
      <c r="UI12" s="202"/>
      <c r="UJ12" s="202"/>
      <c r="UK12" s="202"/>
      <c r="UL12" s="202"/>
      <c r="UM12" s="202"/>
      <c r="UN12" s="202"/>
      <c r="UO12" s="202"/>
      <c r="UP12" s="202"/>
      <c r="UQ12" s="202"/>
      <c r="UR12" s="202"/>
      <c r="US12" s="202"/>
      <c r="UT12" s="202"/>
      <c r="UU12" s="202"/>
      <c r="UV12" s="202"/>
      <c r="UW12" s="202"/>
      <c r="UX12" s="202"/>
      <c r="UY12" s="202"/>
      <c r="UZ12" s="202"/>
      <c r="VA12" s="202"/>
      <c r="VB12" s="202"/>
      <c r="VC12" s="202"/>
      <c r="VD12" s="202"/>
      <c r="VE12" s="202"/>
      <c r="VF12" s="202"/>
      <c r="VG12" s="202"/>
      <c r="VH12" s="202"/>
      <c r="VI12" s="202"/>
      <c r="VJ12" s="202"/>
      <c r="VK12" s="202"/>
      <c r="VL12" s="202"/>
      <c r="VM12" s="202"/>
      <c r="VN12" s="202"/>
      <c r="VO12" s="202"/>
      <c r="VP12" s="202"/>
      <c r="VQ12" s="202"/>
      <c r="VR12" s="202"/>
      <c r="VS12" s="202"/>
      <c r="VT12" s="202"/>
      <c r="VU12" s="202"/>
      <c r="VV12" s="202"/>
      <c r="VW12" s="202"/>
      <c r="VX12" s="202"/>
      <c r="VY12" s="202"/>
      <c r="VZ12" s="202"/>
      <c r="WA12" s="202"/>
      <c r="WB12" s="202"/>
      <c r="WC12" s="202"/>
      <c r="WD12" s="202"/>
      <c r="WE12" s="202"/>
      <c r="WF12" s="202"/>
      <c r="WG12" s="202"/>
      <c r="WH12" s="202"/>
      <c r="WI12" s="202"/>
      <c r="WJ12" s="202"/>
      <c r="WK12" s="202"/>
      <c r="WL12" s="202"/>
      <c r="WM12" s="202"/>
      <c r="WN12" s="202"/>
      <c r="WO12" s="202"/>
      <c r="WP12" s="202"/>
      <c r="WQ12" s="202"/>
      <c r="WR12" s="202"/>
      <c r="WS12" s="202"/>
      <c r="WT12" s="202"/>
      <c r="WU12" s="202"/>
      <c r="WV12" s="202"/>
      <c r="WW12" s="202"/>
      <c r="WX12" s="202"/>
      <c r="WY12" s="202"/>
      <c r="WZ12" s="202"/>
      <c r="XA12" s="202"/>
      <c r="XB12" s="202"/>
      <c r="XC12" s="202"/>
      <c r="XD12" s="202"/>
      <c r="XE12" s="202"/>
      <c r="XF12" s="202"/>
      <c r="XG12" s="202"/>
      <c r="XH12" s="202"/>
      <c r="XI12" s="202"/>
      <c r="XJ12" s="202"/>
      <c r="XK12" s="202"/>
      <c r="XL12" s="202"/>
      <c r="XM12" s="202"/>
      <c r="XN12" s="202"/>
      <c r="XO12" s="202"/>
      <c r="XP12" s="202"/>
      <c r="XQ12" s="202"/>
      <c r="XR12" s="202"/>
      <c r="XS12" s="202"/>
      <c r="XT12" s="202"/>
      <c r="XU12" s="202"/>
      <c r="XV12" s="202"/>
      <c r="XW12" s="202"/>
      <c r="XX12" s="202"/>
      <c r="XY12" s="202"/>
      <c r="XZ12" s="202"/>
      <c r="YA12" s="202"/>
      <c r="YB12" s="202"/>
      <c r="YC12" s="202"/>
      <c r="YD12" s="202"/>
      <c r="YE12" s="202"/>
      <c r="YF12" s="202"/>
      <c r="YG12" s="202"/>
      <c r="YH12" s="202"/>
      <c r="YI12" s="202"/>
      <c r="YJ12" s="202"/>
      <c r="YK12" s="202"/>
      <c r="YL12" s="202"/>
      <c r="YM12" s="202"/>
      <c r="YN12" s="202"/>
      <c r="YO12" s="202"/>
      <c r="YP12" s="202"/>
      <c r="YQ12" s="202"/>
      <c r="YR12" s="202"/>
      <c r="YS12" s="202"/>
      <c r="YT12" s="202"/>
      <c r="YU12" s="202"/>
      <c r="YV12" s="202"/>
      <c r="YW12" s="202"/>
      <c r="YX12" s="202"/>
      <c r="YY12" s="202"/>
      <c r="YZ12" s="202"/>
      <c r="ZA12" s="202"/>
      <c r="ZB12" s="202"/>
      <c r="ZC12" s="202"/>
      <c r="ZD12" s="202"/>
      <c r="ZE12" s="202"/>
      <c r="ZF12" s="202"/>
      <c r="ZG12" s="202"/>
      <c r="ZH12" s="202"/>
      <c r="ZI12" s="202"/>
      <c r="ZJ12" s="202"/>
      <c r="ZK12" s="202"/>
      <c r="ZL12" s="202"/>
      <c r="ZM12" s="202"/>
      <c r="ZN12" s="202"/>
      <c r="ZO12" s="202"/>
      <c r="ZP12" s="202"/>
      <c r="ZQ12" s="202"/>
      <c r="ZR12" s="202"/>
      <c r="ZS12" s="202"/>
      <c r="ZT12" s="202"/>
      <c r="ZU12" s="202"/>
      <c r="ZV12" s="202"/>
      <c r="ZW12" s="202"/>
      <c r="ZX12" s="202"/>
      <c r="ZY12" s="202"/>
      <c r="ZZ12" s="202"/>
      <c r="AAA12" s="202"/>
      <c r="AAB12" s="202"/>
      <c r="AAC12" s="202"/>
      <c r="AAD12" s="202"/>
      <c r="AAE12" s="202"/>
      <c r="AAF12" s="202"/>
      <c r="AAG12" s="202"/>
      <c r="AAH12" s="202"/>
      <c r="AAI12" s="202"/>
      <c r="AAJ12" s="202"/>
      <c r="AAK12" s="202"/>
      <c r="AAL12" s="202"/>
      <c r="AAM12" s="202"/>
      <c r="AAN12" s="202"/>
      <c r="AAO12" s="202"/>
      <c r="AAP12" s="202"/>
      <c r="AAQ12" s="202"/>
      <c r="AAR12" s="202"/>
      <c r="AAS12" s="202"/>
      <c r="AAT12" s="202"/>
      <c r="AAU12" s="202"/>
      <c r="AAV12" s="202"/>
      <c r="AAW12" s="202"/>
      <c r="AAX12" s="202"/>
      <c r="AAY12" s="202"/>
      <c r="AAZ12" s="202"/>
      <c r="ABA12" s="202"/>
      <c r="ABB12" s="202"/>
      <c r="ABC12" s="202"/>
      <c r="ABD12" s="202"/>
      <c r="ABE12" s="202"/>
      <c r="ABF12" s="202"/>
      <c r="ABG12" s="202"/>
      <c r="ABH12" s="202"/>
      <c r="ABI12" s="202"/>
      <c r="ABJ12" s="202"/>
      <c r="ABK12" s="202"/>
      <c r="ABL12" s="202"/>
      <c r="ABM12" s="202"/>
      <c r="ABN12" s="202"/>
      <c r="ABO12" s="202"/>
      <c r="ABP12" s="202"/>
      <c r="ABQ12" s="202"/>
      <c r="ABR12" s="202"/>
      <c r="ABS12" s="202"/>
      <c r="ABT12" s="202"/>
      <c r="ABU12" s="202"/>
      <c r="ABV12" s="202"/>
      <c r="ABW12" s="202"/>
      <c r="ABX12" s="202"/>
      <c r="ABY12" s="202"/>
      <c r="ABZ12" s="202"/>
      <c r="ACA12" s="202"/>
      <c r="ACB12" s="202"/>
      <c r="ACC12" s="202"/>
      <c r="ACD12" s="202"/>
      <c r="ACE12" s="202"/>
      <c r="ACF12" s="202"/>
      <c r="ACG12" s="202"/>
      <c r="ACH12" s="202"/>
      <c r="ACI12" s="202"/>
      <c r="ACJ12" s="202"/>
      <c r="ACK12" s="202"/>
      <c r="ACL12" s="202"/>
      <c r="ACM12" s="202"/>
      <c r="ACN12" s="202"/>
      <c r="ACO12" s="202"/>
      <c r="ACP12" s="202"/>
      <c r="ACQ12" s="202"/>
      <c r="ACR12" s="202"/>
      <c r="ACS12" s="202"/>
      <c r="ACT12" s="202"/>
      <c r="ACU12" s="202"/>
      <c r="ACV12" s="202"/>
      <c r="ACW12" s="202"/>
      <c r="ACX12" s="202"/>
      <c r="ACY12" s="202"/>
      <c r="ACZ12" s="202"/>
      <c r="ADA12" s="202"/>
      <c r="ADB12" s="202"/>
      <c r="ADC12" s="202"/>
      <c r="ADD12" s="202"/>
      <c r="ADE12" s="202"/>
      <c r="ADF12" s="202"/>
      <c r="ADG12" s="202"/>
      <c r="ADH12" s="202"/>
      <c r="ADI12" s="202"/>
      <c r="ADJ12" s="202"/>
      <c r="ADK12" s="202"/>
      <c r="ADL12" s="202"/>
      <c r="ADM12" s="202"/>
      <c r="ADN12" s="202"/>
      <c r="ADO12" s="202"/>
      <c r="ADP12" s="202"/>
      <c r="ADQ12" s="202"/>
      <c r="ADR12" s="202"/>
      <c r="ADS12" s="202"/>
      <c r="ADT12" s="202"/>
      <c r="ADU12" s="202"/>
      <c r="ADV12" s="202"/>
      <c r="ADW12" s="202"/>
      <c r="ADX12" s="202"/>
      <c r="ADY12" s="202"/>
      <c r="ADZ12" s="202"/>
      <c r="AEA12" s="202"/>
      <c r="AEB12" s="202"/>
      <c r="AEC12" s="202"/>
      <c r="AED12" s="202"/>
      <c r="AEE12" s="202"/>
      <c r="AEF12" s="202"/>
      <c r="AEG12" s="202"/>
      <c r="AEH12" s="202"/>
      <c r="AEI12" s="202"/>
      <c r="AEJ12" s="202"/>
      <c r="AEK12" s="202"/>
      <c r="AEL12" s="202"/>
      <c r="AEM12" s="202"/>
      <c r="AEN12" s="202"/>
      <c r="AEO12" s="202"/>
      <c r="AEP12" s="202"/>
      <c r="AEQ12" s="202"/>
      <c r="AER12" s="202"/>
      <c r="AES12" s="202"/>
      <c r="AET12" s="202"/>
      <c r="AEU12" s="202"/>
      <c r="AEV12" s="202"/>
      <c r="AEW12" s="202"/>
      <c r="AEX12" s="202"/>
      <c r="AEY12" s="202"/>
      <c r="AEZ12" s="202"/>
      <c r="AFA12" s="202"/>
      <c r="AFB12" s="202"/>
      <c r="AFC12" s="202"/>
      <c r="AFD12" s="202"/>
      <c r="AFE12" s="202"/>
      <c r="AFF12" s="202"/>
      <c r="AFG12" s="202"/>
      <c r="AFH12" s="202"/>
      <c r="AFI12" s="202"/>
      <c r="AFJ12" s="202"/>
      <c r="AFK12" s="202"/>
      <c r="AFL12" s="202"/>
      <c r="AFM12" s="202"/>
      <c r="AFN12" s="202"/>
      <c r="AFO12" s="202"/>
      <c r="AFP12" s="202"/>
      <c r="AFQ12" s="202"/>
      <c r="AFR12" s="202"/>
      <c r="AFS12" s="202"/>
      <c r="AFT12" s="202"/>
      <c r="AFU12" s="202"/>
      <c r="AFV12" s="202"/>
      <c r="AFW12" s="202"/>
      <c r="AFX12" s="202"/>
      <c r="AFY12" s="202"/>
      <c r="AFZ12" s="202"/>
      <c r="AGA12" s="202"/>
      <c r="AGB12" s="202"/>
      <c r="AGC12" s="202"/>
      <c r="AGD12" s="202"/>
      <c r="AGE12" s="202"/>
      <c r="AGF12" s="202"/>
      <c r="AGG12" s="202"/>
      <c r="AGH12" s="202"/>
      <c r="AGI12" s="202"/>
      <c r="AGJ12" s="202"/>
      <c r="AGK12" s="202"/>
      <c r="AGL12" s="202"/>
      <c r="AGM12" s="202"/>
      <c r="AGN12" s="202"/>
      <c r="AGO12" s="202"/>
      <c r="AGP12" s="202"/>
      <c r="AGQ12" s="202"/>
      <c r="AGR12" s="202"/>
      <c r="AGS12" s="202"/>
      <c r="AGT12" s="202"/>
      <c r="AGU12" s="202"/>
      <c r="AGV12" s="202"/>
      <c r="AGW12" s="202"/>
      <c r="AGX12" s="202"/>
      <c r="AGY12" s="202"/>
      <c r="AGZ12" s="202"/>
      <c r="AHA12" s="202"/>
      <c r="AHB12" s="202"/>
      <c r="AHC12" s="202"/>
      <c r="AHD12" s="202"/>
      <c r="AHE12" s="202"/>
      <c r="AHF12" s="202"/>
      <c r="AHG12" s="202"/>
      <c r="AHH12" s="202"/>
      <c r="AHI12" s="202"/>
      <c r="AHJ12" s="202"/>
      <c r="AHK12" s="202"/>
      <c r="AHL12" s="202"/>
      <c r="AHM12" s="202"/>
      <c r="AHN12" s="202"/>
      <c r="AHO12" s="202"/>
      <c r="AHP12" s="202"/>
      <c r="AHQ12" s="202"/>
      <c r="AHR12" s="202"/>
      <c r="AHS12" s="202"/>
      <c r="AHT12" s="202"/>
      <c r="AHU12" s="202"/>
      <c r="AHV12" s="202"/>
      <c r="AHW12" s="202"/>
      <c r="AHX12" s="202"/>
      <c r="AHY12" s="202"/>
      <c r="AHZ12" s="202"/>
      <c r="AIA12" s="202"/>
      <c r="AIB12" s="202"/>
      <c r="AIC12" s="202"/>
      <c r="AID12" s="202"/>
      <c r="AIE12" s="202"/>
      <c r="AIF12" s="202"/>
      <c r="AIG12" s="202"/>
      <c r="AIH12" s="202"/>
      <c r="AII12" s="202"/>
      <c r="AIJ12" s="202"/>
      <c r="AIK12" s="202"/>
      <c r="AIL12" s="202"/>
      <c r="AIM12" s="202"/>
      <c r="AIN12" s="202"/>
      <c r="AIO12" s="202"/>
      <c r="AIP12" s="202"/>
      <c r="AIQ12" s="202"/>
      <c r="AIR12" s="202"/>
      <c r="AIS12" s="202"/>
      <c r="AIT12" s="202"/>
      <c r="AIU12" s="202"/>
      <c r="AIV12" s="202"/>
      <c r="AIW12" s="202"/>
      <c r="AIX12" s="202"/>
      <c r="AIY12" s="202"/>
      <c r="AIZ12" s="202"/>
      <c r="AJA12" s="202"/>
      <c r="AJB12" s="202"/>
      <c r="AJC12" s="202"/>
      <c r="AJD12" s="202"/>
      <c r="AJE12" s="202"/>
      <c r="AJF12" s="202"/>
      <c r="AJG12" s="202"/>
      <c r="AJH12" s="202"/>
      <c r="AJI12" s="202"/>
      <c r="AJJ12" s="202"/>
      <c r="AJK12" s="202"/>
      <c r="AJL12" s="202"/>
      <c r="AJM12" s="202"/>
      <c r="AJN12" s="202"/>
      <c r="AJO12" s="202"/>
      <c r="AJP12" s="202"/>
      <c r="AJQ12" s="202"/>
      <c r="AJR12" s="202"/>
      <c r="AJS12" s="202"/>
      <c r="AJT12" s="202"/>
      <c r="AJU12" s="202"/>
      <c r="AJV12" s="202"/>
      <c r="AJW12" s="202"/>
      <c r="AJX12" s="202"/>
      <c r="AJY12" s="202"/>
      <c r="AJZ12" s="202"/>
      <c r="AKA12" s="202"/>
      <c r="AKB12" s="202"/>
      <c r="AKC12" s="202"/>
      <c r="AKD12" s="202"/>
      <c r="AKE12" s="202"/>
      <c r="AKF12" s="202"/>
      <c r="AKG12" s="202"/>
      <c r="AKH12" s="202"/>
      <c r="AKI12" s="202"/>
      <c r="AKJ12" s="202"/>
      <c r="AKK12" s="202"/>
      <c r="AKL12" s="202"/>
      <c r="AKM12" s="202"/>
      <c r="AKN12" s="202"/>
      <c r="AKO12" s="202"/>
      <c r="AKP12" s="202"/>
      <c r="AKQ12" s="202"/>
      <c r="AKR12" s="202"/>
      <c r="AKS12" s="202"/>
      <c r="AKT12" s="202"/>
      <c r="AKU12" s="202"/>
      <c r="AKV12" s="202"/>
      <c r="AKW12" s="202"/>
      <c r="AKX12" s="202"/>
      <c r="AKY12" s="202"/>
      <c r="AKZ12" s="202"/>
      <c r="ALA12" s="202"/>
      <c r="ALB12" s="202"/>
      <c r="ALC12" s="202"/>
      <c r="ALD12" s="202"/>
      <c r="ALE12" s="202"/>
      <c r="ALF12" s="202"/>
      <c r="ALG12" s="202"/>
      <c r="ALH12" s="202"/>
      <c r="ALI12" s="202"/>
      <c r="ALJ12" s="202"/>
      <c r="ALK12" s="202"/>
      <c r="ALL12" s="202"/>
      <c r="ALM12" s="202"/>
      <c r="ALN12" s="202"/>
      <c r="ALO12" s="202"/>
      <c r="ALP12" s="202"/>
      <c r="ALQ12" s="202"/>
      <c r="ALR12" s="202"/>
      <c r="ALS12" s="202"/>
      <c r="ALT12" s="202"/>
      <c r="ALU12" s="202"/>
      <c r="ALV12" s="202"/>
      <c r="ALW12" s="202"/>
      <c r="ALX12" s="202"/>
      <c r="ALY12" s="202"/>
      <c r="ALZ12" s="202"/>
      <c r="AMA12" s="202"/>
      <c r="AMB12" s="202"/>
      <c r="AMC12" s="202"/>
      <c r="AMD12" s="202"/>
      <c r="AME12" s="202"/>
      <c r="AMF12" s="202"/>
      <c r="AMG12" s="202"/>
      <c r="AMH12" s="202"/>
      <c r="AMI12" s="202"/>
      <c r="AMJ12" s="202"/>
    </row>
    <row r="13" spans="1:1024" s="203" customFormat="1" ht="14.25" customHeight="1">
      <c r="A13" s="322"/>
      <c r="B13" s="322"/>
      <c r="C13" s="329"/>
      <c r="D13" s="330"/>
      <c r="E13" s="330"/>
      <c r="F13" s="330"/>
      <c r="G13" s="33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2"/>
      <c r="DR13" s="202"/>
      <c r="DS13" s="202"/>
      <c r="DT13" s="202"/>
      <c r="DU13" s="202"/>
      <c r="DV13" s="202"/>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c r="FU13" s="202"/>
      <c r="FV13" s="202"/>
      <c r="FW13" s="202"/>
      <c r="FX13" s="202"/>
      <c r="FY13" s="202"/>
      <c r="FZ13" s="202"/>
      <c r="GA13" s="202"/>
      <c r="GB13" s="202"/>
      <c r="GC13" s="202"/>
      <c r="GD13" s="202"/>
      <c r="GE13" s="202"/>
      <c r="GF13" s="202"/>
      <c r="GG13" s="202"/>
      <c r="GH13" s="202"/>
      <c r="GI13" s="202"/>
      <c r="GJ13" s="202"/>
      <c r="GK13" s="202"/>
      <c r="GL13" s="202"/>
      <c r="GM13" s="202"/>
      <c r="GN13" s="202"/>
      <c r="GO13" s="202"/>
      <c r="GP13" s="202"/>
      <c r="GQ13" s="202"/>
      <c r="GR13" s="202"/>
      <c r="GS13" s="202"/>
      <c r="GT13" s="202"/>
      <c r="GU13" s="202"/>
      <c r="GV13" s="202"/>
      <c r="GW13" s="202"/>
      <c r="GX13" s="202"/>
      <c r="GY13" s="202"/>
      <c r="GZ13" s="202"/>
      <c r="HA13" s="202"/>
      <c r="HB13" s="202"/>
      <c r="HC13" s="202"/>
      <c r="HD13" s="202"/>
      <c r="HE13" s="202"/>
      <c r="HF13" s="202"/>
      <c r="HG13" s="202"/>
      <c r="HH13" s="202"/>
      <c r="HI13" s="202"/>
      <c r="HJ13" s="202"/>
      <c r="HK13" s="202"/>
      <c r="HL13" s="202"/>
      <c r="HM13" s="202"/>
      <c r="HN13" s="202"/>
      <c r="HO13" s="202"/>
      <c r="HP13" s="202"/>
      <c r="HQ13" s="202"/>
      <c r="HR13" s="202"/>
      <c r="HS13" s="202"/>
      <c r="HT13" s="202"/>
      <c r="HU13" s="202"/>
      <c r="HV13" s="202"/>
      <c r="HW13" s="202"/>
      <c r="HX13" s="202"/>
      <c r="HY13" s="202"/>
      <c r="HZ13" s="202"/>
      <c r="IA13" s="202"/>
      <c r="IB13" s="202"/>
      <c r="IC13" s="202"/>
      <c r="ID13" s="202"/>
      <c r="IE13" s="202"/>
      <c r="IF13" s="202"/>
      <c r="IG13" s="202"/>
      <c r="IH13" s="202"/>
      <c r="II13" s="202"/>
      <c r="IJ13" s="202"/>
      <c r="IK13" s="202"/>
      <c r="IL13" s="202"/>
      <c r="IM13" s="202"/>
      <c r="IN13" s="202"/>
      <c r="IO13" s="202"/>
      <c r="IP13" s="202"/>
      <c r="IQ13" s="202"/>
      <c r="IR13" s="202"/>
      <c r="IS13" s="202"/>
      <c r="IT13" s="202"/>
      <c r="IU13" s="202"/>
      <c r="IV13" s="202"/>
      <c r="IW13" s="202"/>
      <c r="IX13" s="202"/>
      <c r="IY13" s="202"/>
      <c r="IZ13" s="202"/>
      <c r="JA13" s="202"/>
      <c r="JB13" s="202"/>
      <c r="JC13" s="202"/>
      <c r="JD13" s="202"/>
      <c r="JE13" s="202"/>
      <c r="JF13" s="202"/>
      <c r="JG13" s="202"/>
      <c r="JH13" s="202"/>
      <c r="JI13" s="202"/>
      <c r="JJ13" s="202"/>
      <c r="JK13" s="202"/>
      <c r="JL13" s="202"/>
      <c r="JM13" s="202"/>
      <c r="JN13" s="202"/>
      <c r="JO13" s="202"/>
      <c r="JP13" s="202"/>
      <c r="JQ13" s="202"/>
      <c r="JR13" s="202"/>
      <c r="JS13" s="202"/>
      <c r="JT13" s="202"/>
      <c r="JU13" s="202"/>
      <c r="JV13" s="202"/>
      <c r="JW13" s="202"/>
      <c r="JX13" s="202"/>
      <c r="JY13" s="202"/>
      <c r="JZ13" s="202"/>
      <c r="KA13" s="202"/>
      <c r="KB13" s="202"/>
      <c r="KC13" s="202"/>
      <c r="KD13" s="202"/>
      <c r="KE13" s="202"/>
      <c r="KF13" s="202"/>
      <c r="KG13" s="202"/>
      <c r="KH13" s="202"/>
      <c r="KI13" s="202"/>
      <c r="KJ13" s="202"/>
      <c r="KK13" s="202"/>
      <c r="KL13" s="202"/>
      <c r="KM13" s="202"/>
      <c r="KN13" s="202"/>
      <c r="KO13" s="202"/>
      <c r="KP13" s="202"/>
      <c r="KQ13" s="202"/>
      <c r="KR13" s="202"/>
      <c r="KS13" s="202"/>
      <c r="KT13" s="202"/>
      <c r="KU13" s="202"/>
      <c r="KV13" s="202"/>
      <c r="KW13" s="202"/>
      <c r="KX13" s="202"/>
      <c r="KY13" s="202"/>
      <c r="KZ13" s="202"/>
      <c r="LA13" s="202"/>
      <c r="LB13" s="202"/>
      <c r="LC13" s="202"/>
      <c r="LD13" s="202"/>
      <c r="LE13" s="202"/>
      <c r="LF13" s="202"/>
      <c r="LG13" s="202"/>
      <c r="LH13" s="202"/>
      <c r="LI13" s="202"/>
      <c r="LJ13" s="202"/>
      <c r="LK13" s="202"/>
      <c r="LL13" s="202"/>
      <c r="LM13" s="202"/>
      <c r="LN13" s="202"/>
      <c r="LO13" s="202"/>
      <c r="LP13" s="202"/>
      <c r="LQ13" s="202"/>
      <c r="LR13" s="202"/>
      <c r="LS13" s="202"/>
      <c r="LT13" s="202"/>
      <c r="LU13" s="202"/>
      <c r="LV13" s="202"/>
      <c r="LW13" s="202"/>
      <c r="LX13" s="202"/>
      <c r="LY13" s="202"/>
      <c r="LZ13" s="202"/>
      <c r="MA13" s="202"/>
      <c r="MB13" s="202"/>
      <c r="MC13" s="202"/>
      <c r="MD13" s="202"/>
      <c r="ME13" s="202"/>
      <c r="MF13" s="202"/>
      <c r="MG13" s="202"/>
      <c r="MH13" s="202"/>
      <c r="MI13" s="202"/>
      <c r="MJ13" s="202"/>
      <c r="MK13" s="202"/>
      <c r="ML13" s="202"/>
      <c r="MM13" s="202"/>
      <c r="MN13" s="202"/>
      <c r="MO13" s="202"/>
      <c r="MP13" s="202"/>
      <c r="MQ13" s="202"/>
      <c r="MR13" s="202"/>
      <c r="MS13" s="202"/>
      <c r="MT13" s="202"/>
      <c r="MU13" s="202"/>
      <c r="MV13" s="202"/>
      <c r="MW13" s="202"/>
      <c r="MX13" s="202"/>
      <c r="MY13" s="202"/>
      <c r="MZ13" s="202"/>
      <c r="NA13" s="202"/>
      <c r="NB13" s="202"/>
      <c r="NC13" s="202"/>
      <c r="ND13" s="202"/>
      <c r="NE13" s="202"/>
      <c r="NF13" s="202"/>
      <c r="NG13" s="202"/>
      <c r="NH13" s="202"/>
      <c r="NI13" s="202"/>
      <c r="NJ13" s="202"/>
      <c r="NK13" s="202"/>
      <c r="NL13" s="202"/>
      <c r="NM13" s="202"/>
      <c r="NN13" s="202"/>
      <c r="NO13" s="202"/>
      <c r="NP13" s="202"/>
      <c r="NQ13" s="202"/>
      <c r="NR13" s="202"/>
      <c r="NS13" s="202"/>
      <c r="NT13" s="202"/>
      <c r="NU13" s="202"/>
      <c r="NV13" s="202"/>
      <c r="NW13" s="202"/>
      <c r="NX13" s="202"/>
      <c r="NY13" s="202"/>
      <c r="NZ13" s="202"/>
      <c r="OA13" s="202"/>
      <c r="OB13" s="202"/>
      <c r="OC13" s="202"/>
      <c r="OD13" s="202"/>
      <c r="OE13" s="202"/>
      <c r="OF13" s="202"/>
      <c r="OG13" s="202"/>
      <c r="OH13" s="202"/>
      <c r="OI13" s="202"/>
      <c r="OJ13" s="202"/>
      <c r="OK13" s="202"/>
      <c r="OL13" s="202"/>
      <c r="OM13" s="202"/>
      <c r="ON13" s="202"/>
      <c r="OO13" s="202"/>
      <c r="OP13" s="202"/>
      <c r="OQ13" s="202"/>
      <c r="OR13" s="202"/>
      <c r="OS13" s="202"/>
      <c r="OT13" s="202"/>
      <c r="OU13" s="202"/>
      <c r="OV13" s="202"/>
      <c r="OW13" s="202"/>
      <c r="OX13" s="202"/>
      <c r="OY13" s="202"/>
      <c r="OZ13" s="202"/>
      <c r="PA13" s="202"/>
      <c r="PB13" s="202"/>
      <c r="PC13" s="202"/>
      <c r="PD13" s="202"/>
      <c r="PE13" s="202"/>
      <c r="PF13" s="202"/>
      <c r="PG13" s="202"/>
      <c r="PH13" s="202"/>
      <c r="PI13" s="202"/>
      <c r="PJ13" s="202"/>
      <c r="PK13" s="202"/>
      <c r="PL13" s="202"/>
      <c r="PM13" s="202"/>
      <c r="PN13" s="202"/>
      <c r="PO13" s="202"/>
      <c r="PP13" s="202"/>
      <c r="PQ13" s="202"/>
      <c r="PR13" s="202"/>
      <c r="PS13" s="202"/>
      <c r="PT13" s="202"/>
      <c r="PU13" s="202"/>
      <c r="PV13" s="202"/>
      <c r="PW13" s="202"/>
      <c r="PX13" s="202"/>
      <c r="PY13" s="202"/>
      <c r="PZ13" s="202"/>
      <c r="QA13" s="202"/>
      <c r="QB13" s="202"/>
      <c r="QC13" s="202"/>
      <c r="QD13" s="202"/>
      <c r="QE13" s="202"/>
      <c r="QF13" s="202"/>
      <c r="QG13" s="202"/>
      <c r="QH13" s="202"/>
      <c r="QI13" s="202"/>
      <c r="QJ13" s="202"/>
      <c r="QK13" s="202"/>
      <c r="QL13" s="202"/>
      <c r="QM13" s="202"/>
      <c r="QN13" s="202"/>
      <c r="QO13" s="202"/>
      <c r="QP13" s="202"/>
      <c r="QQ13" s="202"/>
      <c r="QR13" s="202"/>
      <c r="QS13" s="202"/>
      <c r="QT13" s="202"/>
      <c r="QU13" s="202"/>
      <c r="QV13" s="202"/>
      <c r="QW13" s="202"/>
      <c r="QX13" s="202"/>
      <c r="QY13" s="202"/>
      <c r="QZ13" s="202"/>
      <c r="RA13" s="202"/>
      <c r="RB13" s="202"/>
      <c r="RC13" s="202"/>
      <c r="RD13" s="202"/>
      <c r="RE13" s="202"/>
      <c r="RF13" s="202"/>
      <c r="RG13" s="202"/>
      <c r="RH13" s="202"/>
      <c r="RI13" s="202"/>
      <c r="RJ13" s="202"/>
      <c r="RK13" s="202"/>
      <c r="RL13" s="202"/>
      <c r="RM13" s="202"/>
      <c r="RN13" s="202"/>
      <c r="RO13" s="202"/>
      <c r="RP13" s="202"/>
      <c r="RQ13" s="202"/>
      <c r="RR13" s="202"/>
      <c r="RS13" s="202"/>
      <c r="RT13" s="202"/>
      <c r="RU13" s="202"/>
      <c r="RV13" s="202"/>
      <c r="RW13" s="202"/>
      <c r="RX13" s="202"/>
      <c r="RY13" s="202"/>
      <c r="RZ13" s="202"/>
      <c r="SA13" s="202"/>
      <c r="SB13" s="202"/>
      <c r="SC13" s="202"/>
      <c r="SD13" s="202"/>
      <c r="SE13" s="202"/>
      <c r="SF13" s="202"/>
      <c r="SG13" s="202"/>
      <c r="SH13" s="202"/>
      <c r="SI13" s="202"/>
      <c r="SJ13" s="202"/>
      <c r="SK13" s="202"/>
      <c r="SL13" s="202"/>
      <c r="SM13" s="202"/>
      <c r="SN13" s="202"/>
      <c r="SO13" s="202"/>
      <c r="SP13" s="202"/>
      <c r="SQ13" s="202"/>
      <c r="SR13" s="202"/>
      <c r="SS13" s="202"/>
      <c r="ST13" s="202"/>
      <c r="SU13" s="202"/>
      <c r="SV13" s="202"/>
      <c r="SW13" s="202"/>
      <c r="SX13" s="202"/>
      <c r="SY13" s="202"/>
      <c r="SZ13" s="202"/>
      <c r="TA13" s="202"/>
      <c r="TB13" s="202"/>
      <c r="TC13" s="202"/>
      <c r="TD13" s="202"/>
      <c r="TE13" s="202"/>
      <c r="TF13" s="202"/>
      <c r="TG13" s="202"/>
      <c r="TH13" s="202"/>
      <c r="TI13" s="202"/>
      <c r="TJ13" s="202"/>
      <c r="TK13" s="202"/>
      <c r="TL13" s="202"/>
      <c r="TM13" s="202"/>
      <c r="TN13" s="202"/>
      <c r="TO13" s="202"/>
      <c r="TP13" s="202"/>
      <c r="TQ13" s="202"/>
      <c r="TR13" s="202"/>
      <c r="TS13" s="202"/>
      <c r="TT13" s="202"/>
      <c r="TU13" s="202"/>
      <c r="TV13" s="202"/>
      <c r="TW13" s="202"/>
      <c r="TX13" s="202"/>
      <c r="TY13" s="202"/>
      <c r="TZ13" s="202"/>
      <c r="UA13" s="202"/>
      <c r="UB13" s="202"/>
      <c r="UC13" s="202"/>
      <c r="UD13" s="202"/>
      <c r="UE13" s="202"/>
      <c r="UF13" s="202"/>
      <c r="UG13" s="202"/>
      <c r="UH13" s="202"/>
      <c r="UI13" s="202"/>
      <c r="UJ13" s="202"/>
      <c r="UK13" s="202"/>
      <c r="UL13" s="202"/>
      <c r="UM13" s="202"/>
      <c r="UN13" s="202"/>
      <c r="UO13" s="202"/>
      <c r="UP13" s="202"/>
      <c r="UQ13" s="202"/>
      <c r="UR13" s="202"/>
      <c r="US13" s="202"/>
      <c r="UT13" s="202"/>
      <c r="UU13" s="202"/>
      <c r="UV13" s="202"/>
      <c r="UW13" s="202"/>
      <c r="UX13" s="202"/>
      <c r="UY13" s="202"/>
      <c r="UZ13" s="202"/>
      <c r="VA13" s="202"/>
      <c r="VB13" s="202"/>
      <c r="VC13" s="202"/>
      <c r="VD13" s="202"/>
      <c r="VE13" s="202"/>
      <c r="VF13" s="202"/>
      <c r="VG13" s="202"/>
      <c r="VH13" s="202"/>
      <c r="VI13" s="202"/>
      <c r="VJ13" s="202"/>
      <c r="VK13" s="202"/>
      <c r="VL13" s="202"/>
      <c r="VM13" s="202"/>
      <c r="VN13" s="202"/>
      <c r="VO13" s="202"/>
      <c r="VP13" s="202"/>
      <c r="VQ13" s="202"/>
      <c r="VR13" s="202"/>
      <c r="VS13" s="202"/>
      <c r="VT13" s="202"/>
      <c r="VU13" s="202"/>
      <c r="VV13" s="202"/>
      <c r="VW13" s="202"/>
      <c r="VX13" s="202"/>
      <c r="VY13" s="202"/>
      <c r="VZ13" s="202"/>
      <c r="WA13" s="202"/>
      <c r="WB13" s="202"/>
      <c r="WC13" s="202"/>
      <c r="WD13" s="202"/>
      <c r="WE13" s="202"/>
      <c r="WF13" s="202"/>
      <c r="WG13" s="202"/>
      <c r="WH13" s="202"/>
      <c r="WI13" s="202"/>
      <c r="WJ13" s="202"/>
      <c r="WK13" s="202"/>
      <c r="WL13" s="202"/>
      <c r="WM13" s="202"/>
      <c r="WN13" s="202"/>
      <c r="WO13" s="202"/>
      <c r="WP13" s="202"/>
      <c r="WQ13" s="202"/>
      <c r="WR13" s="202"/>
      <c r="WS13" s="202"/>
      <c r="WT13" s="202"/>
      <c r="WU13" s="202"/>
      <c r="WV13" s="202"/>
      <c r="WW13" s="202"/>
      <c r="WX13" s="202"/>
      <c r="WY13" s="202"/>
      <c r="WZ13" s="202"/>
      <c r="XA13" s="202"/>
      <c r="XB13" s="202"/>
      <c r="XC13" s="202"/>
      <c r="XD13" s="202"/>
      <c r="XE13" s="202"/>
      <c r="XF13" s="202"/>
      <c r="XG13" s="202"/>
      <c r="XH13" s="202"/>
      <c r="XI13" s="202"/>
      <c r="XJ13" s="202"/>
      <c r="XK13" s="202"/>
      <c r="XL13" s="202"/>
      <c r="XM13" s="202"/>
      <c r="XN13" s="202"/>
      <c r="XO13" s="202"/>
      <c r="XP13" s="202"/>
      <c r="XQ13" s="202"/>
      <c r="XR13" s="202"/>
      <c r="XS13" s="202"/>
      <c r="XT13" s="202"/>
      <c r="XU13" s="202"/>
      <c r="XV13" s="202"/>
      <c r="XW13" s="202"/>
      <c r="XX13" s="202"/>
      <c r="XY13" s="202"/>
      <c r="XZ13" s="202"/>
      <c r="YA13" s="202"/>
      <c r="YB13" s="202"/>
      <c r="YC13" s="202"/>
      <c r="YD13" s="202"/>
      <c r="YE13" s="202"/>
      <c r="YF13" s="202"/>
      <c r="YG13" s="202"/>
      <c r="YH13" s="202"/>
      <c r="YI13" s="202"/>
      <c r="YJ13" s="202"/>
      <c r="YK13" s="202"/>
      <c r="YL13" s="202"/>
      <c r="YM13" s="202"/>
      <c r="YN13" s="202"/>
      <c r="YO13" s="202"/>
      <c r="YP13" s="202"/>
      <c r="YQ13" s="202"/>
      <c r="YR13" s="202"/>
      <c r="YS13" s="202"/>
      <c r="YT13" s="202"/>
      <c r="YU13" s="202"/>
      <c r="YV13" s="202"/>
      <c r="YW13" s="202"/>
      <c r="YX13" s="202"/>
      <c r="YY13" s="202"/>
      <c r="YZ13" s="202"/>
      <c r="ZA13" s="202"/>
      <c r="ZB13" s="202"/>
      <c r="ZC13" s="202"/>
      <c r="ZD13" s="202"/>
      <c r="ZE13" s="202"/>
      <c r="ZF13" s="202"/>
      <c r="ZG13" s="202"/>
      <c r="ZH13" s="202"/>
      <c r="ZI13" s="202"/>
      <c r="ZJ13" s="202"/>
      <c r="ZK13" s="202"/>
      <c r="ZL13" s="202"/>
      <c r="ZM13" s="202"/>
      <c r="ZN13" s="202"/>
      <c r="ZO13" s="202"/>
      <c r="ZP13" s="202"/>
      <c r="ZQ13" s="202"/>
      <c r="ZR13" s="202"/>
      <c r="ZS13" s="202"/>
      <c r="ZT13" s="202"/>
      <c r="ZU13" s="202"/>
      <c r="ZV13" s="202"/>
      <c r="ZW13" s="202"/>
      <c r="ZX13" s="202"/>
      <c r="ZY13" s="202"/>
      <c r="ZZ13" s="202"/>
      <c r="AAA13" s="202"/>
      <c r="AAB13" s="202"/>
      <c r="AAC13" s="202"/>
      <c r="AAD13" s="202"/>
      <c r="AAE13" s="202"/>
      <c r="AAF13" s="202"/>
      <c r="AAG13" s="202"/>
      <c r="AAH13" s="202"/>
      <c r="AAI13" s="202"/>
      <c r="AAJ13" s="202"/>
      <c r="AAK13" s="202"/>
      <c r="AAL13" s="202"/>
      <c r="AAM13" s="202"/>
      <c r="AAN13" s="202"/>
      <c r="AAO13" s="202"/>
      <c r="AAP13" s="202"/>
      <c r="AAQ13" s="202"/>
      <c r="AAR13" s="202"/>
      <c r="AAS13" s="202"/>
      <c r="AAT13" s="202"/>
      <c r="AAU13" s="202"/>
      <c r="AAV13" s="202"/>
      <c r="AAW13" s="202"/>
      <c r="AAX13" s="202"/>
      <c r="AAY13" s="202"/>
      <c r="AAZ13" s="202"/>
      <c r="ABA13" s="202"/>
      <c r="ABB13" s="202"/>
      <c r="ABC13" s="202"/>
      <c r="ABD13" s="202"/>
      <c r="ABE13" s="202"/>
      <c r="ABF13" s="202"/>
      <c r="ABG13" s="202"/>
      <c r="ABH13" s="202"/>
      <c r="ABI13" s="202"/>
      <c r="ABJ13" s="202"/>
      <c r="ABK13" s="202"/>
      <c r="ABL13" s="202"/>
      <c r="ABM13" s="202"/>
      <c r="ABN13" s="202"/>
      <c r="ABO13" s="202"/>
      <c r="ABP13" s="202"/>
      <c r="ABQ13" s="202"/>
      <c r="ABR13" s="202"/>
      <c r="ABS13" s="202"/>
      <c r="ABT13" s="202"/>
      <c r="ABU13" s="202"/>
      <c r="ABV13" s="202"/>
      <c r="ABW13" s="202"/>
      <c r="ABX13" s="202"/>
      <c r="ABY13" s="202"/>
      <c r="ABZ13" s="202"/>
      <c r="ACA13" s="202"/>
      <c r="ACB13" s="202"/>
      <c r="ACC13" s="202"/>
      <c r="ACD13" s="202"/>
      <c r="ACE13" s="202"/>
      <c r="ACF13" s="202"/>
      <c r="ACG13" s="202"/>
      <c r="ACH13" s="202"/>
      <c r="ACI13" s="202"/>
      <c r="ACJ13" s="202"/>
      <c r="ACK13" s="202"/>
      <c r="ACL13" s="202"/>
      <c r="ACM13" s="202"/>
      <c r="ACN13" s="202"/>
      <c r="ACO13" s="202"/>
      <c r="ACP13" s="202"/>
      <c r="ACQ13" s="202"/>
      <c r="ACR13" s="202"/>
      <c r="ACS13" s="202"/>
      <c r="ACT13" s="202"/>
      <c r="ACU13" s="202"/>
      <c r="ACV13" s="202"/>
      <c r="ACW13" s="202"/>
      <c r="ACX13" s="202"/>
      <c r="ACY13" s="202"/>
      <c r="ACZ13" s="202"/>
      <c r="ADA13" s="202"/>
      <c r="ADB13" s="202"/>
      <c r="ADC13" s="202"/>
      <c r="ADD13" s="202"/>
      <c r="ADE13" s="202"/>
      <c r="ADF13" s="202"/>
      <c r="ADG13" s="202"/>
      <c r="ADH13" s="202"/>
      <c r="ADI13" s="202"/>
      <c r="ADJ13" s="202"/>
      <c r="ADK13" s="202"/>
      <c r="ADL13" s="202"/>
      <c r="ADM13" s="202"/>
      <c r="ADN13" s="202"/>
      <c r="ADO13" s="202"/>
      <c r="ADP13" s="202"/>
      <c r="ADQ13" s="202"/>
      <c r="ADR13" s="202"/>
      <c r="ADS13" s="202"/>
      <c r="ADT13" s="202"/>
      <c r="ADU13" s="202"/>
      <c r="ADV13" s="202"/>
      <c r="ADW13" s="202"/>
      <c r="ADX13" s="202"/>
      <c r="ADY13" s="202"/>
      <c r="ADZ13" s="202"/>
      <c r="AEA13" s="202"/>
      <c r="AEB13" s="202"/>
      <c r="AEC13" s="202"/>
      <c r="AED13" s="202"/>
      <c r="AEE13" s="202"/>
      <c r="AEF13" s="202"/>
      <c r="AEG13" s="202"/>
      <c r="AEH13" s="202"/>
      <c r="AEI13" s="202"/>
      <c r="AEJ13" s="202"/>
      <c r="AEK13" s="202"/>
      <c r="AEL13" s="202"/>
      <c r="AEM13" s="202"/>
      <c r="AEN13" s="202"/>
      <c r="AEO13" s="202"/>
      <c r="AEP13" s="202"/>
      <c r="AEQ13" s="202"/>
      <c r="AER13" s="202"/>
      <c r="AES13" s="202"/>
      <c r="AET13" s="202"/>
      <c r="AEU13" s="202"/>
      <c r="AEV13" s="202"/>
      <c r="AEW13" s="202"/>
      <c r="AEX13" s="202"/>
      <c r="AEY13" s="202"/>
      <c r="AEZ13" s="202"/>
      <c r="AFA13" s="202"/>
      <c r="AFB13" s="202"/>
      <c r="AFC13" s="202"/>
      <c r="AFD13" s="202"/>
      <c r="AFE13" s="202"/>
      <c r="AFF13" s="202"/>
      <c r="AFG13" s="202"/>
      <c r="AFH13" s="202"/>
      <c r="AFI13" s="202"/>
      <c r="AFJ13" s="202"/>
      <c r="AFK13" s="202"/>
      <c r="AFL13" s="202"/>
      <c r="AFM13" s="202"/>
      <c r="AFN13" s="202"/>
      <c r="AFO13" s="202"/>
      <c r="AFP13" s="202"/>
      <c r="AFQ13" s="202"/>
      <c r="AFR13" s="202"/>
      <c r="AFS13" s="202"/>
      <c r="AFT13" s="202"/>
      <c r="AFU13" s="202"/>
      <c r="AFV13" s="202"/>
      <c r="AFW13" s="202"/>
      <c r="AFX13" s="202"/>
      <c r="AFY13" s="202"/>
      <c r="AFZ13" s="202"/>
      <c r="AGA13" s="202"/>
      <c r="AGB13" s="202"/>
      <c r="AGC13" s="202"/>
      <c r="AGD13" s="202"/>
      <c r="AGE13" s="202"/>
      <c r="AGF13" s="202"/>
      <c r="AGG13" s="202"/>
      <c r="AGH13" s="202"/>
      <c r="AGI13" s="202"/>
      <c r="AGJ13" s="202"/>
      <c r="AGK13" s="202"/>
      <c r="AGL13" s="202"/>
      <c r="AGM13" s="202"/>
      <c r="AGN13" s="202"/>
      <c r="AGO13" s="202"/>
      <c r="AGP13" s="202"/>
      <c r="AGQ13" s="202"/>
      <c r="AGR13" s="202"/>
      <c r="AGS13" s="202"/>
      <c r="AGT13" s="202"/>
      <c r="AGU13" s="202"/>
      <c r="AGV13" s="202"/>
      <c r="AGW13" s="202"/>
      <c r="AGX13" s="202"/>
      <c r="AGY13" s="202"/>
      <c r="AGZ13" s="202"/>
      <c r="AHA13" s="202"/>
      <c r="AHB13" s="202"/>
      <c r="AHC13" s="202"/>
      <c r="AHD13" s="202"/>
      <c r="AHE13" s="202"/>
      <c r="AHF13" s="202"/>
      <c r="AHG13" s="202"/>
      <c r="AHH13" s="202"/>
      <c r="AHI13" s="202"/>
      <c r="AHJ13" s="202"/>
      <c r="AHK13" s="202"/>
      <c r="AHL13" s="202"/>
      <c r="AHM13" s="202"/>
      <c r="AHN13" s="202"/>
      <c r="AHO13" s="202"/>
      <c r="AHP13" s="202"/>
      <c r="AHQ13" s="202"/>
      <c r="AHR13" s="202"/>
      <c r="AHS13" s="202"/>
      <c r="AHT13" s="202"/>
      <c r="AHU13" s="202"/>
      <c r="AHV13" s="202"/>
      <c r="AHW13" s="202"/>
      <c r="AHX13" s="202"/>
      <c r="AHY13" s="202"/>
      <c r="AHZ13" s="202"/>
      <c r="AIA13" s="202"/>
      <c r="AIB13" s="202"/>
      <c r="AIC13" s="202"/>
      <c r="AID13" s="202"/>
      <c r="AIE13" s="202"/>
      <c r="AIF13" s="202"/>
      <c r="AIG13" s="202"/>
      <c r="AIH13" s="202"/>
      <c r="AII13" s="202"/>
      <c r="AIJ13" s="202"/>
      <c r="AIK13" s="202"/>
      <c r="AIL13" s="202"/>
      <c r="AIM13" s="202"/>
      <c r="AIN13" s="202"/>
      <c r="AIO13" s="202"/>
      <c r="AIP13" s="202"/>
      <c r="AIQ13" s="202"/>
      <c r="AIR13" s="202"/>
      <c r="AIS13" s="202"/>
      <c r="AIT13" s="202"/>
      <c r="AIU13" s="202"/>
      <c r="AIV13" s="202"/>
      <c r="AIW13" s="202"/>
      <c r="AIX13" s="202"/>
      <c r="AIY13" s="202"/>
      <c r="AIZ13" s="202"/>
      <c r="AJA13" s="202"/>
      <c r="AJB13" s="202"/>
      <c r="AJC13" s="202"/>
      <c r="AJD13" s="202"/>
      <c r="AJE13" s="202"/>
      <c r="AJF13" s="202"/>
      <c r="AJG13" s="202"/>
      <c r="AJH13" s="202"/>
      <c r="AJI13" s="202"/>
      <c r="AJJ13" s="202"/>
      <c r="AJK13" s="202"/>
      <c r="AJL13" s="202"/>
      <c r="AJM13" s="202"/>
      <c r="AJN13" s="202"/>
      <c r="AJO13" s="202"/>
      <c r="AJP13" s="202"/>
      <c r="AJQ13" s="202"/>
      <c r="AJR13" s="202"/>
      <c r="AJS13" s="202"/>
      <c r="AJT13" s="202"/>
      <c r="AJU13" s="202"/>
      <c r="AJV13" s="202"/>
      <c r="AJW13" s="202"/>
      <c r="AJX13" s="202"/>
      <c r="AJY13" s="202"/>
      <c r="AJZ13" s="202"/>
      <c r="AKA13" s="202"/>
      <c r="AKB13" s="202"/>
      <c r="AKC13" s="202"/>
      <c r="AKD13" s="202"/>
      <c r="AKE13" s="202"/>
      <c r="AKF13" s="202"/>
      <c r="AKG13" s="202"/>
      <c r="AKH13" s="202"/>
      <c r="AKI13" s="202"/>
      <c r="AKJ13" s="202"/>
      <c r="AKK13" s="202"/>
      <c r="AKL13" s="202"/>
      <c r="AKM13" s="202"/>
      <c r="AKN13" s="202"/>
      <c r="AKO13" s="202"/>
      <c r="AKP13" s="202"/>
      <c r="AKQ13" s="202"/>
      <c r="AKR13" s="202"/>
      <c r="AKS13" s="202"/>
      <c r="AKT13" s="202"/>
      <c r="AKU13" s="202"/>
      <c r="AKV13" s="202"/>
      <c r="AKW13" s="202"/>
      <c r="AKX13" s="202"/>
      <c r="AKY13" s="202"/>
      <c r="AKZ13" s="202"/>
      <c r="ALA13" s="202"/>
      <c r="ALB13" s="202"/>
      <c r="ALC13" s="202"/>
      <c r="ALD13" s="202"/>
      <c r="ALE13" s="202"/>
      <c r="ALF13" s="202"/>
      <c r="ALG13" s="202"/>
      <c r="ALH13" s="202"/>
      <c r="ALI13" s="202"/>
      <c r="ALJ13" s="202"/>
      <c r="ALK13" s="202"/>
      <c r="ALL13" s="202"/>
      <c r="ALM13" s="202"/>
      <c r="ALN13" s="202"/>
      <c r="ALO13" s="202"/>
      <c r="ALP13" s="202"/>
      <c r="ALQ13" s="202"/>
      <c r="ALR13" s="202"/>
      <c r="ALS13" s="202"/>
      <c r="ALT13" s="202"/>
      <c r="ALU13" s="202"/>
      <c r="ALV13" s="202"/>
      <c r="ALW13" s="202"/>
      <c r="ALX13" s="202"/>
      <c r="ALY13" s="202"/>
      <c r="ALZ13" s="202"/>
      <c r="AMA13" s="202"/>
      <c r="AMB13" s="202"/>
      <c r="AMC13" s="202"/>
      <c r="AMD13" s="202"/>
      <c r="AME13" s="202"/>
      <c r="AMF13" s="202"/>
      <c r="AMG13" s="202"/>
      <c r="AMH13" s="202"/>
      <c r="AMI13" s="202"/>
      <c r="AMJ13" s="202"/>
    </row>
    <row r="14" spans="1:1024" s="203" customFormat="1" ht="14.25" customHeight="1">
      <c r="A14" s="322"/>
      <c r="B14" s="322"/>
      <c r="C14" s="323" t="s">
        <v>129</v>
      </c>
      <c r="D14" s="330"/>
      <c r="E14" s="330"/>
      <c r="F14" s="330"/>
      <c r="G14" s="33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c r="CI14" s="202"/>
      <c r="CJ14" s="202"/>
      <c r="CK14" s="202"/>
      <c r="CL14" s="202"/>
      <c r="CM14" s="202"/>
      <c r="CN14" s="202"/>
      <c r="CO14" s="202"/>
      <c r="CP14" s="202"/>
      <c r="CQ14" s="202"/>
      <c r="CR14" s="202"/>
      <c r="CS14" s="202"/>
      <c r="CT14" s="202"/>
      <c r="CU14" s="202"/>
      <c r="CV14" s="202"/>
      <c r="CW14" s="202"/>
      <c r="CX14" s="202"/>
      <c r="CY14" s="202"/>
      <c r="CZ14" s="202"/>
      <c r="DA14" s="202"/>
      <c r="DB14" s="202"/>
      <c r="DC14" s="202"/>
      <c r="DD14" s="202"/>
      <c r="DE14" s="202"/>
      <c r="DF14" s="202"/>
      <c r="DG14" s="202"/>
      <c r="DH14" s="202"/>
      <c r="DI14" s="202"/>
      <c r="DJ14" s="202"/>
      <c r="DK14" s="202"/>
      <c r="DL14" s="202"/>
      <c r="DM14" s="202"/>
      <c r="DN14" s="202"/>
      <c r="DO14" s="202"/>
      <c r="DP14" s="202"/>
      <c r="DQ14" s="202"/>
      <c r="DR14" s="202"/>
      <c r="DS14" s="202"/>
      <c r="DT14" s="202"/>
      <c r="DU14" s="202"/>
      <c r="DV14" s="202"/>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c r="FU14" s="202"/>
      <c r="FV14" s="202"/>
      <c r="FW14" s="202"/>
      <c r="FX14" s="202"/>
      <c r="FY14" s="202"/>
      <c r="FZ14" s="202"/>
      <c r="GA14" s="202"/>
      <c r="GB14" s="202"/>
      <c r="GC14" s="202"/>
      <c r="GD14" s="202"/>
      <c r="GE14" s="202"/>
      <c r="GF14" s="202"/>
      <c r="GG14" s="202"/>
      <c r="GH14" s="202"/>
      <c r="GI14" s="202"/>
      <c r="GJ14" s="202"/>
      <c r="GK14" s="202"/>
      <c r="GL14" s="202"/>
      <c r="GM14" s="202"/>
      <c r="GN14" s="202"/>
      <c r="GO14" s="202"/>
      <c r="GP14" s="202"/>
      <c r="GQ14" s="202"/>
      <c r="GR14" s="202"/>
      <c r="GS14" s="202"/>
      <c r="GT14" s="202"/>
      <c r="GU14" s="202"/>
      <c r="GV14" s="202"/>
      <c r="GW14" s="202"/>
      <c r="GX14" s="202"/>
      <c r="GY14" s="202"/>
      <c r="GZ14" s="202"/>
      <c r="HA14" s="202"/>
      <c r="HB14" s="202"/>
      <c r="HC14" s="202"/>
      <c r="HD14" s="202"/>
      <c r="HE14" s="202"/>
      <c r="HF14" s="202"/>
      <c r="HG14" s="202"/>
      <c r="HH14" s="202"/>
      <c r="HI14" s="202"/>
      <c r="HJ14" s="202"/>
      <c r="HK14" s="202"/>
      <c r="HL14" s="202"/>
      <c r="HM14" s="202"/>
      <c r="HN14" s="202"/>
      <c r="HO14" s="202"/>
      <c r="HP14" s="202"/>
      <c r="HQ14" s="202"/>
      <c r="HR14" s="202"/>
      <c r="HS14" s="202"/>
      <c r="HT14" s="202"/>
      <c r="HU14" s="202"/>
      <c r="HV14" s="202"/>
      <c r="HW14" s="202"/>
      <c r="HX14" s="202"/>
      <c r="HY14" s="202"/>
      <c r="HZ14" s="202"/>
      <c r="IA14" s="202"/>
      <c r="IB14" s="202"/>
      <c r="IC14" s="202"/>
      <c r="ID14" s="202"/>
      <c r="IE14" s="202"/>
      <c r="IF14" s="202"/>
      <c r="IG14" s="202"/>
      <c r="IH14" s="202"/>
      <c r="II14" s="202"/>
      <c r="IJ14" s="202"/>
      <c r="IK14" s="202"/>
      <c r="IL14" s="202"/>
      <c r="IM14" s="202"/>
      <c r="IN14" s="202"/>
      <c r="IO14" s="202"/>
      <c r="IP14" s="202"/>
      <c r="IQ14" s="202"/>
      <c r="IR14" s="202"/>
      <c r="IS14" s="202"/>
      <c r="IT14" s="202"/>
      <c r="IU14" s="202"/>
      <c r="IV14" s="202"/>
      <c r="IW14" s="202"/>
      <c r="IX14" s="202"/>
      <c r="IY14" s="202"/>
      <c r="IZ14" s="202"/>
      <c r="JA14" s="202"/>
      <c r="JB14" s="202"/>
      <c r="JC14" s="202"/>
      <c r="JD14" s="202"/>
      <c r="JE14" s="202"/>
      <c r="JF14" s="202"/>
      <c r="JG14" s="202"/>
      <c r="JH14" s="202"/>
      <c r="JI14" s="202"/>
      <c r="JJ14" s="202"/>
      <c r="JK14" s="202"/>
      <c r="JL14" s="202"/>
      <c r="JM14" s="202"/>
      <c r="JN14" s="202"/>
      <c r="JO14" s="202"/>
      <c r="JP14" s="202"/>
      <c r="JQ14" s="202"/>
      <c r="JR14" s="202"/>
      <c r="JS14" s="202"/>
      <c r="JT14" s="202"/>
      <c r="JU14" s="202"/>
      <c r="JV14" s="202"/>
      <c r="JW14" s="202"/>
      <c r="JX14" s="202"/>
      <c r="JY14" s="202"/>
      <c r="JZ14" s="202"/>
      <c r="KA14" s="202"/>
      <c r="KB14" s="202"/>
      <c r="KC14" s="202"/>
      <c r="KD14" s="202"/>
      <c r="KE14" s="202"/>
      <c r="KF14" s="202"/>
      <c r="KG14" s="202"/>
      <c r="KH14" s="202"/>
      <c r="KI14" s="202"/>
      <c r="KJ14" s="202"/>
      <c r="KK14" s="202"/>
      <c r="KL14" s="202"/>
      <c r="KM14" s="202"/>
      <c r="KN14" s="202"/>
      <c r="KO14" s="202"/>
      <c r="KP14" s="202"/>
      <c r="KQ14" s="202"/>
      <c r="KR14" s="202"/>
      <c r="KS14" s="202"/>
      <c r="KT14" s="202"/>
      <c r="KU14" s="202"/>
      <c r="KV14" s="202"/>
      <c r="KW14" s="202"/>
      <c r="KX14" s="202"/>
      <c r="KY14" s="202"/>
      <c r="KZ14" s="202"/>
      <c r="LA14" s="202"/>
      <c r="LB14" s="202"/>
      <c r="LC14" s="202"/>
      <c r="LD14" s="202"/>
      <c r="LE14" s="202"/>
      <c r="LF14" s="202"/>
      <c r="LG14" s="202"/>
      <c r="LH14" s="202"/>
      <c r="LI14" s="202"/>
      <c r="LJ14" s="202"/>
      <c r="LK14" s="202"/>
      <c r="LL14" s="202"/>
      <c r="LM14" s="202"/>
      <c r="LN14" s="202"/>
      <c r="LO14" s="202"/>
      <c r="LP14" s="202"/>
      <c r="LQ14" s="202"/>
      <c r="LR14" s="202"/>
      <c r="LS14" s="202"/>
      <c r="LT14" s="202"/>
      <c r="LU14" s="202"/>
      <c r="LV14" s="202"/>
      <c r="LW14" s="202"/>
      <c r="LX14" s="202"/>
      <c r="LY14" s="202"/>
      <c r="LZ14" s="202"/>
      <c r="MA14" s="202"/>
      <c r="MB14" s="202"/>
      <c r="MC14" s="202"/>
      <c r="MD14" s="202"/>
      <c r="ME14" s="202"/>
      <c r="MF14" s="202"/>
      <c r="MG14" s="202"/>
      <c r="MH14" s="202"/>
      <c r="MI14" s="202"/>
      <c r="MJ14" s="202"/>
      <c r="MK14" s="202"/>
      <c r="ML14" s="202"/>
      <c r="MM14" s="202"/>
      <c r="MN14" s="202"/>
      <c r="MO14" s="202"/>
      <c r="MP14" s="202"/>
      <c r="MQ14" s="202"/>
      <c r="MR14" s="202"/>
      <c r="MS14" s="202"/>
      <c r="MT14" s="202"/>
      <c r="MU14" s="202"/>
      <c r="MV14" s="202"/>
      <c r="MW14" s="202"/>
      <c r="MX14" s="202"/>
      <c r="MY14" s="202"/>
      <c r="MZ14" s="202"/>
      <c r="NA14" s="202"/>
      <c r="NB14" s="202"/>
      <c r="NC14" s="202"/>
      <c r="ND14" s="202"/>
      <c r="NE14" s="202"/>
      <c r="NF14" s="202"/>
      <c r="NG14" s="202"/>
      <c r="NH14" s="202"/>
      <c r="NI14" s="202"/>
      <c r="NJ14" s="202"/>
      <c r="NK14" s="202"/>
      <c r="NL14" s="202"/>
      <c r="NM14" s="202"/>
      <c r="NN14" s="202"/>
      <c r="NO14" s="202"/>
      <c r="NP14" s="202"/>
      <c r="NQ14" s="202"/>
      <c r="NR14" s="202"/>
      <c r="NS14" s="202"/>
      <c r="NT14" s="202"/>
      <c r="NU14" s="202"/>
      <c r="NV14" s="202"/>
      <c r="NW14" s="202"/>
      <c r="NX14" s="202"/>
      <c r="NY14" s="202"/>
      <c r="NZ14" s="202"/>
      <c r="OA14" s="202"/>
      <c r="OB14" s="202"/>
      <c r="OC14" s="202"/>
      <c r="OD14" s="202"/>
      <c r="OE14" s="202"/>
      <c r="OF14" s="202"/>
      <c r="OG14" s="202"/>
      <c r="OH14" s="202"/>
      <c r="OI14" s="202"/>
      <c r="OJ14" s="202"/>
      <c r="OK14" s="202"/>
      <c r="OL14" s="202"/>
      <c r="OM14" s="202"/>
      <c r="ON14" s="202"/>
      <c r="OO14" s="202"/>
      <c r="OP14" s="202"/>
      <c r="OQ14" s="202"/>
      <c r="OR14" s="202"/>
      <c r="OS14" s="202"/>
      <c r="OT14" s="202"/>
      <c r="OU14" s="202"/>
      <c r="OV14" s="202"/>
      <c r="OW14" s="202"/>
      <c r="OX14" s="202"/>
      <c r="OY14" s="202"/>
      <c r="OZ14" s="202"/>
      <c r="PA14" s="202"/>
      <c r="PB14" s="202"/>
      <c r="PC14" s="202"/>
      <c r="PD14" s="202"/>
      <c r="PE14" s="202"/>
      <c r="PF14" s="202"/>
      <c r="PG14" s="202"/>
      <c r="PH14" s="202"/>
      <c r="PI14" s="202"/>
      <c r="PJ14" s="202"/>
      <c r="PK14" s="202"/>
      <c r="PL14" s="202"/>
      <c r="PM14" s="202"/>
      <c r="PN14" s="202"/>
      <c r="PO14" s="202"/>
      <c r="PP14" s="202"/>
      <c r="PQ14" s="202"/>
      <c r="PR14" s="202"/>
      <c r="PS14" s="202"/>
      <c r="PT14" s="202"/>
      <c r="PU14" s="202"/>
      <c r="PV14" s="202"/>
      <c r="PW14" s="202"/>
      <c r="PX14" s="202"/>
      <c r="PY14" s="202"/>
      <c r="PZ14" s="202"/>
      <c r="QA14" s="202"/>
      <c r="QB14" s="202"/>
      <c r="QC14" s="202"/>
      <c r="QD14" s="202"/>
      <c r="QE14" s="202"/>
      <c r="QF14" s="202"/>
      <c r="QG14" s="202"/>
      <c r="QH14" s="202"/>
      <c r="QI14" s="202"/>
      <c r="QJ14" s="202"/>
      <c r="QK14" s="202"/>
      <c r="QL14" s="202"/>
      <c r="QM14" s="202"/>
      <c r="QN14" s="202"/>
      <c r="QO14" s="202"/>
      <c r="QP14" s="202"/>
      <c r="QQ14" s="202"/>
      <c r="QR14" s="202"/>
      <c r="QS14" s="202"/>
      <c r="QT14" s="202"/>
      <c r="QU14" s="202"/>
      <c r="QV14" s="202"/>
      <c r="QW14" s="202"/>
      <c r="QX14" s="202"/>
      <c r="QY14" s="202"/>
      <c r="QZ14" s="202"/>
      <c r="RA14" s="202"/>
      <c r="RB14" s="202"/>
      <c r="RC14" s="202"/>
      <c r="RD14" s="202"/>
      <c r="RE14" s="202"/>
      <c r="RF14" s="202"/>
      <c r="RG14" s="202"/>
      <c r="RH14" s="202"/>
      <c r="RI14" s="202"/>
      <c r="RJ14" s="202"/>
      <c r="RK14" s="202"/>
      <c r="RL14" s="202"/>
      <c r="RM14" s="202"/>
      <c r="RN14" s="202"/>
      <c r="RO14" s="202"/>
      <c r="RP14" s="202"/>
      <c r="RQ14" s="202"/>
      <c r="RR14" s="202"/>
      <c r="RS14" s="202"/>
      <c r="RT14" s="202"/>
      <c r="RU14" s="202"/>
      <c r="RV14" s="202"/>
      <c r="RW14" s="202"/>
      <c r="RX14" s="202"/>
      <c r="RY14" s="202"/>
      <c r="RZ14" s="202"/>
      <c r="SA14" s="202"/>
      <c r="SB14" s="202"/>
      <c r="SC14" s="202"/>
      <c r="SD14" s="202"/>
      <c r="SE14" s="202"/>
      <c r="SF14" s="202"/>
      <c r="SG14" s="202"/>
      <c r="SH14" s="202"/>
      <c r="SI14" s="202"/>
      <c r="SJ14" s="202"/>
      <c r="SK14" s="202"/>
      <c r="SL14" s="202"/>
      <c r="SM14" s="202"/>
      <c r="SN14" s="202"/>
      <c r="SO14" s="202"/>
      <c r="SP14" s="202"/>
      <c r="SQ14" s="202"/>
      <c r="SR14" s="202"/>
      <c r="SS14" s="202"/>
      <c r="ST14" s="202"/>
      <c r="SU14" s="202"/>
      <c r="SV14" s="202"/>
      <c r="SW14" s="202"/>
      <c r="SX14" s="202"/>
      <c r="SY14" s="202"/>
      <c r="SZ14" s="202"/>
      <c r="TA14" s="202"/>
      <c r="TB14" s="202"/>
      <c r="TC14" s="202"/>
      <c r="TD14" s="202"/>
      <c r="TE14" s="202"/>
      <c r="TF14" s="202"/>
      <c r="TG14" s="202"/>
      <c r="TH14" s="202"/>
      <c r="TI14" s="202"/>
      <c r="TJ14" s="202"/>
      <c r="TK14" s="202"/>
      <c r="TL14" s="202"/>
      <c r="TM14" s="202"/>
      <c r="TN14" s="202"/>
      <c r="TO14" s="202"/>
      <c r="TP14" s="202"/>
      <c r="TQ14" s="202"/>
      <c r="TR14" s="202"/>
      <c r="TS14" s="202"/>
      <c r="TT14" s="202"/>
      <c r="TU14" s="202"/>
      <c r="TV14" s="202"/>
      <c r="TW14" s="202"/>
      <c r="TX14" s="202"/>
      <c r="TY14" s="202"/>
      <c r="TZ14" s="202"/>
      <c r="UA14" s="202"/>
      <c r="UB14" s="202"/>
      <c r="UC14" s="202"/>
      <c r="UD14" s="202"/>
      <c r="UE14" s="202"/>
      <c r="UF14" s="202"/>
      <c r="UG14" s="202"/>
      <c r="UH14" s="202"/>
      <c r="UI14" s="202"/>
      <c r="UJ14" s="202"/>
      <c r="UK14" s="202"/>
      <c r="UL14" s="202"/>
      <c r="UM14" s="202"/>
      <c r="UN14" s="202"/>
      <c r="UO14" s="202"/>
      <c r="UP14" s="202"/>
      <c r="UQ14" s="202"/>
      <c r="UR14" s="202"/>
      <c r="US14" s="202"/>
      <c r="UT14" s="202"/>
      <c r="UU14" s="202"/>
      <c r="UV14" s="202"/>
      <c r="UW14" s="202"/>
      <c r="UX14" s="202"/>
      <c r="UY14" s="202"/>
      <c r="UZ14" s="202"/>
      <c r="VA14" s="202"/>
      <c r="VB14" s="202"/>
      <c r="VC14" s="202"/>
      <c r="VD14" s="202"/>
      <c r="VE14" s="202"/>
      <c r="VF14" s="202"/>
      <c r="VG14" s="202"/>
      <c r="VH14" s="202"/>
      <c r="VI14" s="202"/>
      <c r="VJ14" s="202"/>
      <c r="VK14" s="202"/>
      <c r="VL14" s="202"/>
      <c r="VM14" s="202"/>
      <c r="VN14" s="202"/>
      <c r="VO14" s="202"/>
      <c r="VP14" s="202"/>
      <c r="VQ14" s="202"/>
      <c r="VR14" s="202"/>
      <c r="VS14" s="202"/>
      <c r="VT14" s="202"/>
      <c r="VU14" s="202"/>
      <c r="VV14" s="202"/>
      <c r="VW14" s="202"/>
      <c r="VX14" s="202"/>
      <c r="VY14" s="202"/>
      <c r="VZ14" s="202"/>
      <c r="WA14" s="202"/>
      <c r="WB14" s="202"/>
      <c r="WC14" s="202"/>
      <c r="WD14" s="202"/>
      <c r="WE14" s="202"/>
      <c r="WF14" s="202"/>
      <c r="WG14" s="202"/>
      <c r="WH14" s="202"/>
      <c r="WI14" s="202"/>
      <c r="WJ14" s="202"/>
      <c r="WK14" s="202"/>
      <c r="WL14" s="202"/>
      <c r="WM14" s="202"/>
      <c r="WN14" s="202"/>
      <c r="WO14" s="202"/>
      <c r="WP14" s="202"/>
      <c r="WQ14" s="202"/>
      <c r="WR14" s="202"/>
      <c r="WS14" s="202"/>
      <c r="WT14" s="202"/>
      <c r="WU14" s="202"/>
      <c r="WV14" s="202"/>
      <c r="WW14" s="202"/>
      <c r="WX14" s="202"/>
      <c r="WY14" s="202"/>
      <c r="WZ14" s="202"/>
      <c r="XA14" s="202"/>
      <c r="XB14" s="202"/>
      <c r="XC14" s="202"/>
      <c r="XD14" s="202"/>
      <c r="XE14" s="202"/>
      <c r="XF14" s="202"/>
      <c r="XG14" s="202"/>
      <c r="XH14" s="202"/>
      <c r="XI14" s="202"/>
      <c r="XJ14" s="202"/>
      <c r="XK14" s="202"/>
      <c r="XL14" s="202"/>
      <c r="XM14" s="202"/>
      <c r="XN14" s="202"/>
      <c r="XO14" s="202"/>
      <c r="XP14" s="202"/>
      <c r="XQ14" s="202"/>
      <c r="XR14" s="202"/>
      <c r="XS14" s="202"/>
      <c r="XT14" s="202"/>
      <c r="XU14" s="202"/>
      <c r="XV14" s="202"/>
      <c r="XW14" s="202"/>
      <c r="XX14" s="202"/>
      <c r="XY14" s="202"/>
      <c r="XZ14" s="202"/>
      <c r="YA14" s="202"/>
      <c r="YB14" s="202"/>
      <c r="YC14" s="202"/>
      <c r="YD14" s="202"/>
      <c r="YE14" s="202"/>
      <c r="YF14" s="202"/>
      <c r="YG14" s="202"/>
      <c r="YH14" s="202"/>
      <c r="YI14" s="202"/>
      <c r="YJ14" s="202"/>
      <c r="YK14" s="202"/>
      <c r="YL14" s="202"/>
      <c r="YM14" s="202"/>
      <c r="YN14" s="202"/>
      <c r="YO14" s="202"/>
      <c r="YP14" s="202"/>
      <c r="YQ14" s="202"/>
      <c r="YR14" s="202"/>
      <c r="YS14" s="202"/>
      <c r="YT14" s="202"/>
      <c r="YU14" s="202"/>
      <c r="YV14" s="202"/>
      <c r="YW14" s="202"/>
      <c r="YX14" s="202"/>
      <c r="YY14" s="202"/>
      <c r="YZ14" s="202"/>
      <c r="ZA14" s="202"/>
      <c r="ZB14" s="202"/>
      <c r="ZC14" s="202"/>
      <c r="ZD14" s="202"/>
      <c r="ZE14" s="202"/>
      <c r="ZF14" s="202"/>
      <c r="ZG14" s="202"/>
      <c r="ZH14" s="202"/>
      <c r="ZI14" s="202"/>
      <c r="ZJ14" s="202"/>
      <c r="ZK14" s="202"/>
      <c r="ZL14" s="202"/>
      <c r="ZM14" s="202"/>
      <c r="ZN14" s="202"/>
      <c r="ZO14" s="202"/>
      <c r="ZP14" s="202"/>
      <c r="ZQ14" s="202"/>
      <c r="ZR14" s="202"/>
      <c r="ZS14" s="202"/>
      <c r="ZT14" s="202"/>
      <c r="ZU14" s="202"/>
      <c r="ZV14" s="202"/>
      <c r="ZW14" s="202"/>
      <c r="ZX14" s="202"/>
      <c r="ZY14" s="202"/>
      <c r="ZZ14" s="202"/>
      <c r="AAA14" s="202"/>
      <c r="AAB14" s="202"/>
      <c r="AAC14" s="202"/>
      <c r="AAD14" s="202"/>
      <c r="AAE14" s="202"/>
      <c r="AAF14" s="202"/>
      <c r="AAG14" s="202"/>
      <c r="AAH14" s="202"/>
      <c r="AAI14" s="202"/>
      <c r="AAJ14" s="202"/>
      <c r="AAK14" s="202"/>
      <c r="AAL14" s="202"/>
      <c r="AAM14" s="202"/>
      <c r="AAN14" s="202"/>
      <c r="AAO14" s="202"/>
      <c r="AAP14" s="202"/>
      <c r="AAQ14" s="202"/>
      <c r="AAR14" s="202"/>
      <c r="AAS14" s="202"/>
      <c r="AAT14" s="202"/>
      <c r="AAU14" s="202"/>
      <c r="AAV14" s="202"/>
      <c r="AAW14" s="202"/>
      <c r="AAX14" s="202"/>
      <c r="AAY14" s="202"/>
      <c r="AAZ14" s="202"/>
      <c r="ABA14" s="202"/>
      <c r="ABB14" s="202"/>
      <c r="ABC14" s="202"/>
      <c r="ABD14" s="202"/>
      <c r="ABE14" s="202"/>
      <c r="ABF14" s="202"/>
      <c r="ABG14" s="202"/>
      <c r="ABH14" s="202"/>
      <c r="ABI14" s="202"/>
      <c r="ABJ14" s="202"/>
      <c r="ABK14" s="202"/>
      <c r="ABL14" s="202"/>
      <c r="ABM14" s="202"/>
      <c r="ABN14" s="202"/>
      <c r="ABO14" s="202"/>
      <c r="ABP14" s="202"/>
      <c r="ABQ14" s="202"/>
      <c r="ABR14" s="202"/>
      <c r="ABS14" s="202"/>
      <c r="ABT14" s="202"/>
      <c r="ABU14" s="202"/>
      <c r="ABV14" s="202"/>
      <c r="ABW14" s="202"/>
      <c r="ABX14" s="202"/>
      <c r="ABY14" s="202"/>
      <c r="ABZ14" s="202"/>
      <c r="ACA14" s="202"/>
      <c r="ACB14" s="202"/>
      <c r="ACC14" s="202"/>
      <c r="ACD14" s="202"/>
      <c r="ACE14" s="202"/>
      <c r="ACF14" s="202"/>
      <c r="ACG14" s="202"/>
      <c r="ACH14" s="202"/>
      <c r="ACI14" s="202"/>
      <c r="ACJ14" s="202"/>
      <c r="ACK14" s="202"/>
      <c r="ACL14" s="202"/>
      <c r="ACM14" s="202"/>
      <c r="ACN14" s="202"/>
      <c r="ACO14" s="202"/>
      <c r="ACP14" s="202"/>
      <c r="ACQ14" s="202"/>
      <c r="ACR14" s="202"/>
      <c r="ACS14" s="202"/>
      <c r="ACT14" s="202"/>
      <c r="ACU14" s="202"/>
      <c r="ACV14" s="202"/>
      <c r="ACW14" s="202"/>
      <c r="ACX14" s="202"/>
      <c r="ACY14" s="202"/>
      <c r="ACZ14" s="202"/>
      <c r="ADA14" s="202"/>
      <c r="ADB14" s="202"/>
      <c r="ADC14" s="202"/>
      <c r="ADD14" s="202"/>
      <c r="ADE14" s="202"/>
      <c r="ADF14" s="202"/>
      <c r="ADG14" s="202"/>
      <c r="ADH14" s="202"/>
      <c r="ADI14" s="202"/>
      <c r="ADJ14" s="202"/>
      <c r="ADK14" s="202"/>
      <c r="ADL14" s="202"/>
      <c r="ADM14" s="202"/>
      <c r="ADN14" s="202"/>
      <c r="ADO14" s="202"/>
      <c r="ADP14" s="202"/>
      <c r="ADQ14" s="202"/>
      <c r="ADR14" s="202"/>
      <c r="ADS14" s="202"/>
      <c r="ADT14" s="202"/>
      <c r="ADU14" s="202"/>
      <c r="ADV14" s="202"/>
      <c r="ADW14" s="202"/>
      <c r="ADX14" s="202"/>
      <c r="ADY14" s="202"/>
      <c r="ADZ14" s="202"/>
      <c r="AEA14" s="202"/>
      <c r="AEB14" s="202"/>
      <c r="AEC14" s="202"/>
      <c r="AED14" s="202"/>
      <c r="AEE14" s="202"/>
      <c r="AEF14" s="202"/>
      <c r="AEG14" s="202"/>
      <c r="AEH14" s="202"/>
      <c r="AEI14" s="202"/>
      <c r="AEJ14" s="202"/>
      <c r="AEK14" s="202"/>
      <c r="AEL14" s="202"/>
      <c r="AEM14" s="202"/>
      <c r="AEN14" s="202"/>
      <c r="AEO14" s="202"/>
      <c r="AEP14" s="202"/>
      <c r="AEQ14" s="202"/>
      <c r="AER14" s="202"/>
      <c r="AES14" s="202"/>
      <c r="AET14" s="202"/>
      <c r="AEU14" s="202"/>
      <c r="AEV14" s="202"/>
      <c r="AEW14" s="202"/>
      <c r="AEX14" s="202"/>
      <c r="AEY14" s="202"/>
      <c r="AEZ14" s="202"/>
      <c r="AFA14" s="202"/>
      <c r="AFB14" s="202"/>
      <c r="AFC14" s="202"/>
      <c r="AFD14" s="202"/>
      <c r="AFE14" s="202"/>
      <c r="AFF14" s="202"/>
      <c r="AFG14" s="202"/>
      <c r="AFH14" s="202"/>
      <c r="AFI14" s="202"/>
      <c r="AFJ14" s="202"/>
      <c r="AFK14" s="202"/>
      <c r="AFL14" s="202"/>
      <c r="AFM14" s="202"/>
      <c r="AFN14" s="202"/>
      <c r="AFO14" s="202"/>
      <c r="AFP14" s="202"/>
      <c r="AFQ14" s="202"/>
      <c r="AFR14" s="202"/>
      <c r="AFS14" s="202"/>
      <c r="AFT14" s="202"/>
      <c r="AFU14" s="202"/>
      <c r="AFV14" s="202"/>
      <c r="AFW14" s="202"/>
      <c r="AFX14" s="202"/>
      <c r="AFY14" s="202"/>
      <c r="AFZ14" s="202"/>
      <c r="AGA14" s="202"/>
      <c r="AGB14" s="202"/>
      <c r="AGC14" s="202"/>
      <c r="AGD14" s="202"/>
      <c r="AGE14" s="202"/>
      <c r="AGF14" s="202"/>
      <c r="AGG14" s="202"/>
      <c r="AGH14" s="202"/>
      <c r="AGI14" s="202"/>
      <c r="AGJ14" s="202"/>
      <c r="AGK14" s="202"/>
      <c r="AGL14" s="202"/>
      <c r="AGM14" s="202"/>
      <c r="AGN14" s="202"/>
      <c r="AGO14" s="202"/>
      <c r="AGP14" s="202"/>
      <c r="AGQ14" s="202"/>
      <c r="AGR14" s="202"/>
      <c r="AGS14" s="202"/>
      <c r="AGT14" s="202"/>
      <c r="AGU14" s="202"/>
      <c r="AGV14" s="202"/>
      <c r="AGW14" s="202"/>
      <c r="AGX14" s="202"/>
      <c r="AGY14" s="202"/>
      <c r="AGZ14" s="202"/>
      <c r="AHA14" s="202"/>
      <c r="AHB14" s="202"/>
      <c r="AHC14" s="202"/>
      <c r="AHD14" s="202"/>
      <c r="AHE14" s="202"/>
      <c r="AHF14" s="202"/>
      <c r="AHG14" s="202"/>
      <c r="AHH14" s="202"/>
      <c r="AHI14" s="202"/>
      <c r="AHJ14" s="202"/>
      <c r="AHK14" s="202"/>
      <c r="AHL14" s="202"/>
      <c r="AHM14" s="202"/>
      <c r="AHN14" s="202"/>
      <c r="AHO14" s="202"/>
      <c r="AHP14" s="202"/>
      <c r="AHQ14" s="202"/>
      <c r="AHR14" s="202"/>
      <c r="AHS14" s="202"/>
      <c r="AHT14" s="202"/>
      <c r="AHU14" s="202"/>
      <c r="AHV14" s="202"/>
      <c r="AHW14" s="202"/>
      <c r="AHX14" s="202"/>
      <c r="AHY14" s="202"/>
      <c r="AHZ14" s="202"/>
      <c r="AIA14" s="202"/>
      <c r="AIB14" s="202"/>
      <c r="AIC14" s="202"/>
      <c r="AID14" s="202"/>
      <c r="AIE14" s="202"/>
      <c r="AIF14" s="202"/>
      <c r="AIG14" s="202"/>
      <c r="AIH14" s="202"/>
      <c r="AII14" s="202"/>
      <c r="AIJ14" s="202"/>
      <c r="AIK14" s="202"/>
      <c r="AIL14" s="202"/>
      <c r="AIM14" s="202"/>
      <c r="AIN14" s="202"/>
      <c r="AIO14" s="202"/>
      <c r="AIP14" s="202"/>
      <c r="AIQ14" s="202"/>
      <c r="AIR14" s="202"/>
      <c r="AIS14" s="202"/>
      <c r="AIT14" s="202"/>
      <c r="AIU14" s="202"/>
      <c r="AIV14" s="202"/>
      <c r="AIW14" s="202"/>
      <c r="AIX14" s="202"/>
      <c r="AIY14" s="202"/>
      <c r="AIZ14" s="202"/>
      <c r="AJA14" s="202"/>
      <c r="AJB14" s="202"/>
      <c r="AJC14" s="202"/>
      <c r="AJD14" s="202"/>
      <c r="AJE14" s="202"/>
      <c r="AJF14" s="202"/>
      <c r="AJG14" s="202"/>
      <c r="AJH14" s="202"/>
      <c r="AJI14" s="202"/>
      <c r="AJJ14" s="202"/>
      <c r="AJK14" s="202"/>
      <c r="AJL14" s="202"/>
      <c r="AJM14" s="202"/>
      <c r="AJN14" s="202"/>
      <c r="AJO14" s="202"/>
      <c r="AJP14" s="202"/>
      <c r="AJQ14" s="202"/>
      <c r="AJR14" s="202"/>
      <c r="AJS14" s="202"/>
      <c r="AJT14" s="202"/>
      <c r="AJU14" s="202"/>
      <c r="AJV14" s="202"/>
      <c r="AJW14" s="202"/>
      <c r="AJX14" s="202"/>
      <c r="AJY14" s="202"/>
      <c r="AJZ14" s="202"/>
      <c r="AKA14" s="202"/>
      <c r="AKB14" s="202"/>
      <c r="AKC14" s="202"/>
      <c r="AKD14" s="202"/>
      <c r="AKE14" s="202"/>
      <c r="AKF14" s="202"/>
      <c r="AKG14" s="202"/>
      <c r="AKH14" s="202"/>
      <c r="AKI14" s="202"/>
      <c r="AKJ14" s="202"/>
      <c r="AKK14" s="202"/>
      <c r="AKL14" s="202"/>
      <c r="AKM14" s="202"/>
      <c r="AKN14" s="202"/>
      <c r="AKO14" s="202"/>
      <c r="AKP14" s="202"/>
      <c r="AKQ14" s="202"/>
      <c r="AKR14" s="202"/>
      <c r="AKS14" s="202"/>
      <c r="AKT14" s="202"/>
      <c r="AKU14" s="202"/>
      <c r="AKV14" s="202"/>
      <c r="AKW14" s="202"/>
      <c r="AKX14" s="202"/>
      <c r="AKY14" s="202"/>
      <c r="AKZ14" s="202"/>
      <c r="ALA14" s="202"/>
      <c r="ALB14" s="202"/>
      <c r="ALC14" s="202"/>
      <c r="ALD14" s="202"/>
      <c r="ALE14" s="202"/>
      <c r="ALF14" s="202"/>
      <c r="ALG14" s="202"/>
      <c r="ALH14" s="202"/>
      <c r="ALI14" s="202"/>
      <c r="ALJ14" s="202"/>
      <c r="ALK14" s="202"/>
      <c r="ALL14" s="202"/>
      <c r="ALM14" s="202"/>
      <c r="ALN14" s="202"/>
      <c r="ALO14" s="202"/>
      <c r="ALP14" s="202"/>
      <c r="ALQ14" s="202"/>
      <c r="ALR14" s="202"/>
      <c r="ALS14" s="202"/>
      <c r="ALT14" s="202"/>
      <c r="ALU14" s="202"/>
      <c r="ALV14" s="202"/>
      <c r="ALW14" s="202"/>
      <c r="ALX14" s="202"/>
      <c r="ALY14" s="202"/>
      <c r="ALZ14" s="202"/>
      <c r="AMA14" s="202"/>
      <c r="AMB14" s="202"/>
      <c r="AMC14" s="202"/>
      <c r="AMD14" s="202"/>
      <c r="AME14" s="202"/>
      <c r="AMF14" s="202"/>
      <c r="AMG14" s="202"/>
      <c r="AMH14" s="202"/>
      <c r="AMI14" s="202"/>
      <c r="AMJ14" s="202"/>
    </row>
    <row r="15" spans="1:1024" s="203" customFormat="1" ht="14.25" customHeight="1">
      <c r="A15" s="322">
        <v>2</v>
      </c>
      <c r="B15" s="322" t="s">
        <v>130</v>
      </c>
      <c r="C15" s="328" t="s">
        <v>131</v>
      </c>
      <c r="D15" s="330"/>
      <c r="E15" s="330"/>
      <c r="F15" s="330"/>
      <c r="G15" s="33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c r="FU15" s="202"/>
      <c r="FV15" s="202"/>
      <c r="FW15" s="202"/>
      <c r="FX15" s="202"/>
      <c r="FY15" s="202"/>
      <c r="FZ15" s="202"/>
      <c r="GA15" s="202"/>
      <c r="GB15" s="202"/>
      <c r="GC15" s="202"/>
      <c r="GD15" s="202"/>
      <c r="GE15" s="202"/>
      <c r="GF15" s="202"/>
      <c r="GG15" s="202"/>
      <c r="GH15" s="202"/>
      <c r="GI15" s="202"/>
      <c r="GJ15" s="202"/>
      <c r="GK15" s="202"/>
      <c r="GL15" s="202"/>
      <c r="GM15" s="202"/>
      <c r="GN15" s="202"/>
      <c r="GO15" s="202"/>
      <c r="GP15" s="202"/>
      <c r="GQ15" s="202"/>
      <c r="GR15" s="202"/>
      <c r="GS15" s="202"/>
      <c r="GT15" s="202"/>
      <c r="GU15" s="202"/>
      <c r="GV15" s="202"/>
      <c r="GW15" s="202"/>
      <c r="GX15" s="202"/>
      <c r="GY15" s="202"/>
      <c r="GZ15" s="202"/>
      <c r="HA15" s="202"/>
      <c r="HB15" s="202"/>
      <c r="HC15" s="202"/>
      <c r="HD15" s="202"/>
      <c r="HE15" s="202"/>
      <c r="HF15" s="202"/>
      <c r="HG15" s="202"/>
      <c r="HH15" s="202"/>
      <c r="HI15" s="202"/>
      <c r="HJ15" s="202"/>
      <c r="HK15" s="202"/>
      <c r="HL15" s="202"/>
      <c r="HM15" s="202"/>
      <c r="HN15" s="202"/>
      <c r="HO15" s="202"/>
      <c r="HP15" s="202"/>
      <c r="HQ15" s="202"/>
      <c r="HR15" s="202"/>
      <c r="HS15" s="202"/>
      <c r="HT15" s="202"/>
      <c r="HU15" s="202"/>
      <c r="HV15" s="202"/>
      <c r="HW15" s="202"/>
      <c r="HX15" s="202"/>
      <c r="HY15" s="202"/>
      <c r="HZ15" s="202"/>
      <c r="IA15" s="202"/>
      <c r="IB15" s="202"/>
      <c r="IC15" s="202"/>
      <c r="ID15" s="202"/>
      <c r="IE15" s="202"/>
      <c r="IF15" s="202"/>
      <c r="IG15" s="202"/>
      <c r="IH15" s="202"/>
      <c r="II15" s="202"/>
      <c r="IJ15" s="202"/>
      <c r="IK15" s="202"/>
      <c r="IL15" s="202"/>
      <c r="IM15" s="202"/>
      <c r="IN15" s="202"/>
      <c r="IO15" s="202"/>
      <c r="IP15" s="202"/>
      <c r="IQ15" s="202"/>
      <c r="IR15" s="202"/>
      <c r="IS15" s="202"/>
      <c r="IT15" s="202"/>
      <c r="IU15" s="202"/>
      <c r="IV15" s="202"/>
      <c r="IW15" s="202"/>
      <c r="IX15" s="202"/>
      <c r="IY15" s="202"/>
      <c r="IZ15" s="202"/>
      <c r="JA15" s="202"/>
      <c r="JB15" s="202"/>
      <c r="JC15" s="202"/>
      <c r="JD15" s="202"/>
      <c r="JE15" s="202"/>
      <c r="JF15" s="202"/>
      <c r="JG15" s="202"/>
      <c r="JH15" s="202"/>
      <c r="JI15" s="202"/>
      <c r="JJ15" s="202"/>
      <c r="JK15" s="202"/>
      <c r="JL15" s="202"/>
      <c r="JM15" s="202"/>
      <c r="JN15" s="202"/>
      <c r="JO15" s="202"/>
      <c r="JP15" s="202"/>
      <c r="JQ15" s="202"/>
      <c r="JR15" s="202"/>
      <c r="JS15" s="202"/>
      <c r="JT15" s="202"/>
      <c r="JU15" s="202"/>
      <c r="JV15" s="202"/>
      <c r="JW15" s="202"/>
      <c r="JX15" s="202"/>
      <c r="JY15" s="202"/>
      <c r="JZ15" s="202"/>
      <c r="KA15" s="202"/>
      <c r="KB15" s="202"/>
      <c r="KC15" s="202"/>
      <c r="KD15" s="202"/>
      <c r="KE15" s="202"/>
      <c r="KF15" s="202"/>
      <c r="KG15" s="202"/>
      <c r="KH15" s="202"/>
      <c r="KI15" s="202"/>
      <c r="KJ15" s="202"/>
      <c r="KK15" s="202"/>
      <c r="KL15" s="202"/>
      <c r="KM15" s="202"/>
      <c r="KN15" s="202"/>
      <c r="KO15" s="202"/>
      <c r="KP15" s="202"/>
      <c r="KQ15" s="202"/>
      <c r="KR15" s="202"/>
      <c r="KS15" s="202"/>
      <c r="KT15" s="202"/>
      <c r="KU15" s="202"/>
      <c r="KV15" s="202"/>
      <c r="KW15" s="202"/>
      <c r="KX15" s="202"/>
      <c r="KY15" s="202"/>
      <c r="KZ15" s="202"/>
      <c r="LA15" s="202"/>
      <c r="LB15" s="202"/>
      <c r="LC15" s="202"/>
      <c r="LD15" s="202"/>
      <c r="LE15" s="202"/>
      <c r="LF15" s="202"/>
      <c r="LG15" s="202"/>
      <c r="LH15" s="202"/>
      <c r="LI15" s="202"/>
      <c r="LJ15" s="202"/>
      <c r="LK15" s="202"/>
      <c r="LL15" s="202"/>
      <c r="LM15" s="202"/>
      <c r="LN15" s="202"/>
      <c r="LO15" s="202"/>
      <c r="LP15" s="202"/>
      <c r="LQ15" s="202"/>
      <c r="LR15" s="202"/>
      <c r="LS15" s="202"/>
      <c r="LT15" s="202"/>
      <c r="LU15" s="202"/>
      <c r="LV15" s="202"/>
      <c r="LW15" s="202"/>
      <c r="LX15" s="202"/>
      <c r="LY15" s="202"/>
      <c r="LZ15" s="202"/>
      <c r="MA15" s="202"/>
      <c r="MB15" s="202"/>
      <c r="MC15" s="202"/>
      <c r="MD15" s="202"/>
      <c r="ME15" s="202"/>
      <c r="MF15" s="202"/>
      <c r="MG15" s="202"/>
      <c r="MH15" s="202"/>
      <c r="MI15" s="202"/>
      <c r="MJ15" s="202"/>
      <c r="MK15" s="202"/>
      <c r="ML15" s="202"/>
      <c r="MM15" s="202"/>
      <c r="MN15" s="202"/>
      <c r="MO15" s="202"/>
      <c r="MP15" s="202"/>
      <c r="MQ15" s="202"/>
      <c r="MR15" s="202"/>
      <c r="MS15" s="202"/>
      <c r="MT15" s="202"/>
      <c r="MU15" s="202"/>
      <c r="MV15" s="202"/>
      <c r="MW15" s="202"/>
      <c r="MX15" s="202"/>
      <c r="MY15" s="202"/>
      <c r="MZ15" s="202"/>
      <c r="NA15" s="202"/>
      <c r="NB15" s="202"/>
      <c r="NC15" s="202"/>
      <c r="ND15" s="202"/>
      <c r="NE15" s="202"/>
      <c r="NF15" s="202"/>
      <c r="NG15" s="202"/>
      <c r="NH15" s="202"/>
      <c r="NI15" s="202"/>
      <c r="NJ15" s="202"/>
      <c r="NK15" s="202"/>
      <c r="NL15" s="202"/>
      <c r="NM15" s="202"/>
      <c r="NN15" s="202"/>
      <c r="NO15" s="202"/>
      <c r="NP15" s="202"/>
      <c r="NQ15" s="202"/>
      <c r="NR15" s="202"/>
      <c r="NS15" s="202"/>
      <c r="NT15" s="202"/>
      <c r="NU15" s="202"/>
      <c r="NV15" s="202"/>
      <c r="NW15" s="202"/>
      <c r="NX15" s="202"/>
      <c r="NY15" s="202"/>
      <c r="NZ15" s="202"/>
      <c r="OA15" s="202"/>
      <c r="OB15" s="202"/>
      <c r="OC15" s="202"/>
      <c r="OD15" s="202"/>
      <c r="OE15" s="202"/>
      <c r="OF15" s="202"/>
      <c r="OG15" s="202"/>
      <c r="OH15" s="202"/>
      <c r="OI15" s="202"/>
      <c r="OJ15" s="202"/>
      <c r="OK15" s="202"/>
      <c r="OL15" s="202"/>
      <c r="OM15" s="202"/>
      <c r="ON15" s="202"/>
      <c r="OO15" s="202"/>
      <c r="OP15" s="202"/>
      <c r="OQ15" s="202"/>
      <c r="OR15" s="202"/>
      <c r="OS15" s="202"/>
      <c r="OT15" s="202"/>
      <c r="OU15" s="202"/>
      <c r="OV15" s="202"/>
      <c r="OW15" s="202"/>
      <c r="OX15" s="202"/>
      <c r="OY15" s="202"/>
      <c r="OZ15" s="202"/>
      <c r="PA15" s="202"/>
      <c r="PB15" s="202"/>
      <c r="PC15" s="202"/>
      <c r="PD15" s="202"/>
      <c r="PE15" s="202"/>
      <c r="PF15" s="202"/>
      <c r="PG15" s="202"/>
      <c r="PH15" s="202"/>
      <c r="PI15" s="202"/>
      <c r="PJ15" s="202"/>
      <c r="PK15" s="202"/>
      <c r="PL15" s="202"/>
      <c r="PM15" s="202"/>
      <c r="PN15" s="202"/>
      <c r="PO15" s="202"/>
      <c r="PP15" s="202"/>
      <c r="PQ15" s="202"/>
      <c r="PR15" s="202"/>
      <c r="PS15" s="202"/>
      <c r="PT15" s="202"/>
      <c r="PU15" s="202"/>
      <c r="PV15" s="202"/>
      <c r="PW15" s="202"/>
      <c r="PX15" s="202"/>
      <c r="PY15" s="202"/>
      <c r="PZ15" s="202"/>
      <c r="QA15" s="202"/>
      <c r="QB15" s="202"/>
      <c r="QC15" s="202"/>
      <c r="QD15" s="202"/>
      <c r="QE15" s="202"/>
      <c r="QF15" s="202"/>
      <c r="QG15" s="202"/>
      <c r="QH15" s="202"/>
      <c r="QI15" s="202"/>
      <c r="QJ15" s="202"/>
      <c r="QK15" s="202"/>
      <c r="QL15" s="202"/>
      <c r="QM15" s="202"/>
      <c r="QN15" s="202"/>
      <c r="QO15" s="202"/>
      <c r="QP15" s="202"/>
      <c r="QQ15" s="202"/>
      <c r="QR15" s="202"/>
      <c r="QS15" s="202"/>
      <c r="QT15" s="202"/>
      <c r="QU15" s="202"/>
      <c r="QV15" s="202"/>
      <c r="QW15" s="202"/>
      <c r="QX15" s="202"/>
      <c r="QY15" s="202"/>
      <c r="QZ15" s="202"/>
      <c r="RA15" s="202"/>
      <c r="RB15" s="202"/>
      <c r="RC15" s="202"/>
      <c r="RD15" s="202"/>
      <c r="RE15" s="202"/>
      <c r="RF15" s="202"/>
      <c r="RG15" s="202"/>
      <c r="RH15" s="202"/>
      <c r="RI15" s="202"/>
      <c r="RJ15" s="202"/>
      <c r="RK15" s="202"/>
      <c r="RL15" s="202"/>
      <c r="RM15" s="202"/>
      <c r="RN15" s="202"/>
      <c r="RO15" s="202"/>
      <c r="RP15" s="202"/>
      <c r="RQ15" s="202"/>
      <c r="RR15" s="202"/>
      <c r="RS15" s="202"/>
      <c r="RT15" s="202"/>
      <c r="RU15" s="202"/>
      <c r="RV15" s="202"/>
      <c r="RW15" s="202"/>
      <c r="RX15" s="202"/>
      <c r="RY15" s="202"/>
      <c r="RZ15" s="202"/>
      <c r="SA15" s="202"/>
      <c r="SB15" s="202"/>
      <c r="SC15" s="202"/>
      <c r="SD15" s="202"/>
      <c r="SE15" s="202"/>
      <c r="SF15" s="202"/>
      <c r="SG15" s="202"/>
      <c r="SH15" s="202"/>
      <c r="SI15" s="202"/>
      <c r="SJ15" s="202"/>
      <c r="SK15" s="202"/>
      <c r="SL15" s="202"/>
      <c r="SM15" s="202"/>
      <c r="SN15" s="202"/>
      <c r="SO15" s="202"/>
      <c r="SP15" s="202"/>
      <c r="SQ15" s="202"/>
      <c r="SR15" s="202"/>
      <c r="SS15" s="202"/>
      <c r="ST15" s="202"/>
      <c r="SU15" s="202"/>
      <c r="SV15" s="202"/>
      <c r="SW15" s="202"/>
      <c r="SX15" s="202"/>
      <c r="SY15" s="202"/>
      <c r="SZ15" s="202"/>
      <c r="TA15" s="202"/>
      <c r="TB15" s="202"/>
      <c r="TC15" s="202"/>
      <c r="TD15" s="202"/>
      <c r="TE15" s="202"/>
      <c r="TF15" s="202"/>
      <c r="TG15" s="202"/>
      <c r="TH15" s="202"/>
      <c r="TI15" s="202"/>
      <c r="TJ15" s="202"/>
      <c r="TK15" s="202"/>
      <c r="TL15" s="202"/>
      <c r="TM15" s="202"/>
      <c r="TN15" s="202"/>
      <c r="TO15" s="202"/>
      <c r="TP15" s="202"/>
      <c r="TQ15" s="202"/>
      <c r="TR15" s="202"/>
      <c r="TS15" s="202"/>
      <c r="TT15" s="202"/>
      <c r="TU15" s="202"/>
      <c r="TV15" s="202"/>
      <c r="TW15" s="202"/>
      <c r="TX15" s="202"/>
      <c r="TY15" s="202"/>
      <c r="TZ15" s="202"/>
      <c r="UA15" s="202"/>
      <c r="UB15" s="202"/>
      <c r="UC15" s="202"/>
      <c r="UD15" s="202"/>
      <c r="UE15" s="202"/>
      <c r="UF15" s="202"/>
      <c r="UG15" s="202"/>
      <c r="UH15" s="202"/>
      <c r="UI15" s="202"/>
      <c r="UJ15" s="202"/>
      <c r="UK15" s="202"/>
      <c r="UL15" s="202"/>
      <c r="UM15" s="202"/>
      <c r="UN15" s="202"/>
      <c r="UO15" s="202"/>
      <c r="UP15" s="202"/>
      <c r="UQ15" s="202"/>
      <c r="UR15" s="202"/>
      <c r="US15" s="202"/>
      <c r="UT15" s="202"/>
      <c r="UU15" s="202"/>
      <c r="UV15" s="202"/>
      <c r="UW15" s="202"/>
      <c r="UX15" s="202"/>
      <c r="UY15" s="202"/>
      <c r="UZ15" s="202"/>
      <c r="VA15" s="202"/>
      <c r="VB15" s="202"/>
      <c r="VC15" s="202"/>
      <c r="VD15" s="202"/>
      <c r="VE15" s="202"/>
      <c r="VF15" s="202"/>
      <c r="VG15" s="202"/>
      <c r="VH15" s="202"/>
      <c r="VI15" s="202"/>
      <c r="VJ15" s="202"/>
      <c r="VK15" s="202"/>
      <c r="VL15" s="202"/>
      <c r="VM15" s="202"/>
      <c r="VN15" s="202"/>
      <c r="VO15" s="202"/>
      <c r="VP15" s="202"/>
      <c r="VQ15" s="202"/>
      <c r="VR15" s="202"/>
      <c r="VS15" s="202"/>
      <c r="VT15" s="202"/>
      <c r="VU15" s="202"/>
      <c r="VV15" s="202"/>
      <c r="VW15" s="202"/>
      <c r="VX15" s="202"/>
      <c r="VY15" s="202"/>
      <c r="VZ15" s="202"/>
      <c r="WA15" s="202"/>
      <c r="WB15" s="202"/>
      <c r="WC15" s="202"/>
      <c r="WD15" s="202"/>
      <c r="WE15" s="202"/>
      <c r="WF15" s="202"/>
      <c r="WG15" s="202"/>
      <c r="WH15" s="202"/>
      <c r="WI15" s="202"/>
      <c r="WJ15" s="202"/>
      <c r="WK15" s="202"/>
      <c r="WL15" s="202"/>
      <c r="WM15" s="202"/>
      <c r="WN15" s="202"/>
      <c r="WO15" s="202"/>
      <c r="WP15" s="202"/>
      <c r="WQ15" s="202"/>
      <c r="WR15" s="202"/>
      <c r="WS15" s="202"/>
      <c r="WT15" s="202"/>
      <c r="WU15" s="202"/>
      <c r="WV15" s="202"/>
      <c r="WW15" s="202"/>
      <c r="WX15" s="202"/>
      <c r="WY15" s="202"/>
      <c r="WZ15" s="202"/>
      <c r="XA15" s="202"/>
      <c r="XB15" s="202"/>
      <c r="XC15" s="202"/>
      <c r="XD15" s="202"/>
      <c r="XE15" s="202"/>
      <c r="XF15" s="202"/>
      <c r="XG15" s="202"/>
      <c r="XH15" s="202"/>
      <c r="XI15" s="202"/>
      <c r="XJ15" s="202"/>
      <c r="XK15" s="202"/>
      <c r="XL15" s="202"/>
      <c r="XM15" s="202"/>
      <c r="XN15" s="202"/>
      <c r="XO15" s="202"/>
      <c r="XP15" s="202"/>
      <c r="XQ15" s="202"/>
      <c r="XR15" s="202"/>
      <c r="XS15" s="202"/>
      <c r="XT15" s="202"/>
      <c r="XU15" s="202"/>
      <c r="XV15" s="202"/>
      <c r="XW15" s="202"/>
      <c r="XX15" s="202"/>
      <c r="XY15" s="202"/>
      <c r="XZ15" s="202"/>
      <c r="YA15" s="202"/>
      <c r="YB15" s="202"/>
      <c r="YC15" s="202"/>
      <c r="YD15" s="202"/>
      <c r="YE15" s="202"/>
      <c r="YF15" s="202"/>
      <c r="YG15" s="202"/>
      <c r="YH15" s="202"/>
      <c r="YI15" s="202"/>
      <c r="YJ15" s="202"/>
      <c r="YK15" s="202"/>
      <c r="YL15" s="202"/>
      <c r="YM15" s="202"/>
      <c r="YN15" s="202"/>
      <c r="YO15" s="202"/>
      <c r="YP15" s="202"/>
      <c r="YQ15" s="202"/>
      <c r="YR15" s="202"/>
      <c r="YS15" s="202"/>
      <c r="YT15" s="202"/>
      <c r="YU15" s="202"/>
      <c r="YV15" s="202"/>
      <c r="YW15" s="202"/>
      <c r="YX15" s="202"/>
      <c r="YY15" s="202"/>
      <c r="YZ15" s="202"/>
      <c r="ZA15" s="202"/>
      <c r="ZB15" s="202"/>
      <c r="ZC15" s="202"/>
      <c r="ZD15" s="202"/>
      <c r="ZE15" s="202"/>
      <c r="ZF15" s="202"/>
      <c r="ZG15" s="202"/>
      <c r="ZH15" s="202"/>
      <c r="ZI15" s="202"/>
      <c r="ZJ15" s="202"/>
      <c r="ZK15" s="202"/>
      <c r="ZL15" s="202"/>
      <c r="ZM15" s="202"/>
      <c r="ZN15" s="202"/>
      <c r="ZO15" s="202"/>
      <c r="ZP15" s="202"/>
      <c r="ZQ15" s="202"/>
      <c r="ZR15" s="202"/>
      <c r="ZS15" s="202"/>
      <c r="ZT15" s="202"/>
      <c r="ZU15" s="202"/>
      <c r="ZV15" s="202"/>
      <c r="ZW15" s="202"/>
      <c r="ZX15" s="202"/>
      <c r="ZY15" s="202"/>
      <c r="ZZ15" s="202"/>
      <c r="AAA15" s="202"/>
      <c r="AAB15" s="202"/>
      <c r="AAC15" s="202"/>
      <c r="AAD15" s="202"/>
      <c r="AAE15" s="202"/>
      <c r="AAF15" s="202"/>
      <c r="AAG15" s="202"/>
      <c r="AAH15" s="202"/>
      <c r="AAI15" s="202"/>
      <c r="AAJ15" s="202"/>
      <c r="AAK15" s="202"/>
      <c r="AAL15" s="202"/>
      <c r="AAM15" s="202"/>
      <c r="AAN15" s="202"/>
      <c r="AAO15" s="202"/>
      <c r="AAP15" s="202"/>
      <c r="AAQ15" s="202"/>
      <c r="AAR15" s="202"/>
      <c r="AAS15" s="202"/>
      <c r="AAT15" s="202"/>
      <c r="AAU15" s="202"/>
      <c r="AAV15" s="202"/>
      <c r="AAW15" s="202"/>
      <c r="AAX15" s="202"/>
      <c r="AAY15" s="202"/>
      <c r="AAZ15" s="202"/>
      <c r="ABA15" s="202"/>
      <c r="ABB15" s="202"/>
      <c r="ABC15" s="202"/>
      <c r="ABD15" s="202"/>
      <c r="ABE15" s="202"/>
      <c r="ABF15" s="202"/>
      <c r="ABG15" s="202"/>
      <c r="ABH15" s="202"/>
      <c r="ABI15" s="202"/>
      <c r="ABJ15" s="202"/>
      <c r="ABK15" s="202"/>
      <c r="ABL15" s="202"/>
      <c r="ABM15" s="202"/>
      <c r="ABN15" s="202"/>
      <c r="ABO15" s="202"/>
      <c r="ABP15" s="202"/>
      <c r="ABQ15" s="202"/>
      <c r="ABR15" s="202"/>
      <c r="ABS15" s="202"/>
      <c r="ABT15" s="202"/>
      <c r="ABU15" s="202"/>
      <c r="ABV15" s="202"/>
      <c r="ABW15" s="202"/>
      <c r="ABX15" s="202"/>
      <c r="ABY15" s="202"/>
      <c r="ABZ15" s="202"/>
      <c r="ACA15" s="202"/>
      <c r="ACB15" s="202"/>
      <c r="ACC15" s="202"/>
      <c r="ACD15" s="202"/>
      <c r="ACE15" s="202"/>
      <c r="ACF15" s="202"/>
      <c r="ACG15" s="202"/>
      <c r="ACH15" s="202"/>
      <c r="ACI15" s="202"/>
      <c r="ACJ15" s="202"/>
      <c r="ACK15" s="202"/>
      <c r="ACL15" s="202"/>
      <c r="ACM15" s="202"/>
      <c r="ACN15" s="202"/>
      <c r="ACO15" s="202"/>
      <c r="ACP15" s="202"/>
      <c r="ACQ15" s="202"/>
      <c r="ACR15" s="202"/>
      <c r="ACS15" s="202"/>
      <c r="ACT15" s="202"/>
      <c r="ACU15" s="202"/>
      <c r="ACV15" s="202"/>
      <c r="ACW15" s="202"/>
      <c r="ACX15" s="202"/>
      <c r="ACY15" s="202"/>
      <c r="ACZ15" s="202"/>
      <c r="ADA15" s="202"/>
      <c r="ADB15" s="202"/>
      <c r="ADC15" s="202"/>
      <c r="ADD15" s="202"/>
      <c r="ADE15" s="202"/>
      <c r="ADF15" s="202"/>
      <c r="ADG15" s="202"/>
      <c r="ADH15" s="202"/>
      <c r="ADI15" s="202"/>
      <c r="ADJ15" s="202"/>
      <c r="ADK15" s="202"/>
      <c r="ADL15" s="202"/>
      <c r="ADM15" s="202"/>
      <c r="ADN15" s="202"/>
      <c r="ADO15" s="202"/>
      <c r="ADP15" s="202"/>
      <c r="ADQ15" s="202"/>
      <c r="ADR15" s="202"/>
      <c r="ADS15" s="202"/>
      <c r="ADT15" s="202"/>
      <c r="ADU15" s="202"/>
      <c r="ADV15" s="202"/>
      <c r="ADW15" s="202"/>
      <c r="ADX15" s="202"/>
      <c r="ADY15" s="202"/>
      <c r="ADZ15" s="202"/>
      <c r="AEA15" s="202"/>
      <c r="AEB15" s="202"/>
      <c r="AEC15" s="202"/>
      <c r="AED15" s="202"/>
      <c r="AEE15" s="202"/>
      <c r="AEF15" s="202"/>
      <c r="AEG15" s="202"/>
      <c r="AEH15" s="202"/>
      <c r="AEI15" s="202"/>
      <c r="AEJ15" s="202"/>
      <c r="AEK15" s="202"/>
      <c r="AEL15" s="202"/>
      <c r="AEM15" s="202"/>
      <c r="AEN15" s="202"/>
      <c r="AEO15" s="202"/>
      <c r="AEP15" s="202"/>
      <c r="AEQ15" s="202"/>
      <c r="AER15" s="202"/>
      <c r="AES15" s="202"/>
      <c r="AET15" s="202"/>
      <c r="AEU15" s="202"/>
      <c r="AEV15" s="202"/>
      <c r="AEW15" s="202"/>
      <c r="AEX15" s="202"/>
      <c r="AEY15" s="202"/>
      <c r="AEZ15" s="202"/>
      <c r="AFA15" s="202"/>
      <c r="AFB15" s="202"/>
      <c r="AFC15" s="202"/>
      <c r="AFD15" s="202"/>
      <c r="AFE15" s="202"/>
      <c r="AFF15" s="202"/>
      <c r="AFG15" s="202"/>
      <c r="AFH15" s="202"/>
      <c r="AFI15" s="202"/>
      <c r="AFJ15" s="202"/>
      <c r="AFK15" s="202"/>
      <c r="AFL15" s="202"/>
      <c r="AFM15" s="202"/>
      <c r="AFN15" s="202"/>
      <c r="AFO15" s="202"/>
      <c r="AFP15" s="202"/>
      <c r="AFQ15" s="202"/>
      <c r="AFR15" s="202"/>
      <c r="AFS15" s="202"/>
      <c r="AFT15" s="202"/>
      <c r="AFU15" s="202"/>
      <c r="AFV15" s="202"/>
      <c r="AFW15" s="202"/>
      <c r="AFX15" s="202"/>
      <c r="AFY15" s="202"/>
      <c r="AFZ15" s="202"/>
      <c r="AGA15" s="202"/>
      <c r="AGB15" s="202"/>
      <c r="AGC15" s="202"/>
      <c r="AGD15" s="202"/>
      <c r="AGE15" s="202"/>
      <c r="AGF15" s="202"/>
      <c r="AGG15" s="202"/>
      <c r="AGH15" s="202"/>
      <c r="AGI15" s="202"/>
      <c r="AGJ15" s="202"/>
      <c r="AGK15" s="202"/>
      <c r="AGL15" s="202"/>
      <c r="AGM15" s="202"/>
      <c r="AGN15" s="202"/>
      <c r="AGO15" s="202"/>
      <c r="AGP15" s="202"/>
      <c r="AGQ15" s="202"/>
      <c r="AGR15" s="202"/>
      <c r="AGS15" s="202"/>
      <c r="AGT15" s="202"/>
      <c r="AGU15" s="202"/>
      <c r="AGV15" s="202"/>
      <c r="AGW15" s="202"/>
      <c r="AGX15" s="202"/>
      <c r="AGY15" s="202"/>
      <c r="AGZ15" s="202"/>
      <c r="AHA15" s="202"/>
      <c r="AHB15" s="202"/>
      <c r="AHC15" s="202"/>
      <c r="AHD15" s="202"/>
      <c r="AHE15" s="202"/>
      <c r="AHF15" s="202"/>
      <c r="AHG15" s="202"/>
      <c r="AHH15" s="202"/>
      <c r="AHI15" s="202"/>
      <c r="AHJ15" s="202"/>
      <c r="AHK15" s="202"/>
      <c r="AHL15" s="202"/>
      <c r="AHM15" s="202"/>
      <c r="AHN15" s="202"/>
      <c r="AHO15" s="202"/>
      <c r="AHP15" s="202"/>
      <c r="AHQ15" s="202"/>
      <c r="AHR15" s="202"/>
      <c r="AHS15" s="202"/>
      <c r="AHT15" s="202"/>
      <c r="AHU15" s="202"/>
      <c r="AHV15" s="202"/>
      <c r="AHW15" s="202"/>
      <c r="AHX15" s="202"/>
      <c r="AHY15" s="202"/>
      <c r="AHZ15" s="202"/>
      <c r="AIA15" s="202"/>
      <c r="AIB15" s="202"/>
      <c r="AIC15" s="202"/>
      <c r="AID15" s="202"/>
      <c r="AIE15" s="202"/>
      <c r="AIF15" s="202"/>
      <c r="AIG15" s="202"/>
      <c r="AIH15" s="202"/>
      <c r="AII15" s="202"/>
      <c r="AIJ15" s="202"/>
      <c r="AIK15" s="202"/>
      <c r="AIL15" s="202"/>
      <c r="AIM15" s="202"/>
      <c r="AIN15" s="202"/>
      <c r="AIO15" s="202"/>
      <c r="AIP15" s="202"/>
      <c r="AIQ15" s="202"/>
      <c r="AIR15" s="202"/>
      <c r="AIS15" s="202"/>
      <c r="AIT15" s="202"/>
      <c r="AIU15" s="202"/>
      <c r="AIV15" s="202"/>
      <c r="AIW15" s="202"/>
      <c r="AIX15" s="202"/>
      <c r="AIY15" s="202"/>
      <c r="AIZ15" s="202"/>
      <c r="AJA15" s="202"/>
      <c r="AJB15" s="202"/>
      <c r="AJC15" s="202"/>
      <c r="AJD15" s="202"/>
      <c r="AJE15" s="202"/>
      <c r="AJF15" s="202"/>
      <c r="AJG15" s="202"/>
      <c r="AJH15" s="202"/>
      <c r="AJI15" s="202"/>
      <c r="AJJ15" s="202"/>
      <c r="AJK15" s="202"/>
      <c r="AJL15" s="202"/>
      <c r="AJM15" s="202"/>
      <c r="AJN15" s="202"/>
      <c r="AJO15" s="202"/>
      <c r="AJP15" s="202"/>
      <c r="AJQ15" s="202"/>
      <c r="AJR15" s="202"/>
      <c r="AJS15" s="202"/>
      <c r="AJT15" s="202"/>
      <c r="AJU15" s="202"/>
      <c r="AJV15" s="202"/>
      <c r="AJW15" s="202"/>
      <c r="AJX15" s="202"/>
      <c r="AJY15" s="202"/>
      <c r="AJZ15" s="202"/>
      <c r="AKA15" s="202"/>
      <c r="AKB15" s="202"/>
      <c r="AKC15" s="202"/>
      <c r="AKD15" s="202"/>
      <c r="AKE15" s="202"/>
      <c r="AKF15" s="202"/>
      <c r="AKG15" s="202"/>
      <c r="AKH15" s="202"/>
      <c r="AKI15" s="202"/>
      <c r="AKJ15" s="202"/>
      <c r="AKK15" s="202"/>
      <c r="AKL15" s="202"/>
      <c r="AKM15" s="202"/>
      <c r="AKN15" s="202"/>
      <c r="AKO15" s="202"/>
      <c r="AKP15" s="202"/>
      <c r="AKQ15" s="202"/>
      <c r="AKR15" s="202"/>
      <c r="AKS15" s="202"/>
      <c r="AKT15" s="202"/>
      <c r="AKU15" s="202"/>
      <c r="AKV15" s="202"/>
      <c r="AKW15" s="202"/>
      <c r="AKX15" s="202"/>
      <c r="AKY15" s="202"/>
      <c r="AKZ15" s="202"/>
      <c r="ALA15" s="202"/>
      <c r="ALB15" s="202"/>
      <c r="ALC15" s="202"/>
      <c r="ALD15" s="202"/>
      <c r="ALE15" s="202"/>
      <c r="ALF15" s="202"/>
      <c r="ALG15" s="202"/>
      <c r="ALH15" s="202"/>
      <c r="ALI15" s="202"/>
      <c r="ALJ15" s="202"/>
      <c r="ALK15" s="202"/>
      <c r="ALL15" s="202"/>
      <c r="ALM15" s="202"/>
      <c r="ALN15" s="202"/>
      <c r="ALO15" s="202"/>
      <c r="ALP15" s="202"/>
      <c r="ALQ15" s="202"/>
      <c r="ALR15" s="202"/>
      <c r="ALS15" s="202"/>
      <c r="ALT15" s="202"/>
      <c r="ALU15" s="202"/>
      <c r="ALV15" s="202"/>
      <c r="ALW15" s="202"/>
      <c r="ALX15" s="202"/>
      <c r="ALY15" s="202"/>
      <c r="ALZ15" s="202"/>
      <c r="AMA15" s="202"/>
      <c r="AMB15" s="202"/>
      <c r="AMC15" s="202"/>
      <c r="AMD15" s="202"/>
      <c r="AME15" s="202"/>
      <c r="AMF15" s="202"/>
      <c r="AMG15" s="202"/>
      <c r="AMH15" s="202"/>
      <c r="AMI15" s="202"/>
      <c r="AMJ15" s="202"/>
    </row>
    <row r="16" spans="1:1024" s="203" customFormat="1" ht="14.25" customHeight="1">
      <c r="A16" s="322"/>
      <c r="B16" s="322"/>
      <c r="C16" s="328" t="s">
        <v>132</v>
      </c>
      <c r="D16" s="330" t="s">
        <v>123</v>
      </c>
      <c r="E16" s="331">
        <f>Sheet15!G11</f>
        <v>0.54225000000000001</v>
      </c>
      <c r="F16" s="331">
        <v>4292.8599999999997</v>
      </c>
      <c r="G16" s="332">
        <f>ROUND(E16*F16,0)</f>
        <v>2328</v>
      </c>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c r="CY16" s="202"/>
      <c r="CZ16" s="202"/>
      <c r="DA16" s="202"/>
      <c r="DB16" s="202"/>
      <c r="DC16" s="202"/>
      <c r="DD16" s="202"/>
      <c r="DE16" s="202"/>
      <c r="DF16" s="202"/>
      <c r="DG16" s="202"/>
      <c r="DH16" s="202"/>
      <c r="DI16" s="202"/>
      <c r="DJ16" s="202"/>
      <c r="DK16" s="202"/>
      <c r="DL16" s="202"/>
      <c r="DM16" s="202"/>
      <c r="DN16" s="202"/>
      <c r="DO16" s="202"/>
      <c r="DP16" s="202"/>
      <c r="DQ16" s="202"/>
      <c r="DR16" s="202"/>
      <c r="DS16" s="202"/>
      <c r="DT16" s="202"/>
      <c r="DU16" s="202"/>
      <c r="DV16" s="202"/>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c r="FU16" s="202"/>
      <c r="FV16" s="202"/>
      <c r="FW16" s="202"/>
      <c r="FX16" s="202"/>
      <c r="FY16" s="202"/>
      <c r="FZ16" s="202"/>
      <c r="GA16" s="202"/>
      <c r="GB16" s="202"/>
      <c r="GC16" s="202"/>
      <c r="GD16" s="202"/>
      <c r="GE16" s="202"/>
      <c r="GF16" s="202"/>
      <c r="GG16" s="202"/>
      <c r="GH16" s="202"/>
      <c r="GI16" s="202"/>
      <c r="GJ16" s="202"/>
      <c r="GK16" s="202"/>
      <c r="GL16" s="202"/>
      <c r="GM16" s="202"/>
      <c r="GN16" s="202"/>
      <c r="GO16" s="202"/>
      <c r="GP16" s="202"/>
      <c r="GQ16" s="202"/>
      <c r="GR16" s="202"/>
      <c r="GS16" s="202"/>
      <c r="GT16" s="202"/>
      <c r="GU16" s="202"/>
      <c r="GV16" s="202"/>
      <c r="GW16" s="202"/>
      <c r="GX16" s="202"/>
      <c r="GY16" s="202"/>
      <c r="GZ16" s="202"/>
      <c r="HA16" s="202"/>
      <c r="HB16" s="202"/>
      <c r="HC16" s="202"/>
      <c r="HD16" s="202"/>
      <c r="HE16" s="202"/>
      <c r="HF16" s="202"/>
      <c r="HG16" s="202"/>
      <c r="HH16" s="202"/>
      <c r="HI16" s="202"/>
      <c r="HJ16" s="202"/>
      <c r="HK16" s="202"/>
      <c r="HL16" s="202"/>
      <c r="HM16" s="202"/>
      <c r="HN16" s="202"/>
      <c r="HO16" s="202"/>
      <c r="HP16" s="202"/>
      <c r="HQ16" s="202"/>
      <c r="HR16" s="202"/>
      <c r="HS16" s="202"/>
      <c r="HT16" s="202"/>
      <c r="HU16" s="202"/>
      <c r="HV16" s="202"/>
      <c r="HW16" s="202"/>
      <c r="HX16" s="202"/>
      <c r="HY16" s="202"/>
      <c r="HZ16" s="202"/>
      <c r="IA16" s="202"/>
      <c r="IB16" s="202"/>
      <c r="IC16" s="202"/>
      <c r="ID16" s="202"/>
      <c r="IE16" s="202"/>
      <c r="IF16" s="202"/>
      <c r="IG16" s="202"/>
      <c r="IH16" s="202"/>
      <c r="II16" s="202"/>
      <c r="IJ16" s="202"/>
      <c r="IK16" s="202"/>
      <c r="IL16" s="202"/>
      <c r="IM16" s="202"/>
      <c r="IN16" s="202"/>
      <c r="IO16" s="202"/>
      <c r="IP16" s="202"/>
      <c r="IQ16" s="202"/>
      <c r="IR16" s="202"/>
      <c r="IS16" s="202"/>
      <c r="IT16" s="202"/>
      <c r="IU16" s="202"/>
      <c r="IV16" s="202"/>
      <c r="IW16" s="202"/>
      <c r="IX16" s="202"/>
      <c r="IY16" s="202"/>
      <c r="IZ16" s="202"/>
      <c r="JA16" s="202"/>
      <c r="JB16" s="202"/>
      <c r="JC16" s="202"/>
      <c r="JD16" s="202"/>
      <c r="JE16" s="202"/>
      <c r="JF16" s="202"/>
      <c r="JG16" s="202"/>
      <c r="JH16" s="202"/>
      <c r="JI16" s="202"/>
      <c r="JJ16" s="202"/>
      <c r="JK16" s="202"/>
      <c r="JL16" s="202"/>
      <c r="JM16" s="202"/>
      <c r="JN16" s="202"/>
      <c r="JO16" s="202"/>
      <c r="JP16" s="202"/>
      <c r="JQ16" s="202"/>
      <c r="JR16" s="202"/>
      <c r="JS16" s="202"/>
      <c r="JT16" s="202"/>
      <c r="JU16" s="202"/>
      <c r="JV16" s="202"/>
      <c r="JW16" s="202"/>
      <c r="JX16" s="202"/>
      <c r="JY16" s="202"/>
      <c r="JZ16" s="202"/>
      <c r="KA16" s="202"/>
      <c r="KB16" s="202"/>
      <c r="KC16" s="202"/>
      <c r="KD16" s="202"/>
      <c r="KE16" s="202"/>
      <c r="KF16" s="202"/>
      <c r="KG16" s="202"/>
      <c r="KH16" s="202"/>
      <c r="KI16" s="202"/>
      <c r="KJ16" s="202"/>
      <c r="KK16" s="202"/>
      <c r="KL16" s="202"/>
      <c r="KM16" s="202"/>
      <c r="KN16" s="202"/>
      <c r="KO16" s="202"/>
      <c r="KP16" s="202"/>
      <c r="KQ16" s="202"/>
      <c r="KR16" s="202"/>
      <c r="KS16" s="202"/>
      <c r="KT16" s="202"/>
      <c r="KU16" s="202"/>
      <c r="KV16" s="202"/>
      <c r="KW16" s="202"/>
      <c r="KX16" s="202"/>
      <c r="KY16" s="202"/>
      <c r="KZ16" s="202"/>
      <c r="LA16" s="202"/>
      <c r="LB16" s="202"/>
      <c r="LC16" s="202"/>
      <c r="LD16" s="202"/>
      <c r="LE16" s="202"/>
      <c r="LF16" s="202"/>
      <c r="LG16" s="202"/>
      <c r="LH16" s="202"/>
      <c r="LI16" s="202"/>
      <c r="LJ16" s="202"/>
      <c r="LK16" s="202"/>
      <c r="LL16" s="202"/>
      <c r="LM16" s="202"/>
      <c r="LN16" s="202"/>
      <c r="LO16" s="202"/>
      <c r="LP16" s="202"/>
      <c r="LQ16" s="202"/>
      <c r="LR16" s="202"/>
      <c r="LS16" s="202"/>
      <c r="LT16" s="202"/>
      <c r="LU16" s="202"/>
      <c r="LV16" s="202"/>
      <c r="LW16" s="202"/>
      <c r="LX16" s="202"/>
      <c r="LY16" s="202"/>
      <c r="LZ16" s="202"/>
      <c r="MA16" s="202"/>
      <c r="MB16" s="202"/>
      <c r="MC16" s="202"/>
      <c r="MD16" s="202"/>
      <c r="ME16" s="202"/>
      <c r="MF16" s="202"/>
      <c r="MG16" s="202"/>
      <c r="MH16" s="202"/>
      <c r="MI16" s="202"/>
      <c r="MJ16" s="202"/>
      <c r="MK16" s="202"/>
      <c r="ML16" s="202"/>
      <c r="MM16" s="202"/>
      <c r="MN16" s="202"/>
      <c r="MO16" s="202"/>
      <c r="MP16" s="202"/>
      <c r="MQ16" s="202"/>
      <c r="MR16" s="202"/>
      <c r="MS16" s="202"/>
      <c r="MT16" s="202"/>
      <c r="MU16" s="202"/>
      <c r="MV16" s="202"/>
      <c r="MW16" s="202"/>
      <c r="MX16" s="202"/>
      <c r="MY16" s="202"/>
      <c r="MZ16" s="202"/>
      <c r="NA16" s="202"/>
      <c r="NB16" s="202"/>
      <c r="NC16" s="202"/>
      <c r="ND16" s="202"/>
      <c r="NE16" s="202"/>
      <c r="NF16" s="202"/>
      <c r="NG16" s="202"/>
      <c r="NH16" s="202"/>
      <c r="NI16" s="202"/>
      <c r="NJ16" s="202"/>
      <c r="NK16" s="202"/>
      <c r="NL16" s="202"/>
      <c r="NM16" s="202"/>
      <c r="NN16" s="202"/>
      <c r="NO16" s="202"/>
      <c r="NP16" s="202"/>
      <c r="NQ16" s="202"/>
      <c r="NR16" s="202"/>
      <c r="NS16" s="202"/>
      <c r="NT16" s="202"/>
      <c r="NU16" s="202"/>
      <c r="NV16" s="202"/>
      <c r="NW16" s="202"/>
      <c r="NX16" s="202"/>
      <c r="NY16" s="202"/>
      <c r="NZ16" s="202"/>
      <c r="OA16" s="202"/>
      <c r="OB16" s="202"/>
      <c r="OC16" s="202"/>
      <c r="OD16" s="202"/>
      <c r="OE16" s="202"/>
      <c r="OF16" s="202"/>
      <c r="OG16" s="202"/>
      <c r="OH16" s="202"/>
      <c r="OI16" s="202"/>
      <c r="OJ16" s="202"/>
      <c r="OK16" s="202"/>
      <c r="OL16" s="202"/>
      <c r="OM16" s="202"/>
      <c r="ON16" s="202"/>
      <c r="OO16" s="202"/>
      <c r="OP16" s="202"/>
      <c r="OQ16" s="202"/>
      <c r="OR16" s="202"/>
      <c r="OS16" s="202"/>
      <c r="OT16" s="202"/>
      <c r="OU16" s="202"/>
      <c r="OV16" s="202"/>
      <c r="OW16" s="202"/>
      <c r="OX16" s="202"/>
      <c r="OY16" s="202"/>
      <c r="OZ16" s="202"/>
      <c r="PA16" s="202"/>
      <c r="PB16" s="202"/>
      <c r="PC16" s="202"/>
      <c r="PD16" s="202"/>
      <c r="PE16" s="202"/>
      <c r="PF16" s="202"/>
      <c r="PG16" s="202"/>
      <c r="PH16" s="202"/>
      <c r="PI16" s="202"/>
      <c r="PJ16" s="202"/>
      <c r="PK16" s="202"/>
      <c r="PL16" s="202"/>
      <c r="PM16" s="202"/>
      <c r="PN16" s="202"/>
      <c r="PO16" s="202"/>
      <c r="PP16" s="202"/>
      <c r="PQ16" s="202"/>
      <c r="PR16" s="202"/>
      <c r="PS16" s="202"/>
      <c r="PT16" s="202"/>
      <c r="PU16" s="202"/>
      <c r="PV16" s="202"/>
      <c r="PW16" s="202"/>
      <c r="PX16" s="202"/>
      <c r="PY16" s="202"/>
      <c r="PZ16" s="202"/>
      <c r="QA16" s="202"/>
      <c r="QB16" s="202"/>
      <c r="QC16" s="202"/>
      <c r="QD16" s="202"/>
      <c r="QE16" s="202"/>
      <c r="QF16" s="202"/>
      <c r="QG16" s="202"/>
      <c r="QH16" s="202"/>
      <c r="QI16" s="202"/>
      <c r="QJ16" s="202"/>
      <c r="QK16" s="202"/>
      <c r="QL16" s="202"/>
      <c r="QM16" s="202"/>
      <c r="QN16" s="202"/>
      <c r="QO16" s="202"/>
      <c r="QP16" s="202"/>
      <c r="QQ16" s="202"/>
      <c r="QR16" s="202"/>
      <c r="QS16" s="202"/>
      <c r="QT16" s="202"/>
      <c r="QU16" s="202"/>
      <c r="QV16" s="202"/>
      <c r="QW16" s="202"/>
      <c r="QX16" s="202"/>
      <c r="QY16" s="202"/>
      <c r="QZ16" s="202"/>
      <c r="RA16" s="202"/>
      <c r="RB16" s="202"/>
      <c r="RC16" s="202"/>
      <c r="RD16" s="202"/>
      <c r="RE16" s="202"/>
      <c r="RF16" s="202"/>
      <c r="RG16" s="202"/>
      <c r="RH16" s="202"/>
      <c r="RI16" s="202"/>
      <c r="RJ16" s="202"/>
      <c r="RK16" s="202"/>
      <c r="RL16" s="202"/>
      <c r="RM16" s="202"/>
      <c r="RN16" s="202"/>
      <c r="RO16" s="202"/>
      <c r="RP16" s="202"/>
      <c r="RQ16" s="202"/>
      <c r="RR16" s="202"/>
      <c r="RS16" s="202"/>
      <c r="RT16" s="202"/>
      <c r="RU16" s="202"/>
      <c r="RV16" s="202"/>
      <c r="RW16" s="202"/>
      <c r="RX16" s="202"/>
      <c r="RY16" s="202"/>
      <c r="RZ16" s="202"/>
      <c r="SA16" s="202"/>
      <c r="SB16" s="202"/>
      <c r="SC16" s="202"/>
      <c r="SD16" s="202"/>
      <c r="SE16" s="202"/>
      <c r="SF16" s="202"/>
      <c r="SG16" s="202"/>
      <c r="SH16" s="202"/>
      <c r="SI16" s="202"/>
      <c r="SJ16" s="202"/>
      <c r="SK16" s="202"/>
      <c r="SL16" s="202"/>
      <c r="SM16" s="202"/>
      <c r="SN16" s="202"/>
      <c r="SO16" s="202"/>
      <c r="SP16" s="202"/>
      <c r="SQ16" s="202"/>
      <c r="SR16" s="202"/>
      <c r="SS16" s="202"/>
      <c r="ST16" s="202"/>
      <c r="SU16" s="202"/>
      <c r="SV16" s="202"/>
      <c r="SW16" s="202"/>
      <c r="SX16" s="202"/>
      <c r="SY16" s="202"/>
      <c r="SZ16" s="202"/>
      <c r="TA16" s="202"/>
      <c r="TB16" s="202"/>
      <c r="TC16" s="202"/>
      <c r="TD16" s="202"/>
      <c r="TE16" s="202"/>
      <c r="TF16" s="202"/>
      <c r="TG16" s="202"/>
      <c r="TH16" s="202"/>
      <c r="TI16" s="202"/>
      <c r="TJ16" s="202"/>
      <c r="TK16" s="202"/>
      <c r="TL16" s="202"/>
      <c r="TM16" s="202"/>
      <c r="TN16" s="202"/>
      <c r="TO16" s="202"/>
      <c r="TP16" s="202"/>
      <c r="TQ16" s="202"/>
      <c r="TR16" s="202"/>
      <c r="TS16" s="202"/>
      <c r="TT16" s="202"/>
      <c r="TU16" s="202"/>
      <c r="TV16" s="202"/>
      <c r="TW16" s="202"/>
      <c r="TX16" s="202"/>
      <c r="TY16" s="202"/>
      <c r="TZ16" s="202"/>
      <c r="UA16" s="202"/>
      <c r="UB16" s="202"/>
      <c r="UC16" s="202"/>
      <c r="UD16" s="202"/>
      <c r="UE16" s="202"/>
      <c r="UF16" s="202"/>
      <c r="UG16" s="202"/>
      <c r="UH16" s="202"/>
      <c r="UI16" s="202"/>
      <c r="UJ16" s="202"/>
      <c r="UK16" s="202"/>
      <c r="UL16" s="202"/>
      <c r="UM16" s="202"/>
      <c r="UN16" s="202"/>
      <c r="UO16" s="202"/>
      <c r="UP16" s="202"/>
      <c r="UQ16" s="202"/>
      <c r="UR16" s="202"/>
      <c r="US16" s="202"/>
      <c r="UT16" s="202"/>
      <c r="UU16" s="202"/>
      <c r="UV16" s="202"/>
      <c r="UW16" s="202"/>
      <c r="UX16" s="202"/>
      <c r="UY16" s="202"/>
      <c r="UZ16" s="202"/>
      <c r="VA16" s="202"/>
      <c r="VB16" s="202"/>
      <c r="VC16" s="202"/>
      <c r="VD16" s="202"/>
      <c r="VE16" s="202"/>
      <c r="VF16" s="202"/>
      <c r="VG16" s="202"/>
      <c r="VH16" s="202"/>
      <c r="VI16" s="202"/>
      <c r="VJ16" s="202"/>
      <c r="VK16" s="202"/>
      <c r="VL16" s="202"/>
      <c r="VM16" s="202"/>
      <c r="VN16" s="202"/>
      <c r="VO16" s="202"/>
      <c r="VP16" s="202"/>
      <c r="VQ16" s="202"/>
      <c r="VR16" s="202"/>
      <c r="VS16" s="202"/>
      <c r="VT16" s="202"/>
      <c r="VU16" s="202"/>
      <c r="VV16" s="202"/>
      <c r="VW16" s="202"/>
      <c r="VX16" s="202"/>
      <c r="VY16" s="202"/>
      <c r="VZ16" s="202"/>
      <c r="WA16" s="202"/>
      <c r="WB16" s="202"/>
      <c r="WC16" s="202"/>
      <c r="WD16" s="202"/>
      <c r="WE16" s="202"/>
      <c r="WF16" s="202"/>
      <c r="WG16" s="202"/>
      <c r="WH16" s="202"/>
      <c r="WI16" s="202"/>
      <c r="WJ16" s="202"/>
      <c r="WK16" s="202"/>
      <c r="WL16" s="202"/>
      <c r="WM16" s="202"/>
      <c r="WN16" s="202"/>
      <c r="WO16" s="202"/>
      <c r="WP16" s="202"/>
      <c r="WQ16" s="202"/>
      <c r="WR16" s="202"/>
      <c r="WS16" s="202"/>
      <c r="WT16" s="202"/>
      <c r="WU16" s="202"/>
      <c r="WV16" s="202"/>
      <c r="WW16" s="202"/>
      <c r="WX16" s="202"/>
      <c r="WY16" s="202"/>
      <c r="WZ16" s="202"/>
      <c r="XA16" s="202"/>
      <c r="XB16" s="202"/>
      <c r="XC16" s="202"/>
      <c r="XD16" s="202"/>
      <c r="XE16" s="202"/>
      <c r="XF16" s="202"/>
      <c r="XG16" s="202"/>
      <c r="XH16" s="202"/>
      <c r="XI16" s="202"/>
      <c r="XJ16" s="202"/>
      <c r="XK16" s="202"/>
      <c r="XL16" s="202"/>
      <c r="XM16" s="202"/>
      <c r="XN16" s="202"/>
      <c r="XO16" s="202"/>
      <c r="XP16" s="202"/>
      <c r="XQ16" s="202"/>
      <c r="XR16" s="202"/>
      <c r="XS16" s="202"/>
      <c r="XT16" s="202"/>
      <c r="XU16" s="202"/>
      <c r="XV16" s="202"/>
      <c r="XW16" s="202"/>
      <c r="XX16" s="202"/>
      <c r="XY16" s="202"/>
      <c r="XZ16" s="202"/>
      <c r="YA16" s="202"/>
      <c r="YB16" s="202"/>
      <c r="YC16" s="202"/>
      <c r="YD16" s="202"/>
      <c r="YE16" s="202"/>
      <c r="YF16" s="202"/>
      <c r="YG16" s="202"/>
      <c r="YH16" s="202"/>
      <c r="YI16" s="202"/>
      <c r="YJ16" s="202"/>
      <c r="YK16" s="202"/>
      <c r="YL16" s="202"/>
      <c r="YM16" s="202"/>
      <c r="YN16" s="202"/>
      <c r="YO16" s="202"/>
      <c r="YP16" s="202"/>
      <c r="YQ16" s="202"/>
      <c r="YR16" s="202"/>
      <c r="YS16" s="202"/>
      <c r="YT16" s="202"/>
      <c r="YU16" s="202"/>
      <c r="YV16" s="202"/>
      <c r="YW16" s="202"/>
      <c r="YX16" s="202"/>
      <c r="YY16" s="202"/>
      <c r="YZ16" s="202"/>
      <c r="ZA16" s="202"/>
      <c r="ZB16" s="202"/>
      <c r="ZC16" s="202"/>
      <c r="ZD16" s="202"/>
      <c r="ZE16" s="202"/>
      <c r="ZF16" s="202"/>
      <c r="ZG16" s="202"/>
      <c r="ZH16" s="202"/>
      <c r="ZI16" s="202"/>
      <c r="ZJ16" s="202"/>
      <c r="ZK16" s="202"/>
      <c r="ZL16" s="202"/>
      <c r="ZM16" s="202"/>
      <c r="ZN16" s="202"/>
      <c r="ZO16" s="202"/>
      <c r="ZP16" s="202"/>
      <c r="ZQ16" s="202"/>
      <c r="ZR16" s="202"/>
      <c r="ZS16" s="202"/>
      <c r="ZT16" s="202"/>
      <c r="ZU16" s="202"/>
      <c r="ZV16" s="202"/>
      <c r="ZW16" s="202"/>
      <c r="ZX16" s="202"/>
      <c r="ZY16" s="202"/>
      <c r="ZZ16" s="202"/>
      <c r="AAA16" s="202"/>
      <c r="AAB16" s="202"/>
      <c r="AAC16" s="202"/>
      <c r="AAD16" s="202"/>
      <c r="AAE16" s="202"/>
      <c r="AAF16" s="202"/>
      <c r="AAG16" s="202"/>
      <c r="AAH16" s="202"/>
      <c r="AAI16" s="202"/>
      <c r="AAJ16" s="202"/>
      <c r="AAK16" s="202"/>
      <c r="AAL16" s="202"/>
      <c r="AAM16" s="202"/>
      <c r="AAN16" s="202"/>
      <c r="AAO16" s="202"/>
      <c r="AAP16" s="202"/>
      <c r="AAQ16" s="202"/>
      <c r="AAR16" s="202"/>
      <c r="AAS16" s="202"/>
      <c r="AAT16" s="202"/>
      <c r="AAU16" s="202"/>
      <c r="AAV16" s="202"/>
      <c r="AAW16" s="202"/>
      <c r="AAX16" s="202"/>
      <c r="AAY16" s="202"/>
      <c r="AAZ16" s="202"/>
      <c r="ABA16" s="202"/>
      <c r="ABB16" s="202"/>
      <c r="ABC16" s="202"/>
      <c r="ABD16" s="202"/>
      <c r="ABE16" s="202"/>
      <c r="ABF16" s="202"/>
      <c r="ABG16" s="202"/>
      <c r="ABH16" s="202"/>
      <c r="ABI16" s="202"/>
      <c r="ABJ16" s="202"/>
      <c r="ABK16" s="202"/>
      <c r="ABL16" s="202"/>
      <c r="ABM16" s="202"/>
      <c r="ABN16" s="202"/>
      <c r="ABO16" s="202"/>
      <c r="ABP16" s="202"/>
      <c r="ABQ16" s="202"/>
      <c r="ABR16" s="202"/>
      <c r="ABS16" s="202"/>
      <c r="ABT16" s="202"/>
      <c r="ABU16" s="202"/>
      <c r="ABV16" s="202"/>
      <c r="ABW16" s="202"/>
      <c r="ABX16" s="202"/>
      <c r="ABY16" s="202"/>
      <c r="ABZ16" s="202"/>
      <c r="ACA16" s="202"/>
      <c r="ACB16" s="202"/>
      <c r="ACC16" s="202"/>
      <c r="ACD16" s="202"/>
      <c r="ACE16" s="202"/>
      <c r="ACF16" s="202"/>
      <c r="ACG16" s="202"/>
      <c r="ACH16" s="202"/>
      <c r="ACI16" s="202"/>
      <c r="ACJ16" s="202"/>
      <c r="ACK16" s="202"/>
      <c r="ACL16" s="202"/>
      <c r="ACM16" s="202"/>
      <c r="ACN16" s="202"/>
      <c r="ACO16" s="202"/>
      <c r="ACP16" s="202"/>
      <c r="ACQ16" s="202"/>
      <c r="ACR16" s="202"/>
      <c r="ACS16" s="202"/>
      <c r="ACT16" s="202"/>
      <c r="ACU16" s="202"/>
      <c r="ACV16" s="202"/>
      <c r="ACW16" s="202"/>
      <c r="ACX16" s="202"/>
      <c r="ACY16" s="202"/>
      <c r="ACZ16" s="202"/>
      <c r="ADA16" s="202"/>
      <c r="ADB16" s="202"/>
      <c r="ADC16" s="202"/>
      <c r="ADD16" s="202"/>
      <c r="ADE16" s="202"/>
      <c r="ADF16" s="202"/>
      <c r="ADG16" s="202"/>
      <c r="ADH16" s="202"/>
      <c r="ADI16" s="202"/>
      <c r="ADJ16" s="202"/>
      <c r="ADK16" s="202"/>
      <c r="ADL16" s="202"/>
      <c r="ADM16" s="202"/>
      <c r="ADN16" s="202"/>
      <c r="ADO16" s="202"/>
      <c r="ADP16" s="202"/>
      <c r="ADQ16" s="202"/>
      <c r="ADR16" s="202"/>
      <c r="ADS16" s="202"/>
      <c r="ADT16" s="202"/>
      <c r="ADU16" s="202"/>
      <c r="ADV16" s="202"/>
      <c r="ADW16" s="202"/>
      <c r="ADX16" s="202"/>
      <c r="ADY16" s="202"/>
      <c r="ADZ16" s="202"/>
      <c r="AEA16" s="202"/>
      <c r="AEB16" s="202"/>
      <c r="AEC16" s="202"/>
      <c r="AED16" s="202"/>
      <c r="AEE16" s="202"/>
      <c r="AEF16" s="202"/>
      <c r="AEG16" s="202"/>
      <c r="AEH16" s="202"/>
      <c r="AEI16" s="202"/>
      <c r="AEJ16" s="202"/>
      <c r="AEK16" s="202"/>
      <c r="AEL16" s="202"/>
      <c r="AEM16" s="202"/>
      <c r="AEN16" s="202"/>
      <c r="AEO16" s="202"/>
      <c r="AEP16" s="202"/>
      <c r="AEQ16" s="202"/>
      <c r="AER16" s="202"/>
      <c r="AES16" s="202"/>
      <c r="AET16" s="202"/>
      <c r="AEU16" s="202"/>
      <c r="AEV16" s="202"/>
      <c r="AEW16" s="202"/>
      <c r="AEX16" s="202"/>
      <c r="AEY16" s="202"/>
      <c r="AEZ16" s="202"/>
      <c r="AFA16" s="202"/>
      <c r="AFB16" s="202"/>
      <c r="AFC16" s="202"/>
      <c r="AFD16" s="202"/>
      <c r="AFE16" s="202"/>
      <c r="AFF16" s="202"/>
      <c r="AFG16" s="202"/>
      <c r="AFH16" s="202"/>
      <c r="AFI16" s="202"/>
      <c r="AFJ16" s="202"/>
      <c r="AFK16" s="202"/>
      <c r="AFL16" s="202"/>
      <c r="AFM16" s="202"/>
      <c r="AFN16" s="202"/>
      <c r="AFO16" s="202"/>
      <c r="AFP16" s="202"/>
      <c r="AFQ16" s="202"/>
      <c r="AFR16" s="202"/>
      <c r="AFS16" s="202"/>
      <c r="AFT16" s="202"/>
      <c r="AFU16" s="202"/>
      <c r="AFV16" s="202"/>
      <c r="AFW16" s="202"/>
      <c r="AFX16" s="202"/>
      <c r="AFY16" s="202"/>
      <c r="AFZ16" s="202"/>
      <c r="AGA16" s="202"/>
      <c r="AGB16" s="202"/>
      <c r="AGC16" s="202"/>
      <c r="AGD16" s="202"/>
      <c r="AGE16" s="202"/>
      <c r="AGF16" s="202"/>
      <c r="AGG16" s="202"/>
      <c r="AGH16" s="202"/>
      <c r="AGI16" s="202"/>
      <c r="AGJ16" s="202"/>
      <c r="AGK16" s="202"/>
      <c r="AGL16" s="202"/>
      <c r="AGM16" s="202"/>
      <c r="AGN16" s="202"/>
      <c r="AGO16" s="202"/>
      <c r="AGP16" s="202"/>
      <c r="AGQ16" s="202"/>
      <c r="AGR16" s="202"/>
      <c r="AGS16" s="202"/>
      <c r="AGT16" s="202"/>
      <c r="AGU16" s="202"/>
      <c r="AGV16" s="202"/>
      <c r="AGW16" s="202"/>
      <c r="AGX16" s="202"/>
      <c r="AGY16" s="202"/>
      <c r="AGZ16" s="202"/>
      <c r="AHA16" s="202"/>
      <c r="AHB16" s="202"/>
      <c r="AHC16" s="202"/>
      <c r="AHD16" s="202"/>
      <c r="AHE16" s="202"/>
      <c r="AHF16" s="202"/>
      <c r="AHG16" s="202"/>
      <c r="AHH16" s="202"/>
      <c r="AHI16" s="202"/>
      <c r="AHJ16" s="202"/>
      <c r="AHK16" s="202"/>
      <c r="AHL16" s="202"/>
      <c r="AHM16" s="202"/>
      <c r="AHN16" s="202"/>
      <c r="AHO16" s="202"/>
      <c r="AHP16" s="202"/>
      <c r="AHQ16" s="202"/>
      <c r="AHR16" s="202"/>
      <c r="AHS16" s="202"/>
      <c r="AHT16" s="202"/>
      <c r="AHU16" s="202"/>
      <c r="AHV16" s="202"/>
      <c r="AHW16" s="202"/>
      <c r="AHX16" s="202"/>
      <c r="AHY16" s="202"/>
      <c r="AHZ16" s="202"/>
      <c r="AIA16" s="202"/>
      <c r="AIB16" s="202"/>
      <c r="AIC16" s="202"/>
      <c r="AID16" s="202"/>
      <c r="AIE16" s="202"/>
      <c r="AIF16" s="202"/>
      <c r="AIG16" s="202"/>
      <c r="AIH16" s="202"/>
      <c r="AII16" s="202"/>
      <c r="AIJ16" s="202"/>
      <c r="AIK16" s="202"/>
      <c r="AIL16" s="202"/>
      <c r="AIM16" s="202"/>
      <c r="AIN16" s="202"/>
      <c r="AIO16" s="202"/>
      <c r="AIP16" s="202"/>
      <c r="AIQ16" s="202"/>
      <c r="AIR16" s="202"/>
      <c r="AIS16" s="202"/>
      <c r="AIT16" s="202"/>
      <c r="AIU16" s="202"/>
      <c r="AIV16" s="202"/>
      <c r="AIW16" s="202"/>
      <c r="AIX16" s="202"/>
      <c r="AIY16" s="202"/>
      <c r="AIZ16" s="202"/>
      <c r="AJA16" s="202"/>
      <c r="AJB16" s="202"/>
      <c r="AJC16" s="202"/>
      <c r="AJD16" s="202"/>
      <c r="AJE16" s="202"/>
      <c r="AJF16" s="202"/>
      <c r="AJG16" s="202"/>
      <c r="AJH16" s="202"/>
      <c r="AJI16" s="202"/>
      <c r="AJJ16" s="202"/>
      <c r="AJK16" s="202"/>
      <c r="AJL16" s="202"/>
      <c r="AJM16" s="202"/>
      <c r="AJN16" s="202"/>
      <c r="AJO16" s="202"/>
      <c r="AJP16" s="202"/>
      <c r="AJQ16" s="202"/>
      <c r="AJR16" s="202"/>
      <c r="AJS16" s="202"/>
      <c r="AJT16" s="202"/>
      <c r="AJU16" s="202"/>
      <c r="AJV16" s="202"/>
      <c r="AJW16" s="202"/>
      <c r="AJX16" s="202"/>
      <c r="AJY16" s="202"/>
      <c r="AJZ16" s="202"/>
      <c r="AKA16" s="202"/>
      <c r="AKB16" s="202"/>
      <c r="AKC16" s="202"/>
      <c r="AKD16" s="202"/>
      <c r="AKE16" s="202"/>
      <c r="AKF16" s="202"/>
      <c r="AKG16" s="202"/>
      <c r="AKH16" s="202"/>
      <c r="AKI16" s="202"/>
      <c r="AKJ16" s="202"/>
      <c r="AKK16" s="202"/>
      <c r="AKL16" s="202"/>
      <c r="AKM16" s="202"/>
      <c r="AKN16" s="202"/>
      <c r="AKO16" s="202"/>
      <c r="AKP16" s="202"/>
      <c r="AKQ16" s="202"/>
      <c r="AKR16" s="202"/>
      <c r="AKS16" s="202"/>
      <c r="AKT16" s="202"/>
      <c r="AKU16" s="202"/>
      <c r="AKV16" s="202"/>
      <c r="AKW16" s="202"/>
      <c r="AKX16" s="202"/>
      <c r="AKY16" s="202"/>
      <c r="AKZ16" s="202"/>
      <c r="ALA16" s="202"/>
      <c r="ALB16" s="202"/>
      <c r="ALC16" s="202"/>
      <c r="ALD16" s="202"/>
      <c r="ALE16" s="202"/>
      <c r="ALF16" s="202"/>
      <c r="ALG16" s="202"/>
      <c r="ALH16" s="202"/>
      <c r="ALI16" s="202"/>
      <c r="ALJ16" s="202"/>
      <c r="ALK16" s="202"/>
      <c r="ALL16" s="202"/>
      <c r="ALM16" s="202"/>
      <c r="ALN16" s="202"/>
      <c r="ALO16" s="202"/>
      <c r="ALP16" s="202"/>
      <c r="ALQ16" s="202"/>
      <c r="ALR16" s="202"/>
      <c r="ALS16" s="202"/>
      <c r="ALT16" s="202"/>
      <c r="ALU16" s="202"/>
      <c r="ALV16" s="202"/>
      <c r="ALW16" s="202"/>
      <c r="ALX16" s="202"/>
      <c r="ALY16" s="202"/>
      <c r="ALZ16" s="202"/>
      <c r="AMA16" s="202"/>
      <c r="AMB16" s="202"/>
      <c r="AMC16" s="202"/>
      <c r="AMD16" s="202"/>
      <c r="AME16" s="202"/>
      <c r="AMF16" s="202"/>
      <c r="AMG16" s="202"/>
      <c r="AMH16" s="202"/>
      <c r="AMI16" s="202"/>
      <c r="AMJ16" s="202"/>
    </row>
    <row r="17" spans="1:1024" s="203" customFormat="1" ht="14.25" customHeight="1">
      <c r="A17" s="322"/>
      <c r="B17" s="322"/>
      <c r="C17" s="328"/>
      <c r="D17" s="330"/>
      <c r="E17" s="330"/>
      <c r="F17" s="330"/>
      <c r="G17" s="33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c r="CP17" s="202"/>
      <c r="CQ17" s="202"/>
      <c r="CR17" s="202"/>
      <c r="CS17" s="202"/>
      <c r="CT17" s="202"/>
      <c r="CU17" s="202"/>
      <c r="CV17" s="202"/>
      <c r="CW17" s="202"/>
      <c r="CX17" s="202"/>
      <c r="CY17" s="202"/>
      <c r="CZ17" s="202"/>
      <c r="DA17" s="202"/>
      <c r="DB17" s="202"/>
      <c r="DC17" s="202"/>
      <c r="DD17" s="202"/>
      <c r="DE17" s="202"/>
      <c r="DF17" s="202"/>
      <c r="DG17" s="202"/>
      <c r="DH17" s="202"/>
      <c r="DI17" s="202"/>
      <c r="DJ17" s="202"/>
      <c r="DK17" s="202"/>
      <c r="DL17" s="202"/>
      <c r="DM17" s="202"/>
      <c r="DN17" s="202"/>
      <c r="DO17" s="202"/>
      <c r="DP17" s="202"/>
      <c r="DQ17" s="202"/>
      <c r="DR17" s="202"/>
      <c r="DS17" s="202"/>
      <c r="DT17" s="202"/>
      <c r="DU17" s="202"/>
      <c r="DV17" s="202"/>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c r="FU17" s="202"/>
      <c r="FV17" s="202"/>
      <c r="FW17" s="202"/>
      <c r="FX17" s="202"/>
      <c r="FY17" s="202"/>
      <c r="FZ17" s="202"/>
      <c r="GA17" s="202"/>
      <c r="GB17" s="202"/>
      <c r="GC17" s="202"/>
      <c r="GD17" s="202"/>
      <c r="GE17" s="202"/>
      <c r="GF17" s="202"/>
      <c r="GG17" s="202"/>
      <c r="GH17" s="202"/>
      <c r="GI17" s="202"/>
      <c r="GJ17" s="202"/>
      <c r="GK17" s="202"/>
      <c r="GL17" s="202"/>
      <c r="GM17" s="202"/>
      <c r="GN17" s="202"/>
      <c r="GO17" s="202"/>
      <c r="GP17" s="202"/>
      <c r="GQ17" s="202"/>
      <c r="GR17" s="202"/>
      <c r="GS17" s="202"/>
      <c r="GT17" s="202"/>
      <c r="GU17" s="202"/>
      <c r="GV17" s="202"/>
      <c r="GW17" s="202"/>
      <c r="GX17" s="202"/>
      <c r="GY17" s="202"/>
      <c r="GZ17" s="202"/>
      <c r="HA17" s="202"/>
      <c r="HB17" s="202"/>
      <c r="HC17" s="202"/>
      <c r="HD17" s="202"/>
      <c r="HE17" s="202"/>
      <c r="HF17" s="202"/>
      <c r="HG17" s="202"/>
      <c r="HH17" s="202"/>
      <c r="HI17" s="202"/>
      <c r="HJ17" s="202"/>
      <c r="HK17" s="202"/>
      <c r="HL17" s="202"/>
      <c r="HM17" s="202"/>
      <c r="HN17" s="202"/>
      <c r="HO17" s="202"/>
      <c r="HP17" s="202"/>
      <c r="HQ17" s="202"/>
      <c r="HR17" s="202"/>
      <c r="HS17" s="202"/>
      <c r="HT17" s="202"/>
      <c r="HU17" s="202"/>
      <c r="HV17" s="202"/>
      <c r="HW17" s="202"/>
      <c r="HX17" s="202"/>
      <c r="HY17" s="202"/>
      <c r="HZ17" s="202"/>
      <c r="IA17" s="202"/>
      <c r="IB17" s="202"/>
      <c r="IC17" s="202"/>
      <c r="ID17" s="202"/>
      <c r="IE17" s="202"/>
      <c r="IF17" s="202"/>
      <c r="IG17" s="202"/>
      <c r="IH17" s="202"/>
      <c r="II17" s="202"/>
      <c r="IJ17" s="202"/>
      <c r="IK17" s="202"/>
      <c r="IL17" s="202"/>
      <c r="IM17" s="202"/>
      <c r="IN17" s="202"/>
      <c r="IO17" s="202"/>
      <c r="IP17" s="202"/>
      <c r="IQ17" s="202"/>
      <c r="IR17" s="202"/>
      <c r="IS17" s="202"/>
      <c r="IT17" s="202"/>
      <c r="IU17" s="202"/>
      <c r="IV17" s="202"/>
      <c r="IW17" s="202"/>
      <c r="IX17" s="202"/>
      <c r="IY17" s="202"/>
      <c r="IZ17" s="202"/>
      <c r="JA17" s="202"/>
      <c r="JB17" s="202"/>
      <c r="JC17" s="202"/>
      <c r="JD17" s="202"/>
      <c r="JE17" s="202"/>
      <c r="JF17" s="202"/>
      <c r="JG17" s="202"/>
      <c r="JH17" s="202"/>
      <c r="JI17" s="202"/>
      <c r="JJ17" s="202"/>
      <c r="JK17" s="202"/>
      <c r="JL17" s="202"/>
      <c r="JM17" s="202"/>
      <c r="JN17" s="202"/>
      <c r="JO17" s="202"/>
      <c r="JP17" s="202"/>
      <c r="JQ17" s="202"/>
      <c r="JR17" s="202"/>
      <c r="JS17" s="202"/>
      <c r="JT17" s="202"/>
      <c r="JU17" s="202"/>
      <c r="JV17" s="202"/>
      <c r="JW17" s="202"/>
      <c r="JX17" s="202"/>
      <c r="JY17" s="202"/>
      <c r="JZ17" s="202"/>
      <c r="KA17" s="202"/>
      <c r="KB17" s="202"/>
      <c r="KC17" s="202"/>
      <c r="KD17" s="202"/>
      <c r="KE17" s="202"/>
      <c r="KF17" s="202"/>
      <c r="KG17" s="202"/>
      <c r="KH17" s="202"/>
      <c r="KI17" s="202"/>
      <c r="KJ17" s="202"/>
      <c r="KK17" s="202"/>
      <c r="KL17" s="202"/>
      <c r="KM17" s="202"/>
      <c r="KN17" s="202"/>
      <c r="KO17" s="202"/>
      <c r="KP17" s="202"/>
      <c r="KQ17" s="202"/>
      <c r="KR17" s="202"/>
      <c r="KS17" s="202"/>
      <c r="KT17" s="202"/>
      <c r="KU17" s="202"/>
      <c r="KV17" s="202"/>
      <c r="KW17" s="202"/>
      <c r="KX17" s="202"/>
      <c r="KY17" s="202"/>
      <c r="KZ17" s="202"/>
      <c r="LA17" s="202"/>
      <c r="LB17" s="202"/>
      <c r="LC17" s="202"/>
      <c r="LD17" s="202"/>
      <c r="LE17" s="202"/>
      <c r="LF17" s="202"/>
      <c r="LG17" s="202"/>
      <c r="LH17" s="202"/>
      <c r="LI17" s="202"/>
      <c r="LJ17" s="202"/>
      <c r="LK17" s="202"/>
      <c r="LL17" s="202"/>
      <c r="LM17" s="202"/>
      <c r="LN17" s="202"/>
      <c r="LO17" s="202"/>
      <c r="LP17" s="202"/>
      <c r="LQ17" s="202"/>
      <c r="LR17" s="202"/>
      <c r="LS17" s="202"/>
      <c r="LT17" s="202"/>
      <c r="LU17" s="202"/>
      <c r="LV17" s="202"/>
      <c r="LW17" s="202"/>
      <c r="LX17" s="202"/>
      <c r="LY17" s="202"/>
      <c r="LZ17" s="202"/>
      <c r="MA17" s="202"/>
      <c r="MB17" s="202"/>
      <c r="MC17" s="202"/>
      <c r="MD17" s="202"/>
      <c r="ME17" s="202"/>
      <c r="MF17" s="202"/>
      <c r="MG17" s="202"/>
      <c r="MH17" s="202"/>
      <c r="MI17" s="202"/>
      <c r="MJ17" s="202"/>
      <c r="MK17" s="202"/>
      <c r="ML17" s="202"/>
      <c r="MM17" s="202"/>
      <c r="MN17" s="202"/>
      <c r="MO17" s="202"/>
      <c r="MP17" s="202"/>
      <c r="MQ17" s="202"/>
      <c r="MR17" s="202"/>
      <c r="MS17" s="202"/>
      <c r="MT17" s="202"/>
      <c r="MU17" s="202"/>
      <c r="MV17" s="202"/>
      <c r="MW17" s="202"/>
      <c r="MX17" s="202"/>
      <c r="MY17" s="202"/>
      <c r="MZ17" s="202"/>
      <c r="NA17" s="202"/>
      <c r="NB17" s="202"/>
      <c r="NC17" s="202"/>
      <c r="ND17" s="202"/>
      <c r="NE17" s="202"/>
      <c r="NF17" s="202"/>
      <c r="NG17" s="202"/>
      <c r="NH17" s="202"/>
      <c r="NI17" s="202"/>
      <c r="NJ17" s="202"/>
      <c r="NK17" s="202"/>
      <c r="NL17" s="202"/>
      <c r="NM17" s="202"/>
      <c r="NN17" s="202"/>
      <c r="NO17" s="202"/>
      <c r="NP17" s="202"/>
      <c r="NQ17" s="202"/>
      <c r="NR17" s="202"/>
      <c r="NS17" s="202"/>
      <c r="NT17" s="202"/>
      <c r="NU17" s="202"/>
      <c r="NV17" s="202"/>
      <c r="NW17" s="202"/>
      <c r="NX17" s="202"/>
      <c r="NY17" s="202"/>
      <c r="NZ17" s="202"/>
      <c r="OA17" s="202"/>
      <c r="OB17" s="202"/>
      <c r="OC17" s="202"/>
      <c r="OD17" s="202"/>
      <c r="OE17" s="202"/>
      <c r="OF17" s="202"/>
      <c r="OG17" s="202"/>
      <c r="OH17" s="202"/>
      <c r="OI17" s="202"/>
      <c r="OJ17" s="202"/>
      <c r="OK17" s="202"/>
      <c r="OL17" s="202"/>
      <c r="OM17" s="202"/>
      <c r="ON17" s="202"/>
      <c r="OO17" s="202"/>
      <c r="OP17" s="202"/>
      <c r="OQ17" s="202"/>
      <c r="OR17" s="202"/>
      <c r="OS17" s="202"/>
      <c r="OT17" s="202"/>
      <c r="OU17" s="202"/>
      <c r="OV17" s="202"/>
      <c r="OW17" s="202"/>
      <c r="OX17" s="202"/>
      <c r="OY17" s="202"/>
      <c r="OZ17" s="202"/>
      <c r="PA17" s="202"/>
      <c r="PB17" s="202"/>
      <c r="PC17" s="202"/>
      <c r="PD17" s="202"/>
      <c r="PE17" s="202"/>
      <c r="PF17" s="202"/>
      <c r="PG17" s="202"/>
      <c r="PH17" s="202"/>
      <c r="PI17" s="202"/>
      <c r="PJ17" s="202"/>
      <c r="PK17" s="202"/>
      <c r="PL17" s="202"/>
      <c r="PM17" s="202"/>
      <c r="PN17" s="202"/>
      <c r="PO17" s="202"/>
      <c r="PP17" s="202"/>
      <c r="PQ17" s="202"/>
      <c r="PR17" s="202"/>
      <c r="PS17" s="202"/>
      <c r="PT17" s="202"/>
      <c r="PU17" s="202"/>
      <c r="PV17" s="202"/>
      <c r="PW17" s="202"/>
      <c r="PX17" s="202"/>
      <c r="PY17" s="202"/>
      <c r="PZ17" s="202"/>
      <c r="QA17" s="202"/>
      <c r="QB17" s="202"/>
      <c r="QC17" s="202"/>
      <c r="QD17" s="202"/>
      <c r="QE17" s="202"/>
      <c r="QF17" s="202"/>
      <c r="QG17" s="202"/>
      <c r="QH17" s="202"/>
      <c r="QI17" s="202"/>
      <c r="QJ17" s="202"/>
      <c r="QK17" s="202"/>
      <c r="QL17" s="202"/>
      <c r="QM17" s="202"/>
      <c r="QN17" s="202"/>
      <c r="QO17" s="202"/>
      <c r="QP17" s="202"/>
      <c r="QQ17" s="202"/>
      <c r="QR17" s="202"/>
      <c r="QS17" s="202"/>
      <c r="QT17" s="202"/>
      <c r="QU17" s="202"/>
      <c r="QV17" s="202"/>
      <c r="QW17" s="202"/>
      <c r="QX17" s="202"/>
      <c r="QY17" s="202"/>
      <c r="QZ17" s="202"/>
      <c r="RA17" s="202"/>
      <c r="RB17" s="202"/>
      <c r="RC17" s="202"/>
      <c r="RD17" s="202"/>
      <c r="RE17" s="202"/>
      <c r="RF17" s="202"/>
      <c r="RG17" s="202"/>
      <c r="RH17" s="202"/>
      <c r="RI17" s="202"/>
      <c r="RJ17" s="202"/>
      <c r="RK17" s="202"/>
      <c r="RL17" s="202"/>
      <c r="RM17" s="202"/>
      <c r="RN17" s="202"/>
      <c r="RO17" s="202"/>
      <c r="RP17" s="202"/>
      <c r="RQ17" s="202"/>
      <c r="RR17" s="202"/>
      <c r="RS17" s="202"/>
      <c r="RT17" s="202"/>
      <c r="RU17" s="202"/>
      <c r="RV17" s="202"/>
      <c r="RW17" s="202"/>
      <c r="RX17" s="202"/>
      <c r="RY17" s="202"/>
      <c r="RZ17" s="202"/>
      <c r="SA17" s="202"/>
      <c r="SB17" s="202"/>
      <c r="SC17" s="202"/>
      <c r="SD17" s="202"/>
      <c r="SE17" s="202"/>
      <c r="SF17" s="202"/>
      <c r="SG17" s="202"/>
      <c r="SH17" s="202"/>
      <c r="SI17" s="202"/>
      <c r="SJ17" s="202"/>
      <c r="SK17" s="202"/>
      <c r="SL17" s="202"/>
      <c r="SM17" s="202"/>
      <c r="SN17" s="202"/>
      <c r="SO17" s="202"/>
      <c r="SP17" s="202"/>
      <c r="SQ17" s="202"/>
      <c r="SR17" s="202"/>
      <c r="SS17" s="202"/>
      <c r="ST17" s="202"/>
      <c r="SU17" s="202"/>
      <c r="SV17" s="202"/>
      <c r="SW17" s="202"/>
      <c r="SX17" s="202"/>
      <c r="SY17" s="202"/>
      <c r="SZ17" s="202"/>
      <c r="TA17" s="202"/>
      <c r="TB17" s="202"/>
      <c r="TC17" s="202"/>
      <c r="TD17" s="202"/>
      <c r="TE17" s="202"/>
      <c r="TF17" s="202"/>
      <c r="TG17" s="202"/>
      <c r="TH17" s="202"/>
      <c r="TI17" s="202"/>
      <c r="TJ17" s="202"/>
      <c r="TK17" s="202"/>
      <c r="TL17" s="202"/>
      <c r="TM17" s="202"/>
      <c r="TN17" s="202"/>
      <c r="TO17" s="202"/>
      <c r="TP17" s="202"/>
      <c r="TQ17" s="202"/>
      <c r="TR17" s="202"/>
      <c r="TS17" s="202"/>
      <c r="TT17" s="202"/>
      <c r="TU17" s="202"/>
      <c r="TV17" s="202"/>
      <c r="TW17" s="202"/>
      <c r="TX17" s="202"/>
      <c r="TY17" s="202"/>
      <c r="TZ17" s="202"/>
      <c r="UA17" s="202"/>
      <c r="UB17" s="202"/>
      <c r="UC17" s="202"/>
      <c r="UD17" s="202"/>
      <c r="UE17" s="202"/>
      <c r="UF17" s="202"/>
      <c r="UG17" s="202"/>
      <c r="UH17" s="202"/>
      <c r="UI17" s="202"/>
      <c r="UJ17" s="202"/>
      <c r="UK17" s="202"/>
      <c r="UL17" s="202"/>
      <c r="UM17" s="202"/>
      <c r="UN17" s="202"/>
      <c r="UO17" s="202"/>
      <c r="UP17" s="202"/>
      <c r="UQ17" s="202"/>
      <c r="UR17" s="202"/>
      <c r="US17" s="202"/>
      <c r="UT17" s="202"/>
      <c r="UU17" s="202"/>
      <c r="UV17" s="202"/>
      <c r="UW17" s="202"/>
      <c r="UX17" s="202"/>
      <c r="UY17" s="202"/>
      <c r="UZ17" s="202"/>
      <c r="VA17" s="202"/>
      <c r="VB17" s="202"/>
      <c r="VC17" s="202"/>
      <c r="VD17" s="202"/>
      <c r="VE17" s="202"/>
      <c r="VF17" s="202"/>
      <c r="VG17" s="202"/>
      <c r="VH17" s="202"/>
      <c r="VI17" s="202"/>
      <c r="VJ17" s="202"/>
      <c r="VK17" s="202"/>
      <c r="VL17" s="202"/>
      <c r="VM17" s="202"/>
      <c r="VN17" s="202"/>
      <c r="VO17" s="202"/>
      <c r="VP17" s="202"/>
      <c r="VQ17" s="202"/>
      <c r="VR17" s="202"/>
      <c r="VS17" s="202"/>
      <c r="VT17" s="202"/>
      <c r="VU17" s="202"/>
      <c r="VV17" s="202"/>
      <c r="VW17" s="202"/>
      <c r="VX17" s="202"/>
      <c r="VY17" s="202"/>
      <c r="VZ17" s="202"/>
      <c r="WA17" s="202"/>
      <c r="WB17" s="202"/>
      <c r="WC17" s="202"/>
      <c r="WD17" s="202"/>
      <c r="WE17" s="202"/>
      <c r="WF17" s="202"/>
      <c r="WG17" s="202"/>
      <c r="WH17" s="202"/>
      <c r="WI17" s="202"/>
      <c r="WJ17" s="202"/>
      <c r="WK17" s="202"/>
      <c r="WL17" s="202"/>
      <c r="WM17" s="202"/>
      <c r="WN17" s="202"/>
      <c r="WO17" s="202"/>
      <c r="WP17" s="202"/>
      <c r="WQ17" s="202"/>
      <c r="WR17" s="202"/>
      <c r="WS17" s="202"/>
      <c r="WT17" s="202"/>
      <c r="WU17" s="202"/>
      <c r="WV17" s="202"/>
      <c r="WW17" s="202"/>
      <c r="WX17" s="202"/>
      <c r="WY17" s="202"/>
      <c r="WZ17" s="202"/>
      <c r="XA17" s="202"/>
      <c r="XB17" s="202"/>
      <c r="XC17" s="202"/>
      <c r="XD17" s="202"/>
      <c r="XE17" s="202"/>
      <c r="XF17" s="202"/>
      <c r="XG17" s="202"/>
      <c r="XH17" s="202"/>
      <c r="XI17" s="202"/>
      <c r="XJ17" s="202"/>
      <c r="XK17" s="202"/>
      <c r="XL17" s="202"/>
      <c r="XM17" s="202"/>
      <c r="XN17" s="202"/>
      <c r="XO17" s="202"/>
      <c r="XP17" s="202"/>
      <c r="XQ17" s="202"/>
      <c r="XR17" s="202"/>
      <c r="XS17" s="202"/>
      <c r="XT17" s="202"/>
      <c r="XU17" s="202"/>
      <c r="XV17" s="202"/>
      <c r="XW17" s="202"/>
      <c r="XX17" s="202"/>
      <c r="XY17" s="202"/>
      <c r="XZ17" s="202"/>
      <c r="YA17" s="202"/>
      <c r="YB17" s="202"/>
      <c r="YC17" s="202"/>
      <c r="YD17" s="202"/>
      <c r="YE17" s="202"/>
      <c r="YF17" s="202"/>
      <c r="YG17" s="202"/>
      <c r="YH17" s="202"/>
      <c r="YI17" s="202"/>
      <c r="YJ17" s="202"/>
      <c r="YK17" s="202"/>
      <c r="YL17" s="202"/>
      <c r="YM17" s="202"/>
      <c r="YN17" s="202"/>
      <c r="YO17" s="202"/>
      <c r="YP17" s="202"/>
      <c r="YQ17" s="202"/>
      <c r="YR17" s="202"/>
      <c r="YS17" s="202"/>
      <c r="YT17" s="202"/>
      <c r="YU17" s="202"/>
      <c r="YV17" s="202"/>
      <c r="YW17" s="202"/>
      <c r="YX17" s="202"/>
      <c r="YY17" s="202"/>
      <c r="YZ17" s="202"/>
      <c r="ZA17" s="202"/>
      <c r="ZB17" s="202"/>
      <c r="ZC17" s="202"/>
      <c r="ZD17" s="202"/>
      <c r="ZE17" s="202"/>
      <c r="ZF17" s="202"/>
      <c r="ZG17" s="202"/>
      <c r="ZH17" s="202"/>
      <c r="ZI17" s="202"/>
      <c r="ZJ17" s="202"/>
      <c r="ZK17" s="202"/>
      <c r="ZL17" s="202"/>
      <c r="ZM17" s="202"/>
      <c r="ZN17" s="202"/>
      <c r="ZO17" s="202"/>
      <c r="ZP17" s="202"/>
      <c r="ZQ17" s="202"/>
      <c r="ZR17" s="202"/>
      <c r="ZS17" s="202"/>
      <c r="ZT17" s="202"/>
      <c r="ZU17" s="202"/>
      <c r="ZV17" s="202"/>
      <c r="ZW17" s="202"/>
      <c r="ZX17" s="202"/>
      <c r="ZY17" s="202"/>
      <c r="ZZ17" s="202"/>
      <c r="AAA17" s="202"/>
      <c r="AAB17" s="202"/>
      <c r="AAC17" s="202"/>
      <c r="AAD17" s="202"/>
      <c r="AAE17" s="202"/>
      <c r="AAF17" s="202"/>
      <c r="AAG17" s="202"/>
      <c r="AAH17" s="202"/>
      <c r="AAI17" s="202"/>
      <c r="AAJ17" s="202"/>
      <c r="AAK17" s="202"/>
      <c r="AAL17" s="202"/>
      <c r="AAM17" s="202"/>
      <c r="AAN17" s="202"/>
      <c r="AAO17" s="202"/>
      <c r="AAP17" s="202"/>
      <c r="AAQ17" s="202"/>
      <c r="AAR17" s="202"/>
      <c r="AAS17" s="202"/>
      <c r="AAT17" s="202"/>
      <c r="AAU17" s="202"/>
      <c r="AAV17" s="202"/>
      <c r="AAW17" s="202"/>
      <c r="AAX17" s="202"/>
      <c r="AAY17" s="202"/>
      <c r="AAZ17" s="202"/>
      <c r="ABA17" s="202"/>
      <c r="ABB17" s="202"/>
      <c r="ABC17" s="202"/>
      <c r="ABD17" s="202"/>
      <c r="ABE17" s="202"/>
      <c r="ABF17" s="202"/>
      <c r="ABG17" s="202"/>
      <c r="ABH17" s="202"/>
      <c r="ABI17" s="202"/>
      <c r="ABJ17" s="202"/>
      <c r="ABK17" s="202"/>
      <c r="ABL17" s="202"/>
      <c r="ABM17" s="202"/>
      <c r="ABN17" s="202"/>
      <c r="ABO17" s="202"/>
      <c r="ABP17" s="202"/>
      <c r="ABQ17" s="202"/>
      <c r="ABR17" s="202"/>
      <c r="ABS17" s="202"/>
      <c r="ABT17" s="202"/>
      <c r="ABU17" s="202"/>
      <c r="ABV17" s="202"/>
      <c r="ABW17" s="202"/>
      <c r="ABX17" s="202"/>
      <c r="ABY17" s="202"/>
      <c r="ABZ17" s="202"/>
      <c r="ACA17" s="202"/>
      <c r="ACB17" s="202"/>
      <c r="ACC17" s="202"/>
      <c r="ACD17" s="202"/>
      <c r="ACE17" s="202"/>
      <c r="ACF17" s="202"/>
      <c r="ACG17" s="202"/>
      <c r="ACH17" s="202"/>
      <c r="ACI17" s="202"/>
      <c r="ACJ17" s="202"/>
      <c r="ACK17" s="202"/>
      <c r="ACL17" s="202"/>
      <c r="ACM17" s="202"/>
      <c r="ACN17" s="202"/>
      <c r="ACO17" s="202"/>
      <c r="ACP17" s="202"/>
      <c r="ACQ17" s="202"/>
      <c r="ACR17" s="202"/>
      <c r="ACS17" s="202"/>
      <c r="ACT17" s="202"/>
      <c r="ACU17" s="202"/>
      <c r="ACV17" s="202"/>
      <c r="ACW17" s="202"/>
      <c r="ACX17" s="202"/>
      <c r="ACY17" s="202"/>
      <c r="ACZ17" s="202"/>
      <c r="ADA17" s="202"/>
      <c r="ADB17" s="202"/>
      <c r="ADC17" s="202"/>
      <c r="ADD17" s="202"/>
      <c r="ADE17" s="202"/>
      <c r="ADF17" s="202"/>
      <c r="ADG17" s="202"/>
      <c r="ADH17" s="202"/>
      <c r="ADI17" s="202"/>
      <c r="ADJ17" s="202"/>
      <c r="ADK17" s="202"/>
      <c r="ADL17" s="202"/>
      <c r="ADM17" s="202"/>
      <c r="ADN17" s="202"/>
      <c r="ADO17" s="202"/>
      <c r="ADP17" s="202"/>
      <c r="ADQ17" s="202"/>
      <c r="ADR17" s="202"/>
      <c r="ADS17" s="202"/>
      <c r="ADT17" s="202"/>
      <c r="ADU17" s="202"/>
      <c r="ADV17" s="202"/>
      <c r="ADW17" s="202"/>
      <c r="ADX17" s="202"/>
      <c r="ADY17" s="202"/>
      <c r="ADZ17" s="202"/>
      <c r="AEA17" s="202"/>
      <c r="AEB17" s="202"/>
      <c r="AEC17" s="202"/>
      <c r="AED17" s="202"/>
      <c r="AEE17" s="202"/>
      <c r="AEF17" s="202"/>
      <c r="AEG17" s="202"/>
      <c r="AEH17" s="202"/>
      <c r="AEI17" s="202"/>
      <c r="AEJ17" s="202"/>
      <c r="AEK17" s="202"/>
      <c r="AEL17" s="202"/>
      <c r="AEM17" s="202"/>
      <c r="AEN17" s="202"/>
      <c r="AEO17" s="202"/>
      <c r="AEP17" s="202"/>
      <c r="AEQ17" s="202"/>
      <c r="AER17" s="202"/>
      <c r="AES17" s="202"/>
      <c r="AET17" s="202"/>
      <c r="AEU17" s="202"/>
      <c r="AEV17" s="202"/>
      <c r="AEW17" s="202"/>
      <c r="AEX17" s="202"/>
      <c r="AEY17" s="202"/>
      <c r="AEZ17" s="202"/>
      <c r="AFA17" s="202"/>
      <c r="AFB17" s="202"/>
      <c r="AFC17" s="202"/>
      <c r="AFD17" s="202"/>
      <c r="AFE17" s="202"/>
      <c r="AFF17" s="202"/>
      <c r="AFG17" s="202"/>
      <c r="AFH17" s="202"/>
      <c r="AFI17" s="202"/>
      <c r="AFJ17" s="202"/>
      <c r="AFK17" s="202"/>
      <c r="AFL17" s="202"/>
      <c r="AFM17" s="202"/>
      <c r="AFN17" s="202"/>
      <c r="AFO17" s="202"/>
      <c r="AFP17" s="202"/>
      <c r="AFQ17" s="202"/>
      <c r="AFR17" s="202"/>
      <c r="AFS17" s="202"/>
      <c r="AFT17" s="202"/>
      <c r="AFU17" s="202"/>
      <c r="AFV17" s="202"/>
      <c r="AFW17" s="202"/>
      <c r="AFX17" s="202"/>
      <c r="AFY17" s="202"/>
      <c r="AFZ17" s="202"/>
      <c r="AGA17" s="202"/>
      <c r="AGB17" s="202"/>
      <c r="AGC17" s="202"/>
      <c r="AGD17" s="202"/>
      <c r="AGE17" s="202"/>
      <c r="AGF17" s="202"/>
      <c r="AGG17" s="202"/>
      <c r="AGH17" s="202"/>
      <c r="AGI17" s="202"/>
      <c r="AGJ17" s="202"/>
      <c r="AGK17" s="202"/>
      <c r="AGL17" s="202"/>
      <c r="AGM17" s="202"/>
      <c r="AGN17" s="202"/>
      <c r="AGO17" s="202"/>
      <c r="AGP17" s="202"/>
      <c r="AGQ17" s="202"/>
      <c r="AGR17" s="202"/>
      <c r="AGS17" s="202"/>
      <c r="AGT17" s="202"/>
      <c r="AGU17" s="202"/>
      <c r="AGV17" s="202"/>
      <c r="AGW17" s="202"/>
      <c r="AGX17" s="202"/>
      <c r="AGY17" s="202"/>
      <c r="AGZ17" s="202"/>
      <c r="AHA17" s="202"/>
      <c r="AHB17" s="202"/>
      <c r="AHC17" s="202"/>
      <c r="AHD17" s="202"/>
      <c r="AHE17" s="202"/>
      <c r="AHF17" s="202"/>
      <c r="AHG17" s="202"/>
      <c r="AHH17" s="202"/>
      <c r="AHI17" s="202"/>
      <c r="AHJ17" s="202"/>
      <c r="AHK17" s="202"/>
      <c r="AHL17" s="202"/>
      <c r="AHM17" s="202"/>
      <c r="AHN17" s="202"/>
      <c r="AHO17" s="202"/>
      <c r="AHP17" s="202"/>
      <c r="AHQ17" s="202"/>
      <c r="AHR17" s="202"/>
      <c r="AHS17" s="202"/>
      <c r="AHT17" s="202"/>
      <c r="AHU17" s="202"/>
      <c r="AHV17" s="202"/>
      <c r="AHW17" s="202"/>
      <c r="AHX17" s="202"/>
      <c r="AHY17" s="202"/>
      <c r="AHZ17" s="202"/>
      <c r="AIA17" s="202"/>
      <c r="AIB17" s="202"/>
      <c r="AIC17" s="202"/>
      <c r="AID17" s="202"/>
      <c r="AIE17" s="202"/>
      <c r="AIF17" s="202"/>
      <c r="AIG17" s="202"/>
      <c r="AIH17" s="202"/>
      <c r="AII17" s="202"/>
      <c r="AIJ17" s="202"/>
      <c r="AIK17" s="202"/>
      <c r="AIL17" s="202"/>
      <c r="AIM17" s="202"/>
      <c r="AIN17" s="202"/>
      <c r="AIO17" s="202"/>
      <c r="AIP17" s="202"/>
      <c r="AIQ17" s="202"/>
      <c r="AIR17" s="202"/>
      <c r="AIS17" s="202"/>
      <c r="AIT17" s="202"/>
      <c r="AIU17" s="202"/>
      <c r="AIV17" s="202"/>
      <c r="AIW17" s="202"/>
      <c r="AIX17" s="202"/>
      <c r="AIY17" s="202"/>
      <c r="AIZ17" s="202"/>
      <c r="AJA17" s="202"/>
      <c r="AJB17" s="202"/>
      <c r="AJC17" s="202"/>
      <c r="AJD17" s="202"/>
      <c r="AJE17" s="202"/>
      <c r="AJF17" s="202"/>
      <c r="AJG17" s="202"/>
      <c r="AJH17" s="202"/>
      <c r="AJI17" s="202"/>
      <c r="AJJ17" s="202"/>
      <c r="AJK17" s="202"/>
      <c r="AJL17" s="202"/>
      <c r="AJM17" s="202"/>
      <c r="AJN17" s="202"/>
      <c r="AJO17" s="202"/>
      <c r="AJP17" s="202"/>
      <c r="AJQ17" s="202"/>
      <c r="AJR17" s="202"/>
      <c r="AJS17" s="202"/>
      <c r="AJT17" s="202"/>
      <c r="AJU17" s="202"/>
      <c r="AJV17" s="202"/>
      <c r="AJW17" s="202"/>
      <c r="AJX17" s="202"/>
      <c r="AJY17" s="202"/>
      <c r="AJZ17" s="202"/>
      <c r="AKA17" s="202"/>
      <c r="AKB17" s="202"/>
      <c r="AKC17" s="202"/>
      <c r="AKD17" s="202"/>
      <c r="AKE17" s="202"/>
      <c r="AKF17" s="202"/>
      <c r="AKG17" s="202"/>
      <c r="AKH17" s="202"/>
      <c r="AKI17" s="202"/>
      <c r="AKJ17" s="202"/>
      <c r="AKK17" s="202"/>
      <c r="AKL17" s="202"/>
      <c r="AKM17" s="202"/>
      <c r="AKN17" s="202"/>
      <c r="AKO17" s="202"/>
      <c r="AKP17" s="202"/>
      <c r="AKQ17" s="202"/>
      <c r="AKR17" s="202"/>
      <c r="AKS17" s="202"/>
      <c r="AKT17" s="202"/>
      <c r="AKU17" s="202"/>
      <c r="AKV17" s="202"/>
      <c r="AKW17" s="202"/>
      <c r="AKX17" s="202"/>
      <c r="AKY17" s="202"/>
      <c r="AKZ17" s="202"/>
      <c r="ALA17" s="202"/>
      <c r="ALB17" s="202"/>
      <c r="ALC17" s="202"/>
      <c r="ALD17" s="202"/>
      <c r="ALE17" s="202"/>
      <c r="ALF17" s="202"/>
      <c r="ALG17" s="202"/>
      <c r="ALH17" s="202"/>
      <c r="ALI17" s="202"/>
      <c r="ALJ17" s="202"/>
      <c r="ALK17" s="202"/>
      <c r="ALL17" s="202"/>
      <c r="ALM17" s="202"/>
      <c r="ALN17" s="202"/>
      <c r="ALO17" s="202"/>
      <c r="ALP17" s="202"/>
      <c r="ALQ17" s="202"/>
      <c r="ALR17" s="202"/>
      <c r="ALS17" s="202"/>
      <c r="ALT17" s="202"/>
      <c r="ALU17" s="202"/>
      <c r="ALV17" s="202"/>
      <c r="ALW17" s="202"/>
      <c r="ALX17" s="202"/>
      <c r="ALY17" s="202"/>
      <c r="ALZ17" s="202"/>
      <c r="AMA17" s="202"/>
      <c r="AMB17" s="202"/>
      <c r="AMC17" s="202"/>
      <c r="AMD17" s="202"/>
      <c r="AME17" s="202"/>
      <c r="AMF17" s="202"/>
      <c r="AMG17" s="202"/>
      <c r="AMH17" s="202"/>
      <c r="AMI17" s="202"/>
      <c r="AMJ17" s="202"/>
    </row>
    <row r="18" spans="1:1024" s="203" customFormat="1" ht="14.25" customHeight="1">
      <c r="A18" s="322"/>
      <c r="B18" s="322"/>
      <c r="C18" s="323" t="s">
        <v>133</v>
      </c>
      <c r="D18" s="330"/>
      <c r="E18" s="330"/>
      <c r="F18" s="330"/>
      <c r="G18" s="332"/>
    </row>
    <row r="19" spans="1:1024" s="203" customFormat="1" ht="14.25" customHeight="1">
      <c r="A19" s="322">
        <v>3</v>
      </c>
      <c r="B19" s="322" t="s">
        <v>134</v>
      </c>
      <c r="C19" s="328" t="s">
        <v>135</v>
      </c>
      <c r="D19" s="330"/>
      <c r="E19" s="330"/>
      <c r="F19" s="330"/>
      <c r="G19" s="33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2"/>
      <c r="GA19" s="202"/>
      <c r="GB19" s="202"/>
      <c r="GC19" s="202"/>
      <c r="GD19" s="202"/>
      <c r="GE19" s="202"/>
      <c r="GF19" s="202"/>
      <c r="GG19" s="202"/>
      <c r="GH19" s="202"/>
      <c r="GI19" s="202"/>
      <c r="GJ19" s="202"/>
      <c r="GK19" s="202"/>
      <c r="GL19" s="202"/>
      <c r="GM19" s="202"/>
      <c r="GN19" s="202"/>
      <c r="GO19" s="202"/>
      <c r="GP19" s="202"/>
      <c r="GQ19" s="202"/>
      <c r="GR19" s="202"/>
      <c r="GS19" s="202"/>
      <c r="GT19" s="202"/>
      <c r="GU19" s="202"/>
      <c r="GV19" s="202"/>
      <c r="GW19" s="202"/>
      <c r="GX19" s="202"/>
      <c r="GY19" s="202"/>
      <c r="GZ19" s="202"/>
      <c r="HA19" s="202"/>
      <c r="HB19" s="202"/>
      <c r="HC19" s="202"/>
      <c r="HD19" s="202"/>
      <c r="HE19" s="202"/>
      <c r="HF19" s="202"/>
      <c r="HG19" s="202"/>
      <c r="HH19" s="202"/>
      <c r="HI19" s="202"/>
      <c r="HJ19" s="202"/>
      <c r="HK19" s="202"/>
      <c r="HL19" s="202"/>
      <c r="HM19" s="202"/>
      <c r="HN19" s="202"/>
      <c r="HO19" s="202"/>
      <c r="HP19" s="202"/>
      <c r="HQ19" s="202"/>
      <c r="HR19" s="202"/>
      <c r="HS19" s="202"/>
      <c r="HT19" s="202"/>
      <c r="HU19" s="202"/>
      <c r="HV19" s="202"/>
      <c r="HW19" s="202"/>
      <c r="HX19" s="202"/>
      <c r="HY19" s="202"/>
      <c r="HZ19" s="202"/>
      <c r="IA19" s="202"/>
      <c r="IB19" s="202"/>
      <c r="IC19" s="202"/>
      <c r="ID19" s="202"/>
      <c r="IE19" s="202"/>
      <c r="IF19" s="202"/>
      <c r="IG19" s="202"/>
      <c r="IH19" s="202"/>
      <c r="II19" s="202"/>
      <c r="IJ19" s="202"/>
      <c r="IK19" s="202"/>
      <c r="IL19" s="202"/>
      <c r="IM19" s="202"/>
      <c r="IN19" s="202"/>
      <c r="IO19" s="202"/>
      <c r="IP19" s="202"/>
      <c r="IQ19" s="202"/>
      <c r="IR19" s="202"/>
      <c r="IS19" s="202"/>
      <c r="IT19" s="202"/>
      <c r="IU19" s="202"/>
      <c r="IV19" s="202"/>
      <c r="IW19" s="202"/>
      <c r="IX19" s="202"/>
      <c r="IY19" s="202"/>
      <c r="IZ19" s="202"/>
      <c r="JA19" s="202"/>
      <c r="JB19" s="202"/>
      <c r="JC19" s="202"/>
      <c r="JD19" s="202"/>
      <c r="JE19" s="202"/>
      <c r="JF19" s="202"/>
      <c r="JG19" s="202"/>
      <c r="JH19" s="202"/>
      <c r="JI19" s="202"/>
      <c r="JJ19" s="202"/>
      <c r="JK19" s="202"/>
      <c r="JL19" s="202"/>
      <c r="JM19" s="202"/>
      <c r="JN19" s="202"/>
      <c r="JO19" s="202"/>
      <c r="JP19" s="202"/>
      <c r="JQ19" s="202"/>
      <c r="JR19" s="202"/>
      <c r="JS19" s="202"/>
      <c r="JT19" s="202"/>
      <c r="JU19" s="202"/>
      <c r="JV19" s="202"/>
      <c r="JW19" s="202"/>
      <c r="JX19" s="202"/>
      <c r="JY19" s="202"/>
      <c r="JZ19" s="202"/>
      <c r="KA19" s="202"/>
      <c r="KB19" s="202"/>
      <c r="KC19" s="202"/>
      <c r="KD19" s="202"/>
      <c r="KE19" s="202"/>
      <c r="KF19" s="202"/>
      <c r="KG19" s="202"/>
      <c r="KH19" s="202"/>
      <c r="KI19" s="202"/>
      <c r="KJ19" s="202"/>
      <c r="KK19" s="202"/>
      <c r="KL19" s="202"/>
      <c r="KM19" s="202"/>
      <c r="KN19" s="202"/>
      <c r="KO19" s="202"/>
      <c r="KP19" s="202"/>
      <c r="KQ19" s="202"/>
      <c r="KR19" s="202"/>
      <c r="KS19" s="202"/>
      <c r="KT19" s="202"/>
      <c r="KU19" s="202"/>
      <c r="KV19" s="202"/>
      <c r="KW19" s="202"/>
      <c r="KX19" s="202"/>
      <c r="KY19" s="202"/>
      <c r="KZ19" s="202"/>
      <c r="LA19" s="202"/>
      <c r="LB19" s="202"/>
      <c r="LC19" s="202"/>
      <c r="LD19" s="202"/>
      <c r="LE19" s="202"/>
      <c r="LF19" s="202"/>
      <c r="LG19" s="202"/>
      <c r="LH19" s="202"/>
      <c r="LI19" s="202"/>
      <c r="LJ19" s="202"/>
      <c r="LK19" s="202"/>
      <c r="LL19" s="202"/>
      <c r="LM19" s="202"/>
      <c r="LN19" s="202"/>
      <c r="LO19" s="202"/>
      <c r="LP19" s="202"/>
      <c r="LQ19" s="202"/>
      <c r="LR19" s="202"/>
      <c r="LS19" s="202"/>
      <c r="LT19" s="202"/>
      <c r="LU19" s="202"/>
      <c r="LV19" s="202"/>
      <c r="LW19" s="202"/>
      <c r="LX19" s="202"/>
      <c r="LY19" s="202"/>
      <c r="LZ19" s="202"/>
      <c r="MA19" s="202"/>
      <c r="MB19" s="202"/>
      <c r="MC19" s="202"/>
      <c r="MD19" s="202"/>
      <c r="ME19" s="202"/>
      <c r="MF19" s="202"/>
      <c r="MG19" s="202"/>
      <c r="MH19" s="202"/>
      <c r="MI19" s="202"/>
      <c r="MJ19" s="202"/>
      <c r="MK19" s="202"/>
      <c r="ML19" s="202"/>
      <c r="MM19" s="202"/>
      <c r="MN19" s="202"/>
      <c r="MO19" s="202"/>
      <c r="MP19" s="202"/>
      <c r="MQ19" s="202"/>
      <c r="MR19" s="202"/>
      <c r="MS19" s="202"/>
      <c r="MT19" s="202"/>
      <c r="MU19" s="202"/>
      <c r="MV19" s="202"/>
      <c r="MW19" s="202"/>
      <c r="MX19" s="202"/>
      <c r="MY19" s="202"/>
      <c r="MZ19" s="202"/>
      <c r="NA19" s="202"/>
      <c r="NB19" s="202"/>
      <c r="NC19" s="202"/>
      <c r="ND19" s="202"/>
      <c r="NE19" s="202"/>
      <c r="NF19" s="202"/>
      <c r="NG19" s="202"/>
      <c r="NH19" s="202"/>
      <c r="NI19" s="202"/>
      <c r="NJ19" s="202"/>
      <c r="NK19" s="202"/>
      <c r="NL19" s="202"/>
      <c r="NM19" s="202"/>
      <c r="NN19" s="202"/>
      <c r="NO19" s="202"/>
      <c r="NP19" s="202"/>
      <c r="NQ19" s="202"/>
      <c r="NR19" s="202"/>
      <c r="NS19" s="202"/>
      <c r="NT19" s="202"/>
      <c r="NU19" s="202"/>
      <c r="NV19" s="202"/>
      <c r="NW19" s="202"/>
      <c r="NX19" s="202"/>
      <c r="NY19" s="202"/>
      <c r="NZ19" s="202"/>
      <c r="OA19" s="202"/>
      <c r="OB19" s="202"/>
      <c r="OC19" s="202"/>
      <c r="OD19" s="202"/>
      <c r="OE19" s="202"/>
      <c r="OF19" s="202"/>
      <c r="OG19" s="202"/>
      <c r="OH19" s="202"/>
      <c r="OI19" s="202"/>
      <c r="OJ19" s="202"/>
      <c r="OK19" s="202"/>
      <c r="OL19" s="202"/>
      <c r="OM19" s="202"/>
      <c r="ON19" s="202"/>
      <c r="OO19" s="202"/>
      <c r="OP19" s="202"/>
      <c r="OQ19" s="202"/>
      <c r="OR19" s="202"/>
      <c r="OS19" s="202"/>
      <c r="OT19" s="202"/>
      <c r="OU19" s="202"/>
      <c r="OV19" s="202"/>
      <c r="OW19" s="202"/>
      <c r="OX19" s="202"/>
      <c r="OY19" s="202"/>
      <c r="OZ19" s="202"/>
      <c r="PA19" s="202"/>
      <c r="PB19" s="202"/>
      <c r="PC19" s="202"/>
      <c r="PD19" s="202"/>
      <c r="PE19" s="202"/>
      <c r="PF19" s="202"/>
      <c r="PG19" s="202"/>
      <c r="PH19" s="202"/>
      <c r="PI19" s="202"/>
      <c r="PJ19" s="202"/>
      <c r="PK19" s="202"/>
      <c r="PL19" s="202"/>
      <c r="PM19" s="202"/>
      <c r="PN19" s="202"/>
      <c r="PO19" s="202"/>
      <c r="PP19" s="202"/>
      <c r="PQ19" s="202"/>
      <c r="PR19" s="202"/>
      <c r="PS19" s="202"/>
      <c r="PT19" s="202"/>
      <c r="PU19" s="202"/>
      <c r="PV19" s="202"/>
      <c r="PW19" s="202"/>
      <c r="PX19" s="202"/>
      <c r="PY19" s="202"/>
      <c r="PZ19" s="202"/>
      <c r="QA19" s="202"/>
      <c r="QB19" s="202"/>
      <c r="QC19" s="202"/>
      <c r="QD19" s="202"/>
      <c r="QE19" s="202"/>
      <c r="QF19" s="202"/>
      <c r="QG19" s="202"/>
      <c r="QH19" s="202"/>
      <c r="QI19" s="202"/>
      <c r="QJ19" s="202"/>
      <c r="QK19" s="202"/>
      <c r="QL19" s="202"/>
      <c r="QM19" s="202"/>
      <c r="QN19" s="202"/>
      <c r="QO19" s="202"/>
      <c r="QP19" s="202"/>
      <c r="QQ19" s="202"/>
      <c r="QR19" s="202"/>
      <c r="QS19" s="202"/>
      <c r="QT19" s="202"/>
      <c r="QU19" s="202"/>
      <c r="QV19" s="202"/>
      <c r="QW19" s="202"/>
      <c r="QX19" s="202"/>
      <c r="QY19" s="202"/>
      <c r="QZ19" s="202"/>
      <c r="RA19" s="202"/>
      <c r="RB19" s="202"/>
      <c r="RC19" s="202"/>
      <c r="RD19" s="202"/>
      <c r="RE19" s="202"/>
      <c r="RF19" s="202"/>
      <c r="RG19" s="202"/>
      <c r="RH19" s="202"/>
      <c r="RI19" s="202"/>
      <c r="RJ19" s="202"/>
      <c r="RK19" s="202"/>
      <c r="RL19" s="202"/>
      <c r="RM19" s="202"/>
      <c r="RN19" s="202"/>
      <c r="RO19" s="202"/>
      <c r="RP19" s="202"/>
      <c r="RQ19" s="202"/>
      <c r="RR19" s="202"/>
      <c r="RS19" s="202"/>
      <c r="RT19" s="202"/>
      <c r="RU19" s="202"/>
      <c r="RV19" s="202"/>
      <c r="RW19" s="202"/>
      <c r="RX19" s="202"/>
      <c r="RY19" s="202"/>
      <c r="RZ19" s="202"/>
      <c r="SA19" s="202"/>
      <c r="SB19" s="202"/>
      <c r="SC19" s="202"/>
      <c r="SD19" s="202"/>
      <c r="SE19" s="202"/>
      <c r="SF19" s="202"/>
      <c r="SG19" s="202"/>
      <c r="SH19" s="202"/>
      <c r="SI19" s="202"/>
      <c r="SJ19" s="202"/>
      <c r="SK19" s="202"/>
      <c r="SL19" s="202"/>
      <c r="SM19" s="202"/>
      <c r="SN19" s="202"/>
      <c r="SO19" s="202"/>
      <c r="SP19" s="202"/>
      <c r="SQ19" s="202"/>
      <c r="SR19" s="202"/>
      <c r="SS19" s="202"/>
      <c r="ST19" s="202"/>
      <c r="SU19" s="202"/>
      <c r="SV19" s="202"/>
      <c r="SW19" s="202"/>
      <c r="SX19" s="202"/>
      <c r="SY19" s="202"/>
      <c r="SZ19" s="202"/>
      <c r="TA19" s="202"/>
      <c r="TB19" s="202"/>
      <c r="TC19" s="202"/>
      <c r="TD19" s="202"/>
      <c r="TE19" s="202"/>
      <c r="TF19" s="202"/>
      <c r="TG19" s="202"/>
      <c r="TH19" s="202"/>
      <c r="TI19" s="202"/>
      <c r="TJ19" s="202"/>
      <c r="TK19" s="202"/>
      <c r="TL19" s="202"/>
      <c r="TM19" s="202"/>
      <c r="TN19" s="202"/>
      <c r="TO19" s="202"/>
      <c r="TP19" s="202"/>
      <c r="TQ19" s="202"/>
      <c r="TR19" s="202"/>
      <c r="TS19" s="202"/>
      <c r="TT19" s="202"/>
      <c r="TU19" s="202"/>
      <c r="TV19" s="202"/>
      <c r="TW19" s="202"/>
      <c r="TX19" s="202"/>
      <c r="TY19" s="202"/>
      <c r="TZ19" s="202"/>
      <c r="UA19" s="202"/>
      <c r="UB19" s="202"/>
      <c r="UC19" s="202"/>
      <c r="UD19" s="202"/>
      <c r="UE19" s="202"/>
      <c r="UF19" s="202"/>
      <c r="UG19" s="202"/>
      <c r="UH19" s="202"/>
      <c r="UI19" s="202"/>
      <c r="UJ19" s="202"/>
      <c r="UK19" s="202"/>
      <c r="UL19" s="202"/>
      <c r="UM19" s="202"/>
      <c r="UN19" s="202"/>
      <c r="UO19" s="202"/>
      <c r="UP19" s="202"/>
      <c r="UQ19" s="202"/>
      <c r="UR19" s="202"/>
      <c r="US19" s="202"/>
      <c r="UT19" s="202"/>
      <c r="UU19" s="202"/>
      <c r="UV19" s="202"/>
      <c r="UW19" s="202"/>
      <c r="UX19" s="202"/>
      <c r="UY19" s="202"/>
      <c r="UZ19" s="202"/>
      <c r="VA19" s="202"/>
      <c r="VB19" s="202"/>
      <c r="VC19" s="202"/>
      <c r="VD19" s="202"/>
      <c r="VE19" s="202"/>
      <c r="VF19" s="202"/>
      <c r="VG19" s="202"/>
      <c r="VH19" s="202"/>
      <c r="VI19" s="202"/>
      <c r="VJ19" s="202"/>
      <c r="VK19" s="202"/>
      <c r="VL19" s="202"/>
      <c r="VM19" s="202"/>
      <c r="VN19" s="202"/>
      <c r="VO19" s="202"/>
      <c r="VP19" s="202"/>
      <c r="VQ19" s="202"/>
      <c r="VR19" s="202"/>
      <c r="VS19" s="202"/>
      <c r="VT19" s="202"/>
      <c r="VU19" s="202"/>
      <c r="VV19" s="202"/>
      <c r="VW19" s="202"/>
      <c r="VX19" s="202"/>
      <c r="VY19" s="202"/>
      <c r="VZ19" s="202"/>
      <c r="WA19" s="202"/>
      <c r="WB19" s="202"/>
      <c r="WC19" s="202"/>
      <c r="WD19" s="202"/>
      <c r="WE19" s="202"/>
      <c r="WF19" s="202"/>
      <c r="WG19" s="202"/>
      <c r="WH19" s="202"/>
      <c r="WI19" s="202"/>
      <c r="WJ19" s="202"/>
      <c r="WK19" s="202"/>
      <c r="WL19" s="202"/>
      <c r="WM19" s="202"/>
      <c r="WN19" s="202"/>
      <c r="WO19" s="202"/>
      <c r="WP19" s="202"/>
      <c r="WQ19" s="202"/>
      <c r="WR19" s="202"/>
      <c r="WS19" s="202"/>
      <c r="WT19" s="202"/>
      <c r="WU19" s="202"/>
      <c r="WV19" s="202"/>
      <c r="WW19" s="202"/>
      <c r="WX19" s="202"/>
      <c r="WY19" s="202"/>
      <c r="WZ19" s="202"/>
      <c r="XA19" s="202"/>
      <c r="XB19" s="202"/>
      <c r="XC19" s="202"/>
      <c r="XD19" s="202"/>
      <c r="XE19" s="202"/>
      <c r="XF19" s="202"/>
      <c r="XG19" s="202"/>
      <c r="XH19" s="202"/>
      <c r="XI19" s="202"/>
      <c r="XJ19" s="202"/>
      <c r="XK19" s="202"/>
      <c r="XL19" s="202"/>
      <c r="XM19" s="202"/>
      <c r="XN19" s="202"/>
      <c r="XO19" s="202"/>
      <c r="XP19" s="202"/>
      <c r="XQ19" s="202"/>
      <c r="XR19" s="202"/>
      <c r="XS19" s="202"/>
      <c r="XT19" s="202"/>
      <c r="XU19" s="202"/>
      <c r="XV19" s="202"/>
      <c r="XW19" s="202"/>
      <c r="XX19" s="202"/>
      <c r="XY19" s="202"/>
      <c r="XZ19" s="202"/>
      <c r="YA19" s="202"/>
      <c r="YB19" s="202"/>
      <c r="YC19" s="202"/>
      <c r="YD19" s="202"/>
      <c r="YE19" s="202"/>
      <c r="YF19" s="202"/>
      <c r="YG19" s="202"/>
      <c r="YH19" s="202"/>
      <c r="YI19" s="202"/>
      <c r="YJ19" s="202"/>
      <c r="YK19" s="202"/>
      <c r="YL19" s="202"/>
      <c r="YM19" s="202"/>
      <c r="YN19" s="202"/>
      <c r="YO19" s="202"/>
      <c r="YP19" s="202"/>
      <c r="YQ19" s="202"/>
      <c r="YR19" s="202"/>
      <c r="YS19" s="202"/>
      <c r="YT19" s="202"/>
      <c r="YU19" s="202"/>
      <c r="YV19" s="202"/>
      <c r="YW19" s="202"/>
      <c r="YX19" s="202"/>
      <c r="YY19" s="202"/>
      <c r="YZ19" s="202"/>
      <c r="ZA19" s="202"/>
      <c r="ZB19" s="202"/>
      <c r="ZC19" s="202"/>
      <c r="ZD19" s="202"/>
      <c r="ZE19" s="202"/>
      <c r="ZF19" s="202"/>
      <c r="ZG19" s="202"/>
      <c r="ZH19" s="202"/>
      <c r="ZI19" s="202"/>
      <c r="ZJ19" s="202"/>
      <c r="ZK19" s="202"/>
      <c r="ZL19" s="202"/>
      <c r="ZM19" s="202"/>
      <c r="ZN19" s="202"/>
      <c r="ZO19" s="202"/>
      <c r="ZP19" s="202"/>
      <c r="ZQ19" s="202"/>
      <c r="ZR19" s="202"/>
      <c r="ZS19" s="202"/>
      <c r="ZT19" s="202"/>
      <c r="ZU19" s="202"/>
      <c r="ZV19" s="202"/>
      <c r="ZW19" s="202"/>
      <c r="ZX19" s="202"/>
      <c r="ZY19" s="202"/>
      <c r="ZZ19" s="202"/>
      <c r="AAA19" s="202"/>
      <c r="AAB19" s="202"/>
      <c r="AAC19" s="202"/>
      <c r="AAD19" s="202"/>
      <c r="AAE19" s="202"/>
      <c r="AAF19" s="202"/>
      <c r="AAG19" s="202"/>
      <c r="AAH19" s="202"/>
      <c r="AAI19" s="202"/>
      <c r="AAJ19" s="202"/>
      <c r="AAK19" s="202"/>
      <c r="AAL19" s="202"/>
      <c r="AAM19" s="202"/>
      <c r="AAN19" s="202"/>
      <c r="AAO19" s="202"/>
      <c r="AAP19" s="202"/>
      <c r="AAQ19" s="202"/>
      <c r="AAR19" s="202"/>
      <c r="AAS19" s="202"/>
      <c r="AAT19" s="202"/>
      <c r="AAU19" s="202"/>
      <c r="AAV19" s="202"/>
      <c r="AAW19" s="202"/>
      <c r="AAX19" s="202"/>
      <c r="AAY19" s="202"/>
      <c r="AAZ19" s="202"/>
      <c r="ABA19" s="202"/>
      <c r="ABB19" s="202"/>
      <c r="ABC19" s="202"/>
      <c r="ABD19" s="202"/>
      <c r="ABE19" s="202"/>
      <c r="ABF19" s="202"/>
      <c r="ABG19" s="202"/>
      <c r="ABH19" s="202"/>
      <c r="ABI19" s="202"/>
      <c r="ABJ19" s="202"/>
      <c r="ABK19" s="202"/>
      <c r="ABL19" s="202"/>
      <c r="ABM19" s="202"/>
      <c r="ABN19" s="202"/>
      <c r="ABO19" s="202"/>
      <c r="ABP19" s="202"/>
      <c r="ABQ19" s="202"/>
      <c r="ABR19" s="202"/>
      <c r="ABS19" s="202"/>
      <c r="ABT19" s="202"/>
      <c r="ABU19" s="202"/>
      <c r="ABV19" s="202"/>
      <c r="ABW19" s="202"/>
      <c r="ABX19" s="202"/>
      <c r="ABY19" s="202"/>
      <c r="ABZ19" s="202"/>
      <c r="ACA19" s="202"/>
      <c r="ACB19" s="202"/>
      <c r="ACC19" s="202"/>
      <c r="ACD19" s="202"/>
      <c r="ACE19" s="202"/>
      <c r="ACF19" s="202"/>
      <c r="ACG19" s="202"/>
      <c r="ACH19" s="202"/>
      <c r="ACI19" s="202"/>
      <c r="ACJ19" s="202"/>
      <c r="ACK19" s="202"/>
      <c r="ACL19" s="202"/>
      <c r="ACM19" s="202"/>
      <c r="ACN19" s="202"/>
      <c r="ACO19" s="202"/>
      <c r="ACP19" s="202"/>
      <c r="ACQ19" s="202"/>
      <c r="ACR19" s="202"/>
      <c r="ACS19" s="202"/>
      <c r="ACT19" s="202"/>
      <c r="ACU19" s="202"/>
      <c r="ACV19" s="202"/>
      <c r="ACW19" s="202"/>
      <c r="ACX19" s="202"/>
      <c r="ACY19" s="202"/>
      <c r="ACZ19" s="202"/>
      <c r="ADA19" s="202"/>
      <c r="ADB19" s="202"/>
      <c r="ADC19" s="202"/>
      <c r="ADD19" s="202"/>
      <c r="ADE19" s="202"/>
      <c r="ADF19" s="202"/>
      <c r="ADG19" s="202"/>
      <c r="ADH19" s="202"/>
      <c r="ADI19" s="202"/>
      <c r="ADJ19" s="202"/>
      <c r="ADK19" s="202"/>
      <c r="ADL19" s="202"/>
      <c r="ADM19" s="202"/>
      <c r="ADN19" s="202"/>
      <c r="ADO19" s="202"/>
      <c r="ADP19" s="202"/>
      <c r="ADQ19" s="202"/>
      <c r="ADR19" s="202"/>
      <c r="ADS19" s="202"/>
      <c r="ADT19" s="202"/>
      <c r="ADU19" s="202"/>
      <c r="ADV19" s="202"/>
      <c r="ADW19" s="202"/>
      <c r="ADX19" s="202"/>
      <c r="ADY19" s="202"/>
      <c r="ADZ19" s="202"/>
      <c r="AEA19" s="202"/>
      <c r="AEB19" s="202"/>
      <c r="AEC19" s="202"/>
      <c r="AED19" s="202"/>
      <c r="AEE19" s="202"/>
      <c r="AEF19" s="202"/>
      <c r="AEG19" s="202"/>
      <c r="AEH19" s="202"/>
      <c r="AEI19" s="202"/>
      <c r="AEJ19" s="202"/>
      <c r="AEK19" s="202"/>
      <c r="AEL19" s="202"/>
      <c r="AEM19" s="202"/>
      <c r="AEN19" s="202"/>
      <c r="AEO19" s="202"/>
      <c r="AEP19" s="202"/>
      <c r="AEQ19" s="202"/>
      <c r="AER19" s="202"/>
      <c r="AES19" s="202"/>
      <c r="AET19" s="202"/>
      <c r="AEU19" s="202"/>
      <c r="AEV19" s="202"/>
      <c r="AEW19" s="202"/>
      <c r="AEX19" s="202"/>
      <c r="AEY19" s="202"/>
      <c r="AEZ19" s="202"/>
      <c r="AFA19" s="202"/>
      <c r="AFB19" s="202"/>
      <c r="AFC19" s="202"/>
      <c r="AFD19" s="202"/>
      <c r="AFE19" s="202"/>
      <c r="AFF19" s="202"/>
      <c r="AFG19" s="202"/>
      <c r="AFH19" s="202"/>
      <c r="AFI19" s="202"/>
      <c r="AFJ19" s="202"/>
      <c r="AFK19" s="202"/>
      <c r="AFL19" s="202"/>
      <c r="AFM19" s="202"/>
      <c r="AFN19" s="202"/>
      <c r="AFO19" s="202"/>
      <c r="AFP19" s="202"/>
      <c r="AFQ19" s="202"/>
      <c r="AFR19" s="202"/>
      <c r="AFS19" s="202"/>
      <c r="AFT19" s="202"/>
      <c r="AFU19" s="202"/>
      <c r="AFV19" s="202"/>
      <c r="AFW19" s="202"/>
      <c r="AFX19" s="202"/>
      <c r="AFY19" s="202"/>
      <c r="AFZ19" s="202"/>
      <c r="AGA19" s="202"/>
      <c r="AGB19" s="202"/>
      <c r="AGC19" s="202"/>
      <c r="AGD19" s="202"/>
      <c r="AGE19" s="202"/>
      <c r="AGF19" s="202"/>
      <c r="AGG19" s="202"/>
      <c r="AGH19" s="202"/>
      <c r="AGI19" s="202"/>
      <c r="AGJ19" s="202"/>
      <c r="AGK19" s="202"/>
      <c r="AGL19" s="202"/>
      <c r="AGM19" s="202"/>
      <c r="AGN19" s="202"/>
      <c r="AGO19" s="202"/>
      <c r="AGP19" s="202"/>
      <c r="AGQ19" s="202"/>
      <c r="AGR19" s="202"/>
      <c r="AGS19" s="202"/>
      <c r="AGT19" s="202"/>
      <c r="AGU19" s="202"/>
      <c r="AGV19" s="202"/>
      <c r="AGW19" s="202"/>
      <c r="AGX19" s="202"/>
      <c r="AGY19" s="202"/>
      <c r="AGZ19" s="202"/>
      <c r="AHA19" s="202"/>
      <c r="AHB19" s="202"/>
      <c r="AHC19" s="202"/>
      <c r="AHD19" s="202"/>
      <c r="AHE19" s="202"/>
      <c r="AHF19" s="202"/>
      <c r="AHG19" s="202"/>
      <c r="AHH19" s="202"/>
      <c r="AHI19" s="202"/>
      <c r="AHJ19" s="202"/>
      <c r="AHK19" s="202"/>
      <c r="AHL19" s="202"/>
      <c r="AHM19" s="202"/>
      <c r="AHN19" s="202"/>
      <c r="AHO19" s="202"/>
      <c r="AHP19" s="202"/>
      <c r="AHQ19" s="202"/>
      <c r="AHR19" s="202"/>
      <c r="AHS19" s="202"/>
      <c r="AHT19" s="202"/>
      <c r="AHU19" s="202"/>
      <c r="AHV19" s="202"/>
      <c r="AHW19" s="202"/>
      <c r="AHX19" s="202"/>
      <c r="AHY19" s="202"/>
      <c r="AHZ19" s="202"/>
      <c r="AIA19" s="202"/>
      <c r="AIB19" s="202"/>
      <c r="AIC19" s="202"/>
      <c r="AID19" s="202"/>
      <c r="AIE19" s="202"/>
      <c r="AIF19" s="202"/>
      <c r="AIG19" s="202"/>
      <c r="AIH19" s="202"/>
      <c r="AII19" s="202"/>
      <c r="AIJ19" s="202"/>
      <c r="AIK19" s="202"/>
      <c r="AIL19" s="202"/>
      <c r="AIM19" s="202"/>
      <c r="AIN19" s="202"/>
      <c r="AIO19" s="202"/>
      <c r="AIP19" s="202"/>
      <c r="AIQ19" s="202"/>
      <c r="AIR19" s="202"/>
      <c r="AIS19" s="202"/>
      <c r="AIT19" s="202"/>
      <c r="AIU19" s="202"/>
      <c r="AIV19" s="202"/>
      <c r="AIW19" s="202"/>
      <c r="AIX19" s="202"/>
      <c r="AIY19" s="202"/>
      <c r="AIZ19" s="202"/>
      <c r="AJA19" s="202"/>
      <c r="AJB19" s="202"/>
      <c r="AJC19" s="202"/>
      <c r="AJD19" s="202"/>
      <c r="AJE19" s="202"/>
      <c r="AJF19" s="202"/>
      <c r="AJG19" s="202"/>
      <c r="AJH19" s="202"/>
      <c r="AJI19" s="202"/>
      <c r="AJJ19" s="202"/>
      <c r="AJK19" s="202"/>
      <c r="AJL19" s="202"/>
      <c r="AJM19" s="202"/>
      <c r="AJN19" s="202"/>
      <c r="AJO19" s="202"/>
      <c r="AJP19" s="202"/>
      <c r="AJQ19" s="202"/>
      <c r="AJR19" s="202"/>
      <c r="AJS19" s="202"/>
      <c r="AJT19" s="202"/>
      <c r="AJU19" s="202"/>
      <c r="AJV19" s="202"/>
      <c r="AJW19" s="202"/>
      <c r="AJX19" s="202"/>
      <c r="AJY19" s="202"/>
      <c r="AJZ19" s="202"/>
      <c r="AKA19" s="202"/>
      <c r="AKB19" s="202"/>
      <c r="AKC19" s="202"/>
      <c r="AKD19" s="202"/>
      <c r="AKE19" s="202"/>
      <c r="AKF19" s="202"/>
      <c r="AKG19" s="202"/>
      <c r="AKH19" s="202"/>
      <c r="AKI19" s="202"/>
      <c r="AKJ19" s="202"/>
      <c r="AKK19" s="202"/>
      <c r="AKL19" s="202"/>
      <c r="AKM19" s="202"/>
      <c r="AKN19" s="202"/>
      <c r="AKO19" s="202"/>
      <c r="AKP19" s="202"/>
      <c r="AKQ19" s="202"/>
      <c r="AKR19" s="202"/>
      <c r="AKS19" s="202"/>
      <c r="AKT19" s="202"/>
      <c r="AKU19" s="202"/>
      <c r="AKV19" s="202"/>
      <c r="AKW19" s="202"/>
      <c r="AKX19" s="202"/>
      <c r="AKY19" s="202"/>
      <c r="AKZ19" s="202"/>
      <c r="ALA19" s="202"/>
      <c r="ALB19" s="202"/>
      <c r="ALC19" s="202"/>
      <c r="ALD19" s="202"/>
      <c r="ALE19" s="202"/>
      <c r="ALF19" s="202"/>
      <c r="ALG19" s="202"/>
      <c r="ALH19" s="202"/>
      <c r="ALI19" s="202"/>
      <c r="ALJ19" s="202"/>
      <c r="ALK19" s="202"/>
      <c r="ALL19" s="202"/>
      <c r="ALM19" s="202"/>
      <c r="ALN19" s="202"/>
      <c r="ALO19" s="202"/>
      <c r="ALP19" s="202"/>
      <c r="ALQ19" s="202"/>
      <c r="ALR19" s="202"/>
      <c r="ALS19" s="202"/>
      <c r="ALT19" s="202"/>
      <c r="ALU19" s="202"/>
      <c r="ALV19" s="202"/>
      <c r="ALW19" s="202"/>
      <c r="ALX19" s="202"/>
      <c r="ALY19" s="202"/>
      <c r="ALZ19" s="202"/>
      <c r="AMA19" s="202"/>
      <c r="AMB19" s="202"/>
      <c r="AMC19" s="202"/>
      <c r="AMD19" s="202"/>
      <c r="AME19" s="202"/>
      <c r="AMF19" s="202"/>
      <c r="AMG19" s="202"/>
      <c r="AMH19" s="202"/>
      <c r="AMI19" s="202"/>
      <c r="AMJ19" s="202"/>
    </row>
    <row r="20" spans="1:1024" s="203" customFormat="1" ht="14.25" customHeight="1">
      <c r="A20" s="322"/>
      <c r="B20" s="322"/>
      <c r="C20" s="328" t="s">
        <v>136</v>
      </c>
      <c r="D20" s="330"/>
      <c r="E20" s="330"/>
      <c r="F20" s="330"/>
      <c r="G20" s="33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c r="CY20" s="202"/>
      <c r="CZ20" s="202"/>
      <c r="DA20" s="202"/>
      <c r="DB20" s="202"/>
      <c r="DC20" s="202"/>
      <c r="DD20" s="202"/>
      <c r="DE20" s="202"/>
      <c r="DF20" s="202"/>
      <c r="DG20" s="202"/>
      <c r="DH20" s="202"/>
      <c r="DI20" s="202"/>
      <c r="DJ20" s="202"/>
      <c r="DK20" s="202"/>
      <c r="DL20" s="202"/>
      <c r="DM20" s="202"/>
      <c r="DN20" s="202"/>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2"/>
      <c r="GA20" s="202"/>
      <c r="GB20" s="202"/>
      <c r="GC20" s="202"/>
      <c r="GD20" s="202"/>
      <c r="GE20" s="202"/>
      <c r="GF20" s="202"/>
      <c r="GG20" s="202"/>
      <c r="GH20" s="202"/>
      <c r="GI20" s="202"/>
      <c r="GJ20" s="202"/>
      <c r="GK20" s="202"/>
      <c r="GL20" s="202"/>
      <c r="GM20" s="202"/>
      <c r="GN20" s="202"/>
      <c r="GO20" s="202"/>
      <c r="GP20" s="202"/>
      <c r="GQ20" s="202"/>
      <c r="GR20" s="202"/>
      <c r="GS20" s="202"/>
      <c r="GT20" s="202"/>
      <c r="GU20" s="202"/>
      <c r="GV20" s="202"/>
      <c r="GW20" s="202"/>
      <c r="GX20" s="202"/>
      <c r="GY20" s="202"/>
      <c r="GZ20" s="202"/>
      <c r="HA20" s="202"/>
      <c r="HB20" s="202"/>
      <c r="HC20" s="202"/>
      <c r="HD20" s="202"/>
      <c r="HE20" s="202"/>
      <c r="HF20" s="202"/>
      <c r="HG20" s="202"/>
      <c r="HH20" s="202"/>
      <c r="HI20" s="202"/>
      <c r="HJ20" s="202"/>
      <c r="HK20" s="202"/>
      <c r="HL20" s="202"/>
      <c r="HM20" s="202"/>
      <c r="HN20" s="202"/>
      <c r="HO20" s="202"/>
      <c r="HP20" s="202"/>
      <c r="HQ20" s="202"/>
      <c r="HR20" s="202"/>
      <c r="HS20" s="202"/>
      <c r="HT20" s="202"/>
      <c r="HU20" s="202"/>
      <c r="HV20" s="202"/>
      <c r="HW20" s="202"/>
      <c r="HX20" s="202"/>
      <c r="HY20" s="202"/>
      <c r="HZ20" s="202"/>
      <c r="IA20" s="202"/>
      <c r="IB20" s="202"/>
      <c r="IC20" s="202"/>
      <c r="ID20" s="202"/>
      <c r="IE20" s="202"/>
      <c r="IF20" s="202"/>
      <c r="IG20" s="202"/>
      <c r="IH20" s="202"/>
      <c r="II20" s="202"/>
      <c r="IJ20" s="202"/>
      <c r="IK20" s="202"/>
      <c r="IL20" s="202"/>
      <c r="IM20" s="202"/>
      <c r="IN20" s="202"/>
      <c r="IO20" s="202"/>
      <c r="IP20" s="202"/>
      <c r="IQ20" s="202"/>
      <c r="IR20" s="202"/>
      <c r="IS20" s="202"/>
      <c r="IT20" s="202"/>
      <c r="IU20" s="202"/>
      <c r="IV20" s="202"/>
      <c r="IW20" s="202"/>
      <c r="IX20" s="202"/>
      <c r="IY20" s="202"/>
      <c r="IZ20" s="202"/>
      <c r="JA20" s="202"/>
      <c r="JB20" s="202"/>
      <c r="JC20" s="202"/>
      <c r="JD20" s="202"/>
      <c r="JE20" s="202"/>
      <c r="JF20" s="202"/>
      <c r="JG20" s="202"/>
      <c r="JH20" s="202"/>
      <c r="JI20" s="202"/>
      <c r="JJ20" s="202"/>
      <c r="JK20" s="202"/>
      <c r="JL20" s="202"/>
      <c r="JM20" s="202"/>
      <c r="JN20" s="202"/>
      <c r="JO20" s="202"/>
      <c r="JP20" s="202"/>
      <c r="JQ20" s="202"/>
      <c r="JR20" s="202"/>
      <c r="JS20" s="202"/>
      <c r="JT20" s="202"/>
      <c r="JU20" s="202"/>
      <c r="JV20" s="202"/>
      <c r="JW20" s="202"/>
      <c r="JX20" s="202"/>
      <c r="JY20" s="202"/>
      <c r="JZ20" s="202"/>
      <c r="KA20" s="202"/>
      <c r="KB20" s="202"/>
      <c r="KC20" s="202"/>
      <c r="KD20" s="202"/>
      <c r="KE20" s="202"/>
      <c r="KF20" s="202"/>
      <c r="KG20" s="202"/>
      <c r="KH20" s="202"/>
      <c r="KI20" s="202"/>
      <c r="KJ20" s="202"/>
      <c r="KK20" s="202"/>
      <c r="KL20" s="202"/>
      <c r="KM20" s="202"/>
      <c r="KN20" s="202"/>
      <c r="KO20" s="202"/>
      <c r="KP20" s="202"/>
      <c r="KQ20" s="202"/>
      <c r="KR20" s="202"/>
      <c r="KS20" s="202"/>
      <c r="KT20" s="202"/>
      <c r="KU20" s="202"/>
      <c r="KV20" s="202"/>
      <c r="KW20" s="202"/>
      <c r="KX20" s="202"/>
      <c r="KY20" s="202"/>
      <c r="KZ20" s="202"/>
      <c r="LA20" s="202"/>
      <c r="LB20" s="202"/>
      <c r="LC20" s="202"/>
      <c r="LD20" s="202"/>
      <c r="LE20" s="202"/>
      <c r="LF20" s="202"/>
      <c r="LG20" s="202"/>
      <c r="LH20" s="202"/>
      <c r="LI20" s="202"/>
      <c r="LJ20" s="202"/>
      <c r="LK20" s="202"/>
      <c r="LL20" s="202"/>
      <c r="LM20" s="202"/>
      <c r="LN20" s="202"/>
      <c r="LO20" s="202"/>
      <c r="LP20" s="202"/>
      <c r="LQ20" s="202"/>
      <c r="LR20" s="202"/>
      <c r="LS20" s="202"/>
      <c r="LT20" s="202"/>
      <c r="LU20" s="202"/>
      <c r="LV20" s="202"/>
      <c r="LW20" s="202"/>
      <c r="LX20" s="202"/>
      <c r="LY20" s="202"/>
      <c r="LZ20" s="202"/>
      <c r="MA20" s="202"/>
      <c r="MB20" s="202"/>
      <c r="MC20" s="202"/>
      <c r="MD20" s="202"/>
      <c r="ME20" s="202"/>
      <c r="MF20" s="202"/>
      <c r="MG20" s="202"/>
      <c r="MH20" s="202"/>
      <c r="MI20" s="202"/>
      <c r="MJ20" s="202"/>
      <c r="MK20" s="202"/>
      <c r="ML20" s="202"/>
      <c r="MM20" s="202"/>
      <c r="MN20" s="202"/>
      <c r="MO20" s="202"/>
      <c r="MP20" s="202"/>
      <c r="MQ20" s="202"/>
      <c r="MR20" s="202"/>
      <c r="MS20" s="202"/>
      <c r="MT20" s="202"/>
      <c r="MU20" s="202"/>
      <c r="MV20" s="202"/>
      <c r="MW20" s="202"/>
      <c r="MX20" s="202"/>
      <c r="MY20" s="202"/>
      <c r="MZ20" s="202"/>
      <c r="NA20" s="202"/>
      <c r="NB20" s="202"/>
      <c r="NC20" s="202"/>
      <c r="ND20" s="202"/>
      <c r="NE20" s="202"/>
      <c r="NF20" s="202"/>
      <c r="NG20" s="202"/>
      <c r="NH20" s="202"/>
      <c r="NI20" s="202"/>
      <c r="NJ20" s="202"/>
      <c r="NK20" s="202"/>
      <c r="NL20" s="202"/>
      <c r="NM20" s="202"/>
      <c r="NN20" s="202"/>
      <c r="NO20" s="202"/>
      <c r="NP20" s="202"/>
      <c r="NQ20" s="202"/>
      <c r="NR20" s="202"/>
      <c r="NS20" s="202"/>
      <c r="NT20" s="202"/>
      <c r="NU20" s="202"/>
      <c r="NV20" s="202"/>
      <c r="NW20" s="202"/>
      <c r="NX20" s="202"/>
      <c r="NY20" s="202"/>
      <c r="NZ20" s="202"/>
      <c r="OA20" s="202"/>
      <c r="OB20" s="202"/>
      <c r="OC20" s="202"/>
      <c r="OD20" s="202"/>
      <c r="OE20" s="202"/>
      <c r="OF20" s="202"/>
      <c r="OG20" s="202"/>
      <c r="OH20" s="202"/>
      <c r="OI20" s="202"/>
      <c r="OJ20" s="202"/>
      <c r="OK20" s="202"/>
      <c r="OL20" s="202"/>
      <c r="OM20" s="202"/>
      <c r="ON20" s="202"/>
      <c r="OO20" s="202"/>
      <c r="OP20" s="202"/>
      <c r="OQ20" s="202"/>
      <c r="OR20" s="202"/>
      <c r="OS20" s="202"/>
      <c r="OT20" s="202"/>
      <c r="OU20" s="202"/>
      <c r="OV20" s="202"/>
      <c r="OW20" s="202"/>
      <c r="OX20" s="202"/>
      <c r="OY20" s="202"/>
      <c r="OZ20" s="202"/>
      <c r="PA20" s="202"/>
      <c r="PB20" s="202"/>
      <c r="PC20" s="202"/>
      <c r="PD20" s="202"/>
      <c r="PE20" s="202"/>
      <c r="PF20" s="202"/>
      <c r="PG20" s="202"/>
      <c r="PH20" s="202"/>
      <c r="PI20" s="202"/>
      <c r="PJ20" s="202"/>
      <c r="PK20" s="202"/>
      <c r="PL20" s="202"/>
      <c r="PM20" s="202"/>
      <c r="PN20" s="202"/>
      <c r="PO20" s="202"/>
      <c r="PP20" s="202"/>
      <c r="PQ20" s="202"/>
      <c r="PR20" s="202"/>
      <c r="PS20" s="202"/>
      <c r="PT20" s="202"/>
      <c r="PU20" s="202"/>
      <c r="PV20" s="202"/>
      <c r="PW20" s="202"/>
      <c r="PX20" s="202"/>
      <c r="PY20" s="202"/>
      <c r="PZ20" s="202"/>
      <c r="QA20" s="202"/>
      <c r="QB20" s="202"/>
      <c r="QC20" s="202"/>
      <c r="QD20" s="202"/>
      <c r="QE20" s="202"/>
      <c r="QF20" s="202"/>
      <c r="QG20" s="202"/>
      <c r="QH20" s="202"/>
      <c r="QI20" s="202"/>
      <c r="QJ20" s="202"/>
      <c r="QK20" s="202"/>
      <c r="QL20" s="202"/>
      <c r="QM20" s="202"/>
      <c r="QN20" s="202"/>
      <c r="QO20" s="202"/>
      <c r="QP20" s="202"/>
      <c r="QQ20" s="202"/>
      <c r="QR20" s="202"/>
      <c r="QS20" s="202"/>
      <c r="QT20" s="202"/>
      <c r="QU20" s="202"/>
      <c r="QV20" s="202"/>
      <c r="QW20" s="202"/>
      <c r="QX20" s="202"/>
      <c r="QY20" s="202"/>
      <c r="QZ20" s="202"/>
      <c r="RA20" s="202"/>
      <c r="RB20" s="202"/>
      <c r="RC20" s="202"/>
      <c r="RD20" s="202"/>
      <c r="RE20" s="202"/>
      <c r="RF20" s="202"/>
      <c r="RG20" s="202"/>
      <c r="RH20" s="202"/>
      <c r="RI20" s="202"/>
      <c r="RJ20" s="202"/>
      <c r="RK20" s="202"/>
      <c r="RL20" s="202"/>
      <c r="RM20" s="202"/>
      <c r="RN20" s="202"/>
      <c r="RO20" s="202"/>
      <c r="RP20" s="202"/>
      <c r="RQ20" s="202"/>
      <c r="RR20" s="202"/>
      <c r="RS20" s="202"/>
      <c r="RT20" s="202"/>
      <c r="RU20" s="202"/>
      <c r="RV20" s="202"/>
      <c r="RW20" s="202"/>
      <c r="RX20" s="202"/>
      <c r="RY20" s="202"/>
      <c r="RZ20" s="202"/>
      <c r="SA20" s="202"/>
      <c r="SB20" s="202"/>
      <c r="SC20" s="202"/>
      <c r="SD20" s="202"/>
      <c r="SE20" s="202"/>
      <c r="SF20" s="202"/>
      <c r="SG20" s="202"/>
      <c r="SH20" s="202"/>
      <c r="SI20" s="202"/>
      <c r="SJ20" s="202"/>
      <c r="SK20" s="202"/>
      <c r="SL20" s="202"/>
      <c r="SM20" s="202"/>
      <c r="SN20" s="202"/>
      <c r="SO20" s="202"/>
      <c r="SP20" s="202"/>
      <c r="SQ20" s="202"/>
      <c r="SR20" s="202"/>
      <c r="SS20" s="202"/>
      <c r="ST20" s="202"/>
      <c r="SU20" s="202"/>
      <c r="SV20" s="202"/>
      <c r="SW20" s="202"/>
      <c r="SX20" s="202"/>
      <c r="SY20" s="202"/>
      <c r="SZ20" s="202"/>
      <c r="TA20" s="202"/>
      <c r="TB20" s="202"/>
      <c r="TC20" s="202"/>
      <c r="TD20" s="202"/>
      <c r="TE20" s="202"/>
      <c r="TF20" s="202"/>
      <c r="TG20" s="202"/>
      <c r="TH20" s="202"/>
      <c r="TI20" s="202"/>
      <c r="TJ20" s="202"/>
      <c r="TK20" s="202"/>
      <c r="TL20" s="202"/>
      <c r="TM20" s="202"/>
      <c r="TN20" s="202"/>
      <c r="TO20" s="202"/>
      <c r="TP20" s="202"/>
      <c r="TQ20" s="202"/>
      <c r="TR20" s="202"/>
      <c r="TS20" s="202"/>
      <c r="TT20" s="202"/>
      <c r="TU20" s="202"/>
      <c r="TV20" s="202"/>
      <c r="TW20" s="202"/>
      <c r="TX20" s="202"/>
      <c r="TY20" s="202"/>
      <c r="TZ20" s="202"/>
      <c r="UA20" s="202"/>
      <c r="UB20" s="202"/>
      <c r="UC20" s="202"/>
      <c r="UD20" s="202"/>
      <c r="UE20" s="202"/>
      <c r="UF20" s="202"/>
      <c r="UG20" s="202"/>
      <c r="UH20" s="202"/>
      <c r="UI20" s="202"/>
      <c r="UJ20" s="202"/>
      <c r="UK20" s="202"/>
      <c r="UL20" s="202"/>
      <c r="UM20" s="202"/>
      <c r="UN20" s="202"/>
      <c r="UO20" s="202"/>
      <c r="UP20" s="202"/>
      <c r="UQ20" s="202"/>
      <c r="UR20" s="202"/>
      <c r="US20" s="202"/>
      <c r="UT20" s="202"/>
      <c r="UU20" s="202"/>
      <c r="UV20" s="202"/>
      <c r="UW20" s="202"/>
      <c r="UX20" s="202"/>
      <c r="UY20" s="202"/>
      <c r="UZ20" s="202"/>
      <c r="VA20" s="202"/>
      <c r="VB20" s="202"/>
      <c r="VC20" s="202"/>
      <c r="VD20" s="202"/>
      <c r="VE20" s="202"/>
      <c r="VF20" s="202"/>
      <c r="VG20" s="202"/>
      <c r="VH20" s="202"/>
      <c r="VI20" s="202"/>
      <c r="VJ20" s="202"/>
      <c r="VK20" s="202"/>
      <c r="VL20" s="202"/>
      <c r="VM20" s="202"/>
      <c r="VN20" s="202"/>
      <c r="VO20" s="202"/>
      <c r="VP20" s="202"/>
      <c r="VQ20" s="202"/>
      <c r="VR20" s="202"/>
      <c r="VS20" s="202"/>
      <c r="VT20" s="202"/>
      <c r="VU20" s="202"/>
      <c r="VV20" s="202"/>
      <c r="VW20" s="202"/>
      <c r="VX20" s="202"/>
      <c r="VY20" s="202"/>
      <c r="VZ20" s="202"/>
      <c r="WA20" s="202"/>
      <c r="WB20" s="202"/>
      <c r="WC20" s="202"/>
      <c r="WD20" s="202"/>
      <c r="WE20" s="202"/>
      <c r="WF20" s="202"/>
      <c r="WG20" s="202"/>
      <c r="WH20" s="202"/>
      <c r="WI20" s="202"/>
      <c r="WJ20" s="202"/>
      <c r="WK20" s="202"/>
      <c r="WL20" s="202"/>
      <c r="WM20" s="202"/>
      <c r="WN20" s="202"/>
      <c r="WO20" s="202"/>
      <c r="WP20" s="202"/>
      <c r="WQ20" s="202"/>
      <c r="WR20" s="202"/>
      <c r="WS20" s="202"/>
      <c r="WT20" s="202"/>
      <c r="WU20" s="202"/>
      <c r="WV20" s="202"/>
      <c r="WW20" s="202"/>
      <c r="WX20" s="202"/>
      <c r="WY20" s="202"/>
      <c r="WZ20" s="202"/>
      <c r="XA20" s="202"/>
      <c r="XB20" s="202"/>
      <c r="XC20" s="202"/>
      <c r="XD20" s="202"/>
      <c r="XE20" s="202"/>
      <c r="XF20" s="202"/>
      <c r="XG20" s="202"/>
      <c r="XH20" s="202"/>
      <c r="XI20" s="202"/>
      <c r="XJ20" s="202"/>
      <c r="XK20" s="202"/>
      <c r="XL20" s="202"/>
      <c r="XM20" s="202"/>
      <c r="XN20" s="202"/>
      <c r="XO20" s="202"/>
      <c r="XP20" s="202"/>
      <c r="XQ20" s="202"/>
      <c r="XR20" s="202"/>
      <c r="XS20" s="202"/>
      <c r="XT20" s="202"/>
      <c r="XU20" s="202"/>
      <c r="XV20" s="202"/>
      <c r="XW20" s="202"/>
      <c r="XX20" s="202"/>
      <c r="XY20" s="202"/>
      <c r="XZ20" s="202"/>
      <c r="YA20" s="202"/>
      <c r="YB20" s="202"/>
      <c r="YC20" s="202"/>
      <c r="YD20" s="202"/>
      <c r="YE20" s="202"/>
      <c r="YF20" s="202"/>
      <c r="YG20" s="202"/>
      <c r="YH20" s="202"/>
      <c r="YI20" s="202"/>
      <c r="YJ20" s="202"/>
      <c r="YK20" s="202"/>
      <c r="YL20" s="202"/>
      <c r="YM20" s="202"/>
      <c r="YN20" s="202"/>
      <c r="YO20" s="202"/>
      <c r="YP20" s="202"/>
      <c r="YQ20" s="202"/>
      <c r="YR20" s="202"/>
      <c r="YS20" s="202"/>
      <c r="YT20" s="202"/>
      <c r="YU20" s="202"/>
      <c r="YV20" s="202"/>
      <c r="YW20" s="202"/>
      <c r="YX20" s="202"/>
      <c r="YY20" s="202"/>
      <c r="YZ20" s="202"/>
      <c r="ZA20" s="202"/>
      <c r="ZB20" s="202"/>
      <c r="ZC20" s="202"/>
      <c r="ZD20" s="202"/>
      <c r="ZE20" s="202"/>
      <c r="ZF20" s="202"/>
      <c r="ZG20" s="202"/>
      <c r="ZH20" s="202"/>
      <c r="ZI20" s="202"/>
      <c r="ZJ20" s="202"/>
      <c r="ZK20" s="202"/>
      <c r="ZL20" s="202"/>
      <c r="ZM20" s="202"/>
      <c r="ZN20" s="202"/>
      <c r="ZO20" s="202"/>
      <c r="ZP20" s="202"/>
      <c r="ZQ20" s="202"/>
      <c r="ZR20" s="202"/>
      <c r="ZS20" s="202"/>
      <c r="ZT20" s="202"/>
      <c r="ZU20" s="202"/>
      <c r="ZV20" s="202"/>
      <c r="ZW20" s="202"/>
      <c r="ZX20" s="202"/>
      <c r="ZY20" s="202"/>
      <c r="ZZ20" s="202"/>
      <c r="AAA20" s="202"/>
      <c r="AAB20" s="202"/>
      <c r="AAC20" s="202"/>
      <c r="AAD20" s="202"/>
      <c r="AAE20" s="202"/>
      <c r="AAF20" s="202"/>
      <c r="AAG20" s="202"/>
      <c r="AAH20" s="202"/>
      <c r="AAI20" s="202"/>
      <c r="AAJ20" s="202"/>
      <c r="AAK20" s="202"/>
      <c r="AAL20" s="202"/>
      <c r="AAM20" s="202"/>
      <c r="AAN20" s="202"/>
      <c r="AAO20" s="202"/>
      <c r="AAP20" s="202"/>
      <c r="AAQ20" s="202"/>
      <c r="AAR20" s="202"/>
      <c r="AAS20" s="202"/>
      <c r="AAT20" s="202"/>
      <c r="AAU20" s="202"/>
      <c r="AAV20" s="202"/>
      <c r="AAW20" s="202"/>
      <c r="AAX20" s="202"/>
      <c r="AAY20" s="202"/>
      <c r="AAZ20" s="202"/>
      <c r="ABA20" s="202"/>
      <c r="ABB20" s="202"/>
      <c r="ABC20" s="202"/>
      <c r="ABD20" s="202"/>
      <c r="ABE20" s="202"/>
      <c r="ABF20" s="202"/>
      <c r="ABG20" s="202"/>
      <c r="ABH20" s="202"/>
      <c r="ABI20" s="202"/>
      <c r="ABJ20" s="202"/>
      <c r="ABK20" s="202"/>
      <c r="ABL20" s="202"/>
      <c r="ABM20" s="202"/>
      <c r="ABN20" s="202"/>
      <c r="ABO20" s="202"/>
      <c r="ABP20" s="202"/>
      <c r="ABQ20" s="202"/>
      <c r="ABR20" s="202"/>
      <c r="ABS20" s="202"/>
      <c r="ABT20" s="202"/>
      <c r="ABU20" s="202"/>
      <c r="ABV20" s="202"/>
      <c r="ABW20" s="202"/>
      <c r="ABX20" s="202"/>
      <c r="ABY20" s="202"/>
      <c r="ABZ20" s="202"/>
      <c r="ACA20" s="202"/>
      <c r="ACB20" s="202"/>
      <c r="ACC20" s="202"/>
      <c r="ACD20" s="202"/>
      <c r="ACE20" s="202"/>
      <c r="ACF20" s="202"/>
      <c r="ACG20" s="202"/>
      <c r="ACH20" s="202"/>
      <c r="ACI20" s="202"/>
      <c r="ACJ20" s="202"/>
      <c r="ACK20" s="202"/>
      <c r="ACL20" s="202"/>
      <c r="ACM20" s="202"/>
      <c r="ACN20" s="202"/>
      <c r="ACO20" s="202"/>
      <c r="ACP20" s="202"/>
      <c r="ACQ20" s="202"/>
      <c r="ACR20" s="202"/>
      <c r="ACS20" s="202"/>
      <c r="ACT20" s="202"/>
      <c r="ACU20" s="202"/>
      <c r="ACV20" s="202"/>
      <c r="ACW20" s="202"/>
      <c r="ACX20" s="202"/>
      <c r="ACY20" s="202"/>
      <c r="ACZ20" s="202"/>
      <c r="ADA20" s="202"/>
      <c r="ADB20" s="202"/>
      <c r="ADC20" s="202"/>
      <c r="ADD20" s="202"/>
      <c r="ADE20" s="202"/>
      <c r="ADF20" s="202"/>
      <c r="ADG20" s="202"/>
      <c r="ADH20" s="202"/>
      <c r="ADI20" s="202"/>
      <c r="ADJ20" s="202"/>
      <c r="ADK20" s="202"/>
      <c r="ADL20" s="202"/>
      <c r="ADM20" s="202"/>
      <c r="ADN20" s="202"/>
      <c r="ADO20" s="202"/>
      <c r="ADP20" s="202"/>
      <c r="ADQ20" s="202"/>
      <c r="ADR20" s="202"/>
      <c r="ADS20" s="202"/>
      <c r="ADT20" s="202"/>
      <c r="ADU20" s="202"/>
      <c r="ADV20" s="202"/>
      <c r="ADW20" s="202"/>
      <c r="ADX20" s="202"/>
      <c r="ADY20" s="202"/>
      <c r="ADZ20" s="202"/>
      <c r="AEA20" s="202"/>
      <c r="AEB20" s="202"/>
      <c r="AEC20" s="202"/>
      <c r="AED20" s="202"/>
      <c r="AEE20" s="202"/>
      <c r="AEF20" s="202"/>
      <c r="AEG20" s="202"/>
      <c r="AEH20" s="202"/>
      <c r="AEI20" s="202"/>
      <c r="AEJ20" s="202"/>
      <c r="AEK20" s="202"/>
      <c r="AEL20" s="202"/>
      <c r="AEM20" s="202"/>
      <c r="AEN20" s="202"/>
      <c r="AEO20" s="202"/>
      <c r="AEP20" s="202"/>
      <c r="AEQ20" s="202"/>
      <c r="AER20" s="202"/>
      <c r="AES20" s="202"/>
      <c r="AET20" s="202"/>
      <c r="AEU20" s="202"/>
      <c r="AEV20" s="202"/>
      <c r="AEW20" s="202"/>
      <c r="AEX20" s="202"/>
      <c r="AEY20" s="202"/>
      <c r="AEZ20" s="202"/>
      <c r="AFA20" s="202"/>
      <c r="AFB20" s="202"/>
      <c r="AFC20" s="202"/>
      <c r="AFD20" s="202"/>
      <c r="AFE20" s="202"/>
      <c r="AFF20" s="202"/>
      <c r="AFG20" s="202"/>
      <c r="AFH20" s="202"/>
      <c r="AFI20" s="202"/>
      <c r="AFJ20" s="202"/>
      <c r="AFK20" s="202"/>
      <c r="AFL20" s="202"/>
      <c r="AFM20" s="202"/>
      <c r="AFN20" s="202"/>
      <c r="AFO20" s="202"/>
      <c r="AFP20" s="202"/>
      <c r="AFQ20" s="202"/>
      <c r="AFR20" s="202"/>
      <c r="AFS20" s="202"/>
      <c r="AFT20" s="202"/>
      <c r="AFU20" s="202"/>
      <c r="AFV20" s="202"/>
      <c r="AFW20" s="202"/>
      <c r="AFX20" s="202"/>
      <c r="AFY20" s="202"/>
      <c r="AFZ20" s="202"/>
      <c r="AGA20" s="202"/>
      <c r="AGB20" s="202"/>
      <c r="AGC20" s="202"/>
      <c r="AGD20" s="202"/>
      <c r="AGE20" s="202"/>
      <c r="AGF20" s="202"/>
      <c r="AGG20" s="202"/>
      <c r="AGH20" s="202"/>
      <c r="AGI20" s="202"/>
      <c r="AGJ20" s="202"/>
      <c r="AGK20" s="202"/>
      <c r="AGL20" s="202"/>
      <c r="AGM20" s="202"/>
      <c r="AGN20" s="202"/>
      <c r="AGO20" s="202"/>
      <c r="AGP20" s="202"/>
      <c r="AGQ20" s="202"/>
      <c r="AGR20" s="202"/>
      <c r="AGS20" s="202"/>
      <c r="AGT20" s="202"/>
      <c r="AGU20" s="202"/>
      <c r="AGV20" s="202"/>
      <c r="AGW20" s="202"/>
      <c r="AGX20" s="202"/>
      <c r="AGY20" s="202"/>
      <c r="AGZ20" s="202"/>
      <c r="AHA20" s="202"/>
      <c r="AHB20" s="202"/>
      <c r="AHC20" s="202"/>
      <c r="AHD20" s="202"/>
      <c r="AHE20" s="202"/>
      <c r="AHF20" s="202"/>
      <c r="AHG20" s="202"/>
      <c r="AHH20" s="202"/>
      <c r="AHI20" s="202"/>
      <c r="AHJ20" s="202"/>
      <c r="AHK20" s="202"/>
      <c r="AHL20" s="202"/>
      <c r="AHM20" s="202"/>
      <c r="AHN20" s="202"/>
      <c r="AHO20" s="202"/>
      <c r="AHP20" s="202"/>
      <c r="AHQ20" s="202"/>
      <c r="AHR20" s="202"/>
      <c r="AHS20" s="202"/>
      <c r="AHT20" s="202"/>
      <c r="AHU20" s="202"/>
      <c r="AHV20" s="202"/>
      <c r="AHW20" s="202"/>
      <c r="AHX20" s="202"/>
      <c r="AHY20" s="202"/>
      <c r="AHZ20" s="202"/>
      <c r="AIA20" s="202"/>
      <c r="AIB20" s="202"/>
      <c r="AIC20" s="202"/>
      <c r="AID20" s="202"/>
      <c r="AIE20" s="202"/>
      <c r="AIF20" s="202"/>
      <c r="AIG20" s="202"/>
      <c r="AIH20" s="202"/>
      <c r="AII20" s="202"/>
      <c r="AIJ20" s="202"/>
      <c r="AIK20" s="202"/>
      <c r="AIL20" s="202"/>
      <c r="AIM20" s="202"/>
      <c r="AIN20" s="202"/>
      <c r="AIO20" s="202"/>
      <c r="AIP20" s="202"/>
      <c r="AIQ20" s="202"/>
      <c r="AIR20" s="202"/>
      <c r="AIS20" s="202"/>
      <c r="AIT20" s="202"/>
      <c r="AIU20" s="202"/>
      <c r="AIV20" s="202"/>
      <c r="AIW20" s="202"/>
      <c r="AIX20" s="202"/>
      <c r="AIY20" s="202"/>
      <c r="AIZ20" s="202"/>
      <c r="AJA20" s="202"/>
      <c r="AJB20" s="202"/>
      <c r="AJC20" s="202"/>
      <c r="AJD20" s="202"/>
      <c r="AJE20" s="202"/>
      <c r="AJF20" s="202"/>
      <c r="AJG20" s="202"/>
      <c r="AJH20" s="202"/>
      <c r="AJI20" s="202"/>
      <c r="AJJ20" s="202"/>
      <c r="AJK20" s="202"/>
      <c r="AJL20" s="202"/>
      <c r="AJM20" s="202"/>
      <c r="AJN20" s="202"/>
      <c r="AJO20" s="202"/>
      <c r="AJP20" s="202"/>
      <c r="AJQ20" s="202"/>
      <c r="AJR20" s="202"/>
      <c r="AJS20" s="202"/>
      <c r="AJT20" s="202"/>
      <c r="AJU20" s="202"/>
      <c r="AJV20" s="202"/>
      <c r="AJW20" s="202"/>
      <c r="AJX20" s="202"/>
      <c r="AJY20" s="202"/>
      <c r="AJZ20" s="202"/>
      <c r="AKA20" s="202"/>
      <c r="AKB20" s="202"/>
      <c r="AKC20" s="202"/>
      <c r="AKD20" s="202"/>
      <c r="AKE20" s="202"/>
      <c r="AKF20" s="202"/>
      <c r="AKG20" s="202"/>
      <c r="AKH20" s="202"/>
      <c r="AKI20" s="202"/>
      <c r="AKJ20" s="202"/>
      <c r="AKK20" s="202"/>
      <c r="AKL20" s="202"/>
      <c r="AKM20" s="202"/>
      <c r="AKN20" s="202"/>
      <c r="AKO20" s="202"/>
      <c r="AKP20" s="202"/>
      <c r="AKQ20" s="202"/>
      <c r="AKR20" s="202"/>
      <c r="AKS20" s="202"/>
      <c r="AKT20" s="202"/>
      <c r="AKU20" s="202"/>
      <c r="AKV20" s="202"/>
      <c r="AKW20" s="202"/>
      <c r="AKX20" s="202"/>
      <c r="AKY20" s="202"/>
      <c r="AKZ20" s="202"/>
      <c r="ALA20" s="202"/>
      <c r="ALB20" s="202"/>
      <c r="ALC20" s="202"/>
      <c r="ALD20" s="202"/>
      <c r="ALE20" s="202"/>
      <c r="ALF20" s="202"/>
      <c r="ALG20" s="202"/>
      <c r="ALH20" s="202"/>
      <c r="ALI20" s="202"/>
      <c r="ALJ20" s="202"/>
      <c r="ALK20" s="202"/>
      <c r="ALL20" s="202"/>
      <c r="ALM20" s="202"/>
      <c r="ALN20" s="202"/>
      <c r="ALO20" s="202"/>
      <c r="ALP20" s="202"/>
      <c r="ALQ20" s="202"/>
      <c r="ALR20" s="202"/>
      <c r="ALS20" s="202"/>
      <c r="ALT20" s="202"/>
      <c r="ALU20" s="202"/>
      <c r="ALV20" s="202"/>
      <c r="ALW20" s="202"/>
      <c r="ALX20" s="202"/>
      <c r="ALY20" s="202"/>
      <c r="ALZ20" s="202"/>
      <c r="AMA20" s="202"/>
      <c r="AMB20" s="202"/>
      <c r="AMC20" s="202"/>
      <c r="AMD20" s="202"/>
      <c r="AME20" s="202"/>
      <c r="AMF20" s="202"/>
      <c r="AMG20" s="202"/>
      <c r="AMH20" s="202"/>
      <c r="AMI20" s="202"/>
      <c r="AMJ20" s="202"/>
    </row>
    <row r="21" spans="1:1024" s="203" customFormat="1" ht="14.25" customHeight="1">
      <c r="A21" s="322"/>
      <c r="B21" s="322"/>
      <c r="C21" s="328" t="s">
        <v>137</v>
      </c>
      <c r="D21" s="330"/>
      <c r="E21" s="330"/>
      <c r="F21" s="330"/>
      <c r="G21" s="33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c r="CY21" s="202"/>
      <c r="CZ21" s="202"/>
      <c r="DA21" s="202"/>
      <c r="DB21" s="202"/>
      <c r="DC21" s="202"/>
      <c r="DD21" s="202"/>
      <c r="DE21" s="202"/>
      <c r="DF21" s="202"/>
      <c r="DG21" s="202"/>
      <c r="DH21" s="202"/>
      <c r="DI21" s="202"/>
      <c r="DJ21" s="202"/>
      <c r="DK21" s="202"/>
      <c r="DL21" s="202"/>
      <c r="DM21" s="202"/>
      <c r="DN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202"/>
      <c r="GT21" s="202"/>
      <c r="GU21" s="202"/>
      <c r="GV21" s="202"/>
      <c r="GW21" s="202"/>
      <c r="GX21" s="202"/>
      <c r="GY21" s="202"/>
      <c r="GZ21" s="202"/>
      <c r="HA21" s="202"/>
      <c r="HB21" s="202"/>
      <c r="HC21" s="202"/>
      <c r="HD21" s="202"/>
      <c r="HE21" s="202"/>
      <c r="HF21" s="202"/>
      <c r="HG21" s="202"/>
      <c r="HH21" s="202"/>
      <c r="HI21" s="202"/>
      <c r="HJ21" s="202"/>
      <c r="HK21" s="202"/>
      <c r="HL21" s="202"/>
      <c r="HM21" s="202"/>
      <c r="HN21" s="202"/>
      <c r="HO21" s="202"/>
      <c r="HP21" s="202"/>
      <c r="HQ21" s="202"/>
      <c r="HR21" s="202"/>
      <c r="HS21" s="202"/>
      <c r="HT21" s="202"/>
      <c r="HU21" s="202"/>
      <c r="HV21" s="202"/>
      <c r="HW21" s="202"/>
      <c r="HX21" s="202"/>
      <c r="HY21" s="202"/>
      <c r="HZ21" s="202"/>
      <c r="IA21" s="202"/>
      <c r="IB21" s="202"/>
      <c r="IC21" s="202"/>
      <c r="ID21" s="202"/>
      <c r="IE21" s="202"/>
      <c r="IF21" s="202"/>
      <c r="IG21" s="202"/>
      <c r="IH21" s="202"/>
      <c r="II21" s="202"/>
      <c r="IJ21" s="202"/>
      <c r="IK21" s="202"/>
      <c r="IL21" s="202"/>
      <c r="IM21" s="202"/>
      <c r="IN21" s="202"/>
      <c r="IO21" s="202"/>
      <c r="IP21" s="202"/>
      <c r="IQ21" s="202"/>
      <c r="IR21" s="202"/>
      <c r="IS21" s="202"/>
      <c r="IT21" s="202"/>
      <c r="IU21" s="202"/>
      <c r="IV21" s="202"/>
      <c r="IW21" s="202"/>
      <c r="IX21" s="202"/>
      <c r="IY21" s="202"/>
      <c r="IZ21" s="202"/>
      <c r="JA21" s="202"/>
      <c r="JB21" s="202"/>
      <c r="JC21" s="202"/>
      <c r="JD21" s="202"/>
      <c r="JE21" s="202"/>
      <c r="JF21" s="202"/>
      <c r="JG21" s="202"/>
      <c r="JH21" s="202"/>
      <c r="JI21" s="202"/>
      <c r="JJ21" s="202"/>
      <c r="JK21" s="202"/>
      <c r="JL21" s="202"/>
      <c r="JM21" s="202"/>
      <c r="JN21" s="202"/>
      <c r="JO21" s="202"/>
      <c r="JP21" s="202"/>
      <c r="JQ21" s="202"/>
      <c r="JR21" s="202"/>
      <c r="JS21" s="202"/>
      <c r="JT21" s="202"/>
      <c r="JU21" s="202"/>
      <c r="JV21" s="202"/>
      <c r="JW21" s="202"/>
      <c r="JX21" s="202"/>
      <c r="JY21" s="202"/>
      <c r="JZ21" s="202"/>
      <c r="KA21" s="202"/>
      <c r="KB21" s="202"/>
      <c r="KC21" s="202"/>
      <c r="KD21" s="202"/>
      <c r="KE21" s="202"/>
      <c r="KF21" s="202"/>
      <c r="KG21" s="202"/>
      <c r="KH21" s="202"/>
      <c r="KI21" s="202"/>
      <c r="KJ21" s="202"/>
      <c r="KK21" s="202"/>
      <c r="KL21" s="202"/>
      <c r="KM21" s="202"/>
      <c r="KN21" s="202"/>
      <c r="KO21" s="202"/>
      <c r="KP21" s="202"/>
      <c r="KQ21" s="202"/>
      <c r="KR21" s="202"/>
      <c r="KS21" s="202"/>
      <c r="KT21" s="202"/>
      <c r="KU21" s="202"/>
      <c r="KV21" s="202"/>
      <c r="KW21" s="202"/>
      <c r="KX21" s="202"/>
      <c r="KY21" s="202"/>
      <c r="KZ21" s="202"/>
      <c r="LA21" s="202"/>
      <c r="LB21" s="202"/>
      <c r="LC21" s="202"/>
      <c r="LD21" s="202"/>
      <c r="LE21" s="202"/>
      <c r="LF21" s="202"/>
      <c r="LG21" s="202"/>
      <c r="LH21" s="202"/>
      <c r="LI21" s="202"/>
      <c r="LJ21" s="202"/>
      <c r="LK21" s="202"/>
      <c r="LL21" s="202"/>
      <c r="LM21" s="202"/>
      <c r="LN21" s="202"/>
      <c r="LO21" s="202"/>
      <c r="LP21" s="202"/>
      <c r="LQ21" s="202"/>
      <c r="LR21" s="202"/>
      <c r="LS21" s="202"/>
      <c r="LT21" s="202"/>
      <c r="LU21" s="202"/>
      <c r="LV21" s="202"/>
      <c r="LW21" s="202"/>
      <c r="LX21" s="202"/>
      <c r="LY21" s="202"/>
      <c r="LZ21" s="202"/>
      <c r="MA21" s="202"/>
      <c r="MB21" s="202"/>
      <c r="MC21" s="202"/>
      <c r="MD21" s="202"/>
      <c r="ME21" s="202"/>
      <c r="MF21" s="202"/>
      <c r="MG21" s="202"/>
      <c r="MH21" s="202"/>
      <c r="MI21" s="202"/>
      <c r="MJ21" s="202"/>
      <c r="MK21" s="202"/>
      <c r="ML21" s="202"/>
      <c r="MM21" s="202"/>
      <c r="MN21" s="202"/>
      <c r="MO21" s="202"/>
      <c r="MP21" s="202"/>
      <c r="MQ21" s="202"/>
      <c r="MR21" s="202"/>
      <c r="MS21" s="202"/>
      <c r="MT21" s="202"/>
      <c r="MU21" s="202"/>
      <c r="MV21" s="202"/>
      <c r="MW21" s="202"/>
      <c r="MX21" s="202"/>
      <c r="MY21" s="202"/>
      <c r="MZ21" s="202"/>
      <c r="NA21" s="202"/>
      <c r="NB21" s="202"/>
      <c r="NC21" s="202"/>
      <c r="ND21" s="202"/>
      <c r="NE21" s="202"/>
      <c r="NF21" s="202"/>
      <c r="NG21" s="202"/>
      <c r="NH21" s="202"/>
      <c r="NI21" s="202"/>
      <c r="NJ21" s="202"/>
      <c r="NK21" s="202"/>
      <c r="NL21" s="202"/>
      <c r="NM21" s="202"/>
      <c r="NN21" s="202"/>
      <c r="NO21" s="202"/>
      <c r="NP21" s="202"/>
      <c r="NQ21" s="202"/>
      <c r="NR21" s="202"/>
      <c r="NS21" s="202"/>
      <c r="NT21" s="202"/>
      <c r="NU21" s="202"/>
      <c r="NV21" s="202"/>
      <c r="NW21" s="202"/>
      <c r="NX21" s="202"/>
      <c r="NY21" s="202"/>
      <c r="NZ21" s="202"/>
      <c r="OA21" s="202"/>
      <c r="OB21" s="202"/>
      <c r="OC21" s="202"/>
      <c r="OD21" s="202"/>
      <c r="OE21" s="202"/>
      <c r="OF21" s="202"/>
      <c r="OG21" s="202"/>
      <c r="OH21" s="202"/>
      <c r="OI21" s="202"/>
      <c r="OJ21" s="202"/>
      <c r="OK21" s="202"/>
      <c r="OL21" s="202"/>
      <c r="OM21" s="202"/>
      <c r="ON21" s="202"/>
      <c r="OO21" s="202"/>
      <c r="OP21" s="202"/>
      <c r="OQ21" s="202"/>
      <c r="OR21" s="202"/>
      <c r="OS21" s="202"/>
      <c r="OT21" s="202"/>
      <c r="OU21" s="202"/>
      <c r="OV21" s="202"/>
      <c r="OW21" s="202"/>
      <c r="OX21" s="202"/>
      <c r="OY21" s="202"/>
      <c r="OZ21" s="202"/>
      <c r="PA21" s="202"/>
      <c r="PB21" s="202"/>
      <c r="PC21" s="202"/>
      <c r="PD21" s="202"/>
      <c r="PE21" s="202"/>
      <c r="PF21" s="202"/>
      <c r="PG21" s="202"/>
      <c r="PH21" s="202"/>
      <c r="PI21" s="202"/>
      <c r="PJ21" s="202"/>
      <c r="PK21" s="202"/>
      <c r="PL21" s="202"/>
      <c r="PM21" s="202"/>
      <c r="PN21" s="202"/>
      <c r="PO21" s="202"/>
      <c r="PP21" s="202"/>
      <c r="PQ21" s="202"/>
      <c r="PR21" s="202"/>
      <c r="PS21" s="202"/>
      <c r="PT21" s="202"/>
      <c r="PU21" s="202"/>
      <c r="PV21" s="202"/>
      <c r="PW21" s="202"/>
      <c r="PX21" s="202"/>
      <c r="PY21" s="202"/>
      <c r="PZ21" s="202"/>
      <c r="QA21" s="202"/>
      <c r="QB21" s="202"/>
      <c r="QC21" s="202"/>
      <c r="QD21" s="202"/>
      <c r="QE21" s="202"/>
      <c r="QF21" s="202"/>
      <c r="QG21" s="202"/>
      <c r="QH21" s="202"/>
      <c r="QI21" s="202"/>
      <c r="QJ21" s="202"/>
      <c r="QK21" s="202"/>
      <c r="QL21" s="202"/>
      <c r="QM21" s="202"/>
      <c r="QN21" s="202"/>
      <c r="QO21" s="202"/>
      <c r="QP21" s="202"/>
      <c r="QQ21" s="202"/>
      <c r="QR21" s="202"/>
      <c r="QS21" s="202"/>
      <c r="QT21" s="202"/>
      <c r="QU21" s="202"/>
      <c r="QV21" s="202"/>
      <c r="QW21" s="202"/>
      <c r="QX21" s="202"/>
      <c r="QY21" s="202"/>
      <c r="QZ21" s="202"/>
      <c r="RA21" s="202"/>
      <c r="RB21" s="202"/>
      <c r="RC21" s="202"/>
      <c r="RD21" s="202"/>
      <c r="RE21" s="202"/>
      <c r="RF21" s="202"/>
      <c r="RG21" s="202"/>
      <c r="RH21" s="202"/>
      <c r="RI21" s="202"/>
      <c r="RJ21" s="202"/>
      <c r="RK21" s="202"/>
      <c r="RL21" s="202"/>
      <c r="RM21" s="202"/>
      <c r="RN21" s="202"/>
      <c r="RO21" s="202"/>
      <c r="RP21" s="202"/>
      <c r="RQ21" s="202"/>
      <c r="RR21" s="202"/>
      <c r="RS21" s="202"/>
      <c r="RT21" s="202"/>
      <c r="RU21" s="202"/>
      <c r="RV21" s="202"/>
      <c r="RW21" s="202"/>
      <c r="RX21" s="202"/>
      <c r="RY21" s="202"/>
      <c r="RZ21" s="202"/>
      <c r="SA21" s="202"/>
      <c r="SB21" s="202"/>
      <c r="SC21" s="202"/>
      <c r="SD21" s="202"/>
      <c r="SE21" s="202"/>
      <c r="SF21" s="202"/>
      <c r="SG21" s="202"/>
      <c r="SH21" s="202"/>
      <c r="SI21" s="202"/>
      <c r="SJ21" s="202"/>
      <c r="SK21" s="202"/>
      <c r="SL21" s="202"/>
      <c r="SM21" s="202"/>
      <c r="SN21" s="202"/>
      <c r="SO21" s="202"/>
      <c r="SP21" s="202"/>
      <c r="SQ21" s="202"/>
      <c r="SR21" s="202"/>
      <c r="SS21" s="202"/>
      <c r="ST21" s="202"/>
      <c r="SU21" s="202"/>
      <c r="SV21" s="202"/>
      <c r="SW21" s="202"/>
      <c r="SX21" s="202"/>
      <c r="SY21" s="202"/>
      <c r="SZ21" s="202"/>
      <c r="TA21" s="202"/>
      <c r="TB21" s="202"/>
      <c r="TC21" s="202"/>
      <c r="TD21" s="202"/>
      <c r="TE21" s="202"/>
      <c r="TF21" s="202"/>
      <c r="TG21" s="202"/>
      <c r="TH21" s="202"/>
      <c r="TI21" s="202"/>
      <c r="TJ21" s="202"/>
      <c r="TK21" s="202"/>
      <c r="TL21" s="202"/>
      <c r="TM21" s="202"/>
      <c r="TN21" s="202"/>
      <c r="TO21" s="202"/>
      <c r="TP21" s="202"/>
      <c r="TQ21" s="202"/>
      <c r="TR21" s="202"/>
      <c r="TS21" s="202"/>
      <c r="TT21" s="202"/>
      <c r="TU21" s="202"/>
      <c r="TV21" s="202"/>
      <c r="TW21" s="202"/>
      <c r="TX21" s="202"/>
      <c r="TY21" s="202"/>
      <c r="TZ21" s="202"/>
      <c r="UA21" s="202"/>
      <c r="UB21" s="202"/>
      <c r="UC21" s="202"/>
      <c r="UD21" s="202"/>
      <c r="UE21" s="202"/>
      <c r="UF21" s="202"/>
      <c r="UG21" s="202"/>
      <c r="UH21" s="202"/>
      <c r="UI21" s="202"/>
      <c r="UJ21" s="202"/>
      <c r="UK21" s="202"/>
      <c r="UL21" s="202"/>
      <c r="UM21" s="202"/>
      <c r="UN21" s="202"/>
      <c r="UO21" s="202"/>
      <c r="UP21" s="202"/>
      <c r="UQ21" s="202"/>
      <c r="UR21" s="202"/>
      <c r="US21" s="202"/>
      <c r="UT21" s="202"/>
      <c r="UU21" s="202"/>
      <c r="UV21" s="202"/>
      <c r="UW21" s="202"/>
      <c r="UX21" s="202"/>
      <c r="UY21" s="202"/>
      <c r="UZ21" s="202"/>
      <c r="VA21" s="202"/>
      <c r="VB21" s="202"/>
      <c r="VC21" s="202"/>
      <c r="VD21" s="202"/>
      <c r="VE21" s="202"/>
      <c r="VF21" s="202"/>
      <c r="VG21" s="202"/>
      <c r="VH21" s="202"/>
      <c r="VI21" s="202"/>
      <c r="VJ21" s="202"/>
      <c r="VK21" s="202"/>
      <c r="VL21" s="202"/>
      <c r="VM21" s="202"/>
      <c r="VN21" s="202"/>
      <c r="VO21" s="202"/>
      <c r="VP21" s="202"/>
      <c r="VQ21" s="202"/>
      <c r="VR21" s="202"/>
      <c r="VS21" s="202"/>
      <c r="VT21" s="202"/>
      <c r="VU21" s="202"/>
      <c r="VV21" s="202"/>
      <c r="VW21" s="202"/>
      <c r="VX21" s="202"/>
      <c r="VY21" s="202"/>
      <c r="VZ21" s="202"/>
      <c r="WA21" s="202"/>
      <c r="WB21" s="202"/>
      <c r="WC21" s="202"/>
      <c r="WD21" s="202"/>
      <c r="WE21" s="202"/>
      <c r="WF21" s="202"/>
      <c r="WG21" s="202"/>
      <c r="WH21" s="202"/>
      <c r="WI21" s="202"/>
      <c r="WJ21" s="202"/>
      <c r="WK21" s="202"/>
      <c r="WL21" s="202"/>
      <c r="WM21" s="202"/>
      <c r="WN21" s="202"/>
      <c r="WO21" s="202"/>
      <c r="WP21" s="202"/>
      <c r="WQ21" s="202"/>
      <c r="WR21" s="202"/>
      <c r="WS21" s="202"/>
      <c r="WT21" s="202"/>
      <c r="WU21" s="202"/>
      <c r="WV21" s="202"/>
      <c r="WW21" s="202"/>
      <c r="WX21" s="202"/>
      <c r="WY21" s="202"/>
      <c r="WZ21" s="202"/>
      <c r="XA21" s="202"/>
      <c r="XB21" s="202"/>
      <c r="XC21" s="202"/>
      <c r="XD21" s="202"/>
      <c r="XE21" s="202"/>
      <c r="XF21" s="202"/>
      <c r="XG21" s="202"/>
      <c r="XH21" s="202"/>
      <c r="XI21" s="202"/>
      <c r="XJ21" s="202"/>
      <c r="XK21" s="202"/>
      <c r="XL21" s="202"/>
      <c r="XM21" s="202"/>
      <c r="XN21" s="202"/>
      <c r="XO21" s="202"/>
      <c r="XP21" s="202"/>
      <c r="XQ21" s="202"/>
      <c r="XR21" s="202"/>
      <c r="XS21" s="202"/>
      <c r="XT21" s="202"/>
      <c r="XU21" s="202"/>
      <c r="XV21" s="202"/>
      <c r="XW21" s="202"/>
      <c r="XX21" s="202"/>
      <c r="XY21" s="202"/>
      <c r="XZ21" s="202"/>
      <c r="YA21" s="202"/>
      <c r="YB21" s="202"/>
      <c r="YC21" s="202"/>
      <c r="YD21" s="202"/>
      <c r="YE21" s="202"/>
      <c r="YF21" s="202"/>
      <c r="YG21" s="202"/>
      <c r="YH21" s="202"/>
      <c r="YI21" s="202"/>
      <c r="YJ21" s="202"/>
      <c r="YK21" s="202"/>
      <c r="YL21" s="202"/>
      <c r="YM21" s="202"/>
      <c r="YN21" s="202"/>
      <c r="YO21" s="202"/>
      <c r="YP21" s="202"/>
      <c r="YQ21" s="202"/>
      <c r="YR21" s="202"/>
      <c r="YS21" s="202"/>
      <c r="YT21" s="202"/>
      <c r="YU21" s="202"/>
      <c r="YV21" s="202"/>
      <c r="YW21" s="202"/>
      <c r="YX21" s="202"/>
      <c r="YY21" s="202"/>
      <c r="YZ21" s="202"/>
      <c r="ZA21" s="202"/>
      <c r="ZB21" s="202"/>
      <c r="ZC21" s="202"/>
      <c r="ZD21" s="202"/>
      <c r="ZE21" s="202"/>
      <c r="ZF21" s="202"/>
      <c r="ZG21" s="202"/>
      <c r="ZH21" s="202"/>
      <c r="ZI21" s="202"/>
      <c r="ZJ21" s="202"/>
      <c r="ZK21" s="202"/>
      <c r="ZL21" s="202"/>
      <c r="ZM21" s="202"/>
      <c r="ZN21" s="202"/>
      <c r="ZO21" s="202"/>
      <c r="ZP21" s="202"/>
      <c r="ZQ21" s="202"/>
      <c r="ZR21" s="202"/>
      <c r="ZS21" s="202"/>
      <c r="ZT21" s="202"/>
      <c r="ZU21" s="202"/>
      <c r="ZV21" s="202"/>
      <c r="ZW21" s="202"/>
      <c r="ZX21" s="202"/>
      <c r="ZY21" s="202"/>
      <c r="ZZ21" s="202"/>
      <c r="AAA21" s="202"/>
      <c r="AAB21" s="202"/>
      <c r="AAC21" s="202"/>
      <c r="AAD21" s="202"/>
      <c r="AAE21" s="202"/>
      <c r="AAF21" s="202"/>
      <c r="AAG21" s="202"/>
      <c r="AAH21" s="202"/>
      <c r="AAI21" s="202"/>
      <c r="AAJ21" s="202"/>
      <c r="AAK21" s="202"/>
      <c r="AAL21" s="202"/>
      <c r="AAM21" s="202"/>
      <c r="AAN21" s="202"/>
      <c r="AAO21" s="202"/>
      <c r="AAP21" s="202"/>
      <c r="AAQ21" s="202"/>
      <c r="AAR21" s="202"/>
      <c r="AAS21" s="202"/>
      <c r="AAT21" s="202"/>
      <c r="AAU21" s="202"/>
      <c r="AAV21" s="202"/>
      <c r="AAW21" s="202"/>
      <c r="AAX21" s="202"/>
      <c r="AAY21" s="202"/>
      <c r="AAZ21" s="202"/>
      <c r="ABA21" s="202"/>
      <c r="ABB21" s="202"/>
      <c r="ABC21" s="202"/>
      <c r="ABD21" s="202"/>
      <c r="ABE21" s="202"/>
      <c r="ABF21" s="202"/>
      <c r="ABG21" s="202"/>
      <c r="ABH21" s="202"/>
      <c r="ABI21" s="202"/>
      <c r="ABJ21" s="202"/>
      <c r="ABK21" s="202"/>
      <c r="ABL21" s="202"/>
      <c r="ABM21" s="202"/>
      <c r="ABN21" s="202"/>
      <c r="ABO21" s="202"/>
      <c r="ABP21" s="202"/>
      <c r="ABQ21" s="202"/>
      <c r="ABR21" s="202"/>
      <c r="ABS21" s="202"/>
      <c r="ABT21" s="202"/>
      <c r="ABU21" s="202"/>
      <c r="ABV21" s="202"/>
      <c r="ABW21" s="202"/>
      <c r="ABX21" s="202"/>
      <c r="ABY21" s="202"/>
      <c r="ABZ21" s="202"/>
      <c r="ACA21" s="202"/>
      <c r="ACB21" s="202"/>
      <c r="ACC21" s="202"/>
      <c r="ACD21" s="202"/>
      <c r="ACE21" s="202"/>
      <c r="ACF21" s="202"/>
      <c r="ACG21" s="202"/>
      <c r="ACH21" s="202"/>
      <c r="ACI21" s="202"/>
      <c r="ACJ21" s="202"/>
      <c r="ACK21" s="202"/>
      <c r="ACL21" s="202"/>
      <c r="ACM21" s="202"/>
      <c r="ACN21" s="202"/>
      <c r="ACO21" s="202"/>
      <c r="ACP21" s="202"/>
      <c r="ACQ21" s="202"/>
      <c r="ACR21" s="202"/>
      <c r="ACS21" s="202"/>
      <c r="ACT21" s="202"/>
      <c r="ACU21" s="202"/>
      <c r="ACV21" s="202"/>
      <c r="ACW21" s="202"/>
      <c r="ACX21" s="202"/>
      <c r="ACY21" s="202"/>
      <c r="ACZ21" s="202"/>
      <c r="ADA21" s="202"/>
      <c r="ADB21" s="202"/>
      <c r="ADC21" s="202"/>
      <c r="ADD21" s="202"/>
      <c r="ADE21" s="202"/>
      <c r="ADF21" s="202"/>
      <c r="ADG21" s="202"/>
      <c r="ADH21" s="202"/>
      <c r="ADI21" s="202"/>
      <c r="ADJ21" s="202"/>
      <c r="ADK21" s="202"/>
      <c r="ADL21" s="202"/>
      <c r="ADM21" s="202"/>
      <c r="ADN21" s="202"/>
      <c r="ADO21" s="202"/>
      <c r="ADP21" s="202"/>
      <c r="ADQ21" s="202"/>
      <c r="ADR21" s="202"/>
      <c r="ADS21" s="202"/>
      <c r="ADT21" s="202"/>
      <c r="ADU21" s="202"/>
      <c r="ADV21" s="202"/>
      <c r="ADW21" s="202"/>
      <c r="ADX21" s="202"/>
      <c r="ADY21" s="202"/>
      <c r="ADZ21" s="202"/>
      <c r="AEA21" s="202"/>
      <c r="AEB21" s="202"/>
      <c r="AEC21" s="202"/>
      <c r="AED21" s="202"/>
      <c r="AEE21" s="202"/>
      <c r="AEF21" s="202"/>
      <c r="AEG21" s="202"/>
      <c r="AEH21" s="202"/>
      <c r="AEI21" s="202"/>
      <c r="AEJ21" s="202"/>
      <c r="AEK21" s="202"/>
      <c r="AEL21" s="202"/>
      <c r="AEM21" s="202"/>
      <c r="AEN21" s="202"/>
      <c r="AEO21" s="202"/>
      <c r="AEP21" s="202"/>
      <c r="AEQ21" s="202"/>
      <c r="AER21" s="202"/>
      <c r="AES21" s="202"/>
      <c r="AET21" s="202"/>
      <c r="AEU21" s="202"/>
      <c r="AEV21" s="202"/>
      <c r="AEW21" s="202"/>
      <c r="AEX21" s="202"/>
      <c r="AEY21" s="202"/>
      <c r="AEZ21" s="202"/>
      <c r="AFA21" s="202"/>
      <c r="AFB21" s="202"/>
      <c r="AFC21" s="202"/>
      <c r="AFD21" s="202"/>
      <c r="AFE21" s="202"/>
      <c r="AFF21" s="202"/>
      <c r="AFG21" s="202"/>
      <c r="AFH21" s="202"/>
      <c r="AFI21" s="202"/>
      <c r="AFJ21" s="202"/>
      <c r="AFK21" s="202"/>
      <c r="AFL21" s="202"/>
      <c r="AFM21" s="202"/>
      <c r="AFN21" s="202"/>
      <c r="AFO21" s="202"/>
      <c r="AFP21" s="202"/>
      <c r="AFQ21" s="202"/>
      <c r="AFR21" s="202"/>
      <c r="AFS21" s="202"/>
      <c r="AFT21" s="202"/>
      <c r="AFU21" s="202"/>
      <c r="AFV21" s="202"/>
      <c r="AFW21" s="202"/>
      <c r="AFX21" s="202"/>
      <c r="AFY21" s="202"/>
      <c r="AFZ21" s="202"/>
      <c r="AGA21" s="202"/>
      <c r="AGB21" s="202"/>
      <c r="AGC21" s="202"/>
      <c r="AGD21" s="202"/>
      <c r="AGE21" s="202"/>
      <c r="AGF21" s="202"/>
      <c r="AGG21" s="202"/>
      <c r="AGH21" s="202"/>
      <c r="AGI21" s="202"/>
      <c r="AGJ21" s="202"/>
      <c r="AGK21" s="202"/>
      <c r="AGL21" s="202"/>
      <c r="AGM21" s="202"/>
      <c r="AGN21" s="202"/>
      <c r="AGO21" s="202"/>
      <c r="AGP21" s="202"/>
      <c r="AGQ21" s="202"/>
      <c r="AGR21" s="202"/>
      <c r="AGS21" s="202"/>
      <c r="AGT21" s="202"/>
      <c r="AGU21" s="202"/>
      <c r="AGV21" s="202"/>
      <c r="AGW21" s="202"/>
      <c r="AGX21" s="202"/>
      <c r="AGY21" s="202"/>
      <c r="AGZ21" s="202"/>
      <c r="AHA21" s="202"/>
      <c r="AHB21" s="202"/>
      <c r="AHC21" s="202"/>
      <c r="AHD21" s="202"/>
      <c r="AHE21" s="202"/>
      <c r="AHF21" s="202"/>
      <c r="AHG21" s="202"/>
      <c r="AHH21" s="202"/>
      <c r="AHI21" s="202"/>
      <c r="AHJ21" s="202"/>
      <c r="AHK21" s="202"/>
      <c r="AHL21" s="202"/>
      <c r="AHM21" s="202"/>
      <c r="AHN21" s="202"/>
      <c r="AHO21" s="202"/>
      <c r="AHP21" s="202"/>
      <c r="AHQ21" s="202"/>
      <c r="AHR21" s="202"/>
      <c r="AHS21" s="202"/>
      <c r="AHT21" s="202"/>
      <c r="AHU21" s="202"/>
      <c r="AHV21" s="202"/>
      <c r="AHW21" s="202"/>
      <c r="AHX21" s="202"/>
      <c r="AHY21" s="202"/>
      <c r="AHZ21" s="202"/>
      <c r="AIA21" s="202"/>
      <c r="AIB21" s="202"/>
      <c r="AIC21" s="202"/>
      <c r="AID21" s="202"/>
      <c r="AIE21" s="202"/>
      <c r="AIF21" s="202"/>
      <c r="AIG21" s="202"/>
      <c r="AIH21" s="202"/>
      <c r="AII21" s="202"/>
      <c r="AIJ21" s="202"/>
      <c r="AIK21" s="202"/>
      <c r="AIL21" s="202"/>
      <c r="AIM21" s="202"/>
      <c r="AIN21" s="202"/>
      <c r="AIO21" s="202"/>
      <c r="AIP21" s="202"/>
      <c r="AIQ21" s="202"/>
      <c r="AIR21" s="202"/>
      <c r="AIS21" s="202"/>
      <c r="AIT21" s="202"/>
      <c r="AIU21" s="202"/>
      <c r="AIV21" s="202"/>
      <c r="AIW21" s="202"/>
      <c r="AIX21" s="202"/>
      <c r="AIY21" s="202"/>
      <c r="AIZ21" s="202"/>
      <c r="AJA21" s="202"/>
      <c r="AJB21" s="202"/>
      <c r="AJC21" s="202"/>
      <c r="AJD21" s="202"/>
      <c r="AJE21" s="202"/>
      <c r="AJF21" s="202"/>
      <c r="AJG21" s="202"/>
      <c r="AJH21" s="202"/>
      <c r="AJI21" s="202"/>
      <c r="AJJ21" s="202"/>
      <c r="AJK21" s="202"/>
      <c r="AJL21" s="202"/>
      <c r="AJM21" s="202"/>
      <c r="AJN21" s="202"/>
      <c r="AJO21" s="202"/>
      <c r="AJP21" s="202"/>
      <c r="AJQ21" s="202"/>
      <c r="AJR21" s="202"/>
      <c r="AJS21" s="202"/>
      <c r="AJT21" s="202"/>
      <c r="AJU21" s="202"/>
      <c r="AJV21" s="202"/>
      <c r="AJW21" s="202"/>
      <c r="AJX21" s="202"/>
      <c r="AJY21" s="202"/>
      <c r="AJZ21" s="202"/>
      <c r="AKA21" s="202"/>
      <c r="AKB21" s="202"/>
      <c r="AKC21" s="202"/>
      <c r="AKD21" s="202"/>
      <c r="AKE21" s="202"/>
      <c r="AKF21" s="202"/>
      <c r="AKG21" s="202"/>
      <c r="AKH21" s="202"/>
      <c r="AKI21" s="202"/>
      <c r="AKJ21" s="202"/>
      <c r="AKK21" s="202"/>
      <c r="AKL21" s="202"/>
      <c r="AKM21" s="202"/>
      <c r="AKN21" s="202"/>
      <c r="AKO21" s="202"/>
      <c r="AKP21" s="202"/>
      <c r="AKQ21" s="202"/>
      <c r="AKR21" s="202"/>
      <c r="AKS21" s="202"/>
      <c r="AKT21" s="202"/>
      <c r="AKU21" s="202"/>
      <c r="AKV21" s="202"/>
      <c r="AKW21" s="202"/>
      <c r="AKX21" s="202"/>
      <c r="AKY21" s="202"/>
      <c r="AKZ21" s="202"/>
      <c r="ALA21" s="202"/>
      <c r="ALB21" s="202"/>
      <c r="ALC21" s="202"/>
      <c r="ALD21" s="202"/>
      <c r="ALE21" s="202"/>
      <c r="ALF21" s="202"/>
      <c r="ALG21" s="202"/>
      <c r="ALH21" s="202"/>
      <c r="ALI21" s="202"/>
      <c r="ALJ21" s="202"/>
      <c r="ALK21" s="202"/>
      <c r="ALL21" s="202"/>
      <c r="ALM21" s="202"/>
      <c r="ALN21" s="202"/>
      <c r="ALO21" s="202"/>
      <c r="ALP21" s="202"/>
      <c r="ALQ21" s="202"/>
      <c r="ALR21" s="202"/>
      <c r="ALS21" s="202"/>
      <c r="ALT21" s="202"/>
      <c r="ALU21" s="202"/>
      <c r="ALV21" s="202"/>
      <c r="ALW21" s="202"/>
      <c r="ALX21" s="202"/>
      <c r="ALY21" s="202"/>
      <c r="ALZ21" s="202"/>
      <c r="AMA21" s="202"/>
      <c r="AMB21" s="202"/>
      <c r="AMC21" s="202"/>
      <c r="AMD21" s="202"/>
      <c r="AME21" s="202"/>
      <c r="AMF21" s="202"/>
      <c r="AMG21" s="202"/>
      <c r="AMH21" s="202"/>
      <c r="AMI21" s="202"/>
      <c r="AMJ21" s="202"/>
    </row>
    <row r="22" spans="1:1024" s="203" customFormat="1" ht="14.25" customHeight="1">
      <c r="A22" s="322"/>
      <c r="B22" s="322"/>
      <c r="C22" s="328" t="s">
        <v>138</v>
      </c>
      <c r="D22" s="330"/>
      <c r="E22" s="330"/>
      <c r="F22" s="330"/>
      <c r="G22" s="33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c r="BL22" s="202"/>
      <c r="BM22" s="202"/>
      <c r="BN22" s="202"/>
      <c r="BO22" s="202"/>
      <c r="BP22" s="202"/>
      <c r="BQ22" s="202"/>
      <c r="BR22" s="202"/>
      <c r="BS22" s="202"/>
      <c r="BT22" s="202"/>
      <c r="BU22" s="202"/>
      <c r="BV22" s="202"/>
      <c r="BW22" s="202"/>
      <c r="BX22" s="202"/>
      <c r="BY22" s="202"/>
      <c r="BZ22" s="202"/>
      <c r="CA22" s="202"/>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202"/>
      <c r="DP22" s="202"/>
      <c r="DQ22" s="202"/>
      <c r="DR22" s="202"/>
      <c r="DS22" s="202"/>
      <c r="DT22" s="202"/>
      <c r="DU22" s="202"/>
      <c r="DV22" s="202"/>
      <c r="DW22" s="202"/>
      <c r="DX22" s="202"/>
      <c r="DY22" s="202"/>
      <c r="DZ22" s="202"/>
      <c r="EA22" s="202"/>
      <c r="EB22" s="202"/>
      <c r="EC22" s="202"/>
      <c r="ED22" s="202"/>
      <c r="EE22" s="202"/>
      <c r="EF22" s="202"/>
      <c r="EG22" s="202"/>
      <c r="EH22" s="202"/>
      <c r="EI22" s="202"/>
      <c r="EJ22" s="202"/>
      <c r="EK22" s="202"/>
      <c r="EL22" s="202"/>
      <c r="EM22" s="202"/>
      <c r="EN22" s="202"/>
      <c r="EO22" s="202"/>
      <c r="EP22" s="202"/>
      <c r="EQ22" s="202"/>
      <c r="ER22" s="202"/>
      <c r="ES22" s="202"/>
      <c r="ET22" s="202"/>
      <c r="EU22" s="202"/>
      <c r="EV22" s="202"/>
      <c r="EW22" s="202"/>
      <c r="EX22" s="202"/>
      <c r="EY22" s="202"/>
      <c r="EZ22" s="202"/>
      <c r="FA22" s="202"/>
      <c r="FB22" s="202"/>
      <c r="FC22" s="202"/>
      <c r="FD22" s="202"/>
      <c r="FE22" s="202"/>
      <c r="FF22" s="202"/>
      <c r="FG22" s="202"/>
      <c r="FH22" s="202"/>
      <c r="FI22" s="202"/>
      <c r="FJ22" s="202"/>
      <c r="FK22" s="202"/>
      <c r="FL22" s="202"/>
      <c r="FM22" s="202"/>
      <c r="FN22" s="202"/>
      <c r="FO22" s="202"/>
      <c r="FP22" s="202"/>
      <c r="FQ22" s="202"/>
      <c r="FR22" s="202"/>
      <c r="FS22" s="202"/>
      <c r="FT22" s="202"/>
      <c r="FU22" s="202"/>
      <c r="FV22" s="202"/>
      <c r="FW22" s="202"/>
      <c r="FX22" s="202"/>
      <c r="FY22" s="202"/>
      <c r="FZ22" s="202"/>
      <c r="GA22" s="202"/>
      <c r="GB22" s="202"/>
      <c r="GC22" s="202"/>
      <c r="GD22" s="202"/>
      <c r="GE22" s="202"/>
      <c r="GF22" s="202"/>
      <c r="GG22" s="202"/>
      <c r="GH22" s="202"/>
      <c r="GI22" s="202"/>
      <c r="GJ22" s="202"/>
      <c r="GK22" s="202"/>
      <c r="GL22" s="202"/>
      <c r="GM22" s="202"/>
      <c r="GN22" s="202"/>
      <c r="GO22" s="202"/>
      <c r="GP22" s="202"/>
      <c r="GQ22" s="202"/>
      <c r="GR22" s="202"/>
      <c r="GS22" s="202"/>
      <c r="GT22" s="202"/>
      <c r="GU22" s="202"/>
      <c r="GV22" s="202"/>
      <c r="GW22" s="202"/>
      <c r="GX22" s="202"/>
      <c r="GY22" s="202"/>
      <c r="GZ22" s="202"/>
      <c r="HA22" s="202"/>
      <c r="HB22" s="202"/>
      <c r="HC22" s="202"/>
      <c r="HD22" s="202"/>
      <c r="HE22" s="202"/>
      <c r="HF22" s="202"/>
      <c r="HG22" s="202"/>
      <c r="HH22" s="202"/>
      <c r="HI22" s="202"/>
      <c r="HJ22" s="202"/>
      <c r="HK22" s="202"/>
      <c r="HL22" s="202"/>
      <c r="HM22" s="202"/>
      <c r="HN22" s="202"/>
      <c r="HO22" s="202"/>
      <c r="HP22" s="202"/>
      <c r="HQ22" s="202"/>
      <c r="HR22" s="202"/>
      <c r="HS22" s="202"/>
      <c r="HT22" s="202"/>
      <c r="HU22" s="202"/>
      <c r="HV22" s="202"/>
      <c r="HW22" s="202"/>
      <c r="HX22" s="202"/>
      <c r="HY22" s="202"/>
      <c r="HZ22" s="202"/>
      <c r="IA22" s="202"/>
      <c r="IB22" s="202"/>
      <c r="IC22" s="202"/>
      <c r="ID22" s="202"/>
      <c r="IE22" s="202"/>
      <c r="IF22" s="202"/>
      <c r="IG22" s="202"/>
      <c r="IH22" s="202"/>
      <c r="II22" s="202"/>
      <c r="IJ22" s="202"/>
      <c r="IK22" s="202"/>
      <c r="IL22" s="202"/>
      <c r="IM22" s="202"/>
      <c r="IN22" s="202"/>
      <c r="IO22" s="202"/>
      <c r="IP22" s="202"/>
      <c r="IQ22" s="202"/>
      <c r="IR22" s="202"/>
      <c r="IS22" s="202"/>
      <c r="IT22" s="202"/>
      <c r="IU22" s="202"/>
      <c r="IV22" s="202"/>
      <c r="IW22" s="202"/>
      <c r="IX22" s="202"/>
      <c r="IY22" s="202"/>
      <c r="IZ22" s="202"/>
      <c r="JA22" s="202"/>
      <c r="JB22" s="202"/>
      <c r="JC22" s="202"/>
      <c r="JD22" s="202"/>
      <c r="JE22" s="202"/>
      <c r="JF22" s="202"/>
      <c r="JG22" s="202"/>
      <c r="JH22" s="202"/>
      <c r="JI22" s="202"/>
      <c r="JJ22" s="202"/>
      <c r="JK22" s="202"/>
      <c r="JL22" s="202"/>
      <c r="JM22" s="202"/>
      <c r="JN22" s="202"/>
      <c r="JO22" s="202"/>
      <c r="JP22" s="202"/>
      <c r="JQ22" s="202"/>
      <c r="JR22" s="202"/>
      <c r="JS22" s="202"/>
      <c r="JT22" s="202"/>
      <c r="JU22" s="202"/>
      <c r="JV22" s="202"/>
      <c r="JW22" s="202"/>
      <c r="JX22" s="202"/>
      <c r="JY22" s="202"/>
      <c r="JZ22" s="202"/>
      <c r="KA22" s="202"/>
      <c r="KB22" s="202"/>
      <c r="KC22" s="202"/>
      <c r="KD22" s="202"/>
      <c r="KE22" s="202"/>
      <c r="KF22" s="202"/>
      <c r="KG22" s="202"/>
      <c r="KH22" s="202"/>
      <c r="KI22" s="202"/>
      <c r="KJ22" s="202"/>
      <c r="KK22" s="202"/>
      <c r="KL22" s="202"/>
      <c r="KM22" s="202"/>
      <c r="KN22" s="202"/>
      <c r="KO22" s="202"/>
      <c r="KP22" s="202"/>
      <c r="KQ22" s="202"/>
      <c r="KR22" s="202"/>
      <c r="KS22" s="202"/>
      <c r="KT22" s="202"/>
      <c r="KU22" s="202"/>
      <c r="KV22" s="202"/>
      <c r="KW22" s="202"/>
      <c r="KX22" s="202"/>
      <c r="KY22" s="202"/>
      <c r="KZ22" s="202"/>
      <c r="LA22" s="202"/>
      <c r="LB22" s="202"/>
      <c r="LC22" s="202"/>
      <c r="LD22" s="202"/>
      <c r="LE22" s="202"/>
      <c r="LF22" s="202"/>
      <c r="LG22" s="202"/>
      <c r="LH22" s="202"/>
      <c r="LI22" s="202"/>
      <c r="LJ22" s="202"/>
      <c r="LK22" s="202"/>
      <c r="LL22" s="202"/>
      <c r="LM22" s="202"/>
      <c r="LN22" s="202"/>
      <c r="LO22" s="202"/>
      <c r="LP22" s="202"/>
      <c r="LQ22" s="202"/>
      <c r="LR22" s="202"/>
      <c r="LS22" s="202"/>
      <c r="LT22" s="202"/>
      <c r="LU22" s="202"/>
      <c r="LV22" s="202"/>
      <c r="LW22" s="202"/>
      <c r="LX22" s="202"/>
      <c r="LY22" s="202"/>
      <c r="LZ22" s="202"/>
      <c r="MA22" s="202"/>
      <c r="MB22" s="202"/>
      <c r="MC22" s="202"/>
      <c r="MD22" s="202"/>
      <c r="ME22" s="202"/>
      <c r="MF22" s="202"/>
      <c r="MG22" s="202"/>
      <c r="MH22" s="202"/>
      <c r="MI22" s="202"/>
      <c r="MJ22" s="202"/>
      <c r="MK22" s="202"/>
      <c r="ML22" s="202"/>
      <c r="MM22" s="202"/>
      <c r="MN22" s="202"/>
      <c r="MO22" s="202"/>
      <c r="MP22" s="202"/>
      <c r="MQ22" s="202"/>
      <c r="MR22" s="202"/>
      <c r="MS22" s="202"/>
      <c r="MT22" s="202"/>
      <c r="MU22" s="202"/>
      <c r="MV22" s="202"/>
      <c r="MW22" s="202"/>
      <c r="MX22" s="202"/>
      <c r="MY22" s="202"/>
      <c r="MZ22" s="202"/>
      <c r="NA22" s="202"/>
      <c r="NB22" s="202"/>
      <c r="NC22" s="202"/>
      <c r="ND22" s="202"/>
      <c r="NE22" s="202"/>
      <c r="NF22" s="202"/>
      <c r="NG22" s="202"/>
      <c r="NH22" s="202"/>
      <c r="NI22" s="202"/>
      <c r="NJ22" s="202"/>
      <c r="NK22" s="202"/>
      <c r="NL22" s="202"/>
      <c r="NM22" s="202"/>
      <c r="NN22" s="202"/>
      <c r="NO22" s="202"/>
      <c r="NP22" s="202"/>
      <c r="NQ22" s="202"/>
      <c r="NR22" s="202"/>
      <c r="NS22" s="202"/>
      <c r="NT22" s="202"/>
      <c r="NU22" s="202"/>
      <c r="NV22" s="202"/>
      <c r="NW22" s="202"/>
      <c r="NX22" s="202"/>
      <c r="NY22" s="202"/>
      <c r="NZ22" s="202"/>
      <c r="OA22" s="202"/>
      <c r="OB22" s="202"/>
      <c r="OC22" s="202"/>
      <c r="OD22" s="202"/>
      <c r="OE22" s="202"/>
      <c r="OF22" s="202"/>
      <c r="OG22" s="202"/>
      <c r="OH22" s="202"/>
      <c r="OI22" s="202"/>
      <c r="OJ22" s="202"/>
      <c r="OK22" s="202"/>
      <c r="OL22" s="202"/>
      <c r="OM22" s="202"/>
      <c r="ON22" s="202"/>
      <c r="OO22" s="202"/>
      <c r="OP22" s="202"/>
      <c r="OQ22" s="202"/>
      <c r="OR22" s="202"/>
      <c r="OS22" s="202"/>
      <c r="OT22" s="202"/>
      <c r="OU22" s="202"/>
      <c r="OV22" s="202"/>
      <c r="OW22" s="202"/>
      <c r="OX22" s="202"/>
      <c r="OY22" s="202"/>
      <c r="OZ22" s="202"/>
      <c r="PA22" s="202"/>
      <c r="PB22" s="202"/>
      <c r="PC22" s="202"/>
      <c r="PD22" s="202"/>
      <c r="PE22" s="202"/>
      <c r="PF22" s="202"/>
      <c r="PG22" s="202"/>
      <c r="PH22" s="202"/>
      <c r="PI22" s="202"/>
      <c r="PJ22" s="202"/>
      <c r="PK22" s="202"/>
      <c r="PL22" s="202"/>
      <c r="PM22" s="202"/>
      <c r="PN22" s="202"/>
      <c r="PO22" s="202"/>
      <c r="PP22" s="202"/>
      <c r="PQ22" s="202"/>
      <c r="PR22" s="202"/>
      <c r="PS22" s="202"/>
      <c r="PT22" s="202"/>
      <c r="PU22" s="202"/>
      <c r="PV22" s="202"/>
      <c r="PW22" s="202"/>
      <c r="PX22" s="202"/>
      <c r="PY22" s="202"/>
      <c r="PZ22" s="202"/>
      <c r="QA22" s="202"/>
      <c r="QB22" s="202"/>
      <c r="QC22" s="202"/>
      <c r="QD22" s="202"/>
      <c r="QE22" s="202"/>
      <c r="QF22" s="202"/>
      <c r="QG22" s="202"/>
      <c r="QH22" s="202"/>
      <c r="QI22" s="202"/>
      <c r="QJ22" s="202"/>
      <c r="QK22" s="202"/>
      <c r="QL22" s="202"/>
      <c r="QM22" s="202"/>
      <c r="QN22" s="202"/>
      <c r="QO22" s="202"/>
      <c r="QP22" s="202"/>
      <c r="QQ22" s="202"/>
      <c r="QR22" s="202"/>
      <c r="QS22" s="202"/>
      <c r="QT22" s="202"/>
      <c r="QU22" s="202"/>
      <c r="QV22" s="202"/>
      <c r="QW22" s="202"/>
      <c r="QX22" s="202"/>
      <c r="QY22" s="202"/>
      <c r="QZ22" s="202"/>
      <c r="RA22" s="202"/>
      <c r="RB22" s="202"/>
      <c r="RC22" s="202"/>
      <c r="RD22" s="202"/>
      <c r="RE22" s="202"/>
      <c r="RF22" s="202"/>
      <c r="RG22" s="202"/>
      <c r="RH22" s="202"/>
      <c r="RI22" s="202"/>
      <c r="RJ22" s="202"/>
      <c r="RK22" s="202"/>
      <c r="RL22" s="202"/>
      <c r="RM22" s="202"/>
      <c r="RN22" s="202"/>
      <c r="RO22" s="202"/>
      <c r="RP22" s="202"/>
      <c r="RQ22" s="202"/>
      <c r="RR22" s="202"/>
      <c r="RS22" s="202"/>
      <c r="RT22" s="202"/>
      <c r="RU22" s="202"/>
      <c r="RV22" s="202"/>
      <c r="RW22" s="202"/>
      <c r="RX22" s="202"/>
      <c r="RY22" s="202"/>
      <c r="RZ22" s="202"/>
      <c r="SA22" s="202"/>
      <c r="SB22" s="202"/>
      <c r="SC22" s="202"/>
      <c r="SD22" s="202"/>
      <c r="SE22" s="202"/>
      <c r="SF22" s="202"/>
      <c r="SG22" s="202"/>
      <c r="SH22" s="202"/>
      <c r="SI22" s="202"/>
      <c r="SJ22" s="202"/>
      <c r="SK22" s="202"/>
      <c r="SL22" s="202"/>
      <c r="SM22" s="202"/>
      <c r="SN22" s="202"/>
      <c r="SO22" s="202"/>
      <c r="SP22" s="202"/>
      <c r="SQ22" s="202"/>
      <c r="SR22" s="202"/>
      <c r="SS22" s="202"/>
      <c r="ST22" s="202"/>
      <c r="SU22" s="202"/>
      <c r="SV22" s="202"/>
      <c r="SW22" s="202"/>
      <c r="SX22" s="202"/>
      <c r="SY22" s="202"/>
      <c r="SZ22" s="202"/>
      <c r="TA22" s="202"/>
      <c r="TB22" s="202"/>
      <c r="TC22" s="202"/>
      <c r="TD22" s="202"/>
      <c r="TE22" s="202"/>
      <c r="TF22" s="202"/>
      <c r="TG22" s="202"/>
      <c r="TH22" s="202"/>
      <c r="TI22" s="202"/>
      <c r="TJ22" s="202"/>
      <c r="TK22" s="202"/>
      <c r="TL22" s="202"/>
      <c r="TM22" s="202"/>
      <c r="TN22" s="202"/>
      <c r="TO22" s="202"/>
      <c r="TP22" s="202"/>
      <c r="TQ22" s="202"/>
      <c r="TR22" s="202"/>
      <c r="TS22" s="202"/>
      <c r="TT22" s="202"/>
      <c r="TU22" s="202"/>
      <c r="TV22" s="202"/>
      <c r="TW22" s="202"/>
      <c r="TX22" s="202"/>
      <c r="TY22" s="202"/>
      <c r="TZ22" s="202"/>
      <c r="UA22" s="202"/>
      <c r="UB22" s="202"/>
      <c r="UC22" s="202"/>
      <c r="UD22" s="202"/>
      <c r="UE22" s="202"/>
      <c r="UF22" s="202"/>
      <c r="UG22" s="202"/>
      <c r="UH22" s="202"/>
      <c r="UI22" s="202"/>
      <c r="UJ22" s="202"/>
      <c r="UK22" s="202"/>
      <c r="UL22" s="202"/>
      <c r="UM22" s="202"/>
      <c r="UN22" s="202"/>
      <c r="UO22" s="202"/>
      <c r="UP22" s="202"/>
      <c r="UQ22" s="202"/>
      <c r="UR22" s="202"/>
      <c r="US22" s="202"/>
      <c r="UT22" s="202"/>
      <c r="UU22" s="202"/>
      <c r="UV22" s="202"/>
      <c r="UW22" s="202"/>
      <c r="UX22" s="202"/>
      <c r="UY22" s="202"/>
      <c r="UZ22" s="202"/>
      <c r="VA22" s="202"/>
      <c r="VB22" s="202"/>
      <c r="VC22" s="202"/>
      <c r="VD22" s="202"/>
      <c r="VE22" s="202"/>
      <c r="VF22" s="202"/>
      <c r="VG22" s="202"/>
      <c r="VH22" s="202"/>
      <c r="VI22" s="202"/>
      <c r="VJ22" s="202"/>
      <c r="VK22" s="202"/>
      <c r="VL22" s="202"/>
      <c r="VM22" s="202"/>
      <c r="VN22" s="202"/>
      <c r="VO22" s="202"/>
      <c r="VP22" s="202"/>
      <c r="VQ22" s="202"/>
      <c r="VR22" s="202"/>
      <c r="VS22" s="202"/>
      <c r="VT22" s="202"/>
      <c r="VU22" s="202"/>
      <c r="VV22" s="202"/>
      <c r="VW22" s="202"/>
      <c r="VX22" s="202"/>
      <c r="VY22" s="202"/>
      <c r="VZ22" s="202"/>
      <c r="WA22" s="202"/>
      <c r="WB22" s="202"/>
      <c r="WC22" s="202"/>
      <c r="WD22" s="202"/>
      <c r="WE22" s="202"/>
      <c r="WF22" s="202"/>
      <c r="WG22" s="202"/>
      <c r="WH22" s="202"/>
      <c r="WI22" s="202"/>
      <c r="WJ22" s="202"/>
      <c r="WK22" s="202"/>
      <c r="WL22" s="202"/>
      <c r="WM22" s="202"/>
      <c r="WN22" s="202"/>
      <c r="WO22" s="202"/>
      <c r="WP22" s="202"/>
      <c r="WQ22" s="202"/>
      <c r="WR22" s="202"/>
      <c r="WS22" s="202"/>
      <c r="WT22" s="202"/>
      <c r="WU22" s="202"/>
      <c r="WV22" s="202"/>
      <c r="WW22" s="202"/>
      <c r="WX22" s="202"/>
      <c r="WY22" s="202"/>
      <c r="WZ22" s="202"/>
      <c r="XA22" s="202"/>
      <c r="XB22" s="202"/>
      <c r="XC22" s="202"/>
      <c r="XD22" s="202"/>
      <c r="XE22" s="202"/>
      <c r="XF22" s="202"/>
      <c r="XG22" s="202"/>
      <c r="XH22" s="202"/>
      <c r="XI22" s="202"/>
      <c r="XJ22" s="202"/>
      <c r="XK22" s="202"/>
      <c r="XL22" s="202"/>
      <c r="XM22" s="202"/>
      <c r="XN22" s="202"/>
      <c r="XO22" s="202"/>
      <c r="XP22" s="202"/>
      <c r="XQ22" s="202"/>
      <c r="XR22" s="202"/>
      <c r="XS22" s="202"/>
      <c r="XT22" s="202"/>
      <c r="XU22" s="202"/>
      <c r="XV22" s="202"/>
      <c r="XW22" s="202"/>
      <c r="XX22" s="202"/>
      <c r="XY22" s="202"/>
      <c r="XZ22" s="202"/>
      <c r="YA22" s="202"/>
      <c r="YB22" s="202"/>
      <c r="YC22" s="202"/>
      <c r="YD22" s="202"/>
      <c r="YE22" s="202"/>
      <c r="YF22" s="202"/>
      <c r="YG22" s="202"/>
      <c r="YH22" s="202"/>
      <c r="YI22" s="202"/>
      <c r="YJ22" s="202"/>
      <c r="YK22" s="202"/>
      <c r="YL22" s="202"/>
      <c r="YM22" s="202"/>
      <c r="YN22" s="202"/>
      <c r="YO22" s="202"/>
      <c r="YP22" s="202"/>
      <c r="YQ22" s="202"/>
      <c r="YR22" s="202"/>
      <c r="YS22" s="202"/>
      <c r="YT22" s="202"/>
      <c r="YU22" s="202"/>
      <c r="YV22" s="202"/>
      <c r="YW22" s="202"/>
      <c r="YX22" s="202"/>
      <c r="YY22" s="202"/>
      <c r="YZ22" s="202"/>
      <c r="ZA22" s="202"/>
      <c r="ZB22" s="202"/>
      <c r="ZC22" s="202"/>
      <c r="ZD22" s="202"/>
      <c r="ZE22" s="202"/>
      <c r="ZF22" s="202"/>
      <c r="ZG22" s="202"/>
      <c r="ZH22" s="202"/>
      <c r="ZI22" s="202"/>
      <c r="ZJ22" s="202"/>
      <c r="ZK22" s="202"/>
      <c r="ZL22" s="202"/>
      <c r="ZM22" s="202"/>
      <c r="ZN22" s="202"/>
      <c r="ZO22" s="202"/>
      <c r="ZP22" s="202"/>
      <c r="ZQ22" s="202"/>
      <c r="ZR22" s="202"/>
      <c r="ZS22" s="202"/>
      <c r="ZT22" s="202"/>
      <c r="ZU22" s="202"/>
      <c r="ZV22" s="202"/>
      <c r="ZW22" s="202"/>
      <c r="ZX22" s="202"/>
      <c r="ZY22" s="202"/>
      <c r="ZZ22" s="202"/>
      <c r="AAA22" s="202"/>
      <c r="AAB22" s="202"/>
      <c r="AAC22" s="202"/>
      <c r="AAD22" s="202"/>
      <c r="AAE22" s="202"/>
      <c r="AAF22" s="202"/>
      <c r="AAG22" s="202"/>
      <c r="AAH22" s="202"/>
      <c r="AAI22" s="202"/>
      <c r="AAJ22" s="202"/>
      <c r="AAK22" s="202"/>
      <c r="AAL22" s="202"/>
      <c r="AAM22" s="202"/>
      <c r="AAN22" s="202"/>
      <c r="AAO22" s="202"/>
      <c r="AAP22" s="202"/>
      <c r="AAQ22" s="202"/>
      <c r="AAR22" s="202"/>
      <c r="AAS22" s="202"/>
      <c r="AAT22" s="202"/>
      <c r="AAU22" s="202"/>
      <c r="AAV22" s="202"/>
      <c r="AAW22" s="202"/>
      <c r="AAX22" s="202"/>
      <c r="AAY22" s="202"/>
      <c r="AAZ22" s="202"/>
      <c r="ABA22" s="202"/>
      <c r="ABB22" s="202"/>
      <c r="ABC22" s="202"/>
      <c r="ABD22" s="202"/>
      <c r="ABE22" s="202"/>
      <c r="ABF22" s="202"/>
      <c r="ABG22" s="202"/>
      <c r="ABH22" s="202"/>
      <c r="ABI22" s="202"/>
      <c r="ABJ22" s="202"/>
      <c r="ABK22" s="202"/>
      <c r="ABL22" s="202"/>
      <c r="ABM22" s="202"/>
      <c r="ABN22" s="202"/>
      <c r="ABO22" s="202"/>
      <c r="ABP22" s="202"/>
      <c r="ABQ22" s="202"/>
      <c r="ABR22" s="202"/>
      <c r="ABS22" s="202"/>
      <c r="ABT22" s="202"/>
      <c r="ABU22" s="202"/>
      <c r="ABV22" s="202"/>
      <c r="ABW22" s="202"/>
      <c r="ABX22" s="202"/>
      <c r="ABY22" s="202"/>
      <c r="ABZ22" s="202"/>
      <c r="ACA22" s="202"/>
      <c r="ACB22" s="202"/>
      <c r="ACC22" s="202"/>
      <c r="ACD22" s="202"/>
      <c r="ACE22" s="202"/>
      <c r="ACF22" s="202"/>
      <c r="ACG22" s="202"/>
      <c r="ACH22" s="202"/>
      <c r="ACI22" s="202"/>
      <c r="ACJ22" s="202"/>
      <c r="ACK22" s="202"/>
      <c r="ACL22" s="202"/>
      <c r="ACM22" s="202"/>
      <c r="ACN22" s="202"/>
      <c r="ACO22" s="202"/>
      <c r="ACP22" s="202"/>
      <c r="ACQ22" s="202"/>
      <c r="ACR22" s="202"/>
      <c r="ACS22" s="202"/>
      <c r="ACT22" s="202"/>
      <c r="ACU22" s="202"/>
      <c r="ACV22" s="202"/>
      <c r="ACW22" s="202"/>
      <c r="ACX22" s="202"/>
      <c r="ACY22" s="202"/>
      <c r="ACZ22" s="202"/>
      <c r="ADA22" s="202"/>
      <c r="ADB22" s="202"/>
      <c r="ADC22" s="202"/>
      <c r="ADD22" s="202"/>
      <c r="ADE22" s="202"/>
      <c r="ADF22" s="202"/>
      <c r="ADG22" s="202"/>
      <c r="ADH22" s="202"/>
      <c r="ADI22" s="202"/>
      <c r="ADJ22" s="202"/>
      <c r="ADK22" s="202"/>
      <c r="ADL22" s="202"/>
      <c r="ADM22" s="202"/>
      <c r="ADN22" s="202"/>
      <c r="ADO22" s="202"/>
      <c r="ADP22" s="202"/>
      <c r="ADQ22" s="202"/>
      <c r="ADR22" s="202"/>
      <c r="ADS22" s="202"/>
      <c r="ADT22" s="202"/>
      <c r="ADU22" s="202"/>
      <c r="ADV22" s="202"/>
      <c r="ADW22" s="202"/>
      <c r="ADX22" s="202"/>
      <c r="ADY22" s="202"/>
      <c r="ADZ22" s="202"/>
      <c r="AEA22" s="202"/>
      <c r="AEB22" s="202"/>
      <c r="AEC22" s="202"/>
      <c r="AED22" s="202"/>
      <c r="AEE22" s="202"/>
      <c r="AEF22" s="202"/>
      <c r="AEG22" s="202"/>
      <c r="AEH22" s="202"/>
      <c r="AEI22" s="202"/>
      <c r="AEJ22" s="202"/>
      <c r="AEK22" s="202"/>
      <c r="AEL22" s="202"/>
      <c r="AEM22" s="202"/>
      <c r="AEN22" s="202"/>
      <c r="AEO22" s="202"/>
      <c r="AEP22" s="202"/>
      <c r="AEQ22" s="202"/>
      <c r="AER22" s="202"/>
      <c r="AES22" s="202"/>
      <c r="AET22" s="202"/>
      <c r="AEU22" s="202"/>
      <c r="AEV22" s="202"/>
      <c r="AEW22" s="202"/>
      <c r="AEX22" s="202"/>
      <c r="AEY22" s="202"/>
      <c r="AEZ22" s="202"/>
      <c r="AFA22" s="202"/>
      <c r="AFB22" s="202"/>
      <c r="AFC22" s="202"/>
      <c r="AFD22" s="202"/>
      <c r="AFE22" s="202"/>
      <c r="AFF22" s="202"/>
      <c r="AFG22" s="202"/>
      <c r="AFH22" s="202"/>
      <c r="AFI22" s="202"/>
      <c r="AFJ22" s="202"/>
      <c r="AFK22" s="202"/>
      <c r="AFL22" s="202"/>
      <c r="AFM22" s="202"/>
      <c r="AFN22" s="202"/>
      <c r="AFO22" s="202"/>
      <c r="AFP22" s="202"/>
      <c r="AFQ22" s="202"/>
      <c r="AFR22" s="202"/>
      <c r="AFS22" s="202"/>
      <c r="AFT22" s="202"/>
      <c r="AFU22" s="202"/>
      <c r="AFV22" s="202"/>
      <c r="AFW22" s="202"/>
      <c r="AFX22" s="202"/>
      <c r="AFY22" s="202"/>
      <c r="AFZ22" s="202"/>
      <c r="AGA22" s="202"/>
      <c r="AGB22" s="202"/>
      <c r="AGC22" s="202"/>
      <c r="AGD22" s="202"/>
      <c r="AGE22" s="202"/>
      <c r="AGF22" s="202"/>
      <c r="AGG22" s="202"/>
      <c r="AGH22" s="202"/>
      <c r="AGI22" s="202"/>
      <c r="AGJ22" s="202"/>
      <c r="AGK22" s="202"/>
      <c r="AGL22" s="202"/>
      <c r="AGM22" s="202"/>
      <c r="AGN22" s="202"/>
      <c r="AGO22" s="202"/>
      <c r="AGP22" s="202"/>
      <c r="AGQ22" s="202"/>
      <c r="AGR22" s="202"/>
      <c r="AGS22" s="202"/>
      <c r="AGT22" s="202"/>
      <c r="AGU22" s="202"/>
      <c r="AGV22" s="202"/>
      <c r="AGW22" s="202"/>
      <c r="AGX22" s="202"/>
      <c r="AGY22" s="202"/>
      <c r="AGZ22" s="202"/>
      <c r="AHA22" s="202"/>
      <c r="AHB22" s="202"/>
      <c r="AHC22" s="202"/>
      <c r="AHD22" s="202"/>
      <c r="AHE22" s="202"/>
      <c r="AHF22" s="202"/>
      <c r="AHG22" s="202"/>
      <c r="AHH22" s="202"/>
      <c r="AHI22" s="202"/>
      <c r="AHJ22" s="202"/>
      <c r="AHK22" s="202"/>
      <c r="AHL22" s="202"/>
      <c r="AHM22" s="202"/>
      <c r="AHN22" s="202"/>
      <c r="AHO22" s="202"/>
      <c r="AHP22" s="202"/>
      <c r="AHQ22" s="202"/>
      <c r="AHR22" s="202"/>
      <c r="AHS22" s="202"/>
      <c r="AHT22" s="202"/>
      <c r="AHU22" s="202"/>
      <c r="AHV22" s="202"/>
      <c r="AHW22" s="202"/>
      <c r="AHX22" s="202"/>
      <c r="AHY22" s="202"/>
      <c r="AHZ22" s="202"/>
      <c r="AIA22" s="202"/>
      <c r="AIB22" s="202"/>
      <c r="AIC22" s="202"/>
      <c r="AID22" s="202"/>
      <c r="AIE22" s="202"/>
      <c r="AIF22" s="202"/>
      <c r="AIG22" s="202"/>
      <c r="AIH22" s="202"/>
      <c r="AII22" s="202"/>
      <c r="AIJ22" s="202"/>
      <c r="AIK22" s="202"/>
      <c r="AIL22" s="202"/>
      <c r="AIM22" s="202"/>
      <c r="AIN22" s="202"/>
      <c r="AIO22" s="202"/>
      <c r="AIP22" s="202"/>
      <c r="AIQ22" s="202"/>
      <c r="AIR22" s="202"/>
      <c r="AIS22" s="202"/>
      <c r="AIT22" s="202"/>
      <c r="AIU22" s="202"/>
      <c r="AIV22" s="202"/>
      <c r="AIW22" s="202"/>
      <c r="AIX22" s="202"/>
      <c r="AIY22" s="202"/>
      <c r="AIZ22" s="202"/>
      <c r="AJA22" s="202"/>
      <c r="AJB22" s="202"/>
      <c r="AJC22" s="202"/>
      <c r="AJD22" s="202"/>
      <c r="AJE22" s="202"/>
      <c r="AJF22" s="202"/>
      <c r="AJG22" s="202"/>
      <c r="AJH22" s="202"/>
      <c r="AJI22" s="202"/>
      <c r="AJJ22" s="202"/>
      <c r="AJK22" s="202"/>
      <c r="AJL22" s="202"/>
      <c r="AJM22" s="202"/>
      <c r="AJN22" s="202"/>
      <c r="AJO22" s="202"/>
      <c r="AJP22" s="202"/>
      <c r="AJQ22" s="202"/>
      <c r="AJR22" s="202"/>
      <c r="AJS22" s="202"/>
      <c r="AJT22" s="202"/>
      <c r="AJU22" s="202"/>
      <c r="AJV22" s="202"/>
      <c r="AJW22" s="202"/>
      <c r="AJX22" s="202"/>
      <c r="AJY22" s="202"/>
      <c r="AJZ22" s="202"/>
      <c r="AKA22" s="202"/>
      <c r="AKB22" s="202"/>
      <c r="AKC22" s="202"/>
      <c r="AKD22" s="202"/>
      <c r="AKE22" s="202"/>
      <c r="AKF22" s="202"/>
      <c r="AKG22" s="202"/>
      <c r="AKH22" s="202"/>
      <c r="AKI22" s="202"/>
      <c r="AKJ22" s="202"/>
      <c r="AKK22" s="202"/>
      <c r="AKL22" s="202"/>
      <c r="AKM22" s="202"/>
      <c r="AKN22" s="202"/>
      <c r="AKO22" s="202"/>
      <c r="AKP22" s="202"/>
      <c r="AKQ22" s="202"/>
      <c r="AKR22" s="202"/>
      <c r="AKS22" s="202"/>
      <c r="AKT22" s="202"/>
      <c r="AKU22" s="202"/>
      <c r="AKV22" s="202"/>
      <c r="AKW22" s="202"/>
      <c r="AKX22" s="202"/>
      <c r="AKY22" s="202"/>
      <c r="AKZ22" s="202"/>
      <c r="ALA22" s="202"/>
      <c r="ALB22" s="202"/>
      <c r="ALC22" s="202"/>
      <c r="ALD22" s="202"/>
      <c r="ALE22" s="202"/>
      <c r="ALF22" s="202"/>
      <c r="ALG22" s="202"/>
      <c r="ALH22" s="202"/>
      <c r="ALI22" s="202"/>
      <c r="ALJ22" s="202"/>
      <c r="ALK22" s="202"/>
      <c r="ALL22" s="202"/>
      <c r="ALM22" s="202"/>
      <c r="ALN22" s="202"/>
      <c r="ALO22" s="202"/>
      <c r="ALP22" s="202"/>
      <c r="ALQ22" s="202"/>
      <c r="ALR22" s="202"/>
      <c r="ALS22" s="202"/>
      <c r="ALT22" s="202"/>
      <c r="ALU22" s="202"/>
      <c r="ALV22" s="202"/>
      <c r="ALW22" s="202"/>
      <c r="ALX22" s="202"/>
      <c r="ALY22" s="202"/>
      <c r="ALZ22" s="202"/>
      <c r="AMA22" s="202"/>
      <c r="AMB22" s="202"/>
      <c r="AMC22" s="202"/>
      <c r="AMD22" s="202"/>
      <c r="AME22" s="202"/>
      <c r="AMF22" s="202"/>
      <c r="AMG22" s="202"/>
      <c r="AMH22" s="202"/>
      <c r="AMI22" s="202"/>
      <c r="AMJ22" s="202"/>
    </row>
    <row r="23" spans="1:1024" s="203" customFormat="1" ht="14.25" customHeight="1">
      <c r="A23" s="322"/>
      <c r="B23" s="322"/>
      <c r="C23" s="328" t="s">
        <v>139</v>
      </c>
      <c r="D23" s="330" t="s">
        <v>123</v>
      </c>
      <c r="E23" s="330">
        <f>Sheet15!G18</f>
        <v>1.6469999999999998</v>
      </c>
      <c r="F23" s="330">
        <v>6063.65</v>
      </c>
      <c r="G23" s="332">
        <f>ROUND(E23*F23,0)</f>
        <v>9987</v>
      </c>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c r="BL23" s="202"/>
      <c r="BM23" s="202"/>
      <c r="BN23" s="202"/>
      <c r="BO23" s="202"/>
      <c r="BP23" s="202"/>
      <c r="BQ23" s="202"/>
      <c r="BR23" s="202"/>
      <c r="BS23" s="202"/>
      <c r="BT23" s="202"/>
      <c r="BU23" s="202"/>
      <c r="BV23" s="202"/>
      <c r="BW23" s="202"/>
      <c r="BX23" s="202"/>
      <c r="BY23" s="202"/>
      <c r="BZ23" s="202"/>
      <c r="CA23" s="202"/>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202"/>
      <c r="DP23" s="202"/>
      <c r="DQ23" s="202"/>
      <c r="DR23" s="202"/>
      <c r="DS23" s="202"/>
      <c r="DT23" s="202"/>
      <c r="DU23" s="202"/>
      <c r="DV23" s="202"/>
      <c r="DW23" s="202"/>
      <c r="DX23" s="202"/>
      <c r="DY23" s="202"/>
      <c r="DZ23" s="202"/>
      <c r="EA23" s="202"/>
      <c r="EB23" s="202"/>
      <c r="EC23" s="202"/>
      <c r="ED23" s="202"/>
      <c r="EE23" s="202"/>
      <c r="EF23" s="202"/>
      <c r="EG23" s="202"/>
      <c r="EH23" s="202"/>
      <c r="EI23" s="202"/>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2"/>
      <c r="GA23" s="202"/>
      <c r="GB23" s="202"/>
      <c r="GC23" s="202"/>
      <c r="GD23" s="202"/>
      <c r="GE23" s="202"/>
      <c r="GF23" s="202"/>
      <c r="GG23" s="202"/>
      <c r="GH23" s="202"/>
      <c r="GI23" s="202"/>
      <c r="GJ23" s="202"/>
      <c r="GK23" s="202"/>
      <c r="GL23" s="202"/>
      <c r="GM23" s="202"/>
      <c r="GN23" s="202"/>
      <c r="GO23" s="202"/>
      <c r="GP23" s="202"/>
      <c r="GQ23" s="202"/>
      <c r="GR23" s="202"/>
      <c r="GS23" s="202"/>
      <c r="GT23" s="202"/>
      <c r="GU23" s="202"/>
      <c r="GV23" s="202"/>
      <c r="GW23" s="202"/>
      <c r="GX23" s="202"/>
      <c r="GY23" s="202"/>
      <c r="GZ23" s="202"/>
      <c r="HA23" s="202"/>
      <c r="HB23" s="202"/>
      <c r="HC23" s="202"/>
      <c r="HD23" s="202"/>
      <c r="HE23" s="202"/>
      <c r="HF23" s="202"/>
      <c r="HG23" s="202"/>
      <c r="HH23" s="202"/>
      <c r="HI23" s="202"/>
      <c r="HJ23" s="202"/>
      <c r="HK23" s="202"/>
      <c r="HL23" s="202"/>
      <c r="HM23" s="202"/>
      <c r="HN23" s="202"/>
      <c r="HO23" s="202"/>
      <c r="HP23" s="202"/>
      <c r="HQ23" s="202"/>
      <c r="HR23" s="202"/>
      <c r="HS23" s="202"/>
      <c r="HT23" s="202"/>
      <c r="HU23" s="202"/>
      <c r="HV23" s="202"/>
      <c r="HW23" s="202"/>
      <c r="HX23" s="202"/>
      <c r="HY23" s="202"/>
      <c r="HZ23" s="202"/>
      <c r="IA23" s="202"/>
      <c r="IB23" s="202"/>
      <c r="IC23" s="202"/>
      <c r="ID23" s="202"/>
      <c r="IE23" s="202"/>
      <c r="IF23" s="202"/>
      <c r="IG23" s="202"/>
      <c r="IH23" s="202"/>
      <c r="II23" s="202"/>
      <c r="IJ23" s="202"/>
      <c r="IK23" s="202"/>
      <c r="IL23" s="202"/>
      <c r="IM23" s="202"/>
      <c r="IN23" s="202"/>
      <c r="IO23" s="202"/>
      <c r="IP23" s="202"/>
      <c r="IQ23" s="202"/>
      <c r="IR23" s="202"/>
      <c r="IS23" s="202"/>
      <c r="IT23" s="202"/>
      <c r="IU23" s="202"/>
      <c r="IV23" s="202"/>
      <c r="IW23" s="202"/>
      <c r="IX23" s="202"/>
      <c r="IY23" s="202"/>
      <c r="IZ23" s="202"/>
      <c r="JA23" s="202"/>
      <c r="JB23" s="202"/>
      <c r="JC23" s="202"/>
      <c r="JD23" s="202"/>
      <c r="JE23" s="202"/>
      <c r="JF23" s="202"/>
      <c r="JG23" s="202"/>
      <c r="JH23" s="202"/>
      <c r="JI23" s="202"/>
      <c r="JJ23" s="202"/>
      <c r="JK23" s="202"/>
      <c r="JL23" s="202"/>
      <c r="JM23" s="202"/>
      <c r="JN23" s="202"/>
      <c r="JO23" s="202"/>
      <c r="JP23" s="202"/>
      <c r="JQ23" s="202"/>
      <c r="JR23" s="202"/>
      <c r="JS23" s="202"/>
      <c r="JT23" s="202"/>
      <c r="JU23" s="202"/>
      <c r="JV23" s="202"/>
      <c r="JW23" s="202"/>
      <c r="JX23" s="202"/>
      <c r="JY23" s="202"/>
      <c r="JZ23" s="202"/>
      <c r="KA23" s="202"/>
      <c r="KB23" s="202"/>
      <c r="KC23" s="202"/>
      <c r="KD23" s="202"/>
      <c r="KE23" s="202"/>
      <c r="KF23" s="202"/>
      <c r="KG23" s="202"/>
      <c r="KH23" s="202"/>
      <c r="KI23" s="202"/>
      <c r="KJ23" s="202"/>
      <c r="KK23" s="202"/>
      <c r="KL23" s="202"/>
      <c r="KM23" s="202"/>
      <c r="KN23" s="202"/>
      <c r="KO23" s="202"/>
      <c r="KP23" s="202"/>
      <c r="KQ23" s="202"/>
      <c r="KR23" s="202"/>
      <c r="KS23" s="202"/>
      <c r="KT23" s="202"/>
      <c r="KU23" s="202"/>
      <c r="KV23" s="202"/>
      <c r="KW23" s="202"/>
      <c r="KX23" s="202"/>
      <c r="KY23" s="202"/>
      <c r="KZ23" s="202"/>
      <c r="LA23" s="202"/>
      <c r="LB23" s="202"/>
      <c r="LC23" s="202"/>
      <c r="LD23" s="202"/>
      <c r="LE23" s="202"/>
      <c r="LF23" s="202"/>
      <c r="LG23" s="202"/>
      <c r="LH23" s="202"/>
      <c r="LI23" s="202"/>
      <c r="LJ23" s="202"/>
      <c r="LK23" s="202"/>
      <c r="LL23" s="202"/>
      <c r="LM23" s="202"/>
      <c r="LN23" s="202"/>
      <c r="LO23" s="202"/>
      <c r="LP23" s="202"/>
      <c r="LQ23" s="202"/>
      <c r="LR23" s="202"/>
      <c r="LS23" s="202"/>
      <c r="LT23" s="202"/>
      <c r="LU23" s="202"/>
      <c r="LV23" s="202"/>
      <c r="LW23" s="202"/>
      <c r="LX23" s="202"/>
      <c r="LY23" s="202"/>
      <c r="LZ23" s="202"/>
      <c r="MA23" s="202"/>
      <c r="MB23" s="202"/>
      <c r="MC23" s="202"/>
      <c r="MD23" s="202"/>
      <c r="ME23" s="202"/>
      <c r="MF23" s="202"/>
      <c r="MG23" s="202"/>
      <c r="MH23" s="202"/>
      <c r="MI23" s="202"/>
      <c r="MJ23" s="202"/>
      <c r="MK23" s="202"/>
      <c r="ML23" s="202"/>
      <c r="MM23" s="202"/>
      <c r="MN23" s="202"/>
      <c r="MO23" s="202"/>
      <c r="MP23" s="202"/>
      <c r="MQ23" s="202"/>
      <c r="MR23" s="202"/>
      <c r="MS23" s="202"/>
      <c r="MT23" s="202"/>
      <c r="MU23" s="202"/>
      <c r="MV23" s="202"/>
      <c r="MW23" s="202"/>
      <c r="MX23" s="202"/>
      <c r="MY23" s="202"/>
      <c r="MZ23" s="202"/>
      <c r="NA23" s="202"/>
      <c r="NB23" s="202"/>
      <c r="NC23" s="202"/>
      <c r="ND23" s="202"/>
      <c r="NE23" s="202"/>
      <c r="NF23" s="202"/>
      <c r="NG23" s="202"/>
      <c r="NH23" s="202"/>
      <c r="NI23" s="202"/>
      <c r="NJ23" s="202"/>
      <c r="NK23" s="202"/>
      <c r="NL23" s="202"/>
      <c r="NM23" s="202"/>
      <c r="NN23" s="202"/>
      <c r="NO23" s="202"/>
      <c r="NP23" s="202"/>
      <c r="NQ23" s="202"/>
      <c r="NR23" s="202"/>
      <c r="NS23" s="202"/>
      <c r="NT23" s="202"/>
      <c r="NU23" s="202"/>
      <c r="NV23" s="202"/>
      <c r="NW23" s="202"/>
      <c r="NX23" s="202"/>
      <c r="NY23" s="202"/>
      <c r="NZ23" s="202"/>
      <c r="OA23" s="202"/>
      <c r="OB23" s="202"/>
      <c r="OC23" s="202"/>
      <c r="OD23" s="202"/>
      <c r="OE23" s="202"/>
      <c r="OF23" s="202"/>
      <c r="OG23" s="202"/>
      <c r="OH23" s="202"/>
      <c r="OI23" s="202"/>
      <c r="OJ23" s="202"/>
      <c r="OK23" s="202"/>
      <c r="OL23" s="202"/>
      <c r="OM23" s="202"/>
      <c r="ON23" s="202"/>
      <c r="OO23" s="202"/>
      <c r="OP23" s="202"/>
      <c r="OQ23" s="202"/>
      <c r="OR23" s="202"/>
      <c r="OS23" s="202"/>
      <c r="OT23" s="202"/>
      <c r="OU23" s="202"/>
      <c r="OV23" s="202"/>
      <c r="OW23" s="202"/>
      <c r="OX23" s="202"/>
      <c r="OY23" s="202"/>
      <c r="OZ23" s="202"/>
      <c r="PA23" s="202"/>
      <c r="PB23" s="202"/>
      <c r="PC23" s="202"/>
      <c r="PD23" s="202"/>
      <c r="PE23" s="202"/>
      <c r="PF23" s="202"/>
      <c r="PG23" s="202"/>
      <c r="PH23" s="202"/>
      <c r="PI23" s="202"/>
      <c r="PJ23" s="202"/>
      <c r="PK23" s="202"/>
      <c r="PL23" s="202"/>
      <c r="PM23" s="202"/>
      <c r="PN23" s="202"/>
      <c r="PO23" s="202"/>
      <c r="PP23" s="202"/>
      <c r="PQ23" s="202"/>
      <c r="PR23" s="202"/>
      <c r="PS23" s="202"/>
      <c r="PT23" s="202"/>
      <c r="PU23" s="202"/>
      <c r="PV23" s="202"/>
      <c r="PW23" s="202"/>
      <c r="PX23" s="202"/>
      <c r="PY23" s="202"/>
      <c r="PZ23" s="202"/>
      <c r="QA23" s="202"/>
      <c r="QB23" s="202"/>
      <c r="QC23" s="202"/>
      <c r="QD23" s="202"/>
      <c r="QE23" s="202"/>
      <c r="QF23" s="202"/>
      <c r="QG23" s="202"/>
      <c r="QH23" s="202"/>
      <c r="QI23" s="202"/>
      <c r="QJ23" s="202"/>
      <c r="QK23" s="202"/>
      <c r="QL23" s="202"/>
      <c r="QM23" s="202"/>
      <c r="QN23" s="202"/>
      <c r="QO23" s="202"/>
      <c r="QP23" s="202"/>
      <c r="QQ23" s="202"/>
      <c r="QR23" s="202"/>
      <c r="QS23" s="202"/>
      <c r="QT23" s="202"/>
      <c r="QU23" s="202"/>
      <c r="QV23" s="202"/>
      <c r="QW23" s="202"/>
      <c r="QX23" s="202"/>
      <c r="QY23" s="202"/>
      <c r="QZ23" s="202"/>
      <c r="RA23" s="202"/>
      <c r="RB23" s="202"/>
      <c r="RC23" s="202"/>
      <c r="RD23" s="202"/>
      <c r="RE23" s="202"/>
      <c r="RF23" s="202"/>
      <c r="RG23" s="202"/>
      <c r="RH23" s="202"/>
      <c r="RI23" s="202"/>
      <c r="RJ23" s="202"/>
      <c r="RK23" s="202"/>
      <c r="RL23" s="202"/>
      <c r="RM23" s="202"/>
      <c r="RN23" s="202"/>
      <c r="RO23" s="202"/>
      <c r="RP23" s="202"/>
      <c r="RQ23" s="202"/>
      <c r="RR23" s="202"/>
      <c r="RS23" s="202"/>
      <c r="RT23" s="202"/>
      <c r="RU23" s="202"/>
      <c r="RV23" s="202"/>
      <c r="RW23" s="202"/>
      <c r="RX23" s="202"/>
      <c r="RY23" s="202"/>
      <c r="RZ23" s="202"/>
      <c r="SA23" s="202"/>
      <c r="SB23" s="202"/>
      <c r="SC23" s="202"/>
      <c r="SD23" s="202"/>
      <c r="SE23" s="202"/>
      <c r="SF23" s="202"/>
      <c r="SG23" s="202"/>
      <c r="SH23" s="202"/>
      <c r="SI23" s="202"/>
      <c r="SJ23" s="202"/>
      <c r="SK23" s="202"/>
      <c r="SL23" s="202"/>
      <c r="SM23" s="202"/>
      <c r="SN23" s="202"/>
      <c r="SO23" s="202"/>
      <c r="SP23" s="202"/>
      <c r="SQ23" s="202"/>
      <c r="SR23" s="202"/>
      <c r="SS23" s="202"/>
      <c r="ST23" s="202"/>
      <c r="SU23" s="202"/>
      <c r="SV23" s="202"/>
      <c r="SW23" s="202"/>
      <c r="SX23" s="202"/>
      <c r="SY23" s="202"/>
      <c r="SZ23" s="202"/>
      <c r="TA23" s="202"/>
      <c r="TB23" s="202"/>
      <c r="TC23" s="202"/>
      <c r="TD23" s="202"/>
      <c r="TE23" s="202"/>
      <c r="TF23" s="202"/>
      <c r="TG23" s="202"/>
      <c r="TH23" s="202"/>
      <c r="TI23" s="202"/>
      <c r="TJ23" s="202"/>
      <c r="TK23" s="202"/>
      <c r="TL23" s="202"/>
      <c r="TM23" s="202"/>
      <c r="TN23" s="202"/>
      <c r="TO23" s="202"/>
      <c r="TP23" s="202"/>
      <c r="TQ23" s="202"/>
      <c r="TR23" s="202"/>
      <c r="TS23" s="202"/>
      <c r="TT23" s="202"/>
      <c r="TU23" s="202"/>
      <c r="TV23" s="202"/>
      <c r="TW23" s="202"/>
      <c r="TX23" s="202"/>
      <c r="TY23" s="202"/>
      <c r="TZ23" s="202"/>
      <c r="UA23" s="202"/>
      <c r="UB23" s="202"/>
      <c r="UC23" s="202"/>
      <c r="UD23" s="202"/>
      <c r="UE23" s="202"/>
      <c r="UF23" s="202"/>
      <c r="UG23" s="202"/>
      <c r="UH23" s="202"/>
      <c r="UI23" s="202"/>
      <c r="UJ23" s="202"/>
      <c r="UK23" s="202"/>
      <c r="UL23" s="202"/>
      <c r="UM23" s="202"/>
      <c r="UN23" s="202"/>
      <c r="UO23" s="202"/>
      <c r="UP23" s="202"/>
      <c r="UQ23" s="202"/>
      <c r="UR23" s="202"/>
      <c r="US23" s="202"/>
      <c r="UT23" s="202"/>
      <c r="UU23" s="202"/>
      <c r="UV23" s="202"/>
      <c r="UW23" s="202"/>
      <c r="UX23" s="202"/>
      <c r="UY23" s="202"/>
      <c r="UZ23" s="202"/>
      <c r="VA23" s="202"/>
      <c r="VB23" s="202"/>
      <c r="VC23" s="202"/>
      <c r="VD23" s="202"/>
      <c r="VE23" s="202"/>
      <c r="VF23" s="202"/>
      <c r="VG23" s="202"/>
      <c r="VH23" s="202"/>
      <c r="VI23" s="202"/>
      <c r="VJ23" s="202"/>
      <c r="VK23" s="202"/>
      <c r="VL23" s="202"/>
      <c r="VM23" s="202"/>
      <c r="VN23" s="202"/>
      <c r="VO23" s="202"/>
      <c r="VP23" s="202"/>
      <c r="VQ23" s="202"/>
      <c r="VR23" s="202"/>
      <c r="VS23" s="202"/>
      <c r="VT23" s="202"/>
      <c r="VU23" s="202"/>
      <c r="VV23" s="202"/>
      <c r="VW23" s="202"/>
      <c r="VX23" s="202"/>
      <c r="VY23" s="202"/>
      <c r="VZ23" s="202"/>
      <c r="WA23" s="202"/>
      <c r="WB23" s="202"/>
      <c r="WC23" s="202"/>
      <c r="WD23" s="202"/>
      <c r="WE23" s="202"/>
      <c r="WF23" s="202"/>
      <c r="WG23" s="202"/>
      <c r="WH23" s="202"/>
      <c r="WI23" s="202"/>
      <c r="WJ23" s="202"/>
      <c r="WK23" s="202"/>
      <c r="WL23" s="202"/>
      <c r="WM23" s="202"/>
      <c r="WN23" s="202"/>
      <c r="WO23" s="202"/>
      <c r="WP23" s="202"/>
      <c r="WQ23" s="202"/>
      <c r="WR23" s="202"/>
      <c r="WS23" s="202"/>
      <c r="WT23" s="202"/>
      <c r="WU23" s="202"/>
      <c r="WV23" s="202"/>
      <c r="WW23" s="202"/>
      <c r="WX23" s="202"/>
      <c r="WY23" s="202"/>
      <c r="WZ23" s="202"/>
      <c r="XA23" s="202"/>
      <c r="XB23" s="202"/>
      <c r="XC23" s="202"/>
      <c r="XD23" s="202"/>
      <c r="XE23" s="202"/>
      <c r="XF23" s="202"/>
      <c r="XG23" s="202"/>
      <c r="XH23" s="202"/>
      <c r="XI23" s="202"/>
      <c r="XJ23" s="202"/>
      <c r="XK23" s="202"/>
      <c r="XL23" s="202"/>
      <c r="XM23" s="202"/>
      <c r="XN23" s="202"/>
      <c r="XO23" s="202"/>
      <c r="XP23" s="202"/>
      <c r="XQ23" s="202"/>
      <c r="XR23" s="202"/>
      <c r="XS23" s="202"/>
      <c r="XT23" s="202"/>
      <c r="XU23" s="202"/>
      <c r="XV23" s="202"/>
      <c r="XW23" s="202"/>
      <c r="XX23" s="202"/>
      <c r="XY23" s="202"/>
      <c r="XZ23" s="202"/>
      <c r="YA23" s="202"/>
      <c r="YB23" s="202"/>
      <c r="YC23" s="202"/>
      <c r="YD23" s="202"/>
      <c r="YE23" s="202"/>
      <c r="YF23" s="202"/>
      <c r="YG23" s="202"/>
      <c r="YH23" s="202"/>
      <c r="YI23" s="202"/>
      <c r="YJ23" s="202"/>
      <c r="YK23" s="202"/>
      <c r="YL23" s="202"/>
      <c r="YM23" s="202"/>
      <c r="YN23" s="202"/>
      <c r="YO23" s="202"/>
      <c r="YP23" s="202"/>
      <c r="YQ23" s="202"/>
      <c r="YR23" s="202"/>
      <c r="YS23" s="202"/>
      <c r="YT23" s="202"/>
      <c r="YU23" s="202"/>
      <c r="YV23" s="202"/>
      <c r="YW23" s="202"/>
      <c r="YX23" s="202"/>
      <c r="YY23" s="202"/>
      <c r="YZ23" s="202"/>
      <c r="ZA23" s="202"/>
      <c r="ZB23" s="202"/>
      <c r="ZC23" s="202"/>
      <c r="ZD23" s="202"/>
      <c r="ZE23" s="202"/>
      <c r="ZF23" s="202"/>
      <c r="ZG23" s="202"/>
      <c r="ZH23" s="202"/>
      <c r="ZI23" s="202"/>
      <c r="ZJ23" s="202"/>
      <c r="ZK23" s="202"/>
      <c r="ZL23" s="202"/>
      <c r="ZM23" s="202"/>
      <c r="ZN23" s="202"/>
      <c r="ZO23" s="202"/>
      <c r="ZP23" s="202"/>
      <c r="ZQ23" s="202"/>
      <c r="ZR23" s="202"/>
      <c r="ZS23" s="202"/>
      <c r="ZT23" s="202"/>
      <c r="ZU23" s="202"/>
      <c r="ZV23" s="202"/>
      <c r="ZW23" s="202"/>
      <c r="ZX23" s="202"/>
      <c r="ZY23" s="202"/>
      <c r="ZZ23" s="202"/>
      <c r="AAA23" s="202"/>
      <c r="AAB23" s="202"/>
      <c r="AAC23" s="202"/>
      <c r="AAD23" s="202"/>
      <c r="AAE23" s="202"/>
      <c r="AAF23" s="202"/>
      <c r="AAG23" s="202"/>
      <c r="AAH23" s="202"/>
      <c r="AAI23" s="202"/>
      <c r="AAJ23" s="202"/>
      <c r="AAK23" s="202"/>
      <c r="AAL23" s="202"/>
      <c r="AAM23" s="202"/>
      <c r="AAN23" s="202"/>
      <c r="AAO23" s="202"/>
      <c r="AAP23" s="202"/>
      <c r="AAQ23" s="202"/>
      <c r="AAR23" s="202"/>
      <c r="AAS23" s="202"/>
      <c r="AAT23" s="202"/>
      <c r="AAU23" s="202"/>
      <c r="AAV23" s="202"/>
      <c r="AAW23" s="202"/>
      <c r="AAX23" s="202"/>
      <c r="AAY23" s="202"/>
      <c r="AAZ23" s="202"/>
      <c r="ABA23" s="202"/>
      <c r="ABB23" s="202"/>
      <c r="ABC23" s="202"/>
      <c r="ABD23" s="202"/>
      <c r="ABE23" s="202"/>
      <c r="ABF23" s="202"/>
      <c r="ABG23" s="202"/>
      <c r="ABH23" s="202"/>
      <c r="ABI23" s="202"/>
      <c r="ABJ23" s="202"/>
      <c r="ABK23" s="202"/>
      <c r="ABL23" s="202"/>
      <c r="ABM23" s="202"/>
      <c r="ABN23" s="202"/>
      <c r="ABO23" s="202"/>
      <c r="ABP23" s="202"/>
      <c r="ABQ23" s="202"/>
      <c r="ABR23" s="202"/>
      <c r="ABS23" s="202"/>
      <c r="ABT23" s="202"/>
      <c r="ABU23" s="202"/>
      <c r="ABV23" s="202"/>
      <c r="ABW23" s="202"/>
      <c r="ABX23" s="202"/>
      <c r="ABY23" s="202"/>
      <c r="ABZ23" s="202"/>
      <c r="ACA23" s="202"/>
      <c r="ACB23" s="202"/>
      <c r="ACC23" s="202"/>
      <c r="ACD23" s="202"/>
      <c r="ACE23" s="202"/>
      <c r="ACF23" s="202"/>
      <c r="ACG23" s="202"/>
      <c r="ACH23" s="202"/>
      <c r="ACI23" s="202"/>
      <c r="ACJ23" s="202"/>
      <c r="ACK23" s="202"/>
      <c r="ACL23" s="202"/>
      <c r="ACM23" s="202"/>
      <c r="ACN23" s="202"/>
      <c r="ACO23" s="202"/>
      <c r="ACP23" s="202"/>
      <c r="ACQ23" s="202"/>
      <c r="ACR23" s="202"/>
      <c r="ACS23" s="202"/>
      <c r="ACT23" s="202"/>
      <c r="ACU23" s="202"/>
      <c r="ACV23" s="202"/>
      <c r="ACW23" s="202"/>
      <c r="ACX23" s="202"/>
      <c r="ACY23" s="202"/>
      <c r="ACZ23" s="202"/>
      <c r="ADA23" s="202"/>
      <c r="ADB23" s="202"/>
      <c r="ADC23" s="202"/>
      <c r="ADD23" s="202"/>
      <c r="ADE23" s="202"/>
      <c r="ADF23" s="202"/>
      <c r="ADG23" s="202"/>
      <c r="ADH23" s="202"/>
      <c r="ADI23" s="202"/>
      <c r="ADJ23" s="202"/>
      <c r="ADK23" s="202"/>
      <c r="ADL23" s="202"/>
      <c r="ADM23" s="202"/>
      <c r="ADN23" s="202"/>
      <c r="ADO23" s="202"/>
      <c r="ADP23" s="202"/>
      <c r="ADQ23" s="202"/>
      <c r="ADR23" s="202"/>
      <c r="ADS23" s="202"/>
      <c r="ADT23" s="202"/>
      <c r="ADU23" s="202"/>
      <c r="ADV23" s="202"/>
      <c r="ADW23" s="202"/>
      <c r="ADX23" s="202"/>
      <c r="ADY23" s="202"/>
      <c r="ADZ23" s="202"/>
      <c r="AEA23" s="202"/>
      <c r="AEB23" s="202"/>
      <c r="AEC23" s="202"/>
      <c r="AED23" s="202"/>
      <c r="AEE23" s="202"/>
      <c r="AEF23" s="202"/>
      <c r="AEG23" s="202"/>
      <c r="AEH23" s="202"/>
      <c r="AEI23" s="202"/>
      <c r="AEJ23" s="202"/>
      <c r="AEK23" s="202"/>
      <c r="AEL23" s="202"/>
      <c r="AEM23" s="202"/>
      <c r="AEN23" s="202"/>
      <c r="AEO23" s="202"/>
      <c r="AEP23" s="202"/>
      <c r="AEQ23" s="202"/>
      <c r="AER23" s="202"/>
      <c r="AES23" s="202"/>
      <c r="AET23" s="202"/>
      <c r="AEU23" s="202"/>
      <c r="AEV23" s="202"/>
      <c r="AEW23" s="202"/>
      <c r="AEX23" s="202"/>
      <c r="AEY23" s="202"/>
      <c r="AEZ23" s="202"/>
      <c r="AFA23" s="202"/>
      <c r="AFB23" s="202"/>
      <c r="AFC23" s="202"/>
      <c r="AFD23" s="202"/>
      <c r="AFE23" s="202"/>
      <c r="AFF23" s="202"/>
      <c r="AFG23" s="202"/>
      <c r="AFH23" s="202"/>
      <c r="AFI23" s="202"/>
      <c r="AFJ23" s="202"/>
      <c r="AFK23" s="202"/>
      <c r="AFL23" s="202"/>
      <c r="AFM23" s="202"/>
      <c r="AFN23" s="202"/>
      <c r="AFO23" s="202"/>
      <c r="AFP23" s="202"/>
      <c r="AFQ23" s="202"/>
      <c r="AFR23" s="202"/>
      <c r="AFS23" s="202"/>
      <c r="AFT23" s="202"/>
      <c r="AFU23" s="202"/>
      <c r="AFV23" s="202"/>
      <c r="AFW23" s="202"/>
      <c r="AFX23" s="202"/>
      <c r="AFY23" s="202"/>
      <c r="AFZ23" s="202"/>
      <c r="AGA23" s="202"/>
      <c r="AGB23" s="202"/>
      <c r="AGC23" s="202"/>
      <c r="AGD23" s="202"/>
      <c r="AGE23" s="202"/>
      <c r="AGF23" s="202"/>
      <c r="AGG23" s="202"/>
      <c r="AGH23" s="202"/>
      <c r="AGI23" s="202"/>
      <c r="AGJ23" s="202"/>
      <c r="AGK23" s="202"/>
      <c r="AGL23" s="202"/>
      <c r="AGM23" s="202"/>
      <c r="AGN23" s="202"/>
      <c r="AGO23" s="202"/>
      <c r="AGP23" s="202"/>
      <c r="AGQ23" s="202"/>
      <c r="AGR23" s="202"/>
      <c r="AGS23" s="202"/>
      <c r="AGT23" s="202"/>
      <c r="AGU23" s="202"/>
      <c r="AGV23" s="202"/>
      <c r="AGW23" s="202"/>
      <c r="AGX23" s="202"/>
      <c r="AGY23" s="202"/>
      <c r="AGZ23" s="202"/>
      <c r="AHA23" s="202"/>
      <c r="AHB23" s="202"/>
      <c r="AHC23" s="202"/>
      <c r="AHD23" s="202"/>
      <c r="AHE23" s="202"/>
      <c r="AHF23" s="202"/>
      <c r="AHG23" s="202"/>
      <c r="AHH23" s="202"/>
      <c r="AHI23" s="202"/>
      <c r="AHJ23" s="202"/>
      <c r="AHK23" s="202"/>
      <c r="AHL23" s="202"/>
      <c r="AHM23" s="202"/>
      <c r="AHN23" s="202"/>
      <c r="AHO23" s="202"/>
      <c r="AHP23" s="202"/>
      <c r="AHQ23" s="202"/>
      <c r="AHR23" s="202"/>
      <c r="AHS23" s="202"/>
      <c r="AHT23" s="202"/>
      <c r="AHU23" s="202"/>
      <c r="AHV23" s="202"/>
      <c r="AHW23" s="202"/>
      <c r="AHX23" s="202"/>
      <c r="AHY23" s="202"/>
      <c r="AHZ23" s="202"/>
      <c r="AIA23" s="202"/>
      <c r="AIB23" s="202"/>
      <c r="AIC23" s="202"/>
      <c r="AID23" s="202"/>
      <c r="AIE23" s="202"/>
      <c r="AIF23" s="202"/>
      <c r="AIG23" s="202"/>
      <c r="AIH23" s="202"/>
      <c r="AII23" s="202"/>
      <c r="AIJ23" s="202"/>
      <c r="AIK23" s="202"/>
      <c r="AIL23" s="202"/>
      <c r="AIM23" s="202"/>
      <c r="AIN23" s="202"/>
      <c r="AIO23" s="202"/>
      <c r="AIP23" s="202"/>
      <c r="AIQ23" s="202"/>
      <c r="AIR23" s="202"/>
      <c r="AIS23" s="202"/>
      <c r="AIT23" s="202"/>
      <c r="AIU23" s="202"/>
      <c r="AIV23" s="202"/>
      <c r="AIW23" s="202"/>
      <c r="AIX23" s="202"/>
      <c r="AIY23" s="202"/>
      <c r="AIZ23" s="202"/>
      <c r="AJA23" s="202"/>
      <c r="AJB23" s="202"/>
      <c r="AJC23" s="202"/>
      <c r="AJD23" s="202"/>
      <c r="AJE23" s="202"/>
      <c r="AJF23" s="202"/>
      <c r="AJG23" s="202"/>
      <c r="AJH23" s="202"/>
      <c r="AJI23" s="202"/>
      <c r="AJJ23" s="202"/>
      <c r="AJK23" s="202"/>
      <c r="AJL23" s="202"/>
      <c r="AJM23" s="202"/>
      <c r="AJN23" s="202"/>
      <c r="AJO23" s="202"/>
      <c r="AJP23" s="202"/>
      <c r="AJQ23" s="202"/>
      <c r="AJR23" s="202"/>
      <c r="AJS23" s="202"/>
      <c r="AJT23" s="202"/>
      <c r="AJU23" s="202"/>
      <c r="AJV23" s="202"/>
      <c r="AJW23" s="202"/>
      <c r="AJX23" s="202"/>
      <c r="AJY23" s="202"/>
      <c r="AJZ23" s="202"/>
      <c r="AKA23" s="202"/>
      <c r="AKB23" s="202"/>
      <c r="AKC23" s="202"/>
      <c r="AKD23" s="202"/>
      <c r="AKE23" s="202"/>
      <c r="AKF23" s="202"/>
      <c r="AKG23" s="202"/>
      <c r="AKH23" s="202"/>
      <c r="AKI23" s="202"/>
      <c r="AKJ23" s="202"/>
      <c r="AKK23" s="202"/>
      <c r="AKL23" s="202"/>
      <c r="AKM23" s="202"/>
      <c r="AKN23" s="202"/>
      <c r="AKO23" s="202"/>
      <c r="AKP23" s="202"/>
      <c r="AKQ23" s="202"/>
      <c r="AKR23" s="202"/>
      <c r="AKS23" s="202"/>
      <c r="AKT23" s="202"/>
      <c r="AKU23" s="202"/>
      <c r="AKV23" s="202"/>
      <c r="AKW23" s="202"/>
      <c r="AKX23" s="202"/>
      <c r="AKY23" s="202"/>
      <c r="AKZ23" s="202"/>
      <c r="ALA23" s="202"/>
      <c r="ALB23" s="202"/>
      <c r="ALC23" s="202"/>
      <c r="ALD23" s="202"/>
      <c r="ALE23" s="202"/>
      <c r="ALF23" s="202"/>
      <c r="ALG23" s="202"/>
      <c r="ALH23" s="202"/>
      <c r="ALI23" s="202"/>
      <c r="ALJ23" s="202"/>
      <c r="ALK23" s="202"/>
      <c r="ALL23" s="202"/>
      <c r="ALM23" s="202"/>
      <c r="ALN23" s="202"/>
      <c r="ALO23" s="202"/>
      <c r="ALP23" s="202"/>
      <c r="ALQ23" s="202"/>
      <c r="ALR23" s="202"/>
      <c r="ALS23" s="202"/>
      <c r="ALT23" s="202"/>
      <c r="ALU23" s="202"/>
      <c r="ALV23" s="202"/>
      <c r="ALW23" s="202"/>
      <c r="ALX23" s="202"/>
      <c r="ALY23" s="202"/>
      <c r="ALZ23" s="202"/>
      <c r="AMA23" s="202"/>
      <c r="AMB23" s="202"/>
      <c r="AMC23" s="202"/>
      <c r="AMD23" s="202"/>
      <c r="AME23" s="202"/>
      <c r="AMF23" s="202"/>
      <c r="AMG23" s="202"/>
      <c r="AMH23" s="202"/>
      <c r="AMI23" s="202"/>
      <c r="AMJ23" s="202"/>
    </row>
    <row r="24" spans="1:1024" s="203" customFormat="1" ht="14.25" customHeight="1">
      <c r="A24" s="322"/>
      <c r="B24" s="322"/>
      <c r="C24" s="328"/>
      <c r="D24" s="330"/>
      <c r="E24" s="330"/>
      <c r="F24" s="330"/>
      <c r="G24" s="33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L24" s="202"/>
      <c r="BM24" s="202"/>
      <c r="BN24" s="202"/>
      <c r="BO24" s="202"/>
      <c r="BP24" s="202"/>
      <c r="BQ24" s="202"/>
      <c r="BR24" s="202"/>
      <c r="BS24" s="202"/>
      <c r="BT24" s="202"/>
      <c r="BU24" s="202"/>
      <c r="BV24" s="202"/>
      <c r="BW24" s="202"/>
      <c r="BX24" s="202"/>
      <c r="BY24" s="202"/>
      <c r="BZ24" s="202"/>
      <c r="CA24" s="202"/>
      <c r="CB24" s="202"/>
      <c r="CC24" s="202"/>
      <c r="CD24" s="202"/>
      <c r="CE24" s="202"/>
      <c r="CF24" s="202"/>
      <c r="CG24" s="202"/>
      <c r="CH24" s="202"/>
      <c r="CI24" s="202"/>
      <c r="CJ24" s="202"/>
      <c r="CK24" s="202"/>
      <c r="CL24" s="202"/>
      <c r="CM24" s="202"/>
      <c r="CN24" s="202"/>
      <c r="CO24" s="202"/>
      <c r="CP24" s="202"/>
      <c r="CQ24" s="202"/>
      <c r="CR24" s="202"/>
      <c r="CS24" s="202"/>
      <c r="CT24" s="202"/>
      <c r="CU24" s="202"/>
      <c r="CV24" s="202"/>
      <c r="CW24" s="202"/>
      <c r="CX24" s="202"/>
      <c r="CY24" s="202"/>
      <c r="CZ24" s="202"/>
      <c r="DA24" s="202"/>
      <c r="DB24" s="202"/>
      <c r="DC24" s="202"/>
      <c r="DD24" s="202"/>
      <c r="DE24" s="202"/>
      <c r="DF24" s="202"/>
      <c r="DG24" s="202"/>
      <c r="DH24" s="202"/>
      <c r="DI24" s="202"/>
      <c r="DJ24" s="202"/>
      <c r="DK24" s="202"/>
      <c r="DL24" s="202"/>
      <c r="DM24" s="202"/>
      <c r="DN24" s="202"/>
      <c r="DO24" s="202"/>
      <c r="DP24" s="202"/>
      <c r="DQ24" s="202"/>
      <c r="DR24" s="202"/>
      <c r="DS24" s="202"/>
      <c r="DT24" s="202"/>
      <c r="DU24" s="202"/>
      <c r="DV24" s="202"/>
      <c r="DW24" s="202"/>
      <c r="DX24" s="202"/>
      <c r="DY24" s="202"/>
      <c r="DZ24" s="202"/>
      <c r="EA24" s="202"/>
      <c r="EB24" s="202"/>
      <c r="EC24" s="202"/>
      <c r="ED24" s="202"/>
      <c r="EE24" s="202"/>
      <c r="EF24" s="202"/>
      <c r="EG24" s="202"/>
      <c r="EH24" s="202"/>
      <c r="EI24" s="202"/>
      <c r="EJ24" s="202"/>
      <c r="EK24" s="202"/>
      <c r="EL24" s="202"/>
      <c r="EM24" s="202"/>
      <c r="EN24" s="202"/>
      <c r="EO24" s="202"/>
      <c r="EP24" s="202"/>
      <c r="EQ24" s="202"/>
      <c r="ER24" s="202"/>
      <c r="ES24" s="202"/>
      <c r="ET24" s="202"/>
      <c r="EU24" s="202"/>
      <c r="EV24" s="202"/>
      <c r="EW24" s="202"/>
      <c r="EX24" s="202"/>
      <c r="EY24" s="202"/>
      <c r="EZ24" s="202"/>
      <c r="FA24" s="202"/>
      <c r="FB24" s="202"/>
      <c r="FC24" s="202"/>
      <c r="FD24" s="202"/>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2"/>
      <c r="GA24" s="202"/>
      <c r="GB24" s="202"/>
      <c r="GC24" s="202"/>
      <c r="GD24" s="202"/>
      <c r="GE24" s="202"/>
      <c r="GF24" s="202"/>
      <c r="GG24" s="202"/>
      <c r="GH24" s="202"/>
      <c r="GI24" s="202"/>
      <c r="GJ24" s="202"/>
      <c r="GK24" s="202"/>
      <c r="GL24" s="202"/>
      <c r="GM24" s="202"/>
      <c r="GN24" s="202"/>
      <c r="GO24" s="202"/>
      <c r="GP24" s="202"/>
      <c r="GQ24" s="202"/>
      <c r="GR24" s="202"/>
      <c r="GS24" s="202"/>
      <c r="GT24" s="202"/>
      <c r="GU24" s="202"/>
      <c r="GV24" s="202"/>
      <c r="GW24" s="202"/>
      <c r="GX24" s="202"/>
      <c r="GY24" s="202"/>
      <c r="GZ24" s="202"/>
      <c r="HA24" s="202"/>
      <c r="HB24" s="202"/>
      <c r="HC24" s="202"/>
      <c r="HD24" s="202"/>
      <c r="HE24" s="202"/>
      <c r="HF24" s="202"/>
      <c r="HG24" s="202"/>
      <c r="HH24" s="202"/>
      <c r="HI24" s="202"/>
      <c r="HJ24" s="202"/>
      <c r="HK24" s="202"/>
      <c r="HL24" s="202"/>
      <c r="HM24" s="202"/>
      <c r="HN24" s="202"/>
      <c r="HO24" s="202"/>
      <c r="HP24" s="202"/>
      <c r="HQ24" s="202"/>
      <c r="HR24" s="202"/>
      <c r="HS24" s="202"/>
      <c r="HT24" s="202"/>
      <c r="HU24" s="202"/>
      <c r="HV24" s="202"/>
      <c r="HW24" s="202"/>
      <c r="HX24" s="202"/>
      <c r="HY24" s="202"/>
      <c r="HZ24" s="202"/>
      <c r="IA24" s="202"/>
      <c r="IB24" s="202"/>
      <c r="IC24" s="202"/>
      <c r="ID24" s="202"/>
      <c r="IE24" s="202"/>
      <c r="IF24" s="202"/>
      <c r="IG24" s="202"/>
      <c r="IH24" s="202"/>
      <c r="II24" s="202"/>
      <c r="IJ24" s="202"/>
      <c r="IK24" s="202"/>
      <c r="IL24" s="202"/>
      <c r="IM24" s="202"/>
      <c r="IN24" s="202"/>
      <c r="IO24" s="202"/>
      <c r="IP24" s="202"/>
      <c r="IQ24" s="202"/>
      <c r="IR24" s="202"/>
      <c r="IS24" s="202"/>
      <c r="IT24" s="202"/>
      <c r="IU24" s="202"/>
      <c r="IV24" s="202"/>
      <c r="IW24" s="202"/>
      <c r="IX24" s="202"/>
      <c r="IY24" s="202"/>
      <c r="IZ24" s="202"/>
      <c r="JA24" s="202"/>
      <c r="JB24" s="202"/>
      <c r="JC24" s="202"/>
      <c r="JD24" s="202"/>
      <c r="JE24" s="202"/>
      <c r="JF24" s="202"/>
      <c r="JG24" s="202"/>
      <c r="JH24" s="202"/>
      <c r="JI24" s="202"/>
      <c r="JJ24" s="202"/>
      <c r="JK24" s="202"/>
      <c r="JL24" s="202"/>
      <c r="JM24" s="202"/>
      <c r="JN24" s="202"/>
      <c r="JO24" s="202"/>
      <c r="JP24" s="202"/>
      <c r="JQ24" s="202"/>
      <c r="JR24" s="202"/>
      <c r="JS24" s="202"/>
      <c r="JT24" s="202"/>
      <c r="JU24" s="202"/>
      <c r="JV24" s="202"/>
      <c r="JW24" s="202"/>
      <c r="JX24" s="202"/>
      <c r="JY24" s="202"/>
      <c r="JZ24" s="202"/>
      <c r="KA24" s="202"/>
      <c r="KB24" s="202"/>
      <c r="KC24" s="202"/>
      <c r="KD24" s="202"/>
      <c r="KE24" s="202"/>
      <c r="KF24" s="202"/>
      <c r="KG24" s="202"/>
      <c r="KH24" s="202"/>
      <c r="KI24" s="202"/>
      <c r="KJ24" s="202"/>
      <c r="KK24" s="202"/>
      <c r="KL24" s="202"/>
      <c r="KM24" s="202"/>
      <c r="KN24" s="202"/>
      <c r="KO24" s="202"/>
      <c r="KP24" s="202"/>
      <c r="KQ24" s="202"/>
      <c r="KR24" s="202"/>
      <c r="KS24" s="202"/>
      <c r="KT24" s="202"/>
      <c r="KU24" s="202"/>
      <c r="KV24" s="202"/>
      <c r="KW24" s="202"/>
      <c r="KX24" s="202"/>
      <c r="KY24" s="202"/>
      <c r="KZ24" s="202"/>
      <c r="LA24" s="202"/>
      <c r="LB24" s="202"/>
      <c r="LC24" s="202"/>
      <c r="LD24" s="202"/>
      <c r="LE24" s="202"/>
      <c r="LF24" s="202"/>
      <c r="LG24" s="202"/>
      <c r="LH24" s="202"/>
      <c r="LI24" s="202"/>
      <c r="LJ24" s="202"/>
      <c r="LK24" s="202"/>
      <c r="LL24" s="202"/>
      <c r="LM24" s="202"/>
      <c r="LN24" s="202"/>
      <c r="LO24" s="202"/>
      <c r="LP24" s="202"/>
      <c r="LQ24" s="202"/>
      <c r="LR24" s="202"/>
      <c r="LS24" s="202"/>
      <c r="LT24" s="202"/>
      <c r="LU24" s="202"/>
      <c r="LV24" s="202"/>
      <c r="LW24" s="202"/>
      <c r="LX24" s="202"/>
      <c r="LY24" s="202"/>
      <c r="LZ24" s="202"/>
      <c r="MA24" s="202"/>
      <c r="MB24" s="202"/>
      <c r="MC24" s="202"/>
      <c r="MD24" s="202"/>
      <c r="ME24" s="202"/>
      <c r="MF24" s="202"/>
      <c r="MG24" s="202"/>
      <c r="MH24" s="202"/>
      <c r="MI24" s="202"/>
      <c r="MJ24" s="202"/>
      <c r="MK24" s="202"/>
      <c r="ML24" s="202"/>
      <c r="MM24" s="202"/>
      <c r="MN24" s="202"/>
      <c r="MO24" s="202"/>
      <c r="MP24" s="202"/>
      <c r="MQ24" s="202"/>
      <c r="MR24" s="202"/>
      <c r="MS24" s="202"/>
      <c r="MT24" s="202"/>
      <c r="MU24" s="202"/>
      <c r="MV24" s="202"/>
      <c r="MW24" s="202"/>
      <c r="MX24" s="202"/>
      <c r="MY24" s="202"/>
      <c r="MZ24" s="202"/>
      <c r="NA24" s="202"/>
      <c r="NB24" s="202"/>
      <c r="NC24" s="202"/>
      <c r="ND24" s="202"/>
      <c r="NE24" s="202"/>
      <c r="NF24" s="202"/>
      <c r="NG24" s="202"/>
      <c r="NH24" s="202"/>
      <c r="NI24" s="202"/>
      <c r="NJ24" s="202"/>
      <c r="NK24" s="202"/>
      <c r="NL24" s="202"/>
      <c r="NM24" s="202"/>
      <c r="NN24" s="202"/>
      <c r="NO24" s="202"/>
      <c r="NP24" s="202"/>
      <c r="NQ24" s="202"/>
      <c r="NR24" s="202"/>
      <c r="NS24" s="202"/>
      <c r="NT24" s="202"/>
      <c r="NU24" s="202"/>
      <c r="NV24" s="202"/>
      <c r="NW24" s="202"/>
      <c r="NX24" s="202"/>
      <c r="NY24" s="202"/>
      <c r="NZ24" s="202"/>
      <c r="OA24" s="202"/>
      <c r="OB24" s="202"/>
      <c r="OC24" s="202"/>
      <c r="OD24" s="202"/>
      <c r="OE24" s="202"/>
      <c r="OF24" s="202"/>
      <c r="OG24" s="202"/>
      <c r="OH24" s="202"/>
      <c r="OI24" s="202"/>
      <c r="OJ24" s="202"/>
      <c r="OK24" s="202"/>
      <c r="OL24" s="202"/>
      <c r="OM24" s="202"/>
      <c r="ON24" s="202"/>
      <c r="OO24" s="202"/>
      <c r="OP24" s="202"/>
      <c r="OQ24" s="202"/>
      <c r="OR24" s="202"/>
      <c r="OS24" s="202"/>
      <c r="OT24" s="202"/>
      <c r="OU24" s="202"/>
      <c r="OV24" s="202"/>
      <c r="OW24" s="202"/>
      <c r="OX24" s="202"/>
      <c r="OY24" s="202"/>
      <c r="OZ24" s="202"/>
      <c r="PA24" s="202"/>
      <c r="PB24" s="202"/>
      <c r="PC24" s="202"/>
      <c r="PD24" s="202"/>
      <c r="PE24" s="202"/>
      <c r="PF24" s="202"/>
      <c r="PG24" s="202"/>
      <c r="PH24" s="202"/>
      <c r="PI24" s="202"/>
      <c r="PJ24" s="202"/>
      <c r="PK24" s="202"/>
      <c r="PL24" s="202"/>
      <c r="PM24" s="202"/>
      <c r="PN24" s="202"/>
      <c r="PO24" s="202"/>
      <c r="PP24" s="202"/>
      <c r="PQ24" s="202"/>
      <c r="PR24" s="202"/>
      <c r="PS24" s="202"/>
      <c r="PT24" s="202"/>
      <c r="PU24" s="202"/>
      <c r="PV24" s="202"/>
      <c r="PW24" s="202"/>
      <c r="PX24" s="202"/>
      <c r="PY24" s="202"/>
      <c r="PZ24" s="202"/>
      <c r="QA24" s="202"/>
      <c r="QB24" s="202"/>
      <c r="QC24" s="202"/>
      <c r="QD24" s="202"/>
      <c r="QE24" s="202"/>
      <c r="QF24" s="202"/>
      <c r="QG24" s="202"/>
      <c r="QH24" s="202"/>
      <c r="QI24" s="202"/>
      <c r="QJ24" s="202"/>
      <c r="QK24" s="202"/>
      <c r="QL24" s="202"/>
      <c r="QM24" s="202"/>
      <c r="QN24" s="202"/>
      <c r="QO24" s="202"/>
      <c r="QP24" s="202"/>
      <c r="QQ24" s="202"/>
      <c r="QR24" s="202"/>
      <c r="QS24" s="202"/>
      <c r="QT24" s="202"/>
      <c r="QU24" s="202"/>
      <c r="QV24" s="202"/>
      <c r="QW24" s="202"/>
      <c r="QX24" s="202"/>
      <c r="QY24" s="202"/>
      <c r="QZ24" s="202"/>
      <c r="RA24" s="202"/>
      <c r="RB24" s="202"/>
      <c r="RC24" s="202"/>
      <c r="RD24" s="202"/>
      <c r="RE24" s="202"/>
      <c r="RF24" s="202"/>
      <c r="RG24" s="202"/>
      <c r="RH24" s="202"/>
      <c r="RI24" s="202"/>
      <c r="RJ24" s="202"/>
      <c r="RK24" s="202"/>
      <c r="RL24" s="202"/>
      <c r="RM24" s="202"/>
      <c r="RN24" s="202"/>
      <c r="RO24" s="202"/>
      <c r="RP24" s="202"/>
      <c r="RQ24" s="202"/>
      <c r="RR24" s="202"/>
      <c r="RS24" s="202"/>
      <c r="RT24" s="202"/>
      <c r="RU24" s="202"/>
      <c r="RV24" s="202"/>
      <c r="RW24" s="202"/>
      <c r="RX24" s="202"/>
      <c r="RY24" s="202"/>
      <c r="RZ24" s="202"/>
      <c r="SA24" s="202"/>
      <c r="SB24" s="202"/>
      <c r="SC24" s="202"/>
      <c r="SD24" s="202"/>
      <c r="SE24" s="202"/>
      <c r="SF24" s="202"/>
      <c r="SG24" s="202"/>
      <c r="SH24" s="202"/>
      <c r="SI24" s="202"/>
      <c r="SJ24" s="202"/>
      <c r="SK24" s="202"/>
      <c r="SL24" s="202"/>
      <c r="SM24" s="202"/>
      <c r="SN24" s="202"/>
      <c r="SO24" s="202"/>
      <c r="SP24" s="202"/>
      <c r="SQ24" s="202"/>
      <c r="SR24" s="202"/>
      <c r="SS24" s="202"/>
      <c r="ST24" s="202"/>
      <c r="SU24" s="202"/>
      <c r="SV24" s="202"/>
      <c r="SW24" s="202"/>
      <c r="SX24" s="202"/>
      <c r="SY24" s="202"/>
      <c r="SZ24" s="202"/>
      <c r="TA24" s="202"/>
      <c r="TB24" s="202"/>
      <c r="TC24" s="202"/>
      <c r="TD24" s="202"/>
      <c r="TE24" s="202"/>
      <c r="TF24" s="202"/>
      <c r="TG24" s="202"/>
      <c r="TH24" s="202"/>
      <c r="TI24" s="202"/>
      <c r="TJ24" s="202"/>
      <c r="TK24" s="202"/>
      <c r="TL24" s="202"/>
      <c r="TM24" s="202"/>
      <c r="TN24" s="202"/>
      <c r="TO24" s="202"/>
      <c r="TP24" s="202"/>
      <c r="TQ24" s="202"/>
      <c r="TR24" s="202"/>
      <c r="TS24" s="202"/>
      <c r="TT24" s="202"/>
      <c r="TU24" s="202"/>
      <c r="TV24" s="202"/>
      <c r="TW24" s="202"/>
      <c r="TX24" s="202"/>
      <c r="TY24" s="202"/>
      <c r="TZ24" s="202"/>
      <c r="UA24" s="202"/>
      <c r="UB24" s="202"/>
      <c r="UC24" s="202"/>
      <c r="UD24" s="202"/>
      <c r="UE24" s="202"/>
      <c r="UF24" s="202"/>
      <c r="UG24" s="202"/>
      <c r="UH24" s="202"/>
      <c r="UI24" s="202"/>
      <c r="UJ24" s="202"/>
      <c r="UK24" s="202"/>
      <c r="UL24" s="202"/>
      <c r="UM24" s="202"/>
      <c r="UN24" s="202"/>
      <c r="UO24" s="202"/>
      <c r="UP24" s="202"/>
      <c r="UQ24" s="202"/>
      <c r="UR24" s="202"/>
      <c r="US24" s="202"/>
      <c r="UT24" s="202"/>
      <c r="UU24" s="202"/>
      <c r="UV24" s="202"/>
      <c r="UW24" s="202"/>
      <c r="UX24" s="202"/>
      <c r="UY24" s="202"/>
      <c r="UZ24" s="202"/>
      <c r="VA24" s="202"/>
      <c r="VB24" s="202"/>
      <c r="VC24" s="202"/>
      <c r="VD24" s="202"/>
      <c r="VE24" s="202"/>
      <c r="VF24" s="202"/>
      <c r="VG24" s="202"/>
      <c r="VH24" s="202"/>
      <c r="VI24" s="202"/>
      <c r="VJ24" s="202"/>
      <c r="VK24" s="202"/>
      <c r="VL24" s="202"/>
      <c r="VM24" s="202"/>
      <c r="VN24" s="202"/>
      <c r="VO24" s="202"/>
      <c r="VP24" s="202"/>
      <c r="VQ24" s="202"/>
      <c r="VR24" s="202"/>
      <c r="VS24" s="202"/>
      <c r="VT24" s="202"/>
      <c r="VU24" s="202"/>
      <c r="VV24" s="202"/>
      <c r="VW24" s="202"/>
      <c r="VX24" s="202"/>
      <c r="VY24" s="202"/>
      <c r="VZ24" s="202"/>
      <c r="WA24" s="202"/>
      <c r="WB24" s="202"/>
      <c r="WC24" s="202"/>
      <c r="WD24" s="202"/>
      <c r="WE24" s="202"/>
      <c r="WF24" s="202"/>
      <c r="WG24" s="202"/>
      <c r="WH24" s="202"/>
      <c r="WI24" s="202"/>
      <c r="WJ24" s="202"/>
      <c r="WK24" s="202"/>
      <c r="WL24" s="202"/>
      <c r="WM24" s="202"/>
      <c r="WN24" s="202"/>
      <c r="WO24" s="202"/>
      <c r="WP24" s="202"/>
      <c r="WQ24" s="202"/>
      <c r="WR24" s="202"/>
      <c r="WS24" s="202"/>
      <c r="WT24" s="202"/>
      <c r="WU24" s="202"/>
      <c r="WV24" s="202"/>
      <c r="WW24" s="202"/>
      <c r="WX24" s="202"/>
      <c r="WY24" s="202"/>
      <c r="WZ24" s="202"/>
      <c r="XA24" s="202"/>
      <c r="XB24" s="202"/>
      <c r="XC24" s="202"/>
      <c r="XD24" s="202"/>
      <c r="XE24" s="202"/>
      <c r="XF24" s="202"/>
      <c r="XG24" s="202"/>
      <c r="XH24" s="202"/>
      <c r="XI24" s="202"/>
      <c r="XJ24" s="202"/>
      <c r="XK24" s="202"/>
      <c r="XL24" s="202"/>
      <c r="XM24" s="202"/>
      <c r="XN24" s="202"/>
      <c r="XO24" s="202"/>
      <c r="XP24" s="202"/>
      <c r="XQ24" s="202"/>
      <c r="XR24" s="202"/>
      <c r="XS24" s="202"/>
      <c r="XT24" s="202"/>
      <c r="XU24" s="202"/>
      <c r="XV24" s="202"/>
      <c r="XW24" s="202"/>
      <c r="XX24" s="202"/>
      <c r="XY24" s="202"/>
      <c r="XZ24" s="202"/>
      <c r="YA24" s="202"/>
      <c r="YB24" s="202"/>
      <c r="YC24" s="202"/>
      <c r="YD24" s="202"/>
      <c r="YE24" s="202"/>
      <c r="YF24" s="202"/>
      <c r="YG24" s="202"/>
      <c r="YH24" s="202"/>
      <c r="YI24" s="202"/>
      <c r="YJ24" s="202"/>
      <c r="YK24" s="202"/>
      <c r="YL24" s="202"/>
      <c r="YM24" s="202"/>
      <c r="YN24" s="202"/>
      <c r="YO24" s="202"/>
      <c r="YP24" s="202"/>
      <c r="YQ24" s="202"/>
      <c r="YR24" s="202"/>
      <c r="YS24" s="202"/>
      <c r="YT24" s="202"/>
      <c r="YU24" s="202"/>
      <c r="YV24" s="202"/>
      <c r="YW24" s="202"/>
      <c r="YX24" s="202"/>
      <c r="YY24" s="202"/>
      <c r="YZ24" s="202"/>
      <c r="ZA24" s="202"/>
      <c r="ZB24" s="202"/>
      <c r="ZC24" s="202"/>
      <c r="ZD24" s="202"/>
      <c r="ZE24" s="202"/>
      <c r="ZF24" s="202"/>
      <c r="ZG24" s="202"/>
      <c r="ZH24" s="202"/>
      <c r="ZI24" s="202"/>
      <c r="ZJ24" s="202"/>
      <c r="ZK24" s="202"/>
      <c r="ZL24" s="202"/>
      <c r="ZM24" s="202"/>
      <c r="ZN24" s="202"/>
      <c r="ZO24" s="202"/>
      <c r="ZP24" s="202"/>
      <c r="ZQ24" s="202"/>
      <c r="ZR24" s="202"/>
      <c r="ZS24" s="202"/>
      <c r="ZT24" s="202"/>
      <c r="ZU24" s="202"/>
      <c r="ZV24" s="202"/>
      <c r="ZW24" s="202"/>
      <c r="ZX24" s="202"/>
      <c r="ZY24" s="202"/>
      <c r="ZZ24" s="202"/>
      <c r="AAA24" s="202"/>
      <c r="AAB24" s="202"/>
      <c r="AAC24" s="202"/>
      <c r="AAD24" s="202"/>
      <c r="AAE24" s="202"/>
      <c r="AAF24" s="202"/>
      <c r="AAG24" s="202"/>
      <c r="AAH24" s="202"/>
      <c r="AAI24" s="202"/>
      <c r="AAJ24" s="202"/>
      <c r="AAK24" s="202"/>
      <c r="AAL24" s="202"/>
      <c r="AAM24" s="202"/>
      <c r="AAN24" s="202"/>
      <c r="AAO24" s="202"/>
      <c r="AAP24" s="202"/>
      <c r="AAQ24" s="202"/>
      <c r="AAR24" s="202"/>
      <c r="AAS24" s="202"/>
      <c r="AAT24" s="202"/>
      <c r="AAU24" s="202"/>
      <c r="AAV24" s="202"/>
      <c r="AAW24" s="202"/>
      <c r="AAX24" s="202"/>
      <c r="AAY24" s="202"/>
      <c r="AAZ24" s="202"/>
      <c r="ABA24" s="202"/>
      <c r="ABB24" s="202"/>
      <c r="ABC24" s="202"/>
      <c r="ABD24" s="202"/>
      <c r="ABE24" s="202"/>
      <c r="ABF24" s="202"/>
      <c r="ABG24" s="202"/>
      <c r="ABH24" s="202"/>
      <c r="ABI24" s="202"/>
      <c r="ABJ24" s="202"/>
      <c r="ABK24" s="202"/>
      <c r="ABL24" s="202"/>
      <c r="ABM24" s="202"/>
      <c r="ABN24" s="202"/>
      <c r="ABO24" s="202"/>
      <c r="ABP24" s="202"/>
      <c r="ABQ24" s="202"/>
      <c r="ABR24" s="202"/>
      <c r="ABS24" s="202"/>
      <c r="ABT24" s="202"/>
      <c r="ABU24" s="202"/>
      <c r="ABV24" s="202"/>
      <c r="ABW24" s="202"/>
      <c r="ABX24" s="202"/>
      <c r="ABY24" s="202"/>
      <c r="ABZ24" s="202"/>
      <c r="ACA24" s="202"/>
      <c r="ACB24" s="202"/>
      <c r="ACC24" s="202"/>
      <c r="ACD24" s="202"/>
      <c r="ACE24" s="202"/>
      <c r="ACF24" s="202"/>
      <c r="ACG24" s="202"/>
      <c r="ACH24" s="202"/>
      <c r="ACI24" s="202"/>
      <c r="ACJ24" s="202"/>
      <c r="ACK24" s="202"/>
      <c r="ACL24" s="202"/>
      <c r="ACM24" s="202"/>
      <c r="ACN24" s="202"/>
      <c r="ACO24" s="202"/>
      <c r="ACP24" s="202"/>
      <c r="ACQ24" s="202"/>
      <c r="ACR24" s="202"/>
      <c r="ACS24" s="202"/>
      <c r="ACT24" s="202"/>
      <c r="ACU24" s="202"/>
      <c r="ACV24" s="202"/>
      <c r="ACW24" s="202"/>
      <c r="ACX24" s="202"/>
      <c r="ACY24" s="202"/>
      <c r="ACZ24" s="202"/>
      <c r="ADA24" s="202"/>
      <c r="ADB24" s="202"/>
      <c r="ADC24" s="202"/>
      <c r="ADD24" s="202"/>
      <c r="ADE24" s="202"/>
      <c r="ADF24" s="202"/>
      <c r="ADG24" s="202"/>
      <c r="ADH24" s="202"/>
      <c r="ADI24" s="202"/>
      <c r="ADJ24" s="202"/>
      <c r="ADK24" s="202"/>
      <c r="ADL24" s="202"/>
      <c r="ADM24" s="202"/>
      <c r="ADN24" s="202"/>
      <c r="ADO24" s="202"/>
      <c r="ADP24" s="202"/>
      <c r="ADQ24" s="202"/>
      <c r="ADR24" s="202"/>
      <c r="ADS24" s="202"/>
      <c r="ADT24" s="202"/>
      <c r="ADU24" s="202"/>
      <c r="ADV24" s="202"/>
      <c r="ADW24" s="202"/>
      <c r="ADX24" s="202"/>
      <c r="ADY24" s="202"/>
      <c r="ADZ24" s="202"/>
      <c r="AEA24" s="202"/>
      <c r="AEB24" s="202"/>
      <c r="AEC24" s="202"/>
      <c r="AED24" s="202"/>
      <c r="AEE24" s="202"/>
      <c r="AEF24" s="202"/>
      <c r="AEG24" s="202"/>
      <c r="AEH24" s="202"/>
      <c r="AEI24" s="202"/>
      <c r="AEJ24" s="202"/>
      <c r="AEK24" s="202"/>
      <c r="AEL24" s="202"/>
      <c r="AEM24" s="202"/>
      <c r="AEN24" s="202"/>
      <c r="AEO24" s="202"/>
      <c r="AEP24" s="202"/>
      <c r="AEQ24" s="202"/>
      <c r="AER24" s="202"/>
      <c r="AES24" s="202"/>
      <c r="AET24" s="202"/>
      <c r="AEU24" s="202"/>
      <c r="AEV24" s="202"/>
      <c r="AEW24" s="202"/>
      <c r="AEX24" s="202"/>
      <c r="AEY24" s="202"/>
      <c r="AEZ24" s="202"/>
      <c r="AFA24" s="202"/>
      <c r="AFB24" s="202"/>
      <c r="AFC24" s="202"/>
      <c r="AFD24" s="202"/>
      <c r="AFE24" s="202"/>
      <c r="AFF24" s="202"/>
      <c r="AFG24" s="202"/>
      <c r="AFH24" s="202"/>
      <c r="AFI24" s="202"/>
      <c r="AFJ24" s="202"/>
      <c r="AFK24" s="202"/>
      <c r="AFL24" s="202"/>
      <c r="AFM24" s="202"/>
      <c r="AFN24" s="202"/>
      <c r="AFO24" s="202"/>
      <c r="AFP24" s="202"/>
      <c r="AFQ24" s="202"/>
      <c r="AFR24" s="202"/>
      <c r="AFS24" s="202"/>
      <c r="AFT24" s="202"/>
      <c r="AFU24" s="202"/>
      <c r="AFV24" s="202"/>
      <c r="AFW24" s="202"/>
      <c r="AFX24" s="202"/>
      <c r="AFY24" s="202"/>
      <c r="AFZ24" s="202"/>
      <c r="AGA24" s="202"/>
      <c r="AGB24" s="202"/>
      <c r="AGC24" s="202"/>
      <c r="AGD24" s="202"/>
      <c r="AGE24" s="202"/>
      <c r="AGF24" s="202"/>
      <c r="AGG24" s="202"/>
      <c r="AGH24" s="202"/>
      <c r="AGI24" s="202"/>
      <c r="AGJ24" s="202"/>
      <c r="AGK24" s="202"/>
      <c r="AGL24" s="202"/>
      <c r="AGM24" s="202"/>
      <c r="AGN24" s="202"/>
      <c r="AGO24" s="202"/>
      <c r="AGP24" s="202"/>
      <c r="AGQ24" s="202"/>
      <c r="AGR24" s="202"/>
      <c r="AGS24" s="202"/>
      <c r="AGT24" s="202"/>
      <c r="AGU24" s="202"/>
      <c r="AGV24" s="202"/>
      <c r="AGW24" s="202"/>
      <c r="AGX24" s="202"/>
      <c r="AGY24" s="202"/>
      <c r="AGZ24" s="202"/>
      <c r="AHA24" s="202"/>
      <c r="AHB24" s="202"/>
      <c r="AHC24" s="202"/>
      <c r="AHD24" s="202"/>
      <c r="AHE24" s="202"/>
      <c r="AHF24" s="202"/>
      <c r="AHG24" s="202"/>
      <c r="AHH24" s="202"/>
      <c r="AHI24" s="202"/>
      <c r="AHJ24" s="202"/>
      <c r="AHK24" s="202"/>
      <c r="AHL24" s="202"/>
      <c r="AHM24" s="202"/>
      <c r="AHN24" s="202"/>
      <c r="AHO24" s="202"/>
      <c r="AHP24" s="202"/>
      <c r="AHQ24" s="202"/>
      <c r="AHR24" s="202"/>
      <c r="AHS24" s="202"/>
      <c r="AHT24" s="202"/>
      <c r="AHU24" s="202"/>
      <c r="AHV24" s="202"/>
      <c r="AHW24" s="202"/>
      <c r="AHX24" s="202"/>
      <c r="AHY24" s="202"/>
      <c r="AHZ24" s="202"/>
      <c r="AIA24" s="202"/>
      <c r="AIB24" s="202"/>
      <c r="AIC24" s="202"/>
      <c r="AID24" s="202"/>
      <c r="AIE24" s="202"/>
      <c r="AIF24" s="202"/>
      <c r="AIG24" s="202"/>
      <c r="AIH24" s="202"/>
      <c r="AII24" s="202"/>
      <c r="AIJ24" s="202"/>
      <c r="AIK24" s="202"/>
      <c r="AIL24" s="202"/>
      <c r="AIM24" s="202"/>
      <c r="AIN24" s="202"/>
      <c r="AIO24" s="202"/>
      <c r="AIP24" s="202"/>
      <c r="AIQ24" s="202"/>
      <c r="AIR24" s="202"/>
      <c r="AIS24" s="202"/>
      <c r="AIT24" s="202"/>
      <c r="AIU24" s="202"/>
      <c r="AIV24" s="202"/>
      <c r="AIW24" s="202"/>
      <c r="AIX24" s="202"/>
      <c r="AIY24" s="202"/>
      <c r="AIZ24" s="202"/>
      <c r="AJA24" s="202"/>
      <c r="AJB24" s="202"/>
      <c r="AJC24" s="202"/>
      <c r="AJD24" s="202"/>
      <c r="AJE24" s="202"/>
      <c r="AJF24" s="202"/>
      <c r="AJG24" s="202"/>
      <c r="AJH24" s="202"/>
      <c r="AJI24" s="202"/>
      <c r="AJJ24" s="202"/>
      <c r="AJK24" s="202"/>
      <c r="AJL24" s="202"/>
      <c r="AJM24" s="202"/>
      <c r="AJN24" s="202"/>
      <c r="AJO24" s="202"/>
      <c r="AJP24" s="202"/>
      <c r="AJQ24" s="202"/>
      <c r="AJR24" s="202"/>
      <c r="AJS24" s="202"/>
      <c r="AJT24" s="202"/>
      <c r="AJU24" s="202"/>
      <c r="AJV24" s="202"/>
      <c r="AJW24" s="202"/>
      <c r="AJX24" s="202"/>
      <c r="AJY24" s="202"/>
      <c r="AJZ24" s="202"/>
      <c r="AKA24" s="202"/>
      <c r="AKB24" s="202"/>
      <c r="AKC24" s="202"/>
      <c r="AKD24" s="202"/>
      <c r="AKE24" s="202"/>
      <c r="AKF24" s="202"/>
      <c r="AKG24" s="202"/>
      <c r="AKH24" s="202"/>
      <c r="AKI24" s="202"/>
      <c r="AKJ24" s="202"/>
      <c r="AKK24" s="202"/>
      <c r="AKL24" s="202"/>
      <c r="AKM24" s="202"/>
      <c r="AKN24" s="202"/>
      <c r="AKO24" s="202"/>
      <c r="AKP24" s="202"/>
      <c r="AKQ24" s="202"/>
      <c r="AKR24" s="202"/>
      <c r="AKS24" s="202"/>
      <c r="AKT24" s="202"/>
      <c r="AKU24" s="202"/>
      <c r="AKV24" s="202"/>
      <c r="AKW24" s="202"/>
      <c r="AKX24" s="202"/>
      <c r="AKY24" s="202"/>
      <c r="AKZ24" s="202"/>
      <c r="ALA24" s="202"/>
      <c r="ALB24" s="202"/>
      <c r="ALC24" s="202"/>
      <c r="ALD24" s="202"/>
      <c r="ALE24" s="202"/>
      <c r="ALF24" s="202"/>
      <c r="ALG24" s="202"/>
      <c r="ALH24" s="202"/>
      <c r="ALI24" s="202"/>
      <c r="ALJ24" s="202"/>
      <c r="ALK24" s="202"/>
      <c r="ALL24" s="202"/>
      <c r="ALM24" s="202"/>
      <c r="ALN24" s="202"/>
      <c r="ALO24" s="202"/>
      <c r="ALP24" s="202"/>
      <c r="ALQ24" s="202"/>
      <c r="ALR24" s="202"/>
      <c r="ALS24" s="202"/>
      <c r="ALT24" s="202"/>
      <c r="ALU24" s="202"/>
      <c r="ALV24" s="202"/>
      <c r="ALW24" s="202"/>
      <c r="ALX24" s="202"/>
      <c r="ALY24" s="202"/>
      <c r="ALZ24" s="202"/>
      <c r="AMA24" s="202"/>
      <c r="AMB24" s="202"/>
      <c r="AMC24" s="202"/>
      <c r="AMD24" s="202"/>
      <c r="AME24" s="202"/>
      <c r="AMF24" s="202"/>
      <c r="AMG24" s="202"/>
      <c r="AMH24" s="202"/>
      <c r="AMI24" s="202"/>
      <c r="AMJ24" s="202"/>
    </row>
    <row r="25" spans="1:1024" s="203" customFormat="1" ht="14.25" customHeight="1">
      <c r="A25" s="322"/>
      <c r="B25" s="322"/>
      <c r="C25" s="328" t="s">
        <v>140</v>
      </c>
      <c r="D25" s="330"/>
      <c r="E25" s="330"/>
      <c r="F25" s="330"/>
      <c r="G25" s="33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2"/>
      <c r="AL25" s="202"/>
      <c r="AM25" s="202"/>
      <c r="AN25" s="202"/>
      <c r="AO25" s="202"/>
      <c r="AP25" s="202"/>
      <c r="AQ25" s="202"/>
      <c r="AR25" s="202"/>
      <c r="AS25" s="202"/>
      <c r="AT25" s="202"/>
      <c r="AU25" s="202"/>
      <c r="AV25" s="202"/>
      <c r="AW25" s="202"/>
      <c r="AX25" s="202"/>
      <c r="AY25" s="202"/>
      <c r="AZ25" s="202"/>
      <c r="BA25" s="202"/>
      <c r="BB25" s="202"/>
      <c r="BC25" s="202"/>
      <c r="BD25" s="202"/>
      <c r="BE25" s="202"/>
      <c r="BF25" s="202"/>
      <c r="BG25" s="202"/>
      <c r="BH25" s="202"/>
      <c r="BI25" s="202"/>
      <c r="BJ25" s="202"/>
      <c r="BK25" s="202"/>
      <c r="BL25" s="202"/>
      <c r="BM25" s="202"/>
      <c r="BN25" s="202"/>
      <c r="BO25" s="202"/>
      <c r="BP25" s="202"/>
      <c r="BQ25" s="202"/>
      <c r="BR25" s="202"/>
      <c r="BS25" s="202"/>
      <c r="BT25" s="202"/>
      <c r="BU25" s="202"/>
      <c r="BV25" s="202"/>
      <c r="BW25" s="202"/>
      <c r="BX25" s="202"/>
      <c r="BY25" s="202"/>
      <c r="BZ25" s="202"/>
      <c r="CA25" s="202"/>
      <c r="CB25" s="202"/>
      <c r="CC25" s="202"/>
      <c r="CD25" s="202"/>
      <c r="CE25" s="202"/>
      <c r="CF25" s="202"/>
      <c r="CG25" s="202"/>
      <c r="CH25" s="202"/>
      <c r="CI25" s="202"/>
      <c r="CJ25" s="202"/>
      <c r="CK25" s="202"/>
      <c r="CL25" s="202"/>
      <c r="CM25" s="202"/>
      <c r="CN25" s="202"/>
      <c r="CO25" s="202"/>
      <c r="CP25" s="202"/>
      <c r="CQ25" s="202"/>
      <c r="CR25" s="202"/>
      <c r="CS25" s="202"/>
      <c r="CT25" s="202"/>
      <c r="CU25" s="202"/>
      <c r="CV25" s="202"/>
      <c r="CW25" s="202"/>
      <c r="CX25" s="202"/>
      <c r="CY25" s="202"/>
      <c r="CZ25" s="202"/>
      <c r="DA25" s="202"/>
      <c r="DB25" s="202"/>
      <c r="DC25" s="202"/>
      <c r="DD25" s="202"/>
      <c r="DE25" s="202"/>
      <c r="DF25" s="202"/>
      <c r="DG25" s="202"/>
      <c r="DH25" s="202"/>
      <c r="DI25" s="202"/>
      <c r="DJ25" s="202"/>
      <c r="DK25" s="202"/>
      <c r="DL25" s="202"/>
      <c r="DM25" s="202"/>
      <c r="DN25" s="202"/>
      <c r="DO25" s="202"/>
      <c r="DP25" s="202"/>
      <c r="DQ25" s="202"/>
      <c r="DR25" s="202"/>
      <c r="DS25" s="202"/>
      <c r="DT25" s="202"/>
      <c r="DU25" s="202"/>
      <c r="DV25" s="202"/>
      <c r="DW25" s="202"/>
      <c r="DX25" s="202"/>
      <c r="DY25" s="202"/>
      <c r="DZ25" s="202"/>
      <c r="EA25" s="202"/>
      <c r="EB25" s="202"/>
      <c r="EC25" s="202"/>
      <c r="ED25" s="202"/>
      <c r="EE25" s="202"/>
      <c r="EF25" s="202"/>
      <c r="EG25" s="202"/>
      <c r="EH25" s="202"/>
      <c r="EI25" s="202"/>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202"/>
      <c r="GT25" s="202"/>
      <c r="GU25" s="202"/>
      <c r="GV25" s="202"/>
      <c r="GW25" s="202"/>
      <c r="GX25" s="202"/>
      <c r="GY25" s="202"/>
      <c r="GZ25" s="202"/>
      <c r="HA25" s="202"/>
      <c r="HB25" s="202"/>
      <c r="HC25" s="202"/>
      <c r="HD25" s="202"/>
      <c r="HE25" s="202"/>
      <c r="HF25" s="202"/>
      <c r="HG25" s="202"/>
      <c r="HH25" s="202"/>
      <c r="HI25" s="202"/>
      <c r="HJ25" s="202"/>
      <c r="HK25" s="202"/>
      <c r="HL25" s="202"/>
      <c r="HM25" s="202"/>
      <c r="HN25" s="202"/>
      <c r="HO25" s="202"/>
      <c r="HP25" s="202"/>
      <c r="HQ25" s="202"/>
      <c r="HR25" s="202"/>
      <c r="HS25" s="202"/>
      <c r="HT25" s="202"/>
      <c r="HU25" s="202"/>
      <c r="HV25" s="202"/>
      <c r="HW25" s="202"/>
      <c r="HX25" s="202"/>
      <c r="HY25" s="202"/>
      <c r="HZ25" s="202"/>
      <c r="IA25" s="202"/>
      <c r="IB25" s="202"/>
      <c r="IC25" s="202"/>
      <c r="ID25" s="202"/>
      <c r="IE25" s="202"/>
      <c r="IF25" s="202"/>
      <c r="IG25" s="202"/>
      <c r="IH25" s="202"/>
      <c r="II25" s="202"/>
      <c r="IJ25" s="202"/>
      <c r="IK25" s="202"/>
      <c r="IL25" s="202"/>
      <c r="IM25" s="202"/>
      <c r="IN25" s="202"/>
      <c r="IO25" s="202"/>
      <c r="IP25" s="202"/>
      <c r="IQ25" s="202"/>
      <c r="IR25" s="202"/>
      <c r="IS25" s="202"/>
      <c r="IT25" s="202"/>
      <c r="IU25" s="202"/>
      <c r="IV25" s="202"/>
      <c r="IW25" s="202"/>
      <c r="IX25" s="202"/>
      <c r="IY25" s="202"/>
      <c r="IZ25" s="202"/>
      <c r="JA25" s="202"/>
      <c r="JB25" s="202"/>
      <c r="JC25" s="202"/>
      <c r="JD25" s="202"/>
      <c r="JE25" s="202"/>
      <c r="JF25" s="202"/>
      <c r="JG25" s="202"/>
      <c r="JH25" s="202"/>
      <c r="JI25" s="202"/>
      <c r="JJ25" s="202"/>
      <c r="JK25" s="202"/>
      <c r="JL25" s="202"/>
      <c r="JM25" s="202"/>
      <c r="JN25" s="202"/>
      <c r="JO25" s="202"/>
      <c r="JP25" s="202"/>
      <c r="JQ25" s="202"/>
      <c r="JR25" s="202"/>
      <c r="JS25" s="202"/>
      <c r="JT25" s="202"/>
      <c r="JU25" s="202"/>
      <c r="JV25" s="202"/>
      <c r="JW25" s="202"/>
      <c r="JX25" s="202"/>
      <c r="JY25" s="202"/>
      <c r="JZ25" s="202"/>
      <c r="KA25" s="202"/>
      <c r="KB25" s="202"/>
      <c r="KC25" s="202"/>
      <c r="KD25" s="202"/>
      <c r="KE25" s="202"/>
      <c r="KF25" s="202"/>
      <c r="KG25" s="202"/>
      <c r="KH25" s="202"/>
      <c r="KI25" s="202"/>
      <c r="KJ25" s="202"/>
      <c r="KK25" s="202"/>
      <c r="KL25" s="202"/>
      <c r="KM25" s="202"/>
      <c r="KN25" s="202"/>
      <c r="KO25" s="202"/>
      <c r="KP25" s="202"/>
      <c r="KQ25" s="202"/>
      <c r="KR25" s="202"/>
      <c r="KS25" s="202"/>
      <c r="KT25" s="202"/>
      <c r="KU25" s="202"/>
      <c r="KV25" s="202"/>
      <c r="KW25" s="202"/>
      <c r="KX25" s="202"/>
      <c r="KY25" s="202"/>
      <c r="KZ25" s="202"/>
      <c r="LA25" s="202"/>
      <c r="LB25" s="202"/>
      <c r="LC25" s="202"/>
      <c r="LD25" s="202"/>
      <c r="LE25" s="202"/>
      <c r="LF25" s="202"/>
      <c r="LG25" s="202"/>
      <c r="LH25" s="202"/>
      <c r="LI25" s="202"/>
      <c r="LJ25" s="202"/>
      <c r="LK25" s="202"/>
      <c r="LL25" s="202"/>
      <c r="LM25" s="202"/>
      <c r="LN25" s="202"/>
      <c r="LO25" s="202"/>
      <c r="LP25" s="202"/>
      <c r="LQ25" s="202"/>
      <c r="LR25" s="202"/>
      <c r="LS25" s="202"/>
      <c r="LT25" s="202"/>
      <c r="LU25" s="202"/>
      <c r="LV25" s="202"/>
      <c r="LW25" s="202"/>
      <c r="LX25" s="202"/>
      <c r="LY25" s="202"/>
      <c r="LZ25" s="202"/>
      <c r="MA25" s="202"/>
      <c r="MB25" s="202"/>
      <c r="MC25" s="202"/>
      <c r="MD25" s="202"/>
      <c r="ME25" s="202"/>
      <c r="MF25" s="202"/>
      <c r="MG25" s="202"/>
      <c r="MH25" s="202"/>
      <c r="MI25" s="202"/>
      <c r="MJ25" s="202"/>
      <c r="MK25" s="202"/>
      <c r="ML25" s="202"/>
      <c r="MM25" s="202"/>
      <c r="MN25" s="202"/>
      <c r="MO25" s="202"/>
      <c r="MP25" s="202"/>
      <c r="MQ25" s="202"/>
      <c r="MR25" s="202"/>
      <c r="MS25" s="202"/>
      <c r="MT25" s="202"/>
      <c r="MU25" s="202"/>
      <c r="MV25" s="202"/>
      <c r="MW25" s="202"/>
      <c r="MX25" s="202"/>
      <c r="MY25" s="202"/>
      <c r="MZ25" s="202"/>
      <c r="NA25" s="202"/>
      <c r="NB25" s="202"/>
      <c r="NC25" s="202"/>
      <c r="ND25" s="202"/>
      <c r="NE25" s="202"/>
      <c r="NF25" s="202"/>
      <c r="NG25" s="202"/>
      <c r="NH25" s="202"/>
      <c r="NI25" s="202"/>
      <c r="NJ25" s="202"/>
      <c r="NK25" s="202"/>
      <c r="NL25" s="202"/>
      <c r="NM25" s="202"/>
      <c r="NN25" s="202"/>
      <c r="NO25" s="202"/>
      <c r="NP25" s="202"/>
      <c r="NQ25" s="202"/>
      <c r="NR25" s="202"/>
      <c r="NS25" s="202"/>
      <c r="NT25" s="202"/>
      <c r="NU25" s="202"/>
      <c r="NV25" s="202"/>
      <c r="NW25" s="202"/>
      <c r="NX25" s="202"/>
      <c r="NY25" s="202"/>
      <c r="NZ25" s="202"/>
      <c r="OA25" s="202"/>
      <c r="OB25" s="202"/>
      <c r="OC25" s="202"/>
      <c r="OD25" s="202"/>
      <c r="OE25" s="202"/>
      <c r="OF25" s="202"/>
      <c r="OG25" s="202"/>
      <c r="OH25" s="202"/>
      <c r="OI25" s="202"/>
      <c r="OJ25" s="202"/>
      <c r="OK25" s="202"/>
      <c r="OL25" s="202"/>
      <c r="OM25" s="202"/>
      <c r="ON25" s="202"/>
      <c r="OO25" s="202"/>
      <c r="OP25" s="202"/>
      <c r="OQ25" s="202"/>
      <c r="OR25" s="202"/>
      <c r="OS25" s="202"/>
      <c r="OT25" s="202"/>
      <c r="OU25" s="202"/>
      <c r="OV25" s="202"/>
      <c r="OW25" s="202"/>
      <c r="OX25" s="202"/>
      <c r="OY25" s="202"/>
      <c r="OZ25" s="202"/>
      <c r="PA25" s="202"/>
      <c r="PB25" s="202"/>
      <c r="PC25" s="202"/>
      <c r="PD25" s="202"/>
      <c r="PE25" s="202"/>
      <c r="PF25" s="202"/>
      <c r="PG25" s="202"/>
      <c r="PH25" s="202"/>
      <c r="PI25" s="202"/>
      <c r="PJ25" s="202"/>
      <c r="PK25" s="202"/>
      <c r="PL25" s="202"/>
      <c r="PM25" s="202"/>
      <c r="PN25" s="202"/>
      <c r="PO25" s="202"/>
      <c r="PP25" s="202"/>
      <c r="PQ25" s="202"/>
      <c r="PR25" s="202"/>
      <c r="PS25" s="202"/>
      <c r="PT25" s="202"/>
      <c r="PU25" s="202"/>
      <c r="PV25" s="202"/>
      <c r="PW25" s="202"/>
      <c r="PX25" s="202"/>
      <c r="PY25" s="202"/>
      <c r="PZ25" s="202"/>
      <c r="QA25" s="202"/>
      <c r="QB25" s="202"/>
      <c r="QC25" s="202"/>
      <c r="QD25" s="202"/>
      <c r="QE25" s="202"/>
      <c r="QF25" s="202"/>
      <c r="QG25" s="202"/>
      <c r="QH25" s="202"/>
      <c r="QI25" s="202"/>
      <c r="QJ25" s="202"/>
      <c r="QK25" s="202"/>
      <c r="QL25" s="202"/>
      <c r="QM25" s="202"/>
      <c r="QN25" s="202"/>
      <c r="QO25" s="202"/>
      <c r="QP25" s="202"/>
      <c r="QQ25" s="202"/>
      <c r="QR25" s="202"/>
      <c r="QS25" s="202"/>
      <c r="QT25" s="202"/>
      <c r="QU25" s="202"/>
      <c r="QV25" s="202"/>
      <c r="QW25" s="202"/>
      <c r="QX25" s="202"/>
      <c r="QY25" s="202"/>
      <c r="QZ25" s="202"/>
      <c r="RA25" s="202"/>
      <c r="RB25" s="202"/>
      <c r="RC25" s="202"/>
      <c r="RD25" s="202"/>
      <c r="RE25" s="202"/>
      <c r="RF25" s="202"/>
      <c r="RG25" s="202"/>
      <c r="RH25" s="202"/>
      <c r="RI25" s="202"/>
      <c r="RJ25" s="202"/>
      <c r="RK25" s="202"/>
      <c r="RL25" s="202"/>
      <c r="RM25" s="202"/>
      <c r="RN25" s="202"/>
      <c r="RO25" s="202"/>
      <c r="RP25" s="202"/>
      <c r="RQ25" s="202"/>
      <c r="RR25" s="202"/>
      <c r="RS25" s="202"/>
      <c r="RT25" s="202"/>
      <c r="RU25" s="202"/>
      <c r="RV25" s="202"/>
      <c r="RW25" s="202"/>
      <c r="RX25" s="202"/>
      <c r="RY25" s="202"/>
      <c r="RZ25" s="202"/>
      <c r="SA25" s="202"/>
      <c r="SB25" s="202"/>
      <c r="SC25" s="202"/>
      <c r="SD25" s="202"/>
      <c r="SE25" s="202"/>
      <c r="SF25" s="202"/>
      <c r="SG25" s="202"/>
      <c r="SH25" s="202"/>
      <c r="SI25" s="202"/>
      <c r="SJ25" s="202"/>
      <c r="SK25" s="202"/>
      <c r="SL25" s="202"/>
      <c r="SM25" s="202"/>
      <c r="SN25" s="202"/>
      <c r="SO25" s="202"/>
      <c r="SP25" s="202"/>
      <c r="SQ25" s="202"/>
      <c r="SR25" s="202"/>
      <c r="SS25" s="202"/>
      <c r="ST25" s="202"/>
      <c r="SU25" s="202"/>
      <c r="SV25" s="202"/>
      <c r="SW25" s="202"/>
      <c r="SX25" s="202"/>
      <c r="SY25" s="202"/>
      <c r="SZ25" s="202"/>
      <c r="TA25" s="202"/>
      <c r="TB25" s="202"/>
      <c r="TC25" s="202"/>
      <c r="TD25" s="202"/>
      <c r="TE25" s="202"/>
      <c r="TF25" s="202"/>
      <c r="TG25" s="202"/>
      <c r="TH25" s="202"/>
      <c r="TI25" s="202"/>
      <c r="TJ25" s="202"/>
      <c r="TK25" s="202"/>
      <c r="TL25" s="202"/>
      <c r="TM25" s="202"/>
      <c r="TN25" s="202"/>
      <c r="TO25" s="202"/>
      <c r="TP25" s="202"/>
      <c r="TQ25" s="202"/>
      <c r="TR25" s="202"/>
      <c r="TS25" s="202"/>
      <c r="TT25" s="202"/>
      <c r="TU25" s="202"/>
      <c r="TV25" s="202"/>
      <c r="TW25" s="202"/>
      <c r="TX25" s="202"/>
      <c r="TY25" s="202"/>
      <c r="TZ25" s="202"/>
      <c r="UA25" s="202"/>
      <c r="UB25" s="202"/>
      <c r="UC25" s="202"/>
      <c r="UD25" s="202"/>
      <c r="UE25" s="202"/>
      <c r="UF25" s="202"/>
      <c r="UG25" s="202"/>
      <c r="UH25" s="202"/>
      <c r="UI25" s="202"/>
      <c r="UJ25" s="202"/>
      <c r="UK25" s="202"/>
      <c r="UL25" s="202"/>
      <c r="UM25" s="202"/>
      <c r="UN25" s="202"/>
      <c r="UO25" s="202"/>
      <c r="UP25" s="202"/>
      <c r="UQ25" s="202"/>
      <c r="UR25" s="202"/>
      <c r="US25" s="202"/>
      <c r="UT25" s="202"/>
      <c r="UU25" s="202"/>
      <c r="UV25" s="202"/>
      <c r="UW25" s="202"/>
      <c r="UX25" s="202"/>
      <c r="UY25" s="202"/>
      <c r="UZ25" s="202"/>
      <c r="VA25" s="202"/>
      <c r="VB25" s="202"/>
      <c r="VC25" s="202"/>
      <c r="VD25" s="202"/>
      <c r="VE25" s="202"/>
      <c r="VF25" s="202"/>
      <c r="VG25" s="202"/>
      <c r="VH25" s="202"/>
      <c r="VI25" s="202"/>
      <c r="VJ25" s="202"/>
      <c r="VK25" s="202"/>
      <c r="VL25" s="202"/>
      <c r="VM25" s="202"/>
      <c r="VN25" s="202"/>
      <c r="VO25" s="202"/>
      <c r="VP25" s="202"/>
      <c r="VQ25" s="202"/>
      <c r="VR25" s="202"/>
      <c r="VS25" s="202"/>
      <c r="VT25" s="202"/>
      <c r="VU25" s="202"/>
      <c r="VV25" s="202"/>
      <c r="VW25" s="202"/>
      <c r="VX25" s="202"/>
      <c r="VY25" s="202"/>
      <c r="VZ25" s="202"/>
      <c r="WA25" s="202"/>
      <c r="WB25" s="202"/>
      <c r="WC25" s="202"/>
      <c r="WD25" s="202"/>
      <c r="WE25" s="202"/>
      <c r="WF25" s="202"/>
      <c r="WG25" s="202"/>
      <c r="WH25" s="202"/>
      <c r="WI25" s="202"/>
      <c r="WJ25" s="202"/>
      <c r="WK25" s="202"/>
      <c r="WL25" s="202"/>
      <c r="WM25" s="202"/>
      <c r="WN25" s="202"/>
      <c r="WO25" s="202"/>
      <c r="WP25" s="202"/>
      <c r="WQ25" s="202"/>
      <c r="WR25" s="202"/>
      <c r="WS25" s="202"/>
      <c r="WT25" s="202"/>
      <c r="WU25" s="202"/>
      <c r="WV25" s="202"/>
      <c r="WW25" s="202"/>
      <c r="WX25" s="202"/>
      <c r="WY25" s="202"/>
      <c r="WZ25" s="202"/>
      <c r="XA25" s="202"/>
      <c r="XB25" s="202"/>
      <c r="XC25" s="202"/>
      <c r="XD25" s="202"/>
      <c r="XE25" s="202"/>
      <c r="XF25" s="202"/>
      <c r="XG25" s="202"/>
      <c r="XH25" s="202"/>
      <c r="XI25" s="202"/>
      <c r="XJ25" s="202"/>
      <c r="XK25" s="202"/>
      <c r="XL25" s="202"/>
      <c r="XM25" s="202"/>
      <c r="XN25" s="202"/>
      <c r="XO25" s="202"/>
      <c r="XP25" s="202"/>
      <c r="XQ25" s="202"/>
      <c r="XR25" s="202"/>
      <c r="XS25" s="202"/>
      <c r="XT25" s="202"/>
      <c r="XU25" s="202"/>
      <c r="XV25" s="202"/>
      <c r="XW25" s="202"/>
      <c r="XX25" s="202"/>
      <c r="XY25" s="202"/>
      <c r="XZ25" s="202"/>
      <c r="YA25" s="202"/>
      <c r="YB25" s="202"/>
      <c r="YC25" s="202"/>
      <c r="YD25" s="202"/>
      <c r="YE25" s="202"/>
      <c r="YF25" s="202"/>
      <c r="YG25" s="202"/>
      <c r="YH25" s="202"/>
      <c r="YI25" s="202"/>
      <c r="YJ25" s="202"/>
      <c r="YK25" s="202"/>
      <c r="YL25" s="202"/>
      <c r="YM25" s="202"/>
      <c r="YN25" s="202"/>
      <c r="YO25" s="202"/>
      <c r="YP25" s="202"/>
      <c r="YQ25" s="202"/>
      <c r="YR25" s="202"/>
      <c r="YS25" s="202"/>
      <c r="YT25" s="202"/>
      <c r="YU25" s="202"/>
      <c r="YV25" s="202"/>
      <c r="YW25" s="202"/>
      <c r="YX25" s="202"/>
      <c r="YY25" s="202"/>
      <c r="YZ25" s="202"/>
      <c r="ZA25" s="202"/>
      <c r="ZB25" s="202"/>
      <c r="ZC25" s="202"/>
      <c r="ZD25" s="202"/>
      <c r="ZE25" s="202"/>
      <c r="ZF25" s="202"/>
      <c r="ZG25" s="202"/>
      <c r="ZH25" s="202"/>
      <c r="ZI25" s="202"/>
      <c r="ZJ25" s="202"/>
      <c r="ZK25" s="202"/>
      <c r="ZL25" s="202"/>
      <c r="ZM25" s="202"/>
      <c r="ZN25" s="202"/>
      <c r="ZO25" s="202"/>
      <c r="ZP25" s="202"/>
      <c r="ZQ25" s="202"/>
      <c r="ZR25" s="202"/>
      <c r="ZS25" s="202"/>
      <c r="ZT25" s="202"/>
      <c r="ZU25" s="202"/>
      <c r="ZV25" s="202"/>
      <c r="ZW25" s="202"/>
      <c r="ZX25" s="202"/>
      <c r="ZY25" s="202"/>
      <c r="ZZ25" s="202"/>
      <c r="AAA25" s="202"/>
      <c r="AAB25" s="202"/>
      <c r="AAC25" s="202"/>
      <c r="AAD25" s="202"/>
      <c r="AAE25" s="202"/>
      <c r="AAF25" s="202"/>
      <c r="AAG25" s="202"/>
      <c r="AAH25" s="202"/>
      <c r="AAI25" s="202"/>
      <c r="AAJ25" s="202"/>
      <c r="AAK25" s="202"/>
      <c r="AAL25" s="202"/>
      <c r="AAM25" s="202"/>
      <c r="AAN25" s="202"/>
      <c r="AAO25" s="202"/>
      <c r="AAP25" s="202"/>
      <c r="AAQ25" s="202"/>
      <c r="AAR25" s="202"/>
      <c r="AAS25" s="202"/>
      <c r="AAT25" s="202"/>
      <c r="AAU25" s="202"/>
      <c r="AAV25" s="202"/>
      <c r="AAW25" s="202"/>
      <c r="AAX25" s="202"/>
      <c r="AAY25" s="202"/>
      <c r="AAZ25" s="202"/>
      <c r="ABA25" s="202"/>
      <c r="ABB25" s="202"/>
      <c r="ABC25" s="202"/>
      <c r="ABD25" s="202"/>
      <c r="ABE25" s="202"/>
      <c r="ABF25" s="202"/>
      <c r="ABG25" s="202"/>
      <c r="ABH25" s="202"/>
      <c r="ABI25" s="202"/>
      <c r="ABJ25" s="202"/>
      <c r="ABK25" s="202"/>
      <c r="ABL25" s="202"/>
      <c r="ABM25" s="202"/>
      <c r="ABN25" s="202"/>
      <c r="ABO25" s="202"/>
      <c r="ABP25" s="202"/>
      <c r="ABQ25" s="202"/>
      <c r="ABR25" s="202"/>
      <c r="ABS25" s="202"/>
      <c r="ABT25" s="202"/>
      <c r="ABU25" s="202"/>
      <c r="ABV25" s="202"/>
      <c r="ABW25" s="202"/>
      <c r="ABX25" s="202"/>
      <c r="ABY25" s="202"/>
      <c r="ABZ25" s="202"/>
      <c r="ACA25" s="202"/>
      <c r="ACB25" s="202"/>
      <c r="ACC25" s="202"/>
      <c r="ACD25" s="202"/>
      <c r="ACE25" s="202"/>
      <c r="ACF25" s="202"/>
      <c r="ACG25" s="202"/>
      <c r="ACH25" s="202"/>
      <c r="ACI25" s="202"/>
      <c r="ACJ25" s="202"/>
      <c r="ACK25" s="202"/>
      <c r="ACL25" s="202"/>
      <c r="ACM25" s="202"/>
      <c r="ACN25" s="202"/>
      <c r="ACO25" s="202"/>
      <c r="ACP25" s="202"/>
      <c r="ACQ25" s="202"/>
      <c r="ACR25" s="202"/>
      <c r="ACS25" s="202"/>
      <c r="ACT25" s="202"/>
      <c r="ACU25" s="202"/>
      <c r="ACV25" s="202"/>
      <c r="ACW25" s="202"/>
      <c r="ACX25" s="202"/>
      <c r="ACY25" s="202"/>
      <c r="ACZ25" s="202"/>
      <c r="ADA25" s="202"/>
      <c r="ADB25" s="202"/>
      <c r="ADC25" s="202"/>
      <c r="ADD25" s="202"/>
      <c r="ADE25" s="202"/>
      <c r="ADF25" s="202"/>
      <c r="ADG25" s="202"/>
      <c r="ADH25" s="202"/>
      <c r="ADI25" s="202"/>
      <c r="ADJ25" s="202"/>
      <c r="ADK25" s="202"/>
      <c r="ADL25" s="202"/>
      <c r="ADM25" s="202"/>
      <c r="ADN25" s="202"/>
      <c r="ADO25" s="202"/>
      <c r="ADP25" s="202"/>
      <c r="ADQ25" s="202"/>
      <c r="ADR25" s="202"/>
      <c r="ADS25" s="202"/>
      <c r="ADT25" s="202"/>
      <c r="ADU25" s="202"/>
      <c r="ADV25" s="202"/>
      <c r="ADW25" s="202"/>
      <c r="ADX25" s="202"/>
      <c r="ADY25" s="202"/>
      <c r="ADZ25" s="202"/>
      <c r="AEA25" s="202"/>
      <c r="AEB25" s="202"/>
      <c r="AEC25" s="202"/>
      <c r="AED25" s="202"/>
      <c r="AEE25" s="202"/>
      <c r="AEF25" s="202"/>
      <c r="AEG25" s="202"/>
      <c r="AEH25" s="202"/>
      <c r="AEI25" s="202"/>
      <c r="AEJ25" s="202"/>
      <c r="AEK25" s="202"/>
      <c r="AEL25" s="202"/>
      <c r="AEM25" s="202"/>
      <c r="AEN25" s="202"/>
      <c r="AEO25" s="202"/>
      <c r="AEP25" s="202"/>
      <c r="AEQ25" s="202"/>
      <c r="AER25" s="202"/>
      <c r="AES25" s="202"/>
      <c r="AET25" s="202"/>
      <c r="AEU25" s="202"/>
      <c r="AEV25" s="202"/>
      <c r="AEW25" s="202"/>
      <c r="AEX25" s="202"/>
      <c r="AEY25" s="202"/>
      <c r="AEZ25" s="202"/>
      <c r="AFA25" s="202"/>
      <c r="AFB25" s="202"/>
      <c r="AFC25" s="202"/>
      <c r="AFD25" s="202"/>
      <c r="AFE25" s="202"/>
      <c r="AFF25" s="202"/>
      <c r="AFG25" s="202"/>
      <c r="AFH25" s="202"/>
      <c r="AFI25" s="202"/>
      <c r="AFJ25" s="202"/>
      <c r="AFK25" s="202"/>
      <c r="AFL25" s="202"/>
      <c r="AFM25" s="202"/>
      <c r="AFN25" s="202"/>
      <c r="AFO25" s="202"/>
      <c r="AFP25" s="202"/>
      <c r="AFQ25" s="202"/>
      <c r="AFR25" s="202"/>
      <c r="AFS25" s="202"/>
      <c r="AFT25" s="202"/>
      <c r="AFU25" s="202"/>
      <c r="AFV25" s="202"/>
      <c r="AFW25" s="202"/>
      <c r="AFX25" s="202"/>
      <c r="AFY25" s="202"/>
      <c r="AFZ25" s="202"/>
      <c r="AGA25" s="202"/>
      <c r="AGB25" s="202"/>
      <c r="AGC25" s="202"/>
      <c r="AGD25" s="202"/>
      <c r="AGE25" s="202"/>
      <c r="AGF25" s="202"/>
      <c r="AGG25" s="202"/>
      <c r="AGH25" s="202"/>
      <c r="AGI25" s="202"/>
      <c r="AGJ25" s="202"/>
      <c r="AGK25" s="202"/>
      <c r="AGL25" s="202"/>
      <c r="AGM25" s="202"/>
      <c r="AGN25" s="202"/>
      <c r="AGO25" s="202"/>
      <c r="AGP25" s="202"/>
      <c r="AGQ25" s="202"/>
      <c r="AGR25" s="202"/>
      <c r="AGS25" s="202"/>
      <c r="AGT25" s="202"/>
      <c r="AGU25" s="202"/>
      <c r="AGV25" s="202"/>
      <c r="AGW25" s="202"/>
      <c r="AGX25" s="202"/>
      <c r="AGY25" s="202"/>
      <c r="AGZ25" s="202"/>
      <c r="AHA25" s="202"/>
      <c r="AHB25" s="202"/>
      <c r="AHC25" s="202"/>
      <c r="AHD25" s="202"/>
      <c r="AHE25" s="202"/>
      <c r="AHF25" s="202"/>
      <c r="AHG25" s="202"/>
      <c r="AHH25" s="202"/>
      <c r="AHI25" s="202"/>
      <c r="AHJ25" s="202"/>
      <c r="AHK25" s="202"/>
      <c r="AHL25" s="202"/>
      <c r="AHM25" s="202"/>
      <c r="AHN25" s="202"/>
      <c r="AHO25" s="202"/>
      <c r="AHP25" s="202"/>
      <c r="AHQ25" s="202"/>
      <c r="AHR25" s="202"/>
      <c r="AHS25" s="202"/>
      <c r="AHT25" s="202"/>
      <c r="AHU25" s="202"/>
      <c r="AHV25" s="202"/>
      <c r="AHW25" s="202"/>
      <c r="AHX25" s="202"/>
      <c r="AHY25" s="202"/>
      <c r="AHZ25" s="202"/>
      <c r="AIA25" s="202"/>
      <c r="AIB25" s="202"/>
      <c r="AIC25" s="202"/>
      <c r="AID25" s="202"/>
      <c r="AIE25" s="202"/>
      <c r="AIF25" s="202"/>
      <c r="AIG25" s="202"/>
      <c r="AIH25" s="202"/>
      <c r="AII25" s="202"/>
      <c r="AIJ25" s="202"/>
      <c r="AIK25" s="202"/>
      <c r="AIL25" s="202"/>
      <c r="AIM25" s="202"/>
      <c r="AIN25" s="202"/>
      <c r="AIO25" s="202"/>
      <c r="AIP25" s="202"/>
      <c r="AIQ25" s="202"/>
      <c r="AIR25" s="202"/>
      <c r="AIS25" s="202"/>
      <c r="AIT25" s="202"/>
      <c r="AIU25" s="202"/>
      <c r="AIV25" s="202"/>
      <c r="AIW25" s="202"/>
      <c r="AIX25" s="202"/>
      <c r="AIY25" s="202"/>
      <c r="AIZ25" s="202"/>
      <c r="AJA25" s="202"/>
      <c r="AJB25" s="202"/>
      <c r="AJC25" s="202"/>
      <c r="AJD25" s="202"/>
      <c r="AJE25" s="202"/>
      <c r="AJF25" s="202"/>
      <c r="AJG25" s="202"/>
      <c r="AJH25" s="202"/>
      <c r="AJI25" s="202"/>
      <c r="AJJ25" s="202"/>
      <c r="AJK25" s="202"/>
      <c r="AJL25" s="202"/>
      <c r="AJM25" s="202"/>
      <c r="AJN25" s="202"/>
      <c r="AJO25" s="202"/>
      <c r="AJP25" s="202"/>
      <c r="AJQ25" s="202"/>
      <c r="AJR25" s="202"/>
      <c r="AJS25" s="202"/>
      <c r="AJT25" s="202"/>
      <c r="AJU25" s="202"/>
      <c r="AJV25" s="202"/>
      <c r="AJW25" s="202"/>
      <c r="AJX25" s="202"/>
      <c r="AJY25" s="202"/>
      <c r="AJZ25" s="202"/>
      <c r="AKA25" s="202"/>
      <c r="AKB25" s="202"/>
      <c r="AKC25" s="202"/>
      <c r="AKD25" s="202"/>
      <c r="AKE25" s="202"/>
      <c r="AKF25" s="202"/>
      <c r="AKG25" s="202"/>
      <c r="AKH25" s="202"/>
      <c r="AKI25" s="202"/>
      <c r="AKJ25" s="202"/>
      <c r="AKK25" s="202"/>
      <c r="AKL25" s="202"/>
      <c r="AKM25" s="202"/>
      <c r="AKN25" s="202"/>
      <c r="AKO25" s="202"/>
      <c r="AKP25" s="202"/>
      <c r="AKQ25" s="202"/>
      <c r="AKR25" s="202"/>
      <c r="AKS25" s="202"/>
      <c r="AKT25" s="202"/>
      <c r="AKU25" s="202"/>
      <c r="AKV25" s="202"/>
      <c r="AKW25" s="202"/>
      <c r="AKX25" s="202"/>
      <c r="AKY25" s="202"/>
      <c r="AKZ25" s="202"/>
      <c r="ALA25" s="202"/>
      <c r="ALB25" s="202"/>
      <c r="ALC25" s="202"/>
      <c r="ALD25" s="202"/>
      <c r="ALE25" s="202"/>
      <c r="ALF25" s="202"/>
      <c r="ALG25" s="202"/>
      <c r="ALH25" s="202"/>
      <c r="ALI25" s="202"/>
      <c r="ALJ25" s="202"/>
      <c r="ALK25" s="202"/>
      <c r="ALL25" s="202"/>
      <c r="ALM25" s="202"/>
      <c r="ALN25" s="202"/>
      <c r="ALO25" s="202"/>
      <c r="ALP25" s="202"/>
      <c r="ALQ25" s="202"/>
      <c r="ALR25" s="202"/>
      <c r="ALS25" s="202"/>
      <c r="ALT25" s="202"/>
      <c r="ALU25" s="202"/>
      <c r="ALV25" s="202"/>
      <c r="ALW25" s="202"/>
      <c r="ALX25" s="202"/>
      <c r="ALY25" s="202"/>
      <c r="ALZ25" s="202"/>
      <c r="AMA25" s="202"/>
      <c r="AMB25" s="202"/>
      <c r="AMC25" s="202"/>
      <c r="AMD25" s="202"/>
      <c r="AME25" s="202"/>
      <c r="AMF25" s="202"/>
      <c r="AMG25" s="202"/>
      <c r="AMH25" s="202"/>
      <c r="AMI25" s="202"/>
      <c r="AMJ25" s="202"/>
    </row>
    <row r="26" spans="1:1024" s="203" customFormat="1" ht="14.25" customHeight="1">
      <c r="A26" s="322"/>
      <c r="B26" s="322"/>
      <c r="C26" s="328" t="s">
        <v>141</v>
      </c>
      <c r="D26" s="330"/>
      <c r="E26" s="330"/>
      <c r="F26" s="330"/>
      <c r="G26" s="33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c r="AT26" s="202"/>
      <c r="AU26" s="202"/>
      <c r="AV26" s="202"/>
      <c r="AW26" s="202"/>
      <c r="AX26" s="202"/>
      <c r="AY26" s="202"/>
      <c r="AZ26" s="202"/>
      <c r="BA26" s="202"/>
      <c r="BB26" s="202"/>
      <c r="BC26" s="202"/>
      <c r="BD26" s="202"/>
      <c r="BE26" s="202"/>
      <c r="BF26" s="202"/>
      <c r="BG26" s="202"/>
      <c r="BH26" s="202"/>
      <c r="BI26" s="202"/>
      <c r="BJ26" s="202"/>
      <c r="BK26" s="202"/>
      <c r="BL26" s="202"/>
      <c r="BM26" s="202"/>
      <c r="BN26" s="202"/>
      <c r="BO26" s="202"/>
      <c r="BP26" s="202"/>
      <c r="BQ26" s="202"/>
      <c r="BR26" s="202"/>
      <c r="BS26" s="202"/>
      <c r="BT26" s="202"/>
      <c r="BU26" s="202"/>
      <c r="BV26" s="202"/>
      <c r="BW26" s="202"/>
      <c r="BX26" s="202"/>
      <c r="BY26" s="202"/>
      <c r="BZ26" s="202"/>
      <c r="CA26" s="202"/>
      <c r="CB26" s="202"/>
      <c r="CC26" s="202"/>
      <c r="CD26" s="202"/>
      <c r="CE26" s="202"/>
      <c r="CF26" s="202"/>
      <c r="CG26" s="202"/>
      <c r="CH26" s="202"/>
      <c r="CI26" s="202"/>
      <c r="CJ26" s="202"/>
      <c r="CK26" s="202"/>
      <c r="CL26" s="202"/>
      <c r="CM26" s="202"/>
      <c r="CN26" s="202"/>
      <c r="CO26" s="202"/>
      <c r="CP26" s="202"/>
      <c r="CQ26" s="202"/>
      <c r="CR26" s="202"/>
      <c r="CS26" s="202"/>
      <c r="CT26" s="202"/>
      <c r="CU26" s="202"/>
      <c r="CV26" s="202"/>
      <c r="CW26" s="202"/>
      <c r="CX26" s="202"/>
      <c r="CY26" s="202"/>
      <c r="CZ26" s="202"/>
      <c r="DA26" s="202"/>
      <c r="DB26" s="202"/>
      <c r="DC26" s="202"/>
      <c r="DD26" s="202"/>
      <c r="DE26" s="202"/>
      <c r="DF26" s="202"/>
      <c r="DG26" s="202"/>
      <c r="DH26" s="202"/>
      <c r="DI26" s="202"/>
      <c r="DJ26" s="202"/>
      <c r="DK26" s="202"/>
      <c r="DL26" s="202"/>
      <c r="DM26" s="202"/>
      <c r="DN26" s="202"/>
      <c r="DO26" s="202"/>
      <c r="DP26" s="202"/>
      <c r="DQ26" s="202"/>
      <c r="DR26" s="202"/>
      <c r="DS26" s="202"/>
      <c r="DT26" s="202"/>
      <c r="DU26" s="202"/>
      <c r="DV26" s="202"/>
      <c r="DW26" s="202"/>
      <c r="DX26" s="202"/>
      <c r="DY26" s="202"/>
      <c r="DZ26" s="202"/>
      <c r="EA26" s="202"/>
      <c r="EB26" s="202"/>
      <c r="EC26" s="202"/>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2"/>
      <c r="GA26" s="202"/>
      <c r="GB26" s="202"/>
      <c r="GC26" s="202"/>
      <c r="GD26" s="202"/>
      <c r="GE26" s="202"/>
      <c r="GF26" s="202"/>
      <c r="GG26" s="202"/>
      <c r="GH26" s="202"/>
      <c r="GI26" s="202"/>
      <c r="GJ26" s="202"/>
      <c r="GK26" s="202"/>
      <c r="GL26" s="202"/>
      <c r="GM26" s="202"/>
      <c r="GN26" s="202"/>
      <c r="GO26" s="202"/>
      <c r="GP26" s="202"/>
      <c r="GQ26" s="202"/>
      <c r="GR26" s="202"/>
      <c r="GS26" s="202"/>
      <c r="GT26" s="202"/>
      <c r="GU26" s="202"/>
      <c r="GV26" s="202"/>
      <c r="GW26" s="202"/>
      <c r="GX26" s="202"/>
      <c r="GY26" s="202"/>
      <c r="GZ26" s="202"/>
      <c r="HA26" s="202"/>
      <c r="HB26" s="202"/>
      <c r="HC26" s="202"/>
      <c r="HD26" s="202"/>
      <c r="HE26" s="202"/>
      <c r="HF26" s="202"/>
      <c r="HG26" s="202"/>
      <c r="HH26" s="202"/>
      <c r="HI26" s="202"/>
      <c r="HJ26" s="202"/>
      <c r="HK26" s="202"/>
      <c r="HL26" s="202"/>
      <c r="HM26" s="202"/>
      <c r="HN26" s="202"/>
      <c r="HO26" s="202"/>
      <c r="HP26" s="202"/>
      <c r="HQ26" s="202"/>
      <c r="HR26" s="202"/>
      <c r="HS26" s="202"/>
      <c r="HT26" s="202"/>
      <c r="HU26" s="202"/>
      <c r="HV26" s="202"/>
      <c r="HW26" s="202"/>
      <c r="HX26" s="202"/>
      <c r="HY26" s="202"/>
      <c r="HZ26" s="202"/>
      <c r="IA26" s="202"/>
      <c r="IB26" s="202"/>
      <c r="IC26" s="202"/>
      <c r="ID26" s="202"/>
      <c r="IE26" s="202"/>
      <c r="IF26" s="202"/>
      <c r="IG26" s="202"/>
      <c r="IH26" s="202"/>
      <c r="II26" s="202"/>
      <c r="IJ26" s="202"/>
      <c r="IK26" s="202"/>
      <c r="IL26" s="202"/>
      <c r="IM26" s="202"/>
      <c r="IN26" s="202"/>
      <c r="IO26" s="202"/>
      <c r="IP26" s="202"/>
      <c r="IQ26" s="202"/>
      <c r="IR26" s="202"/>
      <c r="IS26" s="202"/>
      <c r="IT26" s="202"/>
      <c r="IU26" s="202"/>
      <c r="IV26" s="202"/>
      <c r="IW26" s="202"/>
      <c r="IX26" s="202"/>
      <c r="IY26" s="202"/>
      <c r="IZ26" s="202"/>
      <c r="JA26" s="202"/>
      <c r="JB26" s="202"/>
      <c r="JC26" s="202"/>
      <c r="JD26" s="202"/>
      <c r="JE26" s="202"/>
      <c r="JF26" s="202"/>
      <c r="JG26" s="202"/>
      <c r="JH26" s="202"/>
      <c r="JI26" s="202"/>
      <c r="JJ26" s="202"/>
      <c r="JK26" s="202"/>
      <c r="JL26" s="202"/>
      <c r="JM26" s="202"/>
      <c r="JN26" s="202"/>
      <c r="JO26" s="202"/>
      <c r="JP26" s="202"/>
      <c r="JQ26" s="202"/>
      <c r="JR26" s="202"/>
      <c r="JS26" s="202"/>
      <c r="JT26" s="202"/>
      <c r="JU26" s="202"/>
      <c r="JV26" s="202"/>
      <c r="JW26" s="202"/>
      <c r="JX26" s="202"/>
      <c r="JY26" s="202"/>
      <c r="JZ26" s="202"/>
      <c r="KA26" s="202"/>
      <c r="KB26" s="202"/>
      <c r="KC26" s="202"/>
      <c r="KD26" s="202"/>
      <c r="KE26" s="202"/>
      <c r="KF26" s="202"/>
      <c r="KG26" s="202"/>
      <c r="KH26" s="202"/>
      <c r="KI26" s="202"/>
      <c r="KJ26" s="202"/>
      <c r="KK26" s="202"/>
      <c r="KL26" s="202"/>
      <c r="KM26" s="202"/>
      <c r="KN26" s="202"/>
      <c r="KO26" s="202"/>
      <c r="KP26" s="202"/>
      <c r="KQ26" s="202"/>
      <c r="KR26" s="202"/>
      <c r="KS26" s="202"/>
      <c r="KT26" s="202"/>
      <c r="KU26" s="202"/>
      <c r="KV26" s="202"/>
      <c r="KW26" s="202"/>
      <c r="KX26" s="202"/>
      <c r="KY26" s="202"/>
      <c r="KZ26" s="202"/>
      <c r="LA26" s="202"/>
      <c r="LB26" s="202"/>
      <c r="LC26" s="202"/>
      <c r="LD26" s="202"/>
      <c r="LE26" s="202"/>
      <c r="LF26" s="202"/>
      <c r="LG26" s="202"/>
      <c r="LH26" s="202"/>
      <c r="LI26" s="202"/>
      <c r="LJ26" s="202"/>
      <c r="LK26" s="202"/>
      <c r="LL26" s="202"/>
      <c r="LM26" s="202"/>
      <c r="LN26" s="202"/>
      <c r="LO26" s="202"/>
      <c r="LP26" s="202"/>
      <c r="LQ26" s="202"/>
      <c r="LR26" s="202"/>
      <c r="LS26" s="202"/>
      <c r="LT26" s="202"/>
      <c r="LU26" s="202"/>
      <c r="LV26" s="202"/>
      <c r="LW26" s="202"/>
      <c r="LX26" s="202"/>
      <c r="LY26" s="202"/>
      <c r="LZ26" s="202"/>
      <c r="MA26" s="202"/>
      <c r="MB26" s="202"/>
      <c r="MC26" s="202"/>
      <c r="MD26" s="202"/>
      <c r="ME26" s="202"/>
      <c r="MF26" s="202"/>
      <c r="MG26" s="202"/>
      <c r="MH26" s="202"/>
      <c r="MI26" s="202"/>
      <c r="MJ26" s="202"/>
      <c r="MK26" s="202"/>
      <c r="ML26" s="202"/>
      <c r="MM26" s="202"/>
      <c r="MN26" s="202"/>
      <c r="MO26" s="202"/>
      <c r="MP26" s="202"/>
      <c r="MQ26" s="202"/>
      <c r="MR26" s="202"/>
      <c r="MS26" s="202"/>
      <c r="MT26" s="202"/>
      <c r="MU26" s="202"/>
      <c r="MV26" s="202"/>
      <c r="MW26" s="202"/>
      <c r="MX26" s="202"/>
      <c r="MY26" s="202"/>
      <c r="MZ26" s="202"/>
      <c r="NA26" s="202"/>
      <c r="NB26" s="202"/>
      <c r="NC26" s="202"/>
      <c r="ND26" s="202"/>
      <c r="NE26" s="202"/>
      <c r="NF26" s="202"/>
      <c r="NG26" s="202"/>
      <c r="NH26" s="202"/>
      <c r="NI26" s="202"/>
      <c r="NJ26" s="202"/>
      <c r="NK26" s="202"/>
      <c r="NL26" s="202"/>
      <c r="NM26" s="202"/>
      <c r="NN26" s="202"/>
      <c r="NO26" s="202"/>
      <c r="NP26" s="202"/>
      <c r="NQ26" s="202"/>
      <c r="NR26" s="202"/>
      <c r="NS26" s="202"/>
      <c r="NT26" s="202"/>
      <c r="NU26" s="202"/>
      <c r="NV26" s="202"/>
      <c r="NW26" s="202"/>
      <c r="NX26" s="202"/>
      <c r="NY26" s="202"/>
      <c r="NZ26" s="202"/>
      <c r="OA26" s="202"/>
      <c r="OB26" s="202"/>
      <c r="OC26" s="202"/>
      <c r="OD26" s="202"/>
      <c r="OE26" s="202"/>
      <c r="OF26" s="202"/>
      <c r="OG26" s="202"/>
      <c r="OH26" s="202"/>
      <c r="OI26" s="202"/>
      <c r="OJ26" s="202"/>
      <c r="OK26" s="202"/>
      <c r="OL26" s="202"/>
      <c r="OM26" s="202"/>
      <c r="ON26" s="202"/>
      <c r="OO26" s="202"/>
      <c r="OP26" s="202"/>
      <c r="OQ26" s="202"/>
      <c r="OR26" s="202"/>
      <c r="OS26" s="202"/>
      <c r="OT26" s="202"/>
      <c r="OU26" s="202"/>
      <c r="OV26" s="202"/>
      <c r="OW26" s="202"/>
      <c r="OX26" s="202"/>
      <c r="OY26" s="202"/>
      <c r="OZ26" s="202"/>
      <c r="PA26" s="202"/>
      <c r="PB26" s="202"/>
      <c r="PC26" s="202"/>
      <c r="PD26" s="202"/>
      <c r="PE26" s="202"/>
      <c r="PF26" s="202"/>
      <c r="PG26" s="202"/>
      <c r="PH26" s="202"/>
      <c r="PI26" s="202"/>
      <c r="PJ26" s="202"/>
      <c r="PK26" s="202"/>
      <c r="PL26" s="202"/>
      <c r="PM26" s="202"/>
      <c r="PN26" s="202"/>
      <c r="PO26" s="202"/>
      <c r="PP26" s="202"/>
      <c r="PQ26" s="202"/>
      <c r="PR26" s="202"/>
      <c r="PS26" s="202"/>
      <c r="PT26" s="202"/>
      <c r="PU26" s="202"/>
      <c r="PV26" s="202"/>
      <c r="PW26" s="202"/>
      <c r="PX26" s="202"/>
      <c r="PY26" s="202"/>
      <c r="PZ26" s="202"/>
      <c r="QA26" s="202"/>
      <c r="QB26" s="202"/>
      <c r="QC26" s="202"/>
      <c r="QD26" s="202"/>
      <c r="QE26" s="202"/>
      <c r="QF26" s="202"/>
      <c r="QG26" s="202"/>
      <c r="QH26" s="202"/>
      <c r="QI26" s="202"/>
      <c r="QJ26" s="202"/>
      <c r="QK26" s="202"/>
      <c r="QL26" s="202"/>
      <c r="QM26" s="202"/>
      <c r="QN26" s="202"/>
      <c r="QO26" s="202"/>
      <c r="QP26" s="202"/>
      <c r="QQ26" s="202"/>
      <c r="QR26" s="202"/>
      <c r="QS26" s="202"/>
      <c r="QT26" s="202"/>
      <c r="QU26" s="202"/>
      <c r="QV26" s="202"/>
      <c r="QW26" s="202"/>
      <c r="QX26" s="202"/>
      <c r="QY26" s="202"/>
      <c r="QZ26" s="202"/>
      <c r="RA26" s="202"/>
      <c r="RB26" s="202"/>
      <c r="RC26" s="202"/>
      <c r="RD26" s="202"/>
      <c r="RE26" s="202"/>
      <c r="RF26" s="202"/>
      <c r="RG26" s="202"/>
      <c r="RH26" s="202"/>
      <c r="RI26" s="202"/>
      <c r="RJ26" s="202"/>
      <c r="RK26" s="202"/>
      <c r="RL26" s="202"/>
      <c r="RM26" s="202"/>
      <c r="RN26" s="202"/>
      <c r="RO26" s="202"/>
      <c r="RP26" s="202"/>
      <c r="RQ26" s="202"/>
      <c r="RR26" s="202"/>
      <c r="RS26" s="202"/>
      <c r="RT26" s="202"/>
      <c r="RU26" s="202"/>
      <c r="RV26" s="202"/>
      <c r="RW26" s="202"/>
      <c r="RX26" s="202"/>
      <c r="RY26" s="202"/>
      <c r="RZ26" s="202"/>
      <c r="SA26" s="202"/>
      <c r="SB26" s="202"/>
      <c r="SC26" s="202"/>
      <c r="SD26" s="202"/>
      <c r="SE26" s="202"/>
      <c r="SF26" s="202"/>
      <c r="SG26" s="202"/>
      <c r="SH26" s="202"/>
      <c r="SI26" s="202"/>
      <c r="SJ26" s="202"/>
      <c r="SK26" s="202"/>
      <c r="SL26" s="202"/>
      <c r="SM26" s="202"/>
      <c r="SN26" s="202"/>
      <c r="SO26" s="202"/>
      <c r="SP26" s="202"/>
      <c r="SQ26" s="202"/>
      <c r="SR26" s="202"/>
      <c r="SS26" s="202"/>
      <c r="ST26" s="202"/>
      <c r="SU26" s="202"/>
      <c r="SV26" s="202"/>
      <c r="SW26" s="202"/>
      <c r="SX26" s="202"/>
      <c r="SY26" s="202"/>
      <c r="SZ26" s="202"/>
      <c r="TA26" s="202"/>
      <c r="TB26" s="202"/>
      <c r="TC26" s="202"/>
      <c r="TD26" s="202"/>
      <c r="TE26" s="202"/>
      <c r="TF26" s="202"/>
      <c r="TG26" s="202"/>
      <c r="TH26" s="202"/>
      <c r="TI26" s="202"/>
      <c r="TJ26" s="202"/>
      <c r="TK26" s="202"/>
      <c r="TL26" s="202"/>
      <c r="TM26" s="202"/>
      <c r="TN26" s="202"/>
      <c r="TO26" s="202"/>
      <c r="TP26" s="202"/>
      <c r="TQ26" s="202"/>
      <c r="TR26" s="202"/>
      <c r="TS26" s="202"/>
      <c r="TT26" s="202"/>
      <c r="TU26" s="202"/>
      <c r="TV26" s="202"/>
      <c r="TW26" s="202"/>
      <c r="TX26" s="202"/>
      <c r="TY26" s="202"/>
      <c r="TZ26" s="202"/>
      <c r="UA26" s="202"/>
      <c r="UB26" s="202"/>
      <c r="UC26" s="202"/>
      <c r="UD26" s="202"/>
      <c r="UE26" s="202"/>
      <c r="UF26" s="202"/>
      <c r="UG26" s="202"/>
      <c r="UH26" s="202"/>
      <c r="UI26" s="202"/>
      <c r="UJ26" s="202"/>
      <c r="UK26" s="202"/>
      <c r="UL26" s="202"/>
      <c r="UM26" s="202"/>
      <c r="UN26" s="202"/>
      <c r="UO26" s="202"/>
      <c r="UP26" s="202"/>
      <c r="UQ26" s="202"/>
      <c r="UR26" s="202"/>
      <c r="US26" s="202"/>
      <c r="UT26" s="202"/>
      <c r="UU26" s="202"/>
      <c r="UV26" s="202"/>
      <c r="UW26" s="202"/>
      <c r="UX26" s="202"/>
      <c r="UY26" s="202"/>
      <c r="UZ26" s="202"/>
      <c r="VA26" s="202"/>
      <c r="VB26" s="202"/>
      <c r="VC26" s="202"/>
      <c r="VD26" s="202"/>
      <c r="VE26" s="202"/>
      <c r="VF26" s="202"/>
      <c r="VG26" s="202"/>
      <c r="VH26" s="202"/>
      <c r="VI26" s="202"/>
      <c r="VJ26" s="202"/>
      <c r="VK26" s="202"/>
      <c r="VL26" s="202"/>
      <c r="VM26" s="202"/>
      <c r="VN26" s="202"/>
      <c r="VO26" s="202"/>
      <c r="VP26" s="202"/>
      <c r="VQ26" s="202"/>
      <c r="VR26" s="202"/>
      <c r="VS26" s="202"/>
      <c r="VT26" s="202"/>
      <c r="VU26" s="202"/>
      <c r="VV26" s="202"/>
      <c r="VW26" s="202"/>
      <c r="VX26" s="202"/>
      <c r="VY26" s="202"/>
      <c r="VZ26" s="202"/>
      <c r="WA26" s="202"/>
      <c r="WB26" s="202"/>
      <c r="WC26" s="202"/>
      <c r="WD26" s="202"/>
      <c r="WE26" s="202"/>
      <c r="WF26" s="202"/>
      <c r="WG26" s="202"/>
      <c r="WH26" s="202"/>
      <c r="WI26" s="202"/>
      <c r="WJ26" s="202"/>
      <c r="WK26" s="202"/>
      <c r="WL26" s="202"/>
      <c r="WM26" s="202"/>
      <c r="WN26" s="202"/>
      <c r="WO26" s="202"/>
      <c r="WP26" s="202"/>
      <c r="WQ26" s="202"/>
      <c r="WR26" s="202"/>
      <c r="WS26" s="202"/>
      <c r="WT26" s="202"/>
      <c r="WU26" s="202"/>
      <c r="WV26" s="202"/>
      <c r="WW26" s="202"/>
      <c r="WX26" s="202"/>
      <c r="WY26" s="202"/>
      <c r="WZ26" s="202"/>
      <c r="XA26" s="202"/>
      <c r="XB26" s="202"/>
      <c r="XC26" s="202"/>
      <c r="XD26" s="202"/>
      <c r="XE26" s="202"/>
      <c r="XF26" s="202"/>
      <c r="XG26" s="202"/>
      <c r="XH26" s="202"/>
      <c r="XI26" s="202"/>
      <c r="XJ26" s="202"/>
      <c r="XK26" s="202"/>
      <c r="XL26" s="202"/>
      <c r="XM26" s="202"/>
      <c r="XN26" s="202"/>
      <c r="XO26" s="202"/>
      <c r="XP26" s="202"/>
      <c r="XQ26" s="202"/>
      <c r="XR26" s="202"/>
      <c r="XS26" s="202"/>
      <c r="XT26" s="202"/>
      <c r="XU26" s="202"/>
      <c r="XV26" s="202"/>
      <c r="XW26" s="202"/>
      <c r="XX26" s="202"/>
      <c r="XY26" s="202"/>
      <c r="XZ26" s="202"/>
      <c r="YA26" s="202"/>
      <c r="YB26" s="202"/>
      <c r="YC26" s="202"/>
      <c r="YD26" s="202"/>
      <c r="YE26" s="202"/>
      <c r="YF26" s="202"/>
      <c r="YG26" s="202"/>
      <c r="YH26" s="202"/>
      <c r="YI26" s="202"/>
      <c r="YJ26" s="202"/>
      <c r="YK26" s="202"/>
      <c r="YL26" s="202"/>
      <c r="YM26" s="202"/>
      <c r="YN26" s="202"/>
      <c r="YO26" s="202"/>
      <c r="YP26" s="202"/>
      <c r="YQ26" s="202"/>
      <c r="YR26" s="202"/>
      <c r="YS26" s="202"/>
      <c r="YT26" s="202"/>
      <c r="YU26" s="202"/>
      <c r="YV26" s="202"/>
      <c r="YW26" s="202"/>
      <c r="YX26" s="202"/>
      <c r="YY26" s="202"/>
      <c r="YZ26" s="202"/>
      <c r="ZA26" s="202"/>
      <c r="ZB26" s="202"/>
      <c r="ZC26" s="202"/>
      <c r="ZD26" s="202"/>
      <c r="ZE26" s="202"/>
      <c r="ZF26" s="202"/>
      <c r="ZG26" s="202"/>
      <c r="ZH26" s="202"/>
      <c r="ZI26" s="202"/>
      <c r="ZJ26" s="202"/>
      <c r="ZK26" s="202"/>
      <c r="ZL26" s="202"/>
      <c r="ZM26" s="202"/>
      <c r="ZN26" s="202"/>
      <c r="ZO26" s="202"/>
      <c r="ZP26" s="202"/>
      <c r="ZQ26" s="202"/>
      <c r="ZR26" s="202"/>
      <c r="ZS26" s="202"/>
      <c r="ZT26" s="202"/>
      <c r="ZU26" s="202"/>
      <c r="ZV26" s="202"/>
      <c r="ZW26" s="202"/>
      <c r="ZX26" s="202"/>
      <c r="ZY26" s="202"/>
      <c r="ZZ26" s="202"/>
      <c r="AAA26" s="202"/>
      <c r="AAB26" s="202"/>
      <c r="AAC26" s="202"/>
      <c r="AAD26" s="202"/>
      <c r="AAE26" s="202"/>
      <c r="AAF26" s="202"/>
      <c r="AAG26" s="202"/>
      <c r="AAH26" s="202"/>
      <c r="AAI26" s="202"/>
      <c r="AAJ26" s="202"/>
      <c r="AAK26" s="202"/>
      <c r="AAL26" s="202"/>
      <c r="AAM26" s="202"/>
      <c r="AAN26" s="202"/>
      <c r="AAO26" s="202"/>
      <c r="AAP26" s="202"/>
      <c r="AAQ26" s="202"/>
      <c r="AAR26" s="202"/>
      <c r="AAS26" s="202"/>
      <c r="AAT26" s="202"/>
      <c r="AAU26" s="202"/>
      <c r="AAV26" s="202"/>
      <c r="AAW26" s="202"/>
      <c r="AAX26" s="202"/>
      <c r="AAY26" s="202"/>
      <c r="AAZ26" s="202"/>
      <c r="ABA26" s="202"/>
      <c r="ABB26" s="202"/>
      <c r="ABC26" s="202"/>
      <c r="ABD26" s="202"/>
      <c r="ABE26" s="202"/>
      <c r="ABF26" s="202"/>
      <c r="ABG26" s="202"/>
      <c r="ABH26" s="202"/>
      <c r="ABI26" s="202"/>
      <c r="ABJ26" s="202"/>
      <c r="ABK26" s="202"/>
      <c r="ABL26" s="202"/>
      <c r="ABM26" s="202"/>
      <c r="ABN26" s="202"/>
      <c r="ABO26" s="202"/>
      <c r="ABP26" s="202"/>
      <c r="ABQ26" s="202"/>
      <c r="ABR26" s="202"/>
      <c r="ABS26" s="202"/>
      <c r="ABT26" s="202"/>
      <c r="ABU26" s="202"/>
      <c r="ABV26" s="202"/>
      <c r="ABW26" s="202"/>
      <c r="ABX26" s="202"/>
      <c r="ABY26" s="202"/>
      <c r="ABZ26" s="202"/>
      <c r="ACA26" s="202"/>
      <c r="ACB26" s="202"/>
      <c r="ACC26" s="202"/>
      <c r="ACD26" s="202"/>
      <c r="ACE26" s="202"/>
      <c r="ACF26" s="202"/>
      <c r="ACG26" s="202"/>
      <c r="ACH26" s="202"/>
      <c r="ACI26" s="202"/>
      <c r="ACJ26" s="202"/>
      <c r="ACK26" s="202"/>
      <c r="ACL26" s="202"/>
      <c r="ACM26" s="202"/>
      <c r="ACN26" s="202"/>
      <c r="ACO26" s="202"/>
      <c r="ACP26" s="202"/>
      <c r="ACQ26" s="202"/>
      <c r="ACR26" s="202"/>
      <c r="ACS26" s="202"/>
      <c r="ACT26" s="202"/>
      <c r="ACU26" s="202"/>
      <c r="ACV26" s="202"/>
      <c r="ACW26" s="202"/>
      <c r="ACX26" s="202"/>
      <c r="ACY26" s="202"/>
      <c r="ACZ26" s="202"/>
      <c r="ADA26" s="202"/>
      <c r="ADB26" s="202"/>
      <c r="ADC26" s="202"/>
      <c r="ADD26" s="202"/>
      <c r="ADE26" s="202"/>
      <c r="ADF26" s="202"/>
      <c r="ADG26" s="202"/>
      <c r="ADH26" s="202"/>
      <c r="ADI26" s="202"/>
      <c r="ADJ26" s="202"/>
      <c r="ADK26" s="202"/>
      <c r="ADL26" s="202"/>
      <c r="ADM26" s="202"/>
      <c r="ADN26" s="202"/>
      <c r="ADO26" s="202"/>
      <c r="ADP26" s="202"/>
      <c r="ADQ26" s="202"/>
      <c r="ADR26" s="202"/>
      <c r="ADS26" s="202"/>
      <c r="ADT26" s="202"/>
      <c r="ADU26" s="202"/>
      <c r="ADV26" s="202"/>
      <c r="ADW26" s="202"/>
      <c r="ADX26" s="202"/>
      <c r="ADY26" s="202"/>
      <c r="ADZ26" s="202"/>
      <c r="AEA26" s="202"/>
      <c r="AEB26" s="202"/>
      <c r="AEC26" s="202"/>
      <c r="AED26" s="202"/>
      <c r="AEE26" s="202"/>
      <c r="AEF26" s="202"/>
      <c r="AEG26" s="202"/>
      <c r="AEH26" s="202"/>
      <c r="AEI26" s="202"/>
      <c r="AEJ26" s="202"/>
      <c r="AEK26" s="202"/>
      <c r="AEL26" s="202"/>
      <c r="AEM26" s="202"/>
      <c r="AEN26" s="202"/>
      <c r="AEO26" s="202"/>
      <c r="AEP26" s="202"/>
      <c r="AEQ26" s="202"/>
      <c r="AER26" s="202"/>
      <c r="AES26" s="202"/>
      <c r="AET26" s="202"/>
      <c r="AEU26" s="202"/>
      <c r="AEV26" s="202"/>
      <c r="AEW26" s="202"/>
      <c r="AEX26" s="202"/>
      <c r="AEY26" s="202"/>
      <c r="AEZ26" s="202"/>
      <c r="AFA26" s="202"/>
      <c r="AFB26" s="202"/>
      <c r="AFC26" s="202"/>
      <c r="AFD26" s="202"/>
      <c r="AFE26" s="202"/>
      <c r="AFF26" s="202"/>
      <c r="AFG26" s="202"/>
      <c r="AFH26" s="202"/>
      <c r="AFI26" s="202"/>
      <c r="AFJ26" s="202"/>
      <c r="AFK26" s="202"/>
      <c r="AFL26" s="202"/>
      <c r="AFM26" s="202"/>
      <c r="AFN26" s="202"/>
      <c r="AFO26" s="202"/>
      <c r="AFP26" s="202"/>
      <c r="AFQ26" s="202"/>
      <c r="AFR26" s="202"/>
      <c r="AFS26" s="202"/>
      <c r="AFT26" s="202"/>
      <c r="AFU26" s="202"/>
      <c r="AFV26" s="202"/>
      <c r="AFW26" s="202"/>
      <c r="AFX26" s="202"/>
      <c r="AFY26" s="202"/>
      <c r="AFZ26" s="202"/>
      <c r="AGA26" s="202"/>
      <c r="AGB26" s="202"/>
      <c r="AGC26" s="202"/>
      <c r="AGD26" s="202"/>
      <c r="AGE26" s="202"/>
      <c r="AGF26" s="202"/>
      <c r="AGG26" s="202"/>
      <c r="AGH26" s="202"/>
      <c r="AGI26" s="202"/>
      <c r="AGJ26" s="202"/>
      <c r="AGK26" s="202"/>
      <c r="AGL26" s="202"/>
      <c r="AGM26" s="202"/>
      <c r="AGN26" s="202"/>
      <c r="AGO26" s="202"/>
      <c r="AGP26" s="202"/>
      <c r="AGQ26" s="202"/>
      <c r="AGR26" s="202"/>
      <c r="AGS26" s="202"/>
      <c r="AGT26" s="202"/>
      <c r="AGU26" s="202"/>
      <c r="AGV26" s="202"/>
      <c r="AGW26" s="202"/>
      <c r="AGX26" s="202"/>
      <c r="AGY26" s="202"/>
      <c r="AGZ26" s="202"/>
      <c r="AHA26" s="202"/>
      <c r="AHB26" s="202"/>
      <c r="AHC26" s="202"/>
      <c r="AHD26" s="202"/>
      <c r="AHE26" s="202"/>
      <c r="AHF26" s="202"/>
      <c r="AHG26" s="202"/>
      <c r="AHH26" s="202"/>
      <c r="AHI26" s="202"/>
      <c r="AHJ26" s="202"/>
      <c r="AHK26" s="202"/>
      <c r="AHL26" s="202"/>
      <c r="AHM26" s="202"/>
      <c r="AHN26" s="202"/>
      <c r="AHO26" s="202"/>
      <c r="AHP26" s="202"/>
      <c r="AHQ26" s="202"/>
      <c r="AHR26" s="202"/>
      <c r="AHS26" s="202"/>
      <c r="AHT26" s="202"/>
      <c r="AHU26" s="202"/>
      <c r="AHV26" s="202"/>
      <c r="AHW26" s="202"/>
      <c r="AHX26" s="202"/>
      <c r="AHY26" s="202"/>
      <c r="AHZ26" s="202"/>
      <c r="AIA26" s="202"/>
      <c r="AIB26" s="202"/>
      <c r="AIC26" s="202"/>
      <c r="AID26" s="202"/>
      <c r="AIE26" s="202"/>
      <c r="AIF26" s="202"/>
      <c r="AIG26" s="202"/>
      <c r="AIH26" s="202"/>
      <c r="AII26" s="202"/>
      <c r="AIJ26" s="202"/>
      <c r="AIK26" s="202"/>
      <c r="AIL26" s="202"/>
      <c r="AIM26" s="202"/>
      <c r="AIN26" s="202"/>
      <c r="AIO26" s="202"/>
      <c r="AIP26" s="202"/>
      <c r="AIQ26" s="202"/>
      <c r="AIR26" s="202"/>
      <c r="AIS26" s="202"/>
      <c r="AIT26" s="202"/>
      <c r="AIU26" s="202"/>
      <c r="AIV26" s="202"/>
      <c r="AIW26" s="202"/>
      <c r="AIX26" s="202"/>
      <c r="AIY26" s="202"/>
      <c r="AIZ26" s="202"/>
      <c r="AJA26" s="202"/>
      <c r="AJB26" s="202"/>
      <c r="AJC26" s="202"/>
      <c r="AJD26" s="202"/>
      <c r="AJE26" s="202"/>
      <c r="AJF26" s="202"/>
      <c r="AJG26" s="202"/>
      <c r="AJH26" s="202"/>
      <c r="AJI26" s="202"/>
      <c r="AJJ26" s="202"/>
      <c r="AJK26" s="202"/>
      <c r="AJL26" s="202"/>
      <c r="AJM26" s="202"/>
      <c r="AJN26" s="202"/>
      <c r="AJO26" s="202"/>
      <c r="AJP26" s="202"/>
      <c r="AJQ26" s="202"/>
      <c r="AJR26" s="202"/>
      <c r="AJS26" s="202"/>
      <c r="AJT26" s="202"/>
      <c r="AJU26" s="202"/>
      <c r="AJV26" s="202"/>
      <c r="AJW26" s="202"/>
      <c r="AJX26" s="202"/>
      <c r="AJY26" s="202"/>
      <c r="AJZ26" s="202"/>
      <c r="AKA26" s="202"/>
      <c r="AKB26" s="202"/>
      <c r="AKC26" s="202"/>
      <c r="AKD26" s="202"/>
      <c r="AKE26" s="202"/>
      <c r="AKF26" s="202"/>
      <c r="AKG26" s="202"/>
      <c r="AKH26" s="202"/>
      <c r="AKI26" s="202"/>
      <c r="AKJ26" s="202"/>
      <c r="AKK26" s="202"/>
      <c r="AKL26" s="202"/>
      <c r="AKM26" s="202"/>
      <c r="AKN26" s="202"/>
      <c r="AKO26" s="202"/>
      <c r="AKP26" s="202"/>
      <c r="AKQ26" s="202"/>
      <c r="AKR26" s="202"/>
      <c r="AKS26" s="202"/>
      <c r="AKT26" s="202"/>
      <c r="AKU26" s="202"/>
      <c r="AKV26" s="202"/>
      <c r="AKW26" s="202"/>
      <c r="AKX26" s="202"/>
      <c r="AKY26" s="202"/>
      <c r="AKZ26" s="202"/>
      <c r="ALA26" s="202"/>
      <c r="ALB26" s="202"/>
      <c r="ALC26" s="202"/>
      <c r="ALD26" s="202"/>
      <c r="ALE26" s="202"/>
      <c r="ALF26" s="202"/>
      <c r="ALG26" s="202"/>
      <c r="ALH26" s="202"/>
      <c r="ALI26" s="202"/>
      <c r="ALJ26" s="202"/>
      <c r="ALK26" s="202"/>
      <c r="ALL26" s="202"/>
      <c r="ALM26" s="202"/>
      <c r="ALN26" s="202"/>
      <c r="ALO26" s="202"/>
      <c r="ALP26" s="202"/>
      <c r="ALQ26" s="202"/>
      <c r="ALR26" s="202"/>
      <c r="ALS26" s="202"/>
      <c r="ALT26" s="202"/>
      <c r="ALU26" s="202"/>
      <c r="ALV26" s="202"/>
      <c r="ALW26" s="202"/>
      <c r="ALX26" s="202"/>
      <c r="ALY26" s="202"/>
      <c r="ALZ26" s="202"/>
      <c r="AMA26" s="202"/>
      <c r="AMB26" s="202"/>
      <c r="AMC26" s="202"/>
      <c r="AMD26" s="202"/>
      <c r="AME26" s="202"/>
      <c r="AMF26" s="202"/>
      <c r="AMG26" s="202"/>
      <c r="AMH26" s="202"/>
      <c r="AMI26" s="202"/>
      <c r="AMJ26" s="202"/>
    </row>
    <row r="27" spans="1:1024" s="203" customFormat="1" ht="14.25" customHeight="1">
      <c r="A27" s="322"/>
      <c r="B27" s="322"/>
      <c r="C27" s="328" t="s">
        <v>139</v>
      </c>
      <c r="D27" s="330" t="s">
        <v>123</v>
      </c>
      <c r="E27" s="330">
        <f>Sheet15!G24</f>
        <v>0.8234999999999999</v>
      </c>
      <c r="F27" s="330">
        <v>6331.46</v>
      </c>
      <c r="G27" s="332">
        <f>ROUND(E27*F27,0)</f>
        <v>5214</v>
      </c>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c r="AW27" s="202"/>
      <c r="AX27" s="202"/>
      <c r="AY27" s="202"/>
      <c r="AZ27" s="202"/>
      <c r="BA27" s="202"/>
      <c r="BB27" s="202"/>
      <c r="BC27" s="202"/>
      <c r="BD27" s="202"/>
      <c r="BE27" s="202"/>
      <c r="BF27" s="202"/>
      <c r="BG27" s="202"/>
      <c r="BH27" s="202"/>
      <c r="BI27" s="202"/>
      <c r="BJ27" s="202"/>
      <c r="BK27" s="202"/>
      <c r="BL27" s="202"/>
      <c r="BM27" s="202"/>
      <c r="BN27" s="202"/>
      <c r="BO27" s="202"/>
      <c r="BP27" s="202"/>
      <c r="BQ27" s="202"/>
      <c r="BR27" s="202"/>
      <c r="BS27" s="202"/>
      <c r="BT27" s="202"/>
      <c r="BU27" s="202"/>
      <c r="BV27" s="202"/>
      <c r="BW27" s="202"/>
      <c r="BX27" s="202"/>
      <c r="BY27" s="202"/>
      <c r="BZ27" s="202"/>
      <c r="CA27" s="202"/>
      <c r="CB27" s="202"/>
      <c r="CC27" s="202"/>
      <c r="CD27" s="202"/>
      <c r="CE27" s="202"/>
      <c r="CF27" s="202"/>
      <c r="CG27" s="202"/>
      <c r="CH27" s="202"/>
      <c r="CI27" s="202"/>
      <c r="CJ27" s="202"/>
      <c r="CK27" s="202"/>
      <c r="CL27" s="202"/>
      <c r="CM27" s="202"/>
      <c r="CN27" s="202"/>
      <c r="CO27" s="202"/>
      <c r="CP27" s="202"/>
      <c r="CQ27" s="202"/>
      <c r="CR27" s="202"/>
      <c r="CS27" s="202"/>
      <c r="CT27" s="202"/>
      <c r="CU27" s="202"/>
      <c r="CV27" s="202"/>
      <c r="CW27" s="202"/>
      <c r="CX27" s="202"/>
      <c r="CY27" s="202"/>
      <c r="CZ27" s="202"/>
      <c r="DA27" s="202"/>
      <c r="DB27" s="202"/>
      <c r="DC27" s="202"/>
      <c r="DD27" s="202"/>
      <c r="DE27" s="202"/>
      <c r="DF27" s="202"/>
      <c r="DG27" s="202"/>
      <c r="DH27" s="202"/>
      <c r="DI27" s="202"/>
      <c r="DJ27" s="202"/>
      <c r="DK27" s="202"/>
      <c r="DL27" s="202"/>
      <c r="DM27" s="202"/>
      <c r="DN27" s="202"/>
      <c r="DO27" s="202"/>
      <c r="DP27" s="202"/>
      <c r="DQ27" s="202"/>
      <c r="DR27" s="202"/>
      <c r="DS27" s="202"/>
      <c r="DT27" s="202"/>
      <c r="DU27" s="202"/>
      <c r="DV27" s="202"/>
      <c r="DW27" s="202"/>
      <c r="DX27" s="202"/>
      <c r="DY27" s="202"/>
      <c r="DZ27" s="202"/>
      <c r="EA27" s="202"/>
      <c r="EB27" s="202"/>
      <c r="EC27" s="202"/>
      <c r="ED27" s="202"/>
      <c r="EE27" s="202"/>
      <c r="EF27" s="202"/>
      <c r="EG27" s="202"/>
      <c r="EH27" s="202"/>
      <c r="EI27" s="202"/>
      <c r="EJ27" s="202"/>
      <c r="EK27" s="202"/>
      <c r="EL27" s="202"/>
      <c r="EM27" s="202"/>
      <c r="EN27" s="202"/>
      <c r="EO27" s="202"/>
      <c r="EP27" s="202"/>
      <c r="EQ27" s="202"/>
      <c r="ER27" s="202"/>
      <c r="ES27" s="202"/>
      <c r="ET27" s="202"/>
      <c r="EU27" s="202"/>
      <c r="EV27" s="202"/>
      <c r="EW27" s="202"/>
      <c r="EX27" s="202"/>
      <c r="EY27" s="202"/>
      <c r="EZ27" s="202"/>
      <c r="FA27" s="202"/>
      <c r="FB27" s="202"/>
      <c r="FC27" s="202"/>
      <c r="FD27" s="202"/>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2"/>
      <c r="GA27" s="202"/>
      <c r="GB27" s="202"/>
      <c r="GC27" s="202"/>
      <c r="GD27" s="202"/>
      <c r="GE27" s="202"/>
      <c r="GF27" s="202"/>
      <c r="GG27" s="202"/>
      <c r="GH27" s="202"/>
      <c r="GI27" s="202"/>
      <c r="GJ27" s="202"/>
      <c r="GK27" s="202"/>
      <c r="GL27" s="202"/>
      <c r="GM27" s="202"/>
      <c r="GN27" s="202"/>
      <c r="GO27" s="202"/>
      <c r="GP27" s="202"/>
      <c r="GQ27" s="202"/>
      <c r="GR27" s="202"/>
      <c r="GS27" s="202"/>
      <c r="GT27" s="202"/>
      <c r="GU27" s="202"/>
      <c r="GV27" s="202"/>
      <c r="GW27" s="202"/>
      <c r="GX27" s="202"/>
      <c r="GY27" s="202"/>
      <c r="GZ27" s="202"/>
      <c r="HA27" s="202"/>
      <c r="HB27" s="202"/>
      <c r="HC27" s="202"/>
      <c r="HD27" s="202"/>
      <c r="HE27" s="202"/>
      <c r="HF27" s="202"/>
      <c r="HG27" s="202"/>
      <c r="HH27" s="202"/>
      <c r="HI27" s="202"/>
      <c r="HJ27" s="202"/>
      <c r="HK27" s="202"/>
      <c r="HL27" s="202"/>
      <c r="HM27" s="202"/>
      <c r="HN27" s="202"/>
      <c r="HO27" s="202"/>
      <c r="HP27" s="202"/>
      <c r="HQ27" s="202"/>
      <c r="HR27" s="202"/>
      <c r="HS27" s="202"/>
      <c r="HT27" s="202"/>
      <c r="HU27" s="202"/>
      <c r="HV27" s="202"/>
      <c r="HW27" s="202"/>
      <c r="HX27" s="202"/>
      <c r="HY27" s="202"/>
      <c r="HZ27" s="202"/>
      <c r="IA27" s="202"/>
      <c r="IB27" s="202"/>
      <c r="IC27" s="202"/>
      <c r="ID27" s="202"/>
      <c r="IE27" s="202"/>
      <c r="IF27" s="202"/>
      <c r="IG27" s="202"/>
      <c r="IH27" s="202"/>
      <c r="II27" s="202"/>
      <c r="IJ27" s="202"/>
      <c r="IK27" s="202"/>
      <c r="IL27" s="202"/>
      <c r="IM27" s="202"/>
      <c r="IN27" s="202"/>
      <c r="IO27" s="202"/>
      <c r="IP27" s="202"/>
      <c r="IQ27" s="202"/>
      <c r="IR27" s="202"/>
      <c r="IS27" s="202"/>
      <c r="IT27" s="202"/>
      <c r="IU27" s="202"/>
      <c r="IV27" s="202"/>
      <c r="IW27" s="202"/>
      <c r="IX27" s="202"/>
      <c r="IY27" s="202"/>
      <c r="IZ27" s="202"/>
      <c r="JA27" s="202"/>
      <c r="JB27" s="202"/>
      <c r="JC27" s="202"/>
      <c r="JD27" s="202"/>
      <c r="JE27" s="202"/>
      <c r="JF27" s="202"/>
      <c r="JG27" s="202"/>
      <c r="JH27" s="202"/>
      <c r="JI27" s="202"/>
      <c r="JJ27" s="202"/>
      <c r="JK27" s="202"/>
      <c r="JL27" s="202"/>
      <c r="JM27" s="202"/>
      <c r="JN27" s="202"/>
      <c r="JO27" s="202"/>
      <c r="JP27" s="202"/>
      <c r="JQ27" s="202"/>
      <c r="JR27" s="202"/>
      <c r="JS27" s="202"/>
      <c r="JT27" s="202"/>
      <c r="JU27" s="202"/>
      <c r="JV27" s="202"/>
      <c r="JW27" s="202"/>
      <c r="JX27" s="202"/>
      <c r="JY27" s="202"/>
      <c r="JZ27" s="202"/>
      <c r="KA27" s="202"/>
      <c r="KB27" s="202"/>
      <c r="KC27" s="202"/>
      <c r="KD27" s="202"/>
      <c r="KE27" s="202"/>
      <c r="KF27" s="202"/>
      <c r="KG27" s="202"/>
      <c r="KH27" s="202"/>
      <c r="KI27" s="202"/>
      <c r="KJ27" s="202"/>
      <c r="KK27" s="202"/>
      <c r="KL27" s="202"/>
      <c r="KM27" s="202"/>
      <c r="KN27" s="202"/>
      <c r="KO27" s="202"/>
      <c r="KP27" s="202"/>
      <c r="KQ27" s="202"/>
      <c r="KR27" s="202"/>
      <c r="KS27" s="202"/>
      <c r="KT27" s="202"/>
      <c r="KU27" s="202"/>
      <c r="KV27" s="202"/>
      <c r="KW27" s="202"/>
      <c r="KX27" s="202"/>
      <c r="KY27" s="202"/>
      <c r="KZ27" s="202"/>
      <c r="LA27" s="202"/>
      <c r="LB27" s="202"/>
      <c r="LC27" s="202"/>
      <c r="LD27" s="202"/>
      <c r="LE27" s="202"/>
      <c r="LF27" s="202"/>
      <c r="LG27" s="202"/>
      <c r="LH27" s="202"/>
      <c r="LI27" s="202"/>
      <c r="LJ27" s="202"/>
      <c r="LK27" s="202"/>
      <c r="LL27" s="202"/>
      <c r="LM27" s="202"/>
      <c r="LN27" s="202"/>
      <c r="LO27" s="202"/>
      <c r="LP27" s="202"/>
      <c r="LQ27" s="202"/>
      <c r="LR27" s="202"/>
      <c r="LS27" s="202"/>
      <c r="LT27" s="202"/>
      <c r="LU27" s="202"/>
      <c r="LV27" s="202"/>
      <c r="LW27" s="202"/>
      <c r="LX27" s="202"/>
      <c r="LY27" s="202"/>
      <c r="LZ27" s="202"/>
      <c r="MA27" s="202"/>
      <c r="MB27" s="202"/>
      <c r="MC27" s="202"/>
      <c r="MD27" s="202"/>
      <c r="ME27" s="202"/>
      <c r="MF27" s="202"/>
      <c r="MG27" s="202"/>
      <c r="MH27" s="202"/>
      <c r="MI27" s="202"/>
      <c r="MJ27" s="202"/>
      <c r="MK27" s="202"/>
      <c r="ML27" s="202"/>
      <c r="MM27" s="202"/>
      <c r="MN27" s="202"/>
      <c r="MO27" s="202"/>
      <c r="MP27" s="202"/>
      <c r="MQ27" s="202"/>
      <c r="MR27" s="202"/>
      <c r="MS27" s="202"/>
      <c r="MT27" s="202"/>
      <c r="MU27" s="202"/>
      <c r="MV27" s="202"/>
      <c r="MW27" s="202"/>
      <c r="MX27" s="202"/>
      <c r="MY27" s="202"/>
      <c r="MZ27" s="202"/>
      <c r="NA27" s="202"/>
      <c r="NB27" s="202"/>
      <c r="NC27" s="202"/>
      <c r="ND27" s="202"/>
      <c r="NE27" s="202"/>
      <c r="NF27" s="202"/>
      <c r="NG27" s="202"/>
      <c r="NH27" s="202"/>
      <c r="NI27" s="202"/>
      <c r="NJ27" s="202"/>
      <c r="NK27" s="202"/>
      <c r="NL27" s="202"/>
      <c r="NM27" s="202"/>
      <c r="NN27" s="202"/>
      <c r="NO27" s="202"/>
      <c r="NP27" s="202"/>
      <c r="NQ27" s="202"/>
      <c r="NR27" s="202"/>
      <c r="NS27" s="202"/>
      <c r="NT27" s="202"/>
      <c r="NU27" s="202"/>
      <c r="NV27" s="202"/>
      <c r="NW27" s="202"/>
      <c r="NX27" s="202"/>
      <c r="NY27" s="202"/>
      <c r="NZ27" s="202"/>
      <c r="OA27" s="202"/>
      <c r="OB27" s="202"/>
      <c r="OC27" s="202"/>
      <c r="OD27" s="202"/>
      <c r="OE27" s="202"/>
      <c r="OF27" s="202"/>
      <c r="OG27" s="202"/>
      <c r="OH27" s="202"/>
      <c r="OI27" s="202"/>
      <c r="OJ27" s="202"/>
      <c r="OK27" s="202"/>
      <c r="OL27" s="202"/>
      <c r="OM27" s="202"/>
      <c r="ON27" s="202"/>
      <c r="OO27" s="202"/>
      <c r="OP27" s="202"/>
      <c r="OQ27" s="202"/>
      <c r="OR27" s="202"/>
      <c r="OS27" s="202"/>
      <c r="OT27" s="202"/>
      <c r="OU27" s="202"/>
      <c r="OV27" s="202"/>
      <c r="OW27" s="202"/>
      <c r="OX27" s="202"/>
      <c r="OY27" s="202"/>
      <c r="OZ27" s="202"/>
      <c r="PA27" s="202"/>
      <c r="PB27" s="202"/>
      <c r="PC27" s="202"/>
      <c r="PD27" s="202"/>
      <c r="PE27" s="202"/>
      <c r="PF27" s="202"/>
      <c r="PG27" s="202"/>
      <c r="PH27" s="202"/>
      <c r="PI27" s="202"/>
      <c r="PJ27" s="202"/>
      <c r="PK27" s="202"/>
      <c r="PL27" s="202"/>
      <c r="PM27" s="202"/>
      <c r="PN27" s="202"/>
      <c r="PO27" s="202"/>
      <c r="PP27" s="202"/>
      <c r="PQ27" s="202"/>
      <c r="PR27" s="202"/>
      <c r="PS27" s="202"/>
      <c r="PT27" s="202"/>
      <c r="PU27" s="202"/>
      <c r="PV27" s="202"/>
      <c r="PW27" s="202"/>
      <c r="PX27" s="202"/>
      <c r="PY27" s="202"/>
      <c r="PZ27" s="202"/>
      <c r="QA27" s="202"/>
      <c r="QB27" s="202"/>
      <c r="QC27" s="202"/>
      <c r="QD27" s="202"/>
      <c r="QE27" s="202"/>
      <c r="QF27" s="202"/>
      <c r="QG27" s="202"/>
      <c r="QH27" s="202"/>
      <c r="QI27" s="202"/>
      <c r="QJ27" s="202"/>
      <c r="QK27" s="202"/>
      <c r="QL27" s="202"/>
      <c r="QM27" s="202"/>
      <c r="QN27" s="202"/>
      <c r="QO27" s="202"/>
      <c r="QP27" s="202"/>
      <c r="QQ27" s="202"/>
      <c r="QR27" s="202"/>
      <c r="QS27" s="202"/>
      <c r="QT27" s="202"/>
      <c r="QU27" s="202"/>
      <c r="QV27" s="202"/>
      <c r="QW27" s="202"/>
      <c r="QX27" s="202"/>
      <c r="QY27" s="202"/>
      <c r="QZ27" s="202"/>
      <c r="RA27" s="202"/>
      <c r="RB27" s="202"/>
      <c r="RC27" s="202"/>
      <c r="RD27" s="202"/>
      <c r="RE27" s="202"/>
      <c r="RF27" s="202"/>
      <c r="RG27" s="202"/>
      <c r="RH27" s="202"/>
      <c r="RI27" s="202"/>
      <c r="RJ27" s="202"/>
      <c r="RK27" s="202"/>
      <c r="RL27" s="202"/>
      <c r="RM27" s="202"/>
      <c r="RN27" s="202"/>
      <c r="RO27" s="202"/>
      <c r="RP27" s="202"/>
      <c r="RQ27" s="202"/>
      <c r="RR27" s="202"/>
      <c r="RS27" s="202"/>
      <c r="RT27" s="202"/>
      <c r="RU27" s="202"/>
      <c r="RV27" s="202"/>
      <c r="RW27" s="202"/>
      <c r="RX27" s="202"/>
      <c r="RY27" s="202"/>
      <c r="RZ27" s="202"/>
      <c r="SA27" s="202"/>
      <c r="SB27" s="202"/>
      <c r="SC27" s="202"/>
      <c r="SD27" s="202"/>
      <c r="SE27" s="202"/>
      <c r="SF27" s="202"/>
      <c r="SG27" s="202"/>
      <c r="SH27" s="202"/>
      <c r="SI27" s="202"/>
      <c r="SJ27" s="202"/>
      <c r="SK27" s="202"/>
      <c r="SL27" s="202"/>
      <c r="SM27" s="202"/>
      <c r="SN27" s="202"/>
      <c r="SO27" s="202"/>
      <c r="SP27" s="202"/>
      <c r="SQ27" s="202"/>
      <c r="SR27" s="202"/>
      <c r="SS27" s="202"/>
      <c r="ST27" s="202"/>
      <c r="SU27" s="202"/>
      <c r="SV27" s="202"/>
      <c r="SW27" s="202"/>
      <c r="SX27" s="202"/>
      <c r="SY27" s="202"/>
      <c r="SZ27" s="202"/>
      <c r="TA27" s="202"/>
      <c r="TB27" s="202"/>
      <c r="TC27" s="202"/>
      <c r="TD27" s="202"/>
      <c r="TE27" s="202"/>
      <c r="TF27" s="202"/>
      <c r="TG27" s="202"/>
      <c r="TH27" s="202"/>
      <c r="TI27" s="202"/>
      <c r="TJ27" s="202"/>
      <c r="TK27" s="202"/>
      <c r="TL27" s="202"/>
      <c r="TM27" s="202"/>
      <c r="TN27" s="202"/>
      <c r="TO27" s="202"/>
      <c r="TP27" s="202"/>
      <c r="TQ27" s="202"/>
      <c r="TR27" s="202"/>
      <c r="TS27" s="202"/>
      <c r="TT27" s="202"/>
      <c r="TU27" s="202"/>
      <c r="TV27" s="202"/>
      <c r="TW27" s="202"/>
      <c r="TX27" s="202"/>
      <c r="TY27" s="202"/>
      <c r="TZ27" s="202"/>
      <c r="UA27" s="202"/>
      <c r="UB27" s="202"/>
      <c r="UC27" s="202"/>
      <c r="UD27" s="202"/>
      <c r="UE27" s="202"/>
      <c r="UF27" s="202"/>
      <c r="UG27" s="202"/>
      <c r="UH27" s="202"/>
      <c r="UI27" s="202"/>
      <c r="UJ27" s="202"/>
      <c r="UK27" s="202"/>
      <c r="UL27" s="202"/>
      <c r="UM27" s="202"/>
      <c r="UN27" s="202"/>
      <c r="UO27" s="202"/>
      <c r="UP27" s="202"/>
      <c r="UQ27" s="202"/>
      <c r="UR27" s="202"/>
      <c r="US27" s="202"/>
      <c r="UT27" s="202"/>
      <c r="UU27" s="202"/>
      <c r="UV27" s="202"/>
      <c r="UW27" s="202"/>
      <c r="UX27" s="202"/>
      <c r="UY27" s="202"/>
      <c r="UZ27" s="202"/>
      <c r="VA27" s="202"/>
      <c r="VB27" s="202"/>
      <c r="VC27" s="202"/>
      <c r="VD27" s="202"/>
      <c r="VE27" s="202"/>
      <c r="VF27" s="202"/>
      <c r="VG27" s="202"/>
      <c r="VH27" s="202"/>
      <c r="VI27" s="202"/>
      <c r="VJ27" s="202"/>
      <c r="VK27" s="202"/>
      <c r="VL27" s="202"/>
      <c r="VM27" s="202"/>
      <c r="VN27" s="202"/>
      <c r="VO27" s="202"/>
      <c r="VP27" s="202"/>
      <c r="VQ27" s="202"/>
      <c r="VR27" s="202"/>
      <c r="VS27" s="202"/>
      <c r="VT27" s="202"/>
      <c r="VU27" s="202"/>
      <c r="VV27" s="202"/>
      <c r="VW27" s="202"/>
      <c r="VX27" s="202"/>
      <c r="VY27" s="202"/>
      <c r="VZ27" s="202"/>
      <c r="WA27" s="202"/>
      <c r="WB27" s="202"/>
      <c r="WC27" s="202"/>
      <c r="WD27" s="202"/>
      <c r="WE27" s="202"/>
      <c r="WF27" s="202"/>
      <c r="WG27" s="202"/>
      <c r="WH27" s="202"/>
      <c r="WI27" s="202"/>
      <c r="WJ27" s="202"/>
      <c r="WK27" s="202"/>
      <c r="WL27" s="202"/>
      <c r="WM27" s="202"/>
      <c r="WN27" s="202"/>
      <c r="WO27" s="202"/>
      <c r="WP27" s="202"/>
      <c r="WQ27" s="202"/>
      <c r="WR27" s="202"/>
      <c r="WS27" s="202"/>
      <c r="WT27" s="202"/>
      <c r="WU27" s="202"/>
      <c r="WV27" s="202"/>
      <c r="WW27" s="202"/>
      <c r="WX27" s="202"/>
      <c r="WY27" s="202"/>
      <c r="WZ27" s="202"/>
      <c r="XA27" s="202"/>
      <c r="XB27" s="202"/>
      <c r="XC27" s="202"/>
      <c r="XD27" s="202"/>
      <c r="XE27" s="202"/>
      <c r="XF27" s="202"/>
      <c r="XG27" s="202"/>
      <c r="XH27" s="202"/>
      <c r="XI27" s="202"/>
      <c r="XJ27" s="202"/>
      <c r="XK27" s="202"/>
      <c r="XL27" s="202"/>
      <c r="XM27" s="202"/>
      <c r="XN27" s="202"/>
      <c r="XO27" s="202"/>
      <c r="XP27" s="202"/>
      <c r="XQ27" s="202"/>
      <c r="XR27" s="202"/>
      <c r="XS27" s="202"/>
      <c r="XT27" s="202"/>
      <c r="XU27" s="202"/>
      <c r="XV27" s="202"/>
      <c r="XW27" s="202"/>
      <c r="XX27" s="202"/>
      <c r="XY27" s="202"/>
      <c r="XZ27" s="202"/>
      <c r="YA27" s="202"/>
      <c r="YB27" s="202"/>
      <c r="YC27" s="202"/>
      <c r="YD27" s="202"/>
      <c r="YE27" s="202"/>
      <c r="YF27" s="202"/>
      <c r="YG27" s="202"/>
      <c r="YH27" s="202"/>
      <c r="YI27" s="202"/>
      <c r="YJ27" s="202"/>
      <c r="YK27" s="202"/>
      <c r="YL27" s="202"/>
      <c r="YM27" s="202"/>
      <c r="YN27" s="202"/>
      <c r="YO27" s="202"/>
      <c r="YP27" s="202"/>
      <c r="YQ27" s="202"/>
      <c r="YR27" s="202"/>
      <c r="YS27" s="202"/>
      <c r="YT27" s="202"/>
      <c r="YU27" s="202"/>
      <c r="YV27" s="202"/>
      <c r="YW27" s="202"/>
      <c r="YX27" s="202"/>
      <c r="YY27" s="202"/>
      <c r="YZ27" s="202"/>
      <c r="ZA27" s="202"/>
      <c r="ZB27" s="202"/>
      <c r="ZC27" s="202"/>
      <c r="ZD27" s="202"/>
      <c r="ZE27" s="202"/>
      <c r="ZF27" s="202"/>
      <c r="ZG27" s="202"/>
      <c r="ZH27" s="202"/>
      <c r="ZI27" s="202"/>
      <c r="ZJ27" s="202"/>
      <c r="ZK27" s="202"/>
      <c r="ZL27" s="202"/>
      <c r="ZM27" s="202"/>
      <c r="ZN27" s="202"/>
      <c r="ZO27" s="202"/>
      <c r="ZP27" s="202"/>
      <c r="ZQ27" s="202"/>
      <c r="ZR27" s="202"/>
      <c r="ZS27" s="202"/>
      <c r="ZT27" s="202"/>
      <c r="ZU27" s="202"/>
      <c r="ZV27" s="202"/>
      <c r="ZW27" s="202"/>
      <c r="ZX27" s="202"/>
      <c r="ZY27" s="202"/>
      <c r="ZZ27" s="202"/>
      <c r="AAA27" s="202"/>
      <c r="AAB27" s="202"/>
      <c r="AAC27" s="202"/>
      <c r="AAD27" s="202"/>
      <c r="AAE27" s="202"/>
      <c r="AAF27" s="202"/>
      <c r="AAG27" s="202"/>
      <c r="AAH27" s="202"/>
      <c r="AAI27" s="202"/>
      <c r="AAJ27" s="202"/>
      <c r="AAK27" s="202"/>
      <c r="AAL27" s="202"/>
      <c r="AAM27" s="202"/>
      <c r="AAN27" s="202"/>
      <c r="AAO27" s="202"/>
      <c r="AAP27" s="202"/>
      <c r="AAQ27" s="202"/>
      <c r="AAR27" s="202"/>
      <c r="AAS27" s="202"/>
      <c r="AAT27" s="202"/>
      <c r="AAU27" s="202"/>
      <c r="AAV27" s="202"/>
      <c r="AAW27" s="202"/>
      <c r="AAX27" s="202"/>
      <c r="AAY27" s="202"/>
      <c r="AAZ27" s="202"/>
      <c r="ABA27" s="202"/>
      <c r="ABB27" s="202"/>
      <c r="ABC27" s="202"/>
      <c r="ABD27" s="202"/>
      <c r="ABE27" s="202"/>
      <c r="ABF27" s="202"/>
      <c r="ABG27" s="202"/>
      <c r="ABH27" s="202"/>
      <c r="ABI27" s="202"/>
      <c r="ABJ27" s="202"/>
      <c r="ABK27" s="202"/>
      <c r="ABL27" s="202"/>
      <c r="ABM27" s="202"/>
      <c r="ABN27" s="202"/>
      <c r="ABO27" s="202"/>
      <c r="ABP27" s="202"/>
      <c r="ABQ27" s="202"/>
      <c r="ABR27" s="202"/>
      <c r="ABS27" s="202"/>
      <c r="ABT27" s="202"/>
      <c r="ABU27" s="202"/>
      <c r="ABV27" s="202"/>
      <c r="ABW27" s="202"/>
      <c r="ABX27" s="202"/>
      <c r="ABY27" s="202"/>
      <c r="ABZ27" s="202"/>
      <c r="ACA27" s="202"/>
      <c r="ACB27" s="202"/>
      <c r="ACC27" s="202"/>
      <c r="ACD27" s="202"/>
      <c r="ACE27" s="202"/>
      <c r="ACF27" s="202"/>
      <c r="ACG27" s="202"/>
      <c r="ACH27" s="202"/>
      <c r="ACI27" s="202"/>
      <c r="ACJ27" s="202"/>
      <c r="ACK27" s="202"/>
      <c r="ACL27" s="202"/>
      <c r="ACM27" s="202"/>
      <c r="ACN27" s="202"/>
      <c r="ACO27" s="202"/>
      <c r="ACP27" s="202"/>
      <c r="ACQ27" s="202"/>
      <c r="ACR27" s="202"/>
      <c r="ACS27" s="202"/>
      <c r="ACT27" s="202"/>
      <c r="ACU27" s="202"/>
      <c r="ACV27" s="202"/>
      <c r="ACW27" s="202"/>
      <c r="ACX27" s="202"/>
      <c r="ACY27" s="202"/>
      <c r="ACZ27" s="202"/>
      <c r="ADA27" s="202"/>
      <c r="ADB27" s="202"/>
      <c r="ADC27" s="202"/>
      <c r="ADD27" s="202"/>
      <c r="ADE27" s="202"/>
      <c r="ADF27" s="202"/>
      <c r="ADG27" s="202"/>
      <c r="ADH27" s="202"/>
      <c r="ADI27" s="202"/>
      <c r="ADJ27" s="202"/>
      <c r="ADK27" s="202"/>
      <c r="ADL27" s="202"/>
      <c r="ADM27" s="202"/>
      <c r="ADN27" s="202"/>
      <c r="ADO27" s="202"/>
      <c r="ADP27" s="202"/>
      <c r="ADQ27" s="202"/>
      <c r="ADR27" s="202"/>
      <c r="ADS27" s="202"/>
      <c r="ADT27" s="202"/>
      <c r="ADU27" s="202"/>
      <c r="ADV27" s="202"/>
      <c r="ADW27" s="202"/>
      <c r="ADX27" s="202"/>
      <c r="ADY27" s="202"/>
      <c r="ADZ27" s="202"/>
      <c r="AEA27" s="202"/>
      <c r="AEB27" s="202"/>
      <c r="AEC27" s="202"/>
      <c r="AED27" s="202"/>
      <c r="AEE27" s="202"/>
      <c r="AEF27" s="202"/>
      <c r="AEG27" s="202"/>
      <c r="AEH27" s="202"/>
      <c r="AEI27" s="202"/>
      <c r="AEJ27" s="202"/>
      <c r="AEK27" s="202"/>
      <c r="AEL27" s="202"/>
      <c r="AEM27" s="202"/>
      <c r="AEN27" s="202"/>
      <c r="AEO27" s="202"/>
      <c r="AEP27" s="202"/>
      <c r="AEQ27" s="202"/>
      <c r="AER27" s="202"/>
      <c r="AES27" s="202"/>
      <c r="AET27" s="202"/>
      <c r="AEU27" s="202"/>
      <c r="AEV27" s="202"/>
      <c r="AEW27" s="202"/>
      <c r="AEX27" s="202"/>
      <c r="AEY27" s="202"/>
      <c r="AEZ27" s="202"/>
      <c r="AFA27" s="202"/>
      <c r="AFB27" s="202"/>
      <c r="AFC27" s="202"/>
      <c r="AFD27" s="202"/>
      <c r="AFE27" s="202"/>
      <c r="AFF27" s="202"/>
      <c r="AFG27" s="202"/>
      <c r="AFH27" s="202"/>
      <c r="AFI27" s="202"/>
      <c r="AFJ27" s="202"/>
      <c r="AFK27" s="202"/>
      <c r="AFL27" s="202"/>
      <c r="AFM27" s="202"/>
      <c r="AFN27" s="202"/>
      <c r="AFO27" s="202"/>
      <c r="AFP27" s="202"/>
      <c r="AFQ27" s="202"/>
      <c r="AFR27" s="202"/>
      <c r="AFS27" s="202"/>
      <c r="AFT27" s="202"/>
      <c r="AFU27" s="202"/>
      <c r="AFV27" s="202"/>
      <c r="AFW27" s="202"/>
      <c r="AFX27" s="202"/>
      <c r="AFY27" s="202"/>
      <c r="AFZ27" s="202"/>
      <c r="AGA27" s="202"/>
      <c r="AGB27" s="202"/>
      <c r="AGC27" s="202"/>
      <c r="AGD27" s="202"/>
      <c r="AGE27" s="202"/>
      <c r="AGF27" s="202"/>
      <c r="AGG27" s="202"/>
      <c r="AGH27" s="202"/>
      <c r="AGI27" s="202"/>
      <c r="AGJ27" s="202"/>
      <c r="AGK27" s="202"/>
      <c r="AGL27" s="202"/>
      <c r="AGM27" s="202"/>
      <c r="AGN27" s="202"/>
      <c r="AGO27" s="202"/>
      <c r="AGP27" s="202"/>
      <c r="AGQ27" s="202"/>
      <c r="AGR27" s="202"/>
      <c r="AGS27" s="202"/>
      <c r="AGT27" s="202"/>
      <c r="AGU27" s="202"/>
      <c r="AGV27" s="202"/>
      <c r="AGW27" s="202"/>
      <c r="AGX27" s="202"/>
      <c r="AGY27" s="202"/>
      <c r="AGZ27" s="202"/>
      <c r="AHA27" s="202"/>
      <c r="AHB27" s="202"/>
      <c r="AHC27" s="202"/>
      <c r="AHD27" s="202"/>
      <c r="AHE27" s="202"/>
      <c r="AHF27" s="202"/>
      <c r="AHG27" s="202"/>
      <c r="AHH27" s="202"/>
      <c r="AHI27" s="202"/>
      <c r="AHJ27" s="202"/>
      <c r="AHK27" s="202"/>
      <c r="AHL27" s="202"/>
      <c r="AHM27" s="202"/>
      <c r="AHN27" s="202"/>
      <c r="AHO27" s="202"/>
      <c r="AHP27" s="202"/>
      <c r="AHQ27" s="202"/>
      <c r="AHR27" s="202"/>
      <c r="AHS27" s="202"/>
      <c r="AHT27" s="202"/>
      <c r="AHU27" s="202"/>
      <c r="AHV27" s="202"/>
      <c r="AHW27" s="202"/>
      <c r="AHX27" s="202"/>
      <c r="AHY27" s="202"/>
      <c r="AHZ27" s="202"/>
      <c r="AIA27" s="202"/>
      <c r="AIB27" s="202"/>
      <c r="AIC27" s="202"/>
      <c r="AID27" s="202"/>
      <c r="AIE27" s="202"/>
      <c r="AIF27" s="202"/>
      <c r="AIG27" s="202"/>
      <c r="AIH27" s="202"/>
      <c r="AII27" s="202"/>
      <c r="AIJ27" s="202"/>
      <c r="AIK27" s="202"/>
      <c r="AIL27" s="202"/>
      <c r="AIM27" s="202"/>
      <c r="AIN27" s="202"/>
      <c r="AIO27" s="202"/>
      <c r="AIP27" s="202"/>
      <c r="AIQ27" s="202"/>
      <c r="AIR27" s="202"/>
      <c r="AIS27" s="202"/>
      <c r="AIT27" s="202"/>
      <c r="AIU27" s="202"/>
      <c r="AIV27" s="202"/>
      <c r="AIW27" s="202"/>
      <c r="AIX27" s="202"/>
      <c r="AIY27" s="202"/>
      <c r="AIZ27" s="202"/>
      <c r="AJA27" s="202"/>
      <c r="AJB27" s="202"/>
      <c r="AJC27" s="202"/>
      <c r="AJD27" s="202"/>
      <c r="AJE27" s="202"/>
      <c r="AJF27" s="202"/>
      <c r="AJG27" s="202"/>
      <c r="AJH27" s="202"/>
      <c r="AJI27" s="202"/>
      <c r="AJJ27" s="202"/>
      <c r="AJK27" s="202"/>
      <c r="AJL27" s="202"/>
      <c r="AJM27" s="202"/>
      <c r="AJN27" s="202"/>
      <c r="AJO27" s="202"/>
      <c r="AJP27" s="202"/>
      <c r="AJQ27" s="202"/>
      <c r="AJR27" s="202"/>
      <c r="AJS27" s="202"/>
      <c r="AJT27" s="202"/>
      <c r="AJU27" s="202"/>
      <c r="AJV27" s="202"/>
      <c r="AJW27" s="202"/>
      <c r="AJX27" s="202"/>
      <c r="AJY27" s="202"/>
      <c r="AJZ27" s="202"/>
      <c r="AKA27" s="202"/>
      <c r="AKB27" s="202"/>
      <c r="AKC27" s="202"/>
      <c r="AKD27" s="202"/>
      <c r="AKE27" s="202"/>
      <c r="AKF27" s="202"/>
      <c r="AKG27" s="202"/>
      <c r="AKH27" s="202"/>
      <c r="AKI27" s="202"/>
      <c r="AKJ27" s="202"/>
      <c r="AKK27" s="202"/>
      <c r="AKL27" s="202"/>
      <c r="AKM27" s="202"/>
      <c r="AKN27" s="202"/>
      <c r="AKO27" s="202"/>
      <c r="AKP27" s="202"/>
      <c r="AKQ27" s="202"/>
      <c r="AKR27" s="202"/>
      <c r="AKS27" s="202"/>
      <c r="AKT27" s="202"/>
      <c r="AKU27" s="202"/>
      <c r="AKV27" s="202"/>
      <c r="AKW27" s="202"/>
      <c r="AKX27" s="202"/>
      <c r="AKY27" s="202"/>
      <c r="AKZ27" s="202"/>
      <c r="ALA27" s="202"/>
      <c r="ALB27" s="202"/>
      <c r="ALC27" s="202"/>
      <c r="ALD27" s="202"/>
      <c r="ALE27" s="202"/>
      <c r="ALF27" s="202"/>
      <c r="ALG27" s="202"/>
      <c r="ALH27" s="202"/>
      <c r="ALI27" s="202"/>
      <c r="ALJ27" s="202"/>
      <c r="ALK27" s="202"/>
      <c r="ALL27" s="202"/>
      <c r="ALM27" s="202"/>
      <c r="ALN27" s="202"/>
      <c r="ALO27" s="202"/>
      <c r="ALP27" s="202"/>
      <c r="ALQ27" s="202"/>
      <c r="ALR27" s="202"/>
      <c r="ALS27" s="202"/>
      <c r="ALT27" s="202"/>
      <c r="ALU27" s="202"/>
      <c r="ALV27" s="202"/>
      <c r="ALW27" s="202"/>
      <c r="ALX27" s="202"/>
      <c r="ALY27" s="202"/>
      <c r="ALZ27" s="202"/>
      <c r="AMA27" s="202"/>
      <c r="AMB27" s="202"/>
      <c r="AMC27" s="202"/>
      <c r="AMD27" s="202"/>
      <c r="AME27" s="202"/>
      <c r="AMF27" s="202"/>
      <c r="AMG27" s="202"/>
      <c r="AMH27" s="202"/>
      <c r="AMI27" s="202"/>
      <c r="AMJ27" s="202"/>
    </row>
    <row r="28" spans="1:1024" s="203" customFormat="1" ht="14.25" customHeight="1">
      <c r="A28" s="322"/>
      <c r="B28" s="322"/>
      <c r="C28" s="328"/>
      <c r="D28" s="330"/>
      <c r="E28" s="330"/>
      <c r="F28" s="330"/>
      <c r="G28" s="33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2"/>
      <c r="BX28" s="202"/>
      <c r="BY28" s="202"/>
      <c r="BZ28" s="202"/>
      <c r="CA28" s="202"/>
      <c r="CB28" s="202"/>
      <c r="CC28" s="202"/>
      <c r="CD28" s="202"/>
      <c r="CE28" s="202"/>
      <c r="CF28" s="202"/>
      <c r="CG28" s="202"/>
      <c r="CH28" s="202"/>
      <c r="CI28" s="202"/>
      <c r="CJ28" s="202"/>
      <c r="CK28" s="202"/>
      <c r="CL28" s="202"/>
      <c r="CM28" s="202"/>
      <c r="CN28" s="202"/>
      <c r="CO28" s="202"/>
      <c r="CP28" s="202"/>
      <c r="CQ28" s="202"/>
      <c r="CR28" s="202"/>
      <c r="CS28" s="202"/>
      <c r="CT28" s="202"/>
      <c r="CU28" s="202"/>
      <c r="CV28" s="202"/>
      <c r="CW28" s="202"/>
      <c r="CX28" s="202"/>
      <c r="CY28" s="202"/>
      <c r="CZ28" s="202"/>
      <c r="DA28" s="202"/>
      <c r="DB28" s="202"/>
      <c r="DC28" s="202"/>
      <c r="DD28" s="202"/>
      <c r="DE28" s="202"/>
      <c r="DF28" s="202"/>
      <c r="DG28" s="202"/>
      <c r="DH28" s="202"/>
      <c r="DI28" s="202"/>
      <c r="DJ28" s="202"/>
      <c r="DK28" s="202"/>
      <c r="DL28" s="202"/>
      <c r="DM28" s="202"/>
      <c r="DN28" s="202"/>
      <c r="DO28" s="202"/>
      <c r="DP28" s="202"/>
      <c r="DQ28" s="202"/>
      <c r="DR28" s="202"/>
      <c r="DS28" s="202"/>
      <c r="DT28" s="202"/>
      <c r="DU28" s="202"/>
      <c r="DV28" s="202"/>
      <c r="DW28" s="202"/>
      <c r="DX28" s="202"/>
      <c r="DY28" s="202"/>
      <c r="DZ28" s="202"/>
      <c r="EA28" s="202"/>
      <c r="EB28" s="202"/>
      <c r="EC28" s="202"/>
      <c r="ED28" s="202"/>
      <c r="EE28" s="202"/>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2"/>
      <c r="HB28" s="202"/>
      <c r="HC28" s="202"/>
      <c r="HD28" s="202"/>
      <c r="HE28" s="202"/>
      <c r="HF28" s="202"/>
      <c r="HG28" s="202"/>
      <c r="HH28" s="202"/>
      <c r="HI28" s="202"/>
      <c r="HJ28" s="202"/>
      <c r="HK28" s="202"/>
      <c r="HL28" s="202"/>
      <c r="HM28" s="202"/>
      <c r="HN28" s="202"/>
      <c r="HO28" s="202"/>
      <c r="HP28" s="202"/>
      <c r="HQ28" s="202"/>
      <c r="HR28" s="202"/>
      <c r="HS28" s="202"/>
      <c r="HT28" s="202"/>
      <c r="HU28" s="202"/>
      <c r="HV28" s="202"/>
      <c r="HW28" s="202"/>
      <c r="HX28" s="202"/>
      <c r="HY28" s="202"/>
      <c r="HZ28" s="202"/>
      <c r="IA28" s="202"/>
      <c r="IB28" s="202"/>
      <c r="IC28" s="202"/>
      <c r="ID28" s="202"/>
      <c r="IE28" s="202"/>
      <c r="IF28" s="202"/>
      <c r="IG28" s="202"/>
      <c r="IH28" s="202"/>
      <c r="II28" s="202"/>
      <c r="IJ28" s="202"/>
      <c r="IK28" s="202"/>
      <c r="IL28" s="202"/>
      <c r="IM28" s="202"/>
      <c r="IN28" s="202"/>
      <c r="IO28" s="202"/>
      <c r="IP28" s="202"/>
      <c r="IQ28" s="202"/>
      <c r="IR28" s="202"/>
      <c r="IS28" s="202"/>
      <c r="IT28" s="202"/>
      <c r="IU28" s="202"/>
      <c r="IV28" s="202"/>
      <c r="IW28" s="202"/>
      <c r="IX28" s="202"/>
      <c r="IY28" s="202"/>
      <c r="IZ28" s="202"/>
      <c r="JA28" s="202"/>
      <c r="JB28" s="202"/>
      <c r="JC28" s="202"/>
      <c r="JD28" s="202"/>
      <c r="JE28" s="202"/>
      <c r="JF28" s="202"/>
      <c r="JG28" s="202"/>
      <c r="JH28" s="202"/>
      <c r="JI28" s="202"/>
      <c r="JJ28" s="202"/>
      <c r="JK28" s="202"/>
      <c r="JL28" s="202"/>
      <c r="JM28" s="202"/>
      <c r="JN28" s="202"/>
      <c r="JO28" s="202"/>
      <c r="JP28" s="202"/>
      <c r="JQ28" s="202"/>
      <c r="JR28" s="202"/>
      <c r="JS28" s="202"/>
      <c r="JT28" s="202"/>
      <c r="JU28" s="202"/>
      <c r="JV28" s="202"/>
      <c r="JW28" s="202"/>
      <c r="JX28" s="202"/>
      <c r="JY28" s="202"/>
      <c r="JZ28" s="202"/>
      <c r="KA28" s="202"/>
      <c r="KB28" s="202"/>
      <c r="KC28" s="202"/>
      <c r="KD28" s="202"/>
      <c r="KE28" s="202"/>
      <c r="KF28" s="202"/>
      <c r="KG28" s="202"/>
      <c r="KH28" s="202"/>
      <c r="KI28" s="202"/>
      <c r="KJ28" s="202"/>
      <c r="KK28" s="202"/>
      <c r="KL28" s="202"/>
      <c r="KM28" s="202"/>
      <c r="KN28" s="202"/>
      <c r="KO28" s="202"/>
      <c r="KP28" s="202"/>
      <c r="KQ28" s="202"/>
      <c r="KR28" s="202"/>
      <c r="KS28" s="202"/>
      <c r="KT28" s="202"/>
      <c r="KU28" s="202"/>
      <c r="KV28" s="202"/>
      <c r="KW28" s="202"/>
      <c r="KX28" s="202"/>
      <c r="KY28" s="202"/>
      <c r="KZ28" s="202"/>
      <c r="LA28" s="202"/>
      <c r="LB28" s="202"/>
      <c r="LC28" s="202"/>
      <c r="LD28" s="202"/>
      <c r="LE28" s="202"/>
      <c r="LF28" s="202"/>
      <c r="LG28" s="202"/>
      <c r="LH28" s="202"/>
      <c r="LI28" s="202"/>
      <c r="LJ28" s="202"/>
      <c r="LK28" s="202"/>
      <c r="LL28" s="202"/>
      <c r="LM28" s="202"/>
      <c r="LN28" s="202"/>
      <c r="LO28" s="202"/>
      <c r="LP28" s="202"/>
      <c r="LQ28" s="202"/>
      <c r="LR28" s="202"/>
      <c r="LS28" s="202"/>
      <c r="LT28" s="202"/>
      <c r="LU28" s="202"/>
      <c r="LV28" s="202"/>
      <c r="LW28" s="202"/>
      <c r="LX28" s="202"/>
      <c r="LY28" s="202"/>
      <c r="LZ28" s="202"/>
      <c r="MA28" s="202"/>
      <c r="MB28" s="202"/>
      <c r="MC28" s="202"/>
      <c r="MD28" s="202"/>
      <c r="ME28" s="202"/>
      <c r="MF28" s="202"/>
      <c r="MG28" s="202"/>
      <c r="MH28" s="202"/>
      <c r="MI28" s="202"/>
      <c r="MJ28" s="202"/>
      <c r="MK28" s="202"/>
      <c r="ML28" s="202"/>
      <c r="MM28" s="202"/>
      <c r="MN28" s="202"/>
      <c r="MO28" s="202"/>
      <c r="MP28" s="202"/>
      <c r="MQ28" s="202"/>
      <c r="MR28" s="202"/>
      <c r="MS28" s="202"/>
      <c r="MT28" s="202"/>
      <c r="MU28" s="202"/>
      <c r="MV28" s="202"/>
      <c r="MW28" s="202"/>
      <c r="MX28" s="202"/>
      <c r="MY28" s="202"/>
      <c r="MZ28" s="202"/>
      <c r="NA28" s="202"/>
      <c r="NB28" s="202"/>
      <c r="NC28" s="202"/>
      <c r="ND28" s="202"/>
      <c r="NE28" s="202"/>
      <c r="NF28" s="202"/>
      <c r="NG28" s="202"/>
      <c r="NH28" s="202"/>
      <c r="NI28" s="202"/>
      <c r="NJ28" s="202"/>
      <c r="NK28" s="202"/>
      <c r="NL28" s="202"/>
      <c r="NM28" s="202"/>
      <c r="NN28" s="202"/>
      <c r="NO28" s="202"/>
      <c r="NP28" s="202"/>
      <c r="NQ28" s="202"/>
      <c r="NR28" s="202"/>
      <c r="NS28" s="202"/>
      <c r="NT28" s="202"/>
      <c r="NU28" s="202"/>
      <c r="NV28" s="202"/>
      <c r="NW28" s="202"/>
      <c r="NX28" s="202"/>
      <c r="NY28" s="202"/>
      <c r="NZ28" s="202"/>
      <c r="OA28" s="202"/>
      <c r="OB28" s="202"/>
      <c r="OC28" s="202"/>
      <c r="OD28" s="202"/>
      <c r="OE28" s="202"/>
      <c r="OF28" s="202"/>
      <c r="OG28" s="202"/>
      <c r="OH28" s="202"/>
      <c r="OI28" s="202"/>
      <c r="OJ28" s="202"/>
      <c r="OK28" s="202"/>
      <c r="OL28" s="202"/>
      <c r="OM28" s="202"/>
      <c r="ON28" s="202"/>
      <c r="OO28" s="202"/>
      <c r="OP28" s="202"/>
      <c r="OQ28" s="202"/>
      <c r="OR28" s="202"/>
      <c r="OS28" s="202"/>
      <c r="OT28" s="202"/>
      <c r="OU28" s="202"/>
      <c r="OV28" s="202"/>
      <c r="OW28" s="202"/>
      <c r="OX28" s="202"/>
      <c r="OY28" s="202"/>
      <c r="OZ28" s="202"/>
      <c r="PA28" s="202"/>
      <c r="PB28" s="202"/>
      <c r="PC28" s="202"/>
      <c r="PD28" s="202"/>
      <c r="PE28" s="202"/>
      <c r="PF28" s="202"/>
      <c r="PG28" s="202"/>
      <c r="PH28" s="202"/>
      <c r="PI28" s="202"/>
      <c r="PJ28" s="202"/>
      <c r="PK28" s="202"/>
      <c r="PL28" s="202"/>
      <c r="PM28" s="202"/>
      <c r="PN28" s="202"/>
      <c r="PO28" s="202"/>
      <c r="PP28" s="202"/>
      <c r="PQ28" s="202"/>
      <c r="PR28" s="202"/>
      <c r="PS28" s="202"/>
      <c r="PT28" s="202"/>
      <c r="PU28" s="202"/>
      <c r="PV28" s="202"/>
      <c r="PW28" s="202"/>
      <c r="PX28" s="202"/>
      <c r="PY28" s="202"/>
      <c r="PZ28" s="202"/>
      <c r="QA28" s="202"/>
      <c r="QB28" s="202"/>
      <c r="QC28" s="202"/>
      <c r="QD28" s="202"/>
      <c r="QE28" s="202"/>
      <c r="QF28" s="202"/>
      <c r="QG28" s="202"/>
      <c r="QH28" s="202"/>
      <c r="QI28" s="202"/>
      <c r="QJ28" s="202"/>
      <c r="QK28" s="202"/>
      <c r="QL28" s="202"/>
      <c r="QM28" s="202"/>
      <c r="QN28" s="202"/>
      <c r="QO28" s="202"/>
      <c r="QP28" s="202"/>
      <c r="QQ28" s="202"/>
      <c r="QR28" s="202"/>
      <c r="QS28" s="202"/>
      <c r="QT28" s="202"/>
      <c r="QU28" s="202"/>
      <c r="QV28" s="202"/>
      <c r="QW28" s="202"/>
      <c r="QX28" s="202"/>
      <c r="QY28" s="202"/>
      <c r="QZ28" s="202"/>
      <c r="RA28" s="202"/>
      <c r="RB28" s="202"/>
      <c r="RC28" s="202"/>
      <c r="RD28" s="202"/>
      <c r="RE28" s="202"/>
      <c r="RF28" s="202"/>
      <c r="RG28" s="202"/>
      <c r="RH28" s="202"/>
      <c r="RI28" s="202"/>
      <c r="RJ28" s="202"/>
      <c r="RK28" s="202"/>
      <c r="RL28" s="202"/>
      <c r="RM28" s="202"/>
      <c r="RN28" s="202"/>
      <c r="RO28" s="202"/>
      <c r="RP28" s="202"/>
      <c r="RQ28" s="202"/>
      <c r="RR28" s="202"/>
      <c r="RS28" s="202"/>
      <c r="RT28" s="202"/>
      <c r="RU28" s="202"/>
      <c r="RV28" s="202"/>
      <c r="RW28" s="202"/>
      <c r="RX28" s="202"/>
      <c r="RY28" s="202"/>
      <c r="RZ28" s="202"/>
      <c r="SA28" s="202"/>
      <c r="SB28" s="202"/>
      <c r="SC28" s="202"/>
      <c r="SD28" s="202"/>
      <c r="SE28" s="202"/>
      <c r="SF28" s="202"/>
      <c r="SG28" s="202"/>
      <c r="SH28" s="202"/>
      <c r="SI28" s="202"/>
      <c r="SJ28" s="202"/>
      <c r="SK28" s="202"/>
      <c r="SL28" s="202"/>
      <c r="SM28" s="202"/>
      <c r="SN28" s="202"/>
      <c r="SO28" s="202"/>
      <c r="SP28" s="202"/>
      <c r="SQ28" s="202"/>
      <c r="SR28" s="202"/>
      <c r="SS28" s="202"/>
      <c r="ST28" s="202"/>
      <c r="SU28" s="202"/>
      <c r="SV28" s="202"/>
      <c r="SW28" s="202"/>
      <c r="SX28" s="202"/>
      <c r="SY28" s="202"/>
      <c r="SZ28" s="202"/>
      <c r="TA28" s="202"/>
      <c r="TB28" s="202"/>
      <c r="TC28" s="202"/>
      <c r="TD28" s="202"/>
      <c r="TE28" s="202"/>
      <c r="TF28" s="202"/>
      <c r="TG28" s="202"/>
      <c r="TH28" s="202"/>
      <c r="TI28" s="202"/>
      <c r="TJ28" s="202"/>
      <c r="TK28" s="202"/>
      <c r="TL28" s="202"/>
      <c r="TM28" s="202"/>
      <c r="TN28" s="202"/>
      <c r="TO28" s="202"/>
      <c r="TP28" s="202"/>
      <c r="TQ28" s="202"/>
      <c r="TR28" s="202"/>
      <c r="TS28" s="202"/>
      <c r="TT28" s="202"/>
      <c r="TU28" s="202"/>
      <c r="TV28" s="202"/>
      <c r="TW28" s="202"/>
      <c r="TX28" s="202"/>
      <c r="TY28" s="202"/>
      <c r="TZ28" s="202"/>
      <c r="UA28" s="202"/>
      <c r="UB28" s="202"/>
      <c r="UC28" s="202"/>
      <c r="UD28" s="202"/>
      <c r="UE28" s="202"/>
      <c r="UF28" s="202"/>
      <c r="UG28" s="202"/>
      <c r="UH28" s="202"/>
      <c r="UI28" s="202"/>
      <c r="UJ28" s="202"/>
      <c r="UK28" s="202"/>
      <c r="UL28" s="202"/>
      <c r="UM28" s="202"/>
      <c r="UN28" s="202"/>
      <c r="UO28" s="202"/>
      <c r="UP28" s="202"/>
      <c r="UQ28" s="202"/>
      <c r="UR28" s="202"/>
      <c r="US28" s="202"/>
      <c r="UT28" s="202"/>
      <c r="UU28" s="202"/>
      <c r="UV28" s="202"/>
      <c r="UW28" s="202"/>
      <c r="UX28" s="202"/>
      <c r="UY28" s="202"/>
      <c r="UZ28" s="202"/>
      <c r="VA28" s="202"/>
      <c r="VB28" s="202"/>
      <c r="VC28" s="202"/>
      <c r="VD28" s="202"/>
      <c r="VE28" s="202"/>
      <c r="VF28" s="202"/>
      <c r="VG28" s="202"/>
      <c r="VH28" s="202"/>
      <c r="VI28" s="202"/>
      <c r="VJ28" s="202"/>
      <c r="VK28" s="202"/>
      <c r="VL28" s="202"/>
      <c r="VM28" s="202"/>
      <c r="VN28" s="202"/>
      <c r="VO28" s="202"/>
      <c r="VP28" s="202"/>
      <c r="VQ28" s="202"/>
      <c r="VR28" s="202"/>
      <c r="VS28" s="202"/>
      <c r="VT28" s="202"/>
      <c r="VU28" s="202"/>
      <c r="VV28" s="202"/>
      <c r="VW28" s="202"/>
      <c r="VX28" s="202"/>
      <c r="VY28" s="202"/>
      <c r="VZ28" s="202"/>
      <c r="WA28" s="202"/>
      <c r="WB28" s="202"/>
      <c r="WC28" s="202"/>
      <c r="WD28" s="202"/>
      <c r="WE28" s="202"/>
      <c r="WF28" s="202"/>
      <c r="WG28" s="202"/>
      <c r="WH28" s="202"/>
      <c r="WI28" s="202"/>
      <c r="WJ28" s="202"/>
      <c r="WK28" s="202"/>
      <c r="WL28" s="202"/>
      <c r="WM28" s="202"/>
      <c r="WN28" s="202"/>
      <c r="WO28" s="202"/>
      <c r="WP28" s="202"/>
      <c r="WQ28" s="202"/>
      <c r="WR28" s="202"/>
      <c r="WS28" s="202"/>
      <c r="WT28" s="202"/>
      <c r="WU28" s="202"/>
      <c r="WV28" s="202"/>
      <c r="WW28" s="202"/>
      <c r="WX28" s="202"/>
      <c r="WY28" s="202"/>
      <c r="WZ28" s="202"/>
      <c r="XA28" s="202"/>
      <c r="XB28" s="202"/>
      <c r="XC28" s="202"/>
      <c r="XD28" s="202"/>
      <c r="XE28" s="202"/>
      <c r="XF28" s="202"/>
      <c r="XG28" s="202"/>
      <c r="XH28" s="202"/>
      <c r="XI28" s="202"/>
      <c r="XJ28" s="202"/>
      <c r="XK28" s="202"/>
      <c r="XL28" s="202"/>
      <c r="XM28" s="202"/>
      <c r="XN28" s="202"/>
      <c r="XO28" s="202"/>
      <c r="XP28" s="202"/>
      <c r="XQ28" s="202"/>
      <c r="XR28" s="202"/>
      <c r="XS28" s="202"/>
      <c r="XT28" s="202"/>
      <c r="XU28" s="202"/>
      <c r="XV28" s="202"/>
      <c r="XW28" s="202"/>
      <c r="XX28" s="202"/>
      <c r="XY28" s="202"/>
      <c r="XZ28" s="202"/>
      <c r="YA28" s="202"/>
      <c r="YB28" s="202"/>
      <c r="YC28" s="202"/>
      <c r="YD28" s="202"/>
      <c r="YE28" s="202"/>
      <c r="YF28" s="202"/>
      <c r="YG28" s="202"/>
      <c r="YH28" s="202"/>
      <c r="YI28" s="202"/>
      <c r="YJ28" s="202"/>
      <c r="YK28" s="202"/>
      <c r="YL28" s="202"/>
      <c r="YM28" s="202"/>
      <c r="YN28" s="202"/>
      <c r="YO28" s="202"/>
      <c r="YP28" s="202"/>
      <c r="YQ28" s="202"/>
      <c r="YR28" s="202"/>
      <c r="YS28" s="202"/>
      <c r="YT28" s="202"/>
      <c r="YU28" s="202"/>
      <c r="YV28" s="202"/>
      <c r="YW28" s="202"/>
      <c r="YX28" s="202"/>
      <c r="YY28" s="202"/>
      <c r="YZ28" s="202"/>
      <c r="ZA28" s="202"/>
      <c r="ZB28" s="202"/>
      <c r="ZC28" s="202"/>
      <c r="ZD28" s="202"/>
      <c r="ZE28" s="202"/>
      <c r="ZF28" s="202"/>
      <c r="ZG28" s="202"/>
      <c r="ZH28" s="202"/>
      <c r="ZI28" s="202"/>
      <c r="ZJ28" s="202"/>
      <c r="ZK28" s="202"/>
      <c r="ZL28" s="202"/>
      <c r="ZM28" s="202"/>
      <c r="ZN28" s="202"/>
      <c r="ZO28" s="202"/>
      <c r="ZP28" s="202"/>
      <c r="ZQ28" s="202"/>
      <c r="ZR28" s="202"/>
      <c r="ZS28" s="202"/>
      <c r="ZT28" s="202"/>
      <c r="ZU28" s="202"/>
      <c r="ZV28" s="202"/>
      <c r="ZW28" s="202"/>
      <c r="ZX28" s="202"/>
      <c r="ZY28" s="202"/>
      <c r="ZZ28" s="202"/>
      <c r="AAA28" s="202"/>
      <c r="AAB28" s="202"/>
      <c r="AAC28" s="202"/>
      <c r="AAD28" s="202"/>
      <c r="AAE28" s="202"/>
      <c r="AAF28" s="202"/>
      <c r="AAG28" s="202"/>
      <c r="AAH28" s="202"/>
      <c r="AAI28" s="202"/>
      <c r="AAJ28" s="202"/>
      <c r="AAK28" s="202"/>
      <c r="AAL28" s="202"/>
      <c r="AAM28" s="202"/>
      <c r="AAN28" s="202"/>
      <c r="AAO28" s="202"/>
      <c r="AAP28" s="202"/>
      <c r="AAQ28" s="202"/>
      <c r="AAR28" s="202"/>
      <c r="AAS28" s="202"/>
      <c r="AAT28" s="202"/>
      <c r="AAU28" s="202"/>
      <c r="AAV28" s="202"/>
      <c r="AAW28" s="202"/>
      <c r="AAX28" s="202"/>
      <c r="AAY28" s="202"/>
      <c r="AAZ28" s="202"/>
      <c r="ABA28" s="202"/>
      <c r="ABB28" s="202"/>
      <c r="ABC28" s="202"/>
      <c r="ABD28" s="202"/>
      <c r="ABE28" s="202"/>
      <c r="ABF28" s="202"/>
      <c r="ABG28" s="202"/>
      <c r="ABH28" s="202"/>
      <c r="ABI28" s="202"/>
      <c r="ABJ28" s="202"/>
      <c r="ABK28" s="202"/>
      <c r="ABL28" s="202"/>
      <c r="ABM28" s="202"/>
      <c r="ABN28" s="202"/>
      <c r="ABO28" s="202"/>
      <c r="ABP28" s="202"/>
      <c r="ABQ28" s="202"/>
      <c r="ABR28" s="202"/>
      <c r="ABS28" s="202"/>
      <c r="ABT28" s="202"/>
      <c r="ABU28" s="202"/>
      <c r="ABV28" s="202"/>
      <c r="ABW28" s="202"/>
      <c r="ABX28" s="202"/>
      <c r="ABY28" s="202"/>
      <c r="ABZ28" s="202"/>
      <c r="ACA28" s="202"/>
      <c r="ACB28" s="202"/>
      <c r="ACC28" s="202"/>
      <c r="ACD28" s="202"/>
      <c r="ACE28" s="202"/>
      <c r="ACF28" s="202"/>
      <c r="ACG28" s="202"/>
      <c r="ACH28" s="202"/>
      <c r="ACI28" s="202"/>
      <c r="ACJ28" s="202"/>
      <c r="ACK28" s="202"/>
      <c r="ACL28" s="202"/>
      <c r="ACM28" s="202"/>
      <c r="ACN28" s="202"/>
      <c r="ACO28" s="202"/>
      <c r="ACP28" s="202"/>
      <c r="ACQ28" s="202"/>
      <c r="ACR28" s="202"/>
      <c r="ACS28" s="202"/>
      <c r="ACT28" s="202"/>
      <c r="ACU28" s="202"/>
      <c r="ACV28" s="202"/>
      <c r="ACW28" s="202"/>
      <c r="ACX28" s="202"/>
      <c r="ACY28" s="202"/>
      <c r="ACZ28" s="202"/>
      <c r="ADA28" s="202"/>
      <c r="ADB28" s="202"/>
      <c r="ADC28" s="202"/>
      <c r="ADD28" s="202"/>
      <c r="ADE28" s="202"/>
      <c r="ADF28" s="202"/>
      <c r="ADG28" s="202"/>
      <c r="ADH28" s="202"/>
      <c r="ADI28" s="202"/>
      <c r="ADJ28" s="202"/>
      <c r="ADK28" s="202"/>
      <c r="ADL28" s="202"/>
      <c r="ADM28" s="202"/>
      <c r="ADN28" s="202"/>
      <c r="ADO28" s="202"/>
      <c r="ADP28" s="202"/>
      <c r="ADQ28" s="202"/>
      <c r="ADR28" s="202"/>
      <c r="ADS28" s="202"/>
      <c r="ADT28" s="202"/>
      <c r="ADU28" s="202"/>
      <c r="ADV28" s="202"/>
      <c r="ADW28" s="202"/>
      <c r="ADX28" s="202"/>
      <c r="ADY28" s="202"/>
      <c r="ADZ28" s="202"/>
      <c r="AEA28" s="202"/>
      <c r="AEB28" s="202"/>
      <c r="AEC28" s="202"/>
      <c r="AED28" s="202"/>
      <c r="AEE28" s="202"/>
      <c r="AEF28" s="202"/>
      <c r="AEG28" s="202"/>
      <c r="AEH28" s="202"/>
      <c r="AEI28" s="202"/>
      <c r="AEJ28" s="202"/>
      <c r="AEK28" s="202"/>
      <c r="AEL28" s="202"/>
      <c r="AEM28" s="202"/>
      <c r="AEN28" s="202"/>
      <c r="AEO28" s="202"/>
      <c r="AEP28" s="202"/>
      <c r="AEQ28" s="202"/>
      <c r="AER28" s="202"/>
      <c r="AES28" s="202"/>
      <c r="AET28" s="202"/>
      <c r="AEU28" s="202"/>
      <c r="AEV28" s="202"/>
      <c r="AEW28" s="202"/>
      <c r="AEX28" s="202"/>
      <c r="AEY28" s="202"/>
      <c r="AEZ28" s="202"/>
      <c r="AFA28" s="202"/>
      <c r="AFB28" s="202"/>
      <c r="AFC28" s="202"/>
      <c r="AFD28" s="202"/>
      <c r="AFE28" s="202"/>
      <c r="AFF28" s="202"/>
      <c r="AFG28" s="202"/>
      <c r="AFH28" s="202"/>
      <c r="AFI28" s="202"/>
      <c r="AFJ28" s="202"/>
      <c r="AFK28" s="202"/>
      <c r="AFL28" s="202"/>
      <c r="AFM28" s="202"/>
      <c r="AFN28" s="202"/>
      <c r="AFO28" s="202"/>
      <c r="AFP28" s="202"/>
      <c r="AFQ28" s="202"/>
      <c r="AFR28" s="202"/>
      <c r="AFS28" s="202"/>
      <c r="AFT28" s="202"/>
      <c r="AFU28" s="202"/>
      <c r="AFV28" s="202"/>
      <c r="AFW28" s="202"/>
      <c r="AFX28" s="202"/>
      <c r="AFY28" s="202"/>
      <c r="AFZ28" s="202"/>
      <c r="AGA28" s="202"/>
      <c r="AGB28" s="202"/>
      <c r="AGC28" s="202"/>
      <c r="AGD28" s="202"/>
      <c r="AGE28" s="202"/>
      <c r="AGF28" s="202"/>
      <c r="AGG28" s="202"/>
      <c r="AGH28" s="202"/>
      <c r="AGI28" s="202"/>
      <c r="AGJ28" s="202"/>
      <c r="AGK28" s="202"/>
      <c r="AGL28" s="202"/>
      <c r="AGM28" s="202"/>
      <c r="AGN28" s="202"/>
      <c r="AGO28" s="202"/>
      <c r="AGP28" s="202"/>
      <c r="AGQ28" s="202"/>
      <c r="AGR28" s="202"/>
      <c r="AGS28" s="202"/>
      <c r="AGT28" s="202"/>
      <c r="AGU28" s="202"/>
      <c r="AGV28" s="202"/>
      <c r="AGW28" s="202"/>
      <c r="AGX28" s="202"/>
      <c r="AGY28" s="202"/>
      <c r="AGZ28" s="202"/>
      <c r="AHA28" s="202"/>
      <c r="AHB28" s="202"/>
      <c r="AHC28" s="202"/>
      <c r="AHD28" s="202"/>
      <c r="AHE28" s="202"/>
      <c r="AHF28" s="202"/>
      <c r="AHG28" s="202"/>
      <c r="AHH28" s="202"/>
      <c r="AHI28" s="202"/>
      <c r="AHJ28" s="202"/>
      <c r="AHK28" s="202"/>
      <c r="AHL28" s="202"/>
      <c r="AHM28" s="202"/>
      <c r="AHN28" s="202"/>
      <c r="AHO28" s="202"/>
      <c r="AHP28" s="202"/>
      <c r="AHQ28" s="202"/>
      <c r="AHR28" s="202"/>
      <c r="AHS28" s="202"/>
      <c r="AHT28" s="202"/>
      <c r="AHU28" s="202"/>
      <c r="AHV28" s="202"/>
      <c r="AHW28" s="202"/>
      <c r="AHX28" s="202"/>
      <c r="AHY28" s="202"/>
      <c r="AHZ28" s="202"/>
      <c r="AIA28" s="202"/>
      <c r="AIB28" s="202"/>
      <c r="AIC28" s="202"/>
      <c r="AID28" s="202"/>
      <c r="AIE28" s="202"/>
      <c r="AIF28" s="202"/>
      <c r="AIG28" s="202"/>
      <c r="AIH28" s="202"/>
      <c r="AII28" s="202"/>
      <c r="AIJ28" s="202"/>
      <c r="AIK28" s="202"/>
      <c r="AIL28" s="202"/>
      <c r="AIM28" s="202"/>
      <c r="AIN28" s="202"/>
      <c r="AIO28" s="202"/>
      <c r="AIP28" s="202"/>
      <c r="AIQ28" s="202"/>
      <c r="AIR28" s="202"/>
      <c r="AIS28" s="202"/>
      <c r="AIT28" s="202"/>
      <c r="AIU28" s="202"/>
      <c r="AIV28" s="202"/>
      <c r="AIW28" s="202"/>
      <c r="AIX28" s="202"/>
      <c r="AIY28" s="202"/>
      <c r="AIZ28" s="202"/>
      <c r="AJA28" s="202"/>
      <c r="AJB28" s="202"/>
      <c r="AJC28" s="202"/>
      <c r="AJD28" s="202"/>
      <c r="AJE28" s="202"/>
      <c r="AJF28" s="202"/>
      <c r="AJG28" s="202"/>
      <c r="AJH28" s="202"/>
      <c r="AJI28" s="202"/>
      <c r="AJJ28" s="202"/>
      <c r="AJK28" s="202"/>
      <c r="AJL28" s="202"/>
      <c r="AJM28" s="202"/>
      <c r="AJN28" s="202"/>
      <c r="AJO28" s="202"/>
      <c r="AJP28" s="202"/>
      <c r="AJQ28" s="202"/>
      <c r="AJR28" s="202"/>
      <c r="AJS28" s="202"/>
      <c r="AJT28" s="202"/>
      <c r="AJU28" s="202"/>
      <c r="AJV28" s="202"/>
      <c r="AJW28" s="202"/>
      <c r="AJX28" s="202"/>
      <c r="AJY28" s="202"/>
      <c r="AJZ28" s="202"/>
      <c r="AKA28" s="202"/>
      <c r="AKB28" s="202"/>
      <c r="AKC28" s="202"/>
      <c r="AKD28" s="202"/>
      <c r="AKE28" s="202"/>
      <c r="AKF28" s="202"/>
      <c r="AKG28" s="202"/>
      <c r="AKH28" s="202"/>
      <c r="AKI28" s="202"/>
      <c r="AKJ28" s="202"/>
      <c r="AKK28" s="202"/>
      <c r="AKL28" s="202"/>
      <c r="AKM28" s="202"/>
      <c r="AKN28" s="202"/>
      <c r="AKO28" s="202"/>
      <c r="AKP28" s="202"/>
      <c r="AKQ28" s="202"/>
      <c r="AKR28" s="202"/>
      <c r="AKS28" s="202"/>
      <c r="AKT28" s="202"/>
      <c r="AKU28" s="202"/>
      <c r="AKV28" s="202"/>
      <c r="AKW28" s="202"/>
      <c r="AKX28" s="202"/>
      <c r="AKY28" s="202"/>
      <c r="AKZ28" s="202"/>
      <c r="ALA28" s="202"/>
      <c r="ALB28" s="202"/>
      <c r="ALC28" s="202"/>
      <c r="ALD28" s="202"/>
      <c r="ALE28" s="202"/>
      <c r="ALF28" s="202"/>
      <c r="ALG28" s="202"/>
      <c r="ALH28" s="202"/>
      <c r="ALI28" s="202"/>
      <c r="ALJ28" s="202"/>
      <c r="ALK28" s="202"/>
      <c r="ALL28" s="202"/>
      <c r="ALM28" s="202"/>
      <c r="ALN28" s="202"/>
      <c r="ALO28" s="202"/>
      <c r="ALP28" s="202"/>
      <c r="ALQ28" s="202"/>
      <c r="ALR28" s="202"/>
      <c r="ALS28" s="202"/>
      <c r="ALT28" s="202"/>
      <c r="ALU28" s="202"/>
      <c r="ALV28" s="202"/>
      <c r="ALW28" s="202"/>
      <c r="ALX28" s="202"/>
      <c r="ALY28" s="202"/>
      <c r="ALZ28" s="202"/>
      <c r="AMA28" s="202"/>
      <c r="AMB28" s="202"/>
      <c r="AMC28" s="202"/>
      <c r="AMD28" s="202"/>
      <c r="AME28" s="202"/>
      <c r="AMF28" s="202"/>
      <c r="AMG28" s="202"/>
      <c r="AMH28" s="202"/>
      <c r="AMI28" s="202"/>
      <c r="AMJ28" s="202"/>
    </row>
    <row r="29" spans="1:1024" s="203" customFormat="1" ht="14.25" customHeight="1">
      <c r="A29" s="322"/>
      <c r="B29" s="322"/>
      <c r="C29" s="323" t="s">
        <v>142</v>
      </c>
      <c r="D29" s="330"/>
      <c r="E29" s="330"/>
      <c r="F29" s="330"/>
      <c r="G29" s="33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c r="BH29" s="202"/>
      <c r="BI29" s="202"/>
      <c r="BJ29" s="202"/>
      <c r="BK29" s="202"/>
      <c r="BL29" s="202"/>
      <c r="BM29" s="202"/>
      <c r="BN29" s="202"/>
      <c r="BO29" s="202"/>
      <c r="BP29" s="202"/>
      <c r="BQ29" s="202"/>
      <c r="BR29" s="202"/>
      <c r="BS29" s="202"/>
      <c r="BT29" s="202"/>
      <c r="BU29" s="202"/>
      <c r="BV29" s="202"/>
      <c r="BW29" s="202"/>
      <c r="BX29" s="202"/>
      <c r="BY29" s="202"/>
      <c r="BZ29" s="202"/>
      <c r="CA29" s="202"/>
      <c r="CB29" s="202"/>
      <c r="CC29" s="202"/>
      <c r="CD29" s="202"/>
      <c r="CE29" s="202"/>
      <c r="CF29" s="202"/>
      <c r="CG29" s="202"/>
      <c r="CH29" s="202"/>
      <c r="CI29" s="202"/>
      <c r="CJ29" s="202"/>
      <c r="CK29" s="202"/>
      <c r="CL29" s="202"/>
      <c r="CM29" s="202"/>
      <c r="CN29" s="202"/>
      <c r="CO29" s="202"/>
      <c r="CP29" s="202"/>
      <c r="CQ29" s="202"/>
      <c r="CR29" s="202"/>
      <c r="CS29" s="202"/>
      <c r="CT29" s="202"/>
      <c r="CU29" s="202"/>
      <c r="CV29" s="202"/>
      <c r="CW29" s="202"/>
      <c r="CX29" s="202"/>
      <c r="CY29" s="202"/>
      <c r="CZ29" s="202"/>
      <c r="DA29" s="202"/>
      <c r="DB29" s="202"/>
      <c r="DC29" s="202"/>
      <c r="DD29" s="202"/>
      <c r="DE29" s="202"/>
      <c r="DF29" s="202"/>
      <c r="DG29" s="202"/>
      <c r="DH29" s="202"/>
      <c r="DI29" s="202"/>
      <c r="DJ29" s="202"/>
      <c r="DK29" s="202"/>
      <c r="DL29" s="202"/>
      <c r="DM29" s="202"/>
      <c r="DN29" s="202"/>
      <c r="DO29" s="202"/>
      <c r="DP29" s="202"/>
      <c r="DQ29" s="202"/>
      <c r="DR29" s="202"/>
      <c r="DS29" s="202"/>
      <c r="DT29" s="202"/>
      <c r="DU29" s="202"/>
      <c r="DV29" s="202"/>
      <c r="DW29" s="202"/>
      <c r="DX29" s="202"/>
      <c r="DY29" s="202"/>
      <c r="DZ29" s="202"/>
      <c r="EA29" s="202"/>
      <c r="EB29" s="202"/>
      <c r="EC29" s="202"/>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202"/>
      <c r="HC29" s="202"/>
      <c r="HD29" s="202"/>
      <c r="HE29" s="202"/>
      <c r="HF29" s="202"/>
      <c r="HG29" s="202"/>
      <c r="HH29" s="202"/>
      <c r="HI29" s="202"/>
      <c r="HJ29" s="202"/>
      <c r="HK29" s="202"/>
      <c r="HL29" s="202"/>
      <c r="HM29" s="202"/>
      <c r="HN29" s="202"/>
      <c r="HO29" s="202"/>
      <c r="HP29" s="202"/>
      <c r="HQ29" s="202"/>
      <c r="HR29" s="202"/>
      <c r="HS29" s="202"/>
      <c r="HT29" s="202"/>
      <c r="HU29" s="202"/>
      <c r="HV29" s="202"/>
      <c r="HW29" s="202"/>
      <c r="HX29" s="202"/>
      <c r="HY29" s="202"/>
      <c r="HZ29" s="202"/>
      <c r="IA29" s="202"/>
      <c r="IB29" s="202"/>
      <c r="IC29" s="202"/>
      <c r="ID29" s="202"/>
      <c r="IE29" s="202"/>
      <c r="IF29" s="202"/>
      <c r="IG29" s="202"/>
      <c r="IH29" s="202"/>
      <c r="II29" s="202"/>
      <c r="IJ29" s="202"/>
      <c r="IK29" s="202"/>
      <c r="IL29" s="202"/>
      <c r="IM29" s="202"/>
      <c r="IN29" s="202"/>
      <c r="IO29" s="202"/>
      <c r="IP29" s="202"/>
      <c r="IQ29" s="202"/>
      <c r="IR29" s="202"/>
      <c r="IS29" s="202"/>
      <c r="IT29" s="202"/>
      <c r="IU29" s="202"/>
      <c r="IV29" s="202"/>
      <c r="IW29" s="202"/>
      <c r="IX29" s="202"/>
      <c r="IY29" s="202"/>
      <c r="IZ29" s="202"/>
      <c r="JA29" s="202"/>
      <c r="JB29" s="202"/>
      <c r="JC29" s="202"/>
      <c r="JD29" s="202"/>
      <c r="JE29" s="202"/>
      <c r="JF29" s="202"/>
      <c r="JG29" s="202"/>
      <c r="JH29" s="202"/>
      <c r="JI29" s="202"/>
      <c r="JJ29" s="202"/>
      <c r="JK29" s="202"/>
      <c r="JL29" s="202"/>
      <c r="JM29" s="202"/>
      <c r="JN29" s="202"/>
      <c r="JO29" s="202"/>
      <c r="JP29" s="202"/>
      <c r="JQ29" s="202"/>
      <c r="JR29" s="202"/>
      <c r="JS29" s="202"/>
      <c r="JT29" s="202"/>
      <c r="JU29" s="202"/>
      <c r="JV29" s="202"/>
      <c r="JW29" s="202"/>
      <c r="JX29" s="202"/>
      <c r="JY29" s="202"/>
      <c r="JZ29" s="202"/>
      <c r="KA29" s="202"/>
      <c r="KB29" s="202"/>
      <c r="KC29" s="202"/>
      <c r="KD29" s="202"/>
      <c r="KE29" s="202"/>
      <c r="KF29" s="202"/>
      <c r="KG29" s="202"/>
      <c r="KH29" s="202"/>
      <c r="KI29" s="202"/>
      <c r="KJ29" s="202"/>
      <c r="KK29" s="202"/>
      <c r="KL29" s="202"/>
      <c r="KM29" s="202"/>
      <c r="KN29" s="202"/>
      <c r="KO29" s="202"/>
      <c r="KP29" s="202"/>
      <c r="KQ29" s="202"/>
      <c r="KR29" s="202"/>
      <c r="KS29" s="202"/>
      <c r="KT29" s="202"/>
      <c r="KU29" s="202"/>
      <c r="KV29" s="202"/>
      <c r="KW29" s="202"/>
      <c r="KX29" s="202"/>
      <c r="KY29" s="202"/>
      <c r="KZ29" s="202"/>
      <c r="LA29" s="202"/>
      <c r="LB29" s="202"/>
      <c r="LC29" s="202"/>
      <c r="LD29" s="202"/>
      <c r="LE29" s="202"/>
      <c r="LF29" s="202"/>
      <c r="LG29" s="202"/>
      <c r="LH29" s="202"/>
      <c r="LI29" s="202"/>
      <c r="LJ29" s="202"/>
      <c r="LK29" s="202"/>
      <c r="LL29" s="202"/>
      <c r="LM29" s="202"/>
      <c r="LN29" s="202"/>
      <c r="LO29" s="202"/>
      <c r="LP29" s="202"/>
      <c r="LQ29" s="202"/>
      <c r="LR29" s="202"/>
      <c r="LS29" s="202"/>
      <c r="LT29" s="202"/>
      <c r="LU29" s="202"/>
      <c r="LV29" s="202"/>
      <c r="LW29" s="202"/>
      <c r="LX29" s="202"/>
      <c r="LY29" s="202"/>
      <c r="LZ29" s="202"/>
      <c r="MA29" s="202"/>
      <c r="MB29" s="202"/>
      <c r="MC29" s="202"/>
      <c r="MD29" s="202"/>
      <c r="ME29" s="202"/>
      <c r="MF29" s="202"/>
      <c r="MG29" s="202"/>
      <c r="MH29" s="202"/>
      <c r="MI29" s="202"/>
      <c r="MJ29" s="202"/>
      <c r="MK29" s="202"/>
      <c r="ML29" s="202"/>
      <c r="MM29" s="202"/>
      <c r="MN29" s="202"/>
      <c r="MO29" s="202"/>
      <c r="MP29" s="202"/>
      <c r="MQ29" s="202"/>
      <c r="MR29" s="202"/>
      <c r="MS29" s="202"/>
      <c r="MT29" s="202"/>
      <c r="MU29" s="202"/>
      <c r="MV29" s="202"/>
      <c r="MW29" s="202"/>
      <c r="MX29" s="202"/>
      <c r="MY29" s="202"/>
      <c r="MZ29" s="202"/>
      <c r="NA29" s="202"/>
      <c r="NB29" s="202"/>
      <c r="NC29" s="202"/>
      <c r="ND29" s="202"/>
      <c r="NE29" s="202"/>
      <c r="NF29" s="202"/>
      <c r="NG29" s="202"/>
      <c r="NH29" s="202"/>
      <c r="NI29" s="202"/>
      <c r="NJ29" s="202"/>
      <c r="NK29" s="202"/>
      <c r="NL29" s="202"/>
      <c r="NM29" s="202"/>
      <c r="NN29" s="202"/>
      <c r="NO29" s="202"/>
      <c r="NP29" s="202"/>
      <c r="NQ29" s="202"/>
      <c r="NR29" s="202"/>
      <c r="NS29" s="202"/>
      <c r="NT29" s="202"/>
      <c r="NU29" s="202"/>
      <c r="NV29" s="202"/>
      <c r="NW29" s="202"/>
      <c r="NX29" s="202"/>
      <c r="NY29" s="202"/>
      <c r="NZ29" s="202"/>
      <c r="OA29" s="202"/>
      <c r="OB29" s="202"/>
      <c r="OC29" s="202"/>
      <c r="OD29" s="202"/>
      <c r="OE29" s="202"/>
      <c r="OF29" s="202"/>
      <c r="OG29" s="202"/>
      <c r="OH29" s="202"/>
      <c r="OI29" s="202"/>
      <c r="OJ29" s="202"/>
      <c r="OK29" s="202"/>
      <c r="OL29" s="202"/>
      <c r="OM29" s="202"/>
      <c r="ON29" s="202"/>
      <c r="OO29" s="202"/>
      <c r="OP29" s="202"/>
      <c r="OQ29" s="202"/>
      <c r="OR29" s="202"/>
      <c r="OS29" s="202"/>
      <c r="OT29" s="202"/>
      <c r="OU29" s="202"/>
      <c r="OV29" s="202"/>
      <c r="OW29" s="202"/>
      <c r="OX29" s="202"/>
      <c r="OY29" s="202"/>
      <c r="OZ29" s="202"/>
      <c r="PA29" s="202"/>
      <c r="PB29" s="202"/>
      <c r="PC29" s="202"/>
      <c r="PD29" s="202"/>
      <c r="PE29" s="202"/>
      <c r="PF29" s="202"/>
      <c r="PG29" s="202"/>
      <c r="PH29" s="202"/>
      <c r="PI29" s="202"/>
      <c r="PJ29" s="202"/>
      <c r="PK29" s="202"/>
      <c r="PL29" s="202"/>
      <c r="PM29" s="202"/>
      <c r="PN29" s="202"/>
      <c r="PO29" s="202"/>
      <c r="PP29" s="202"/>
      <c r="PQ29" s="202"/>
      <c r="PR29" s="202"/>
      <c r="PS29" s="202"/>
      <c r="PT29" s="202"/>
      <c r="PU29" s="202"/>
      <c r="PV29" s="202"/>
      <c r="PW29" s="202"/>
      <c r="PX29" s="202"/>
      <c r="PY29" s="202"/>
      <c r="PZ29" s="202"/>
      <c r="QA29" s="202"/>
      <c r="QB29" s="202"/>
      <c r="QC29" s="202"/>
      <c r="QD29" s="202"/>
      <c r="QE29" s="202"/>
      <c r="QF29" s="202"/>
      <c r="QG29" s="202"/>
      <c r="QH29" s="202"/>
      <c r="QI29" s="202"/>
      <c r="QJ29" s="202"/>
      <c r="QK29" s="202"/>
      <c r="QL29" s="202"/>
      <c r="QM29" s="202"/>
      <c r="QN29" s="202"/>
      <c r="QO29" s="202"/>
      <c r="QP29" s="202"/>
      <c r="QQ29" s="202"/>
      <c r="QR29" s="202"/>
      <c r="QS29" s="202"/>
      <c r="QT29" s="202"/>
      <c r="QU29" s="202"/>
      <c r="QV29" s="202"/>
      <c r="QW29" s="202"/>
      <c r="QX29" s="202"/>
      <c r="QY29" s="202"/>
      <c r="QZ29" s="202"/>
      <c r="RA29" s="202"/>
      <c r="RB29" s="202"/>
      <c r="RC29" s="202"/>
      <c r="RD29" s="202"/>
      <c r="RE29" s="202"/>
      <c r="RF29" s="202"/>
      <c r="RG29" s="202"/>
      <c r="RH29" s="202"/>
      <c r="RI29" s="202"/>
      <c r="RJ29" s="202"/>
      <c r="RK29" s="202"/>
      <c r="RL29" s="202"/>
      <c r="RM29" s="202"/>
      <c r="RN29" s="202"/>
      <c r="RO29" s="202"/>
      <c r="RP29" s="202"/>
      <c r="RQ29" s="202"/>
      <c r="RR29" s="202"/>
      <c r="RS29" s="202"/>
      <c r="RT29" s="202"/>
      <c r="RU29" s="202"/>
      <c r="RV29" s="202"/>
      <c r="RW29" s="202"/>
      <c r="RX29" s="202"/>
      <c r="RY29" s="202"/>
      <c r="RZ29" s="202"/>
      <c r="SA29" s="202"/>
      <c r="SB29" s="202"/>
      <c r="SC29" s="202"/>
      <c r="SD29" s="202"/>
      <c r="SE29" s="202"/>
      <c r="SF29" s="202"/>
      <c r="SG29" s="202"/>
      <c r="SH29" s="202"/>
      <c r="SI29" s="202"/>
      <c r="SJ29" s="202"/>
      <c r="SK29" s="202"/>
      <c r="SL29" s="202"/>
      <c r="SM29" s="202"/>
      <c r="SN29" s="202"/>
      <c r="SO29" s="202"/>
      <c r="SP29" s="202"/>
      <c r="SQ29" s="202"/>
      <c r="SR29" s="202"/>
      <c r="SS29" s="202"/>
      <c r="ST29" s="202"/>
      <c r="SU29" s="202"/>
      <c r="SV29" s="202"/>
      <c r="SW29" s="202"/>
      <c r="SX29" s="202"/>
      <c r="SY29" s="202"/>
      <c r="SZ29" s="202"/>
      <c r="TA29" s="202"/>
      <c r="TB29" s="202"/>
      <c r="TC29" s="202"/>
      <c r="TD29" s="202"/>
      <c r="TE29" s="202"/>
      <c r="TF29" s="202"/>
      <c r="TG29" s="202"/>
      <c r="TH29" s="202"/>
      <c r="TI29" s="202"/>
      <c r="TJ29" s="202"/>
      <c r="TK29" s="202"/>
      <c r="TL29" s="202"/>
      <c r="TM29" s="202"/>
      <c r="TN29" s="202"/>
      <c r="TO29" s="202"/>
      <c r="TP29" s="202"/>
      <c r="TQ29" s="202"/>
      <c r="TR29" s="202"/>
      <c r="TS29" s="202"/>
      <c r="TT29" s="202"/>
      <c r="TU29" s="202"/>
      <c r="TV29" s="202"/>
      <c r="TW29" s="202"/>
      <c r="TX29" s="202"/>
      <c r="TY29" s="202"/>
      <c r="TZ29" s="202"/>
      <c r="UA29" s="202"/>
      <c r="UB29" s="202"/>
      <c r="UC29" s="202"/>
      <c r="UD29" s="202"/>
      <c r="UE29" s="202"/>
      <c r="UF29" s="202"/>
      <c r="UG29" s="202"/>
      <c r="UH29" s="202"/>
      <c r="UI29" s="202"/>
      <c r="UJ29" s="202"/>
      <c r="UK29" s="202"/>
      <c r="UL29" s="202"/>
      <c r="UM29" s="202"/>
      <c r="UN29" s="202"/>
      <c r="UO29" s="202"/>
      <c r="UP29" s="202"/>
      <c r="UQ29" s="202"/>
      <c r="UR29" s="202"/>
      <c r="US29" s="202"/>
      <c r="UT29" s="202"/>
      <c r="UU29" s="202"/>
      <c r="UV29" s="202"/>
      <c r="UW29" s="202"/>
      <c r="UX29" s="202"/>
      <c r="UY29" s="202"/>
      <c r="UZ29" s="202"/>
      <c r="VA29" s="202"/>
      <c r="VB29" s="202"/>
      <c r="VC29" s="202"/>
      <c r="VD29" s="202"/>
      <c r="VE29" s="202"/>
      <c r="VF29" s="202"/>
      <c r="VG29" s="202"/>
      <c r="VH29" s="202"/>
      <c r="VI29" s="202"/>
      <c r="VJ29" s="202"/>
      <c r="VK29" s="202"/>
      <c r="VL29" s="202"/>
      <c r="VM29" s="202"/>
      <c r="VN29" s="202"/>
      <c r="VO29" s="202"/>
      <c r="VP29" s="202"/>
      <c r="VQ29" s="202"/>
      <c r="VR29" s="202"/>
      <c r="VS29" s="202"/>
      <c r="VT29" s="202"/>
      <c r="VU29" s="202"/>
      <c r="VV29" s="202"/>
      <c r="VW29" s="202"/>
      <c r="VX29" s="202"/>
      <c r="VY29" s="202"/>
      <c r="VZ29" s="202"/>
      <c r="WA29" s="202"/>
      <c r="WB29" s="202"/>
      <c r="WC29" s="202"/>
      <c r="WD29" s="202"/>
      <c r="WE29" s="202"/>
      <c r="WF29" s="202"/>
      <c r="WG29" s="202"/>
      <c r="WH29" s="202"/>
      <c r="WI29" s="202"/>
      <c r="WJ29" s="202"/>
      <c r="WK29" s="202"/>
      <c r="WL29" s="202"/>
      <c r="WM29" s="202"/>
      <c r="WN29" s="202"/>
      <c r="WO29" s="202"/>
      <c r="WP29" s="202"/>
      <c r="WQ29" s="202"/>
      <c r="WR29" s="202"/>
      <c r="WS29" s="202"/>
      <c r="WT29" s="202"/>
      <c r="WU29" s="202"/>
      <c r="WV29" s="202"/>
      <c r="WW29" s="202"/>
      <c r="WX29" s="202"/>
      <c r="WY29" s="202"/>
      <c r="WZ29" s="202"/>
      <c r="XA29" s="202"/>
      <c r="XB29" s="202"/>
      <c r="XC29" s="202"/>
      <c r="XD29" s="202"/>
      <c r="XE29" s="202"/>
      <c r="XF29" s="202"/>
      <c r="XG29" s="202"/>
      <c r="XH29" s="202"/>
      <c r="XI29" s="202"/>
      <c r="XJ29" s="202"/>
      <c r="XK29" s="202"/>
      <c r="XL29" s="202"/>
      <c r="XM29" s="202"/>
      <c r="XN29" s="202"/>
      <c r="XO29" s="202"/>
      <c r="XP29" s="202"/>
      <c r="XQ29" s="202"/>
      <c r="XR29" s="202"/>
      <c r="XS29" s="202"/>
      <c r="XT29" s="202"/>
      <c r="XU29" s="202"/>
      <c r="XV29" s="202"/>
      <c r="XW29" s="202"/>
      <c r="XX29" s="202"/>
      <c r="XY29" s="202"/>
      <c r="XZ29" s="202"/>
      <c r="YA29" s="202"/>
      <c r="YB29" s="202"/>
      <c r="YC29" s="202"/>
      <c r="YD29" s="202"/>
      <c r="YE29" s="202"/>
      <c r="YF29" s="202"/>
      <c r="YG29" s="202"/>
      <c r="YH29" s="202"/>
      <c r="YI29" s="202"/>
      <c r="YJ29" s="202"/>
      <c r="YK29" s="202"/>
      <c r="YL29" s="202"/>
      <c r="YM29" s="202"/>
      <c r="YN29" s="202"/>
      <c r="YO29" s="202"/>
      <c r="YP29" s="202"/>
      <c r="YQ29" s="202"/>
      <c r="YR29" s="202"/>
      <c r="YS29" s="202"/>
      <c r="YT29" s="202"/>
      <c r="YU29" s="202"/>
      <c r="YV29" s="202"/>
      <c r="YW29" s="202"/>
      <c r="YX29" s="202"/>
      <c r="YY29" s="202"/>
      <c r="YZ29" s="202"/>
      <c r="ZA29" s="202"/>
      <c r="ZB29" s="202"/>
      <c r="ZC29" s="202"/>
      <c r="ZD29" s="202"/>
      <c r="ZE29" s="202"/>
      <c r="ZF29" s="202"/>
      <c r="ZG29" s="202"/>
      <c r="ZH29" s="202"/>
      <c r="ZI29" s="202"/>
      <c r="ZJ29" s="202"/>
      <c r="ZK29" s="202"/>
      <c r="ZL29" s="202"/>
      <c r="ZM29" s="202"/>
      <c r="ZN29" s="202"/>
      <c r="ZO29" s="202"/>
      <c r="ZP29" s="202"/>
      <c r="ZQ29" s="202"/>
      <c r="ZR29" s="202"/>
      <c r="ZS29" s="202"/>
      <c r="ZT29" s="202"/>
      <c r="ZU29" s="202"/>
      <c r="ZV29" s="202"/>
      <c r="ZW29" s="202"/>
      <c r="ZX29" s="202"/>
      <c r="ZY29" s="202"/>
      <c r="ZZ29" s="202"/>
      <c r="AAA29" s="202"/>
      <c r="AAB29" s="202"/>
      <c r="AAC29" s="202"/>
      <c r="AAD29" s="202"/>
      <c r="AAE29" s="202"/>
      <c r="AAF29" s="202"/>
      <c r="AAG29" s="202"/>
      <c r="AAH29" s="202"/>
      <c r="AAI29" s="202"/>
      <c r="AAJ29" s="202"/>
      <c r="AAK29" s="202"/>
      <c r="AAL29" s="202"/>
      <c r="AAM29" s="202"/>
      <c r="AAN29" s="202"/>
      <c r="AAO29" s="202"/>
      <c r="AAP29" s="202"/>
      <c r="AAQ29" s="202"/>
      <c r="AAR29" s="202"/>
      <c r="AAS29" s="202"/>
      <c r="AAT29" s="202"/>
      <c r="AAU29" s="202"/>
      <c r="AAV29" s="202"/>
      <c r="AAW29" s="202"/>
      <c r="AAX29" s="202"/>
      <c r="AAY29" s="202"/>
      <c r="AAZ29" s="202"/>
      <c r="ABA29" s="202"/>
      <c r="ABB29" s="202"/>
      <c r="ABC29" s="202"/>
      <c r="ABD29" s="202"/>
      <c r="ABE29" s="202"/>
      <c r="ABF29" s="202"/>
      <c r="ABG29" s="202"/>
      <c r="ABH29" s="202"/>
      <c r="ABI29" s="202"/>
      <c r="ABJ29" s="202"/>
      <c r="ABK29" s="202"/>
      <c r="ABL29" s="202"/>
      <c r="ABM29" s="202"/>
      <c r="ABN29" s="202"/>
      <c r="ABO29" s="202"/>
      <c r="ABP29" s="202"/>
      <c r="ABQ29" s="202"/>
      <c r="ABR29" s="202"/>
      <c r="ABS29" s="202"/>
      <c r="ABT29" s="202"/>
      <c r="ABU29" s="202"/>
      <c r="ABV29" s="202"/>
      <c r="ABW29" s="202"/>
      <c r="ABX29" s="202"/>
      <c r="ABY29" s="202"/>
      <c r="ABZ29" s="202"/>
      <c r="ACA29" s="202"/>
      <c r="ACB29" s="202"/>
      <c r="ACC29" s="202"/>
      <c r="ACD29" s="202"/>
      <c r="ACE29" s="202"/>
      <c r="ACF29" s="202"/>
      <c r="ACG29" s="202"/>
      <c r="ACH29" s="202"/>
      <c r="ACI29" s="202"/>
      <c r="ACJ29" s="202"/>
      <c r="ACK29" s="202"/>
      <c r="ACL29" s="202"/>
      <c r="ACM29" s="202"/>
      <c r="ACN29" s="202"/>
      <c r="ACO29" s="202"/>
      <c r="ACP29" s="202"/>
      <c r="ACQ29" s="202"/>
      <c r="ACR29" s="202"/>
      <c r="ACS29" s="202"/>
      <c r="ACT29" s="202"/>
      <c r="ACU29" s="202"/>
      <c r="ACV29" s="202"/>
      <c r="ACW29" s="202"/>
      <c r="ACX29" s="202"/>
      <c r="ACY29" s="202"/>
      <c r="ACZ29" s="202"/>
      <c r="ADA29" s="202"/>
      <c r="ADB29" s="202"/>
      <c r="ADC29" s="202"/>
      <c r="ADD29" s="202"/>
      <c r="ADE29" s="202"/>
      <c r="ADF29" s="202"/>
      <c r="ADG29" s="202"/>
      <c r="ADH29" s="202"/>
      <c r="ADI29" s="202"/>
      <c r="ADJ29" s="202"/>
      <c r="ADK29" s="202"/>
      <c r="ADL29" s="202"/>
      <c r="ADM29" s="202"/>
      <c r="ADN29" s="202"/>
      <c r="ADO29" s="202"/>
      <c r="ADP29" s="202"/>
      <c r="ADQ29" s="202"/>
      <c r="ADR29" s="202"/>
      <c r="ADS29" s="202"/>
      <c r="ADT29" s="202"/>
      <c r="ADU29" s="202"/>
      <c r="ADV29" s="202"/>
      <c r="ADW29" s="202"/>
      <c r="ADX29" s="202"/>
      <c r="ADY29" s="202"/>
      <c r="ADZ29" s="202"/>
      <c r="AEA29" s="202"/>
      <c r="AEB29" s="202"/>
      <c r="AEC29" s="202"/>
      <c r="AED29" s="202"/>
      <c r="AEE29" s="202"/>
      <c r="AEF29" s="202"/>
      <c r="AEG29" s="202"/>
      <c r="AEH29" s="202"/>
      <c r="AEI29" s="202"/>
      <c r="AEJ29" s="202"/>
      <c r="AEK29" s="202"/>
      <c r="AEL29" s="202"/>
      <c r="AEM29" s="202"/>
      <c r="AEN29" s="202"/>
      <c r="AEO29" s="202"/>
      <c r="AEP29" s="202"/>
      <c r="AEQ29" s="202"/>
      <c r="AER29" s="202"/>
      <c r="AES29" s="202"/>
      <c r="AET29" s="202"/>
      <c r="AEU29" s="202"/>
      <c r="AEV29" s="202"/>
      <c r="AEW29" s="202"/>
      <c r="AEX29" s="202"/>
      <c r="AEY29" s="202"/>
      <c r="AEZ29" s="202"/>
      <c r="AFA29" s="202"/>
      <c r="AFB29" s="202"/>
      <c r="AFC29" s="202"/>
      <c r="AFD29" s="202"/>
      <c r="AFE29" s="202"/>
      <c r="AFF29" s="202"/>
      <c r="AFG29" s="202"/>
      <c r="AFH29" s="202"/>
      <c r="AFI29" s="202"/>
      <c r="AFJ29" s="202"/>
      <c r="AFK29" s="202"/>
      <c r="AFL29" s="202"/>
      <c r="AFM29" s="202"/>
      <c r="AFN29" s="202"/>
      <c r="AFO29" s="202"/>
      <c r="AFP29" s="202"/>
      <c r="AFQ29" s="202"/>
      <c r="AFR29" s="202"/>
      <c r="AFS29" s="202"/>
      <c r="AFT29" s="202"/>
      <c r="AFU29" s="202"/>
      <c r="AFV29" s="202"/>
      <c r="AFW29" s="202"/>
      <c r="AFX29" s="202"/>
      <c r="AFY29" s="202"/>
      <c r="AFZ29" s="202"/>
      <c r="AGA29" s="202"/>
      <c r="AGB29" s="202"/>
      <c r="AGC29" s="202"/>
      <c r="AGD29" s="202"/>
      <c r="AGE29" s="202"/>
      <c r="AGF29" s="202"/>
      <c r="AGG29" s="202"/>
      <c r="AGH29" s="202"/>
      <c r="AGI29" s="202"/>
      <c r="AGJ29" s="202"/>
      <c r="AGK29" s="202"/>
      <c r="AGL29" s="202"/>
      <c r="AGM29" s="202"/>
      <c r="AGN29" s="202"/>
      <c r="AGO29" s="202"/>
      <c r="AGP29" s="202"/>
      <c r="AGQ29" s="202"/>
      <c r="AGR29" s="202"/>
      <c r="AGS29" s="202"/>
      <c r="AGT29" s="202"/>
      <c r="AGU29" s="202"/>
      <c r="AGV29" s="202"/>
      <c r="AGW29" s="202"/>
      <c r="AGX29" s="202"/>
      <c r="AGY29" s="202"/>
      <c r="AGZ29" s="202"/>
      <c r="AHA29" s="202"/>
      <c r="AHB29" s="202"/>
      <c r="AHC29" s="202"/>
      <c r="AHD29" s="202"/>
      <c r="AHE29" s="202"/>
      <c r="AHF29" s="202"/>
      <c r="AHG29" s="202"/>
      <c r="AHH29" s="202"/>
      <c r="AHI29" s="202"/>
      <c r="AHJ29" s="202"/>
      <c r="AHK29" s="202"/>
      <c r="AHL29" s="202"/>
      <c r="AHM29" s="202"/>
      <c r="AHN29" s="202"/>
      <c r="AHO29" s="202"/>
      <c r="AHP29" s="202"/>
      <c r="AHQ29" s="202"/>
      <c r="AHR29" s="202"/>
      <c r="AHS29" s="202"/>
      <c r="AHT29" s="202"/>
      <c r="AHU29" s="202"/>
      <c r="AHV29" s="202"/>
      <c r="AHW29" s="202"/>
      <c r="AHX29" s="202"/>
      <c r="AHY29" s="202"/>
      <c r="AHZ29" s="202"/>
      <c r="AIA29" s="202"/>
      <c r="AIB29" s="202"/>
      <c r="AIC29" s="202"/>
      <c r="AID29" s="202"/>
      <c r="AIE29" s="202"/>
      <c r="AIF29" s="202"/>
      <c r="AIG29" s="202"/>
      <c r="AIH29" s="202"/>
      <c r="AII29" s="202"/>
      <c r="AIJ29" s="202"/>
      <c r="AIK29" s="202"/>
      <c r="AIL29" s="202"/>
      <c r="AIM29" s="202"/>
      <c r="AIN29" s="202"/>
      <c r="AIO29" s="202"/>
      <c r="AIP29" s="202"/>
      <c r="AIQ29" s="202"/>
      <c r="AIR29" s="202"/>
      <c r="AIS29" s="202"/>
      <c r="AIT29" s="202"/>
      <c r="AIU29" s="202"/>
      <c r="AIV29" s="202"/>
      <c r="AIW29" s="202"/>
      <c r="AIX29" s="202"/>
      <c r="AIY29" s="202"/>
      <c r="AIZ29" s="202"/>
      <c r="AJA29" s="202"/>
      <c r="AJB29" s="202"/>
      <c r="AJC29" s="202"/>
      <c r="AJD29" s="202"/>
      <c r="AJE29" s="202"/>
      <c r="AJF29" s="202"/>
      <c r="AJG29" s="202"/>
      <c r="AJH29" s="202"/>
      <c r="AJI29" s="202"/>
      <c r="AJJ29" s="202"/>
      <c r="AJK29" s="202"/>
      <c r="AJL29" s="202"/>
      <c r="AJM29" s="202"/>
      <c r="AJN29" s="202"/>
      <c r="AJO29" s="202"/>
      <c r="AJP29" s="202"/>
      <c r="AJQ29" s="202"/>
      <c r="AJR29" s="202"/>
      <c r="AJS29" s="202"/>
      <c r="AJT29" s="202"/>
      <c r="AJU29" s="202"/>
      <c r="AJV29" s="202"/>
      <c r="AJW29" s="202"/>
      <c r="AJX29" s="202"/>
      <c r="AJY29" s="202"/>
      <c r="AJZ29" s="202"/>
      <c r="AKA29" s="202"/>
      <c r="AKB29" s="202"/>
      <c r="AKC29" s="202"/>
      <c r="AKD29" s="202"/>
      <c r="AKE29" s="202"/>
      <c r="AKF29" s="202"/>
      <c r="AKG29" s="202"/>
      <c r="AKH29" s="202"/>
      <c r="AKI29" s="202"/>
      <c r="AKJ29" s="202"/>
      <c r="AKK29" s="202"/>
      <c r="AKL29" s="202"/>
      <c r="AKM29" s="202"/>
      <c r="AKN29" s="202"/>
      <c r="AKO29" s="202"/>
      <c r="AKP29" s="202"/>
      <c r="AKQ29" s="202"/>
      <c r="AKR29" s="202"/>
      <c r="AKS29" s="202"/>
      <c r="AKT29" s="202"/>
      <c r="AKU29" s="202"/>
      <c r="AKV29" s="202"/>
      <c r="AKW29" s="202"/>
      <c r="AKX29" s="202"/>
      <c r="AKY29" s="202"/>
      <c r="AKZ29" s="202"/>
      <c r="ALA29" s="202"/>
      <c r="ALB29" s="202"/>
      <c r="ALC29" s="202"/>
      <c r="ALD29" s="202"/>
      <c r="ALE29" s="202"/>
      <c r="ALF29" s="202"/>
      <c r="ALG29" s="202"/>
      <c r="ALH29" s="202"/>
      <c r="ALI29" s="202"/>
      <c r="ALJ29" s="202"/>
      <c r="ALK29" s="202"/>
      <c r="ALL29" s="202"/>
      <c r="ALM29" s="202"/>
      <c r="ALN29" s="202"/>
      <c r="ALO29" s="202"/>
      <c r="ALP29" s="202"/>
      <c r="ALQ29" s="202"/>
      <c r="ALR29" s="202"/>
      <c r="ALS29" s="202"/>
      <c r="ALT29" s="202"/>
      <c r="ALU29" s="202"/>
      <c r="ALV29" s="202"/>
      <c r="ALW29" s="202"/>
      <c r="ALX29" s="202"/>
      <c r="ALY29" s="202"/>
      <c r="ALZ29" s="202"/>
      <c r="AMA29" s="202"/>
      <c r="AMB29" s="202"/>
      <c r="AMC29" s="202"/>
      <c r="AMD29" s="202"/>
      <c r="AME29" s="202"/>
      <c r="AMF29" s="202"/>
      <c r="AMG29" s="202"/>
      <c r="AMH29" s="202"/>
      <c r="AMI29" s="202"/>
      <c r="AMJ29" s="202"/>
    </row>
    <row r="30" spans="1:1024" s="203" customFormat="1" ht="14.25" customHeight="1">
      <c r="A30" s="322">
        <v>4</v>
      </c>
      <c r="B30" s="322" t="s">
        <v>143</v>
      </c>
      <c r="C30" s="328" t="s">
        <v>144</v>
      </c>
      <c r="D30" s="330"/>
      <c r="E30" s="330"/>
      <c r="F30" s="330"/>
      <c r="G30" s="33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c r="AAA30" s="202"/>
      <c r="AAB30" s="202"/>
      <c r="AAC30" s="202"/>
      <c r="AAD30" s="202"/>
      <c r="AAE30" s="202"/>
      <c r="AAF30" s="202"/>
      <c r="AAG30" s="202"/>
      <c r="AAH30" s="202"/>
      <c r="AAI30" s="202"/>
      <c r="AAJ30" s="202"/>
      <c r="AAK30" s="202"/>
      <c r="AAL30" s="202"/>
      <c r="AAM30" s="202"/>
      <c r="AAN30" s="202"/>
      <c r="AAO30" s="202"/>
      <c r="AAP30" s="202"/>
      <c r="AAQ30" s="202"/>
      <c r="AAR30" s="202"/>
      <c r="AAS30" s="202"/>
      <c r="AAT30" s="202"/>
      <c r="AAU30" s="202"/>
      <c r="AAV30" s="202"/>
      <c r="AAW30" s="202"/>
      <c r="AAX30" s="202"/>
      <c r="AAY30" s="202"/>
      <c r="AAZ30" s="202"/>
      <c r="ABA30" s="202"/>
      <c r="ABB30" s="202"/>
      <c r="ABC30" s="202"/>
      <c r="ABD30" s="202"/>
      <c r="ABE30" s="202"/>
      <c r="ABF30" s="202"/>
      <c r="ABG30" s="202"/>
      <c r="ABH30" s="202"/>
      <c r="ABI30" s="202"/>
      <c r="ABJ30" s="202"/>
      <c r="ABK30" s="202"/>
      <c r="ABL30" s="202"/>
      <c r="ABM30" s="202"/>
      <c r="ABN30" s="202"/>
      <c r="ABO30" s="202"/>
      <c r="ABP30" s="202"/>
      <c r="ABQ30" s="202"/>
      <c r="ABR30" s="202"/>
      <c r="ABS30" s="202"/>
      <c r="ABT30" s="202"/>
      <c r="ABU30" s="202"/>
      <c r="ABV30" s="202"/>
      <c r="ABW30" s="202"/>
      <c r="ABX30" s="202"/>
      <c r="ABY30" s="202"/>
      <c r="ABZ30" s="202"/>
      <c r="ACA30" s="202"/>
      <c r="ACB30" s="202"/>
      <c r="ACC30" s="202"/>
      <c r="ACD30" s="202"/>
      <c r="ACE30" s="202"/>
      <c r="ACF30" s="202"/>
      <c r="ACG30" s="202"/>
      <c r="ACH30" s="202"/>
      <c r="ACI30" s="202"/>
      <c r="ACJ30" s="202"/>
      <c r="ACK30" s="202"/>
      <c r="ACL30" s="202"/>
      <c r="ACM30" s="202"/>
      <c r="ACN30" s="202"/>
      <c r="ACO30" s="202"/>
      <c r="ACP30" s="202"/>
      <c r="ACQ30" s="202"/>
      <c r="ACR30" s="202"/>
      <c r="ACS30" s="202"/>
      <c r="ACT30" s="202"/>
      <c r="ACU30" s="202"/>
      <c r="ACV30" s="202"/>
      <c r="ACW30" s="202"/>
      <c r="ACX30" s="202"/>
      <c r="ACY30" s="202"/>
      <c r="ACZ30" s="202"/>
      <c r="ADA30" s="202"/>
      <c r="ADB30" s="202"/>
      <c r="ADC30" s="202"/>
      <c r="ADD30" s="202"/>
      <c r="ADE30" s="202"/>
      <c r="ADF30" s="202"/>
      <c r="ADG30" s="202"/>
      <c r="ADH30" s="202"/>
      <c r="ADI30" s="202"/>
      <c r="ADJ30" s="202"/>
      <c r="ADK30" s="202"/>
      <c r="ADL30" s="202"/>
      <c r="ADM30" s="202"/>
      <c r="ADN30" s="202"/>
      <c r="ADO30" s="202"/>
      <c r="ADP30" s="202"/>
      <c r="ADQ30" s="202"/>
      <c r="ADR30" s="202"/>
      <c r="ADS30" s="202"/>
      <c r="ADT30" s="202"/>
      <c r="ADU30" s="202"/>
      <c r="ADV30" s="202"/>
      <c r="ADW30" s="202"/>
      <c r="ADX30" s="202"/>
      <c r="ADY30" s="202"/>
      <c r="ADZ30" s="202"/>
      <c r="AEA30" s="202"/>
      <c r="AEB30" s="202"/>
      <c r="AEC30" s="202"/>
      <c r="AED30" s="202"/>
      <c r="AEE30" s="202"/>
      <c r="AEF30" s="202"/>
      <c r="AEG30" s="202"/>
      <c r="AEH30" s="202"/>
      <c r="AEI30" s="202"/>
      <c r="AEJ30" s="202"/>
      <c r="AEK30" s="202"/>
      <c r="AEL30" s="202"/>
      <c r="AEM30" s="202"/>
      <c r="AEN30" s="202"/>
      <c r="AEO30" s="202"/>
      <c r="AEP30" s="202"/>
      <c r="AEQ30" s="202"/>
      <c r="AER30" s="202"/>
      <c r="AES30" s="202"/>
      <c r="AET30" s="202"/>
      <c r="AEU30" s="202"/>
      <c r="AEV30" s="202"/>
      <c r="AEW30" s="202"/>
      <c r="AEX30" s="202"/>
      <c r="AEY30" s="202"/>
      <c r="AEZ30" s="202"/>
      <c r="AFA30" s="202"/>
      <c r="AFB30" s="202"/>
      <c r="AFC30" s="202"/>
      <c r="AFD30" s="202"/>
      <c r="AFE30" s="202"/>
      <c r="AFF30" s="202"/>
      <c r="AFG30" s="202"/>
      <c r="AFH30" s="202"/>
      <c r="AFI30" s="202"/>
      <c r="AFJ30" s="202"/>
      <c r="AFK30" s="202"/>
      <c r="AFL30" s="202"/>
      <c r="AFM30" s="202"/>
      <c r="AFN30" s="202"/>
      <c r="AFO30" s="202"/>
      <c r="AFP30" s="202"/>
      <c r="AFQ30" s="202"/>
      <c r="AFR30" s="202"/>
      <c r="AFS30" s="202"/>
      <c r="AFT30" s="202"/>
      <c r="AFU30" s="202"/>
      <c r="AFV30" s="202"/>
      <c r="AFW30" s="202"/>
      <c r="AFX30" s="202"/>
      <c r="AFY30" s="202"/>
      <c r="AFZ30" s="202"/>
      <c r="AGA30" s="202"/>
      <c r="AGB30" s="202"/>
      <c r="AGC30" s="202"/>
      <c r="AGD30" s="202"/>
      <c r="AGE30" s="202"/>
      <c r="AGF30" s="202"/>
      <c r="AGG30" s="202"/>
      <c r="AGH30" s="202"/>
      <c r="AGI30" s="202"/>
      <c r="AGJ30" s="202"/>
      <c r="AGK30" s="202"/>
      <c r="AGL30" s="202"/>
      <c r="AGM30" s="202"/>
      <c r="AGN30" s="202"/>
      <c r="AGO30" s="202"/>
      <c r="AGP30" s="202"/>
      <c r="AGQ30" s="202"/>
      <c r="AGR30" s="202"/>
      <c r="AGS30" s="202"/>
      <c r="AGT30" s="202"/>
      <c r="AGU30" s="202"/>
      <c r="AGV30" s="202"/>
      <c r="AGW30" s="202"/>
      <c r="AGX30" s="202"/>
      <c r="AGY30" s="202"/>
      <c r="AGZ30" s="202"/>
      <c r="AHA30" s="202"/>
      <c r="AHB30" s="202"/>
      <c r="AHC30" s="202"/>
      <c r="AHD30" s="202"/>
      <c r="AHE30" s="202"/>
      <c r="AHF30" s="202"/>
      <c r="AHG30" s="202"/>
      <c r="AHH30" s="202"/>
      <c r="AHI30" s="202"/>
      <c r="AHJ30" s="202"/>
      <c r="AHK30" s="202"/>
      <c r="AHL30" s="202"/>
      <c r="AHM30" s="202"/>
      <c r="AHN30" s="202"/>
      <c r="AHO30" s="202"/>
      <c r="AHP30" s="202"/>
      <c r="AHQ30" s="202"/>
      <c r="AHR30" s="202"/>
      <c r="AHS30" s="202"/>
      <c r="AHT30" s="202"/>
      <c r="AHU30" s="202"/>
      <c r="AHV30" s="202"/>
      <c r="AHW30" s="202"/>
      <c r="AHX30" s="202"/>
      <c r="AHY30" s="202"/>
      <c r="AHZ30" s="202"/>
      <c r="AIA30" s="202"/>
      <c r="AIB30" s="202"/>
      <c r="AIC30" s="202"/>
      <c r="AID30" s="202"/>
      <c r="AIE30" s="202"/>
      <c r="AIF30" s="202"/>
      <c r="AIG30" s="202"/>
      <c r="AIH30" s="202"/>
      <c r="AII30" s="202"/>
      <c r="AIJ30" s="202"/>
      <c r="AIK30" s="202"/>
      <c r="AIL30" s="202"/>
      <c r="AIM30" s="202"/>
      <c r="AIN30" s="202"/>
      <c r="AIO30" s="202"/>
      <c r="AIP30" s="202"/>
      <c r="AIQ30" s="202"/>
      <c r="AIR30" s="202"/>
      <c r="AIS30" s="202"/>
      <c r="AIT30" s="202"/>
      <c r="AIU30" s="202"/>
      <c r="AIV30" s="202"/>
      <c r="AIW30" s="202"/>
      <c r="AIX30" s="202"/>
      <c r="AIY30" s="202"/>
      <c r="AIZ30" s="202"/>
      <c r="AJA30" s="202"/>
      <c r="AJB30" s="202"/>
      <c r="AJC30" s="202"/>
      <c r="AJD30" s="202"/>
      <c r="AJE30" s="202"/>
      <c r="AJF30" s="202"/>
      <c r="AJG30" s="202"/>
      <c r="AJH30" s="202"/>
      <c r="AJI30" s="202"/>
      <c r="AJJ30" s="202"/>
      <c r="AJK30" s="202"/>
      <c r="AJL30" s="202"/>
      <c r="AJM30" s="202"/>
      <c r="AJN30" s="202"/>
      <c r="AJO30" s="202"/>
      <c r="AJP30" s="202"/>
      <c r="AJQ30" s="202"/>
      <c r="AJR30" s="202"/>
      <c r="AJS30" s="202"/>
      <c r="AJT30" s="202"/>
      <c r="AJU30" s="202"/>
      <c r="AJV30" s="202"/>
      <c r="AJW30" s="202"/>
      <c r="AJX30" s="202"/>
      <c r="AJY30" s="202"/>
      <c r="AJZ30" s="202"/>
      <c r="AKA30" s="202"/>
      <c r="AKB30" s="202"/>
      <c r="AKC30" s="202"/>
      <c r="AKD30" s="202"/>
      <c r="AKE30" s="202"/>
      <c r="AKF30" s="202"/>
      <c r="AKG30" s="202"/>
      <c r="AKH30" s="202"/>
      <c r="AKI30" s="202"/>
      <c r="AKJ30" s="202"/>
      <c r="AKK30" s="202"/>
      <c r="AKL30" s="202"/>
      <c r="AKM30" s="202"/>
      <c r="AKN30" s="202"/>
      <c r="AKO30" s="202"/>
      <c r="AKP30" s="202"/>
      <c r="AKQ30" s="202"/>
      <c r="AKR30" s="202"/>
      <c r="AKS30" s="202"/>
      <c r="AKT30" s="202"/>
      <c r="AKU30" s="202"/>
      <c r="AKV30" s="202"/>
      <c r="AKW30" s="202"/>
      <c r="AKX30" s="202"/>
      <c r="AKY30" s="202"/>
      <c r="AKZ30" s="202"/>
      <c r="ALA30" s="202"/>
      <c r="ALB30" s="202"/>
      <c r="ALC30" s="202"/>
      <c r="ALD30" s="202"/>
      <c r="ALE30" s="202"/>
      <c r="ALF30" s="202"/>
      <c r="ALG30" s="202"/>
      <c r="ALH30" s="202"/>
      <c r="ALI30" s="202"/>
      <c r="ALJ30" s="202"/>
      <c r="ALK30" s="202"/>
      <c r="ALL30" s="202"/>
      <c r="ALM30" s="202"/>
      <c r="ALN30" s="202"/>
      <c r="ALO30" s="202"/>
      <c r="ALP30" s="202"/>
      <c r="ALQ30" s="202"/>
      <c r="ALR30" s="202"/>
      <c r="ALS30" s="202"/>
      <c r="ALT30" s="202"/>
      <c r="ALU30" s="202"/>
      <c r="ALV30" s="202"/>
      <c r="ALW30" s="202"/>
      <c r="ALX30" s="202"/>
      <c r="ALY30" s="202"/>
      <c r="ALZ30" s="202"/>
      <c r="AMA30" s="202"/>
      <c r="AMB30" s="202"/>
      <c r="AMC30" s="202"/>
      <c r="AMD30" s="202"/>
      <c r="AME30" s="202"/>
      <c r="AMF30" s="202"/>
      <c r="AMG30" s="202"/>
      <c r="AMH30" s="202"/>
      <c r="AMI30" s="202"/>
      <c r="AMJ30" s="202"/>
    </row>
    <row r="31" spans="1:1024" s="203" customFormat="1" ht="14.25" customHeight="1">
      <c r="A31" s="322"/>
      <c r="B31" s="322"/>
      <c r="C31" s="328" t="s">
        <v>145</v>
      </c>
      <c r="D31" s="330"/>
      <c r="E31" s="330"/>
      <c r="F31" s="330"/>
      <c r="G31" s="33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2"/>
      <c r="AO31" s="202"/>
      <c r="AP31" s="202"/>
      <c r="AQ31" s="202"/>
      <c r="AR31" s="202"/>
      <c r="AS31" s="202"/>
      <c r="AT31" s="202"/>
      <c r="AU31" s="202"/>
      <c r="AV31" s="202"/>
      <c r="AW31" s="202"/>
      <c r="AX31" s="202"/>
      <c r="AY31" s="202"/>
      <c r="AZ31" s="202"/>
      <c r="BA31" s="202"/>
      <c r="BB31" s="202"/>
      <c r="BC31" s="202"/>
      <c r="BD31" s="202"/>
      <c r="BE31" s="202"/>
      <c r="BF31" s="202"/>
      <c r="BG31" s="202"/>
      <c r="BH31" s="202"/>
      <c r="BI31" s="202"/>
      <c r="BJ31" s="202"/>
      <c r="BK31" s="202"/>
      <c r="BL31" s="202"/>
      <c r="BM31" s="202"/>
      <c r="BN31" s="202"/>
      <c r="BO31" s="202"/>
      <c r="BP31" s="202"/>
      <c r="BQ31" s="202"/>
      <c r="BR31" s="202"/>
      <c r="BS31" s="202"/>
      <c r="BT31" s="202"/>
      <c r="BU31" s="202"/>
      <c r="BV31" s="202"/>
      <c r="BW31" s="202"/>
      <c r="BX31" s="202"/>
      <c r="BY31" s="202"/>
      <c r="BZ31" s="202"/>
      <c r="CA31" s="202"/>
      <c r="CB31" s="202"/>
      <c r="CC31" s="202"/>
      <c r="CD31" s="202"/>
      <c r="CE31" s="202"/>
      <c r="CF31" s="202"/>
      <c r="CG31" s="202"/>
      <c r="CH31" s="202"/>
      <c r="CI31" s="202"/>
      <c r="CJ31" s="202"/>
      <c r="CK31" s="202"/>
      <c r="CL31" s="202"/>
      <c r="CM31" s="202"/>
      <c r="CN31" s="202"/>
      <c r="CO31" s="202"/>
      <c r="CP31" s="202"/>
      <c r="CQ31" s="202"/>
      <c r="CR31" s="202"/>
      <c r="CS31" s="202"/>
      <c r="CT31" s="202"/>
      <c r="CU31" s="202"/>
      <c r="CV31" s="202"/>
      <c r="CW31" s="202"/>
      <c r="CX31" s="202"/>
      <c r="CY31" s="202"/>
      <c r="CZ31" s="202"/>
      <c r="DA31" s="202"/>
      <c r="DB31" s="202"/>
      <c r="DC31" s="202"/>
      <c r="DD31" s="202"/>
      <c r="DE31" s="202"/>
      <c r="DF31" s="202"/>
      <c r="DG31" s="202"/>
      <c r="DH31" s="202"/>
      <c r="DI31" s="202"/>
      <c r="DJ31" s="202"/>
      <c r="DK31" s="202"/>
      <c r="DL31" s="202"/>
      <c r="DM31" s="202"/>
      <c r="DN31" s="202"/>
      <c r="DO31" s="202"/>
      <c r="DP31" s="202"/>
      <c r="DQ31" s="202"/>
      <c r="DR31" s="202"/>
      <c r="DS31" s="202"/>
      <c r="DT31" s="202"/>
      <c r="DU31" s="202"/>
      <c r="DV31" s="202"/>
      <c r="DW31" s="202"/>
      <c r="DX31" s="202"/>
      <c r="DY31" s="202"/>
      <c r="DZ31" s="202"/>
      <c r="EA31" s="202"/>
      <c r="EB31" s="202"/>
      <c r="EC31" s="202"/>
      <c r="ED31" s="202"/>
      <c r="EE31" s="202"/>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2"/>
      <c r="HB31" s="202"/>
      <c r="HC31" s="202"/>
      <c r="HD31" s="202"/>
      <c r="HE31" s="202"/>
      <c r="HF31" s="202"/>
      <c r="HG31" s="202"/>
      <c r="HH31" s="202"/>
      <c r="HI31" s="202"/>
      <c r="HJ31" s="202"/>
      <c r="HK31" s="202"/>
      <c r="HL31" s="202"/>
      <c r="HM31" s="202"/>
      <c r="HN31" s="202"/>
      <c r="HO31" s="202"/>
      <c r="HP31" s="202"/>
      <c r="HQ31" s="202"/>
      <c r="HR31" s="202"/>
      <c r="HS31" s="202"/>
      <c r="HT31" s="202"/>
      <c r="HU31" s="202"/>
      <c r="HV31" s="202"/>
      <c r="HW31" s="202"/>
      <c r="HX31" s="202"/>
      <c r="HY31" s="202"/>
      <c r="HZ31" s="202"/>
      <c r="IA31" s="202"/>
      <c r="IB31" s="202"/>
      <c r="IC31" s="202"/>
      <c r="ID31" s="202"/>
      <c r="IE31" s="202"/>
      <c r="IF31" s="202"/>
      <c r="IG31" s="202"/>
      <c r="IH31" s="202"/>
      <c r="II31" s="202"/>
      <c r="IJ31" s="202"/>
      <c r="IK31" s="202"/>
      <c r="IL31" s="202"/>
      <c r="IM31" s="202"/>
      <c r="IN31" s="202"/>
      <c r="IO31" s="202"/>
      <c r="IP31" s="202"/>
      <c r="IQ31" s="202"/>
      <c r="IR31" s="202"/>
      <c r="IS31" s="202"/>
      <c r="IT31" s="202"/>
      <c r="IU31" s="202"/>
      <c r="IV31" s="202"/>
      <c r="IW31" s="202"/>
      <c r="IX31" s="202"/>
      <c r="IY31" s="202"/>
      <c r="IZ31" s="202"/>
      <c r="JA31" s="202"/>
      <c r="JB31" s="202"/>
      <c r="JC31" s="202"/>
      <c r="JD31" s="202"/>
      <c r="JE31" s="202"/>
      <c r="JF31" s="202"/>
      <c r="JG31" s="202"/>
      <c r="JH31" s="202"/>
      <c r="JI31" s="202"/>
      <c r="JJ31" s="202"/>
      <c r="JK31" s="202"/>
      <c r="JL31" s="202"/>
      <c r="JM31" s="202"/>
      <c r="JN31" s="202"/>
      <c r="JO31" s="202"/>
      <c r="JP31" s="202"/>
      <c r="JQ31" s="202"/>
      <c r="JR31" s="202"/>
      <c r="JS31" s="202"/>
      <c r="JT31" s="202"/>
      <c r="JU31" s="202"/>
      <c r="JV31" s="202"/>
      <c r="JW31" s="202"/>
      <c r="JX31" s="202"/>
      <c r="JY31" s="202"/>
      <c r="JZ31" s="202"/>
      <c r="KA31" s="202"/>
      <c r="KB31" s="202"/>
      <c r="KC31" s="202"/>
      <c r="KD31" s="202"/>
      <c r="KE31" s="202"/>
      <c r="KF31" s="202"/>
      <c r="KG31" s="202"/>
      <c r="KH31" s="202"/>
      <c r="KI31" s="202"/>
      <c r="KJ31" s="202"/>
      <c r="KK31" s="202"/>
      <c r="KL31" s="202"/>
      <c r="KM31" s="202"/>
      <c r="KN31" s="202"/>
      <c r="KO31" s="202"/>
      <c r="KP31" s="202"/>
      <c r="KQ31" s="202"/>
      <c r="KR31" s="202"/>
      <c r="KS31" s="202"/>
      <c r="KT31" s="202"/>
      <c r="KU31" s="202"/>
      <c r="KV31" s="202"/>
      <c r="KW31" s="202"/>
      <c r="KX31" s="202"/>
      <c r="KY31" s="202"/>
      <c r="KZ31" s="202"/>
      <c r="LA31" s="202"/>
      <c r="LB31" s="202"/>
      <c r="LC31" s="202"/>
      <c r="LD31" s="202"/>
      <c r="LE31" s="202"/>
      <c r="LF31" s="202"/>
      <c r="LG31" s="202"/>
      <c r="LH31" s="202"/>
      <c r="LI31" s="202"/>
      <c r="LJ31" s="202"/>
      <c r="LK31" s="202"/>
      <c r="LL31" s="202"/>
      <c r="LM31" s="202"/>
      <c r="LN31" s="202"/>
      <c r="LO31" s="202"/>
      <c r="LP31" s="202"/>
      <c r="LQ31" s="202"/>
      <c r="LR31" s="202"/>
      <c r="LS31" s="202"/>
      <c r="LT31" s="202"/>
      <c r="LU31" s="202"/>
      <c r="LV31" s="202"/>
      <c r="LW31" s="202"/>
      <c r="LX31" s="202"/>
      <c r="LY31" s="202"/>
      <c r="LZ31" s="202"/>
      <c r="MA31" s="202"/>
      <c r="MB31" s="202"/>
      <c r="MC31" s="202"/>
      <c r="MD31" s="202"/>
      <c r="ME31" s="202"/>
      <c r="MF31" s="202"/>
      <c r="MG31" s="202"/>
      <c r="MH31" s="202"/>
      <c r="MI31" s="202"/>
      <c r="MJ31" s="202"/>
      <c r="MK31" s="202"/>
      <c r="ML31" s="202"/>
      <c r="MM31" s="202"/>
      <c r="MN31" s="202"/>
      <c r="MO31" s="202"/>
      <c r="MP31" s="202"/>
      <c r="MQ31" s="202"/>
      <c r="MR31" s="202"/>
      <c r="MS31" s="202"/>
      <c r="MT31" s="202"/>
      <c r="MU31" s="202"/>
      <c r="MV31" s="202"/>
      <c r="MW31" s="202"/>
      <c r="MX31" s="202"/>
      <c r="MY31" s="202"/>
      <c r="MZ31" s="202"/>
      <c r="NA31" s="202"/>
      <c r="NB31" s="202"/>
      <c r="NC31" s="202"/>
      <c r="ND31" s="202"/>
      <c r="NE31" s="202"/>
      <c r="NF31" s="202"/>
      <c r="NG31" s="202"/>
      <c r="NH31" s="202"/>
      <c r="NI31" s="202"/>
      <c r="NJ31" s="202"/>
      <c r="NK31" s="202"/>
      <c r="NL31" s="202"/>
      <c r="NM31" s="202"/>
      <c r="NN31" s="202"/>
      <c r="NO31" s="202"/>
      <c r="NP31" s="202"/>
      <c r="NQ31" s="202"/>
      <c r="NR31" s="202"/>
      <c r="NS31" s="202"/>
      <c r="NT31" s="202"/>
      <c r="NU31" s="202"/>
      <c r="NV31" s="202"/>
      <c r="NW31" s="202"/>
      <c r="NX31" s="202"/>
      <c r="NY31" s="202"/>
      <c r="NZ31" s="202"/>
      <c r="OA31" s="202"/>
      <c r="OB31" s="202"/>
      <c r="OC31" s="202"/>
      <c r="OD31" s="202"/>
      <c r="OE31" s="202"/>
      <c r="OF31" s="202"/>
      <c r="OG31" s="202"/>
      <c r="OH31" s="202"/>
      <c r="OI31" s="202"/>
      <c r="OJ31" s="202"/>
      <c r="OK31" s="202"/>
      <c r="OL31" s="202"/>
      <c r="OM31" s="202"/>
      <c r="ON31" s="202"/>
      <c r="OO31" s="202"/>
      <c r="OP31" s="202"/>
      <c r="OQ31" s="202"/>
      <c r="OR31" s="202"/>
      <c r="OS31" s="202"/>
      <c r="OT31" s="202"/>
      <c r="OU31" s="202"/>
      <c r="OV31" s="202"/>
      <c r="OW31" s="202"/>
      <c r="OX31" s="202"/>
      <c r="OY31" s="202"/>
      <c r="OZ31" s="202"/>
      <c r="PA31" s="202"/>
      <c r="PB31" s="202"/>
      <c r="PC31" s="202"/>
      <c r="PD31" s="202"/>
      <c r="PE31" s="202"/>
      <c r="PF31" s="202"/>
      <c r="PG31" s="202"/>
      <c r="PH31" s="202"/>
      <c r="PI31" s="202"/>
      <c r="PJ31" s="202"/>
      <c r="PK31" s="202"/>
      <c r="PL31" s="202"/>
      <c r="PM31" s="202"/>
      <c r="PN31" s="202"/>
      <c r="PO31" s="202"/>
      <c r="PP31" s="202"/>
      <c r="PQ31" s="202"/>
      <c r="PR31" s="202"/>
      <c r="PS31" s="202"/>
      <c r="PT31" s="202"/>
      <c r="PU31" s="202"/>
      <c r="PV31" s="202"/>
      <c r="PW31" s="202"/>
      <c r="PX31" s="202"/>
      <c r="PY31" s="202"/>
      <c r="PZ31" s="202"/>
      <c r="QA31" s="202"/>
      <c r="QB31" s="202"/>
      <c r="QC31" s="202"/>
      <c r="QD31" s="202"/>
      <c r="QE31" s="202"/>
      <c r="QF31" s="202"/>
      <c r="QG31" s="202"/>
      <c r="QH31" s="202"/>
      <c r="QI31" s="202"/>
      <c r="QJ31" s="202"/>
      <c r="QK31" s="202"/>
      <c r="QL31" s="202"/>
      <c r="QM31" s="202"/>
      <c r="QN31" s="202"/>
      <c r="QO31" s="202"/>
      <c r="QP31" s="202"/>
      <c r="QQ31" s="202"/>
      <c r="QR31" s="202"/>
      <c r="QS31" s="202"/>
      <c r="QT31" s="202"/>
      <c r="QU31" s="202"/>
      <c r="QV31" s="202"/>
      <c r="QW31" s="202"/>
      <c r="QX31" s="202"/>
      <c r="QY31" s="202"/>
      <c r="QZ31" s="202"/>
      <c r="RA31" s="202"/>
      <c r="RB31" s="202"/>
      <c r="RC31" s="202"/>
      <c r="RD31" s="202"/>
      <c r="RE31" s="202"/>
      <c r="RF31" s="202"/>
      <c r="RG31" s="202"/>
      <c r="RH31" s="202"/>
      <c r="RI31" s="202"/>
      <c r="RJ31" s="202"/>
      <c r="RK31" s="202"/>
      <c r="RL31" s="202"/>
      <c r="RM31" s="202"/>
      <c r="RN31" s="202"/>
      <c r="RO31" s="202"/>
      <c r="RP31" s="202"/>
      <c r="RQ31" s="202"/>
      <c r="RR31" s="202"/>
      <c r="RS31" s="202"/>
      <c r="RT31" s="202"/>
      <c r="RU31" s="202"/>
      <c r="RV31" s="202"/>
      <c r="RW31" s="202"/>
      <c r="RX31" s="202"/>
      <c r="RY31" s="202"/>
      <c r="RZ31" s="202"/>
      <c r="SA31" s="202"/>
      <c r="SB31" s="202"/>
      <c r="SC31" s="202"/>
      <c r="SD31" s="202"/>
      <c r="SE31" s="202"/>
      <c r="SF31" s="202"/>
      <c r="SG31" s="202"/>
      <c r="SH31" s="202"/>
      <c r="SI31" s="202"/>
      <c r="SJ31" s="202"/>
      <c r="SK31" s="202"/>
      <c r="SL31" s="202"/>
      <c r="SM31" s="202"/>
      <c r="SN31" s="202"/>
      <c r="SO31" s="202"/>
      <c r="SP31" s="202"/>
      <c r="SQ31" s="202"/>
      <c r="SR31" s="202"/>
      <c r="SS31" s="202"/>
      <c r="ST31" s="202"/>
      <c r="SU31" s="202"/>
      <c r="SV31" s="202"/>
      <c r="SW31" s="202"/>
      <c r="SX31" s="202"/>
      <c r="SY31" s="202"/>
      <c r="SZ31" s="202"/>
      <c r="TA31" s="202"/>
      <c r="TB31" s="202"/>
      <c r="TC31" s="202"/>
      <c r="TD31" s="202"/>
      <c r="TE31" s="202"/>
      <c r="TF31" s="202"/>
      <c r="TG31" s="202"/>
      <c r="TH31" s="202"/>
      <c r="TI31" s="202"/>
      <c r="TJ31" s="202"/>
      <c r="TK31" s="202"/>
      <c r="TL31" s="202"/>
      <c r="TM31" s="202"/>
      <c r="TN31" s="202"/>
      <c r="TO31" s="202"/>
      <c r="TP31" s="202"/>
      <c r="TQ31" s="202"/>
      <c r="TR31" s="202"/>
      <c r="TS31" s="202"/>
      <c r="TT31" s="202"/>
      <c r="TU31" s="202"/>
      <c r="TV31" s="202"/>
      <c r="TW31" s="202"/>
      <c r="TX31" s="202"/>
      <c r="TY31" s="202"/>
      <c r="TZ31" s="202"/>
      <c r="UA31" s="202"/>
      <c r="UB31" s="202"/>
      <c r="UC31" s="202"/>
      <c r="UD31" s="202"/>
      <c r="UE31" s="202"/>
      <c r="UF31" s="202"/>
      <c r="UG31" s="202"/>
      <c r="UH31" s="202"/>
      <c r="UI31" s="202"/>
      <c r="UJ31" s="202"/>
      <c r="UK31" s="202"/>
      <c r="UL31" s="202"/>
      <c r="UM31" s="202"/>
      <c r="UN31" s="202"/>
      <c r="UO31" s="202"/>
      <c r="UP31" s="202"/>
      <c r="UQ31" s="202"/>
      <c r="UR31" s="202"/>
      <c r="US31" s="202"/>
      <c r="UT31" s="202"/>
      <c r="UU31" s="202"/>
      <c r="UV31" s="202"/>
      <c r="UW31" s="202"/>
      <c r="UX31" s="202"/>
      <c r="UY31" s="202"/>
      <c r="UZ31" s="202"/>
      <c r="VA31" s="202"/>
      <c r="VB31" s="202"/>
      <c r="VC31" s="202"/>
      <c r="VD31" s="202"/>
      <c r="VE31" s="202"/>
      <c r="VF31" s="202"/>
      <c r="VG31" s="202"/>
      <c r="VH31" s="202"/>
      <c r="VI31" s="202"/>
      <c r="VJ31" s="202"/>
      <c r="VK31" s="202"/>
      <c r="VL31" s="202"/>
      <c r="VM31" s="202"/>
      <c r="VN31" s="202"/>
      <c r="VO31" s="202"/>
      <c r="VP31" s="202"/>
      <c r="VQ31" s="202"/>
      <c r="VR31" s="202"/>
      <c r="VS31" s="202"/>
      <c r="VT31" s="202"/>
      <c r="VU31" s="202"/>
      <c r="VV31" s="202"/>
      <c r="VW31" s="202"/>
      <c r="VX31" s="202"/>
      <c r="VY31" s="202"/>
      <c r="VZ31" s="202"/>
      <c r="WA31" s="202"/>
      <c r="WB31" s="202"/>
      <c r="WC31" s="202"/>
      <c r="WD31" s="202"/>
      <c r="WE31" s="202"/>
      <c r="WF31" s="202"/>
      <c r="WG31" s="202"/>
      <c r="WH31" s="202"/>
      <c r="WI31" s="202"/>
      <c r="WJ31" s="202"/>
      <c r="WK31" s="202"/>
      <c r="WL31" s="202"/>
      <c r="WM31" s="202"/>
      <c r="WN31" s="202"/>
      <c r="WO31" s="202"/>
      <c r="WP31" s="202"/>
      <c r="WQ31" s="202"/>
      <c r="WR31" s="202"/>
      <c r="WS31" s="202"/>
      <c r="WT31" s="202"/>
      <c r="WU31" s="202"/>
      <c r="WV31" s="202"/>
      <c r="WW31" s="202"/>
      <c r="WX31" s="202"/>
      <c r="WY31" s="202"/>
      <c r="WZ31" s="202"/>
      <c r="XA31" s="202"/>
      <c r="XB31" s="202"/>
      <c r="XC31" s="202"/>
      <c r="XD31" s="202"/>
      <c r="XE31" s="202"/>
      <c r="XF31" s="202"/>
      <c r="XG31" s="202"/>
      <c r="XH31" s="202"/>
      <c r="XI31" s="202"/>
      <c r="XJ31" s="202"/>
      <c r="XK31" s="202"/>
      <c r="XL31" s="202"/>
      <c r="XM31" s="202"/>
      <c r="XN31" s="202"/>
      <c r="XO31" s="202"/>
      <c r="XP31" s="202"/>
      <c r="XQ31" s="202"/>
      <c r="XR31" s="202"/>
      <c r="XS31" s="202"/>
      <c r="XT31" s="202"/>
      <c r="XU31" s="202"/>
      <c r="XV31" s="202"/>
      <c r="XW31" s="202"/>
      <c r="XX31" s="202"/>
      <c r="XY31" s="202"/>
      <c r="XZ31" s="202"/>
      <c r="YA31" s="202"/>
      <c r="YB31" s="202"/>
      <c r="YC31" s="202"/>
      <c r="YD31" s="202"/>
      <c r="YE31" s="202"/>
      <c r="YF31" s="202"/>
      <c r="YG31" s="202"/>
      <c r="YH31" s="202"/>
      <c r="YI31" s="202"/>
      <c r="YJ31" s="202"/>
      <c r="YK31" s="202"/>
      <c r="YL31" s="202"/>
      <c r="YM31" s="202"/>
      <c r="YN31" s="202"/>
      <c r="YO31" s="202"/>
      <c r="YP31" s="202"/>
      <c r="YQ31" s="202"/>
      <c r="YR31" s="202"/>
      <c r="YS31" s="202"/>
      <c r="YT31" s="202"/>
      <c r="YU31" s="202"/>
      <c r="YV31" s="202"/>
      <c r="YW31" s="202"/>
      <c r="YX31" s="202"/>
      <c r="YY31" s="202"/>
      <c r="YZ31" s="202"/>
      <c r="ZA31" s="202"/>
      <c r="ZB31" s="202"/>
      <c r="ZC31" s="202"/>
      <c r="ZD31" s="202"/>
      <c r="ZE31" s="202"/>
      <c r="ZF31" s="202"/>
      <c r="ZG31" s="202"/>
      <c r="ZH31" s="202"/>
      <c r="ZI31" s="202"/>
      <c r="ZJ31" s="202"/>
      <c r="ZK31" s="202"/>
      <c r="ZL31" s="202"/>
      <c r="ZM31" s="202"/>
      <c r="ZN31" s="202"/>
      <c r="ZO31" s="202"/>
      <c r="ZP31" s="202"/>
      <c r="ZQ31" s="202"/>
      <c r="ZR31" s="202"/>
      <c r="ZS31" s="202"/>
      <c r="ZT31" s="202"/>
      <c r="ZU31" s="202"/>
      <c r="ZV31" s="202"/>
      <c r="ZW31" s="202"/>
      <c r="ZX31" s="202"/>
      <c r="ZY31" s="202"/>
      <c r="ZZ31" s="202"/>
      <c r="AAA31" s="202"/>
      <c r="AAB31" s="202"/>
      <c r="AAC31" s="202"/>
      <c r="AAD31" s="202"/>
      <c r="AAE31" s="202"/>
      <c r="AAF31" s="202"/>
      <c r="AAG31" s="202"/>
      <c r="AAH31" s="202"/>
      <c r="AAI31" s="202"/>
      <c r="AAJ31" s="202"/>
      <c r="AAK31" s="202"/>
      <c r="AAL31" s="202"/>
      <c r="AAM31" s="202"/>
      <c r="AAN31" s="202"/>
      <c r="AAO31" s="202"/>
      <c r="AAP31" s="202"/>
      <c r="AAQ31" s="202"/>
      <c r="AAR31" s="202"/>
      <c r="AAS31" s="202"/>
      <c r="AAT31" s="202"/>
      <c r="AAU31" s="202"/>
      <c r="AAV31" s="202"/>
      <c r="AAW31" s="202"/>
      <c r="AAX31" s="202"/>
      <c r="AAY31" s="202"/>
      <c r="AAZ31" s="202"/>
      <c r="ABA31" s="202"/>
      <c r="ABB31" s="202"/>
      <c r="ABC31" s="202"/>
      <c r="ABD31" s="202"/>
      <c r="ABE31" s="202"/>
      <c r="ABF31" s="202"/>
      <c r="ABG31" s="202"/>
      <c r="ABH31" s="202"/>
      <c r="ABI31" s="202"/>
      <c r="ABJ31" s="202"/>
      <c r="ABK31" s="202"/>
      <c r="ABL31" s="202"/>
      <c r="ABM31" s="202"/>
      <c r="ABN31" s="202"/>
      <c r="ABO31" s="202"/>
      <c r="ABP31" s="202"/>
      <c r="ABQ31" s="202"/>
      <c r="ABR31" s="202"/>
      <c r="ABS31" s="202"/>
      <c r="ABT31" s="202"/>
      <c r="ABU31" s="202"/>
      <c r="ABV31" s="202"/>
      <c r="ABW31" s="202"/>
      <c r="ABX31" s="202"/>
      <c r="ABY31" s="202"/>
      <c r="ABZ31" s="202"/>
      <c r="ACA31" s="202"/>
      <c r="ACB31" s="202"/>
      <c r="ACC31" s="202"/>
      <c r="ACD31" s="202"/>
      <c r="ACE31" s="202"/>
      <c r="ACF31" s="202"/>
      <c r="ACG31" s="202"/>
      <c r="ACH31" s="202"/>
      <c r="ACI31" s="202"/>
      <c r="ACJ31" s="202"/>
      <c r="ACK31" s="202"/>
      <c r="ACL31" s="202"/>
      <c r="ACM31" s="202"/>
      <c r="ACN31" s="202"/>
      <c r="ACO31" s="202"/>
      <c r="ACP31" s="202"/>
      <c r="ACQ31" s="202"/>
      <c r="ACR31" s="202"/>
      <c r="ACS31" s="202"/>
      <c r="ACT31" s="202"/>
      <c r="ACU31" s="202"/>
      <c r="ACV31" s="202"/>
      <c r="ACW31" s="202"/>
      <c r="ACX31" s="202"/>
      <c r="ACY31" s="202"/>
      <c r="ACZ31" s="202"/>
      <c r="ADA31" s="202"/>
      <c r="ADB31" s="202"/>
      <c r="ADC31" s="202"/>
      <c r="ADD31" s="202"/>
      <c r="ADE31" s="202"/>
      <c r="ADF31" s="202"/>
      <c r="ADG31" s="202"/>
      <c r="ADH31" s="202"/>
      <c r="ADI31" s="202"/>
      <c r="ADJ31" s="202"/>
      <c r="ADK31" s="202"/>
      <c r="ADL31" s="202"/>
      <c r="ADM31" s="202"/>
      <c r="ADN31" s="202"/>
      <c r="ADO31" s="202"/>
      <c r="ADP31" s="202"/>
      <c r="ADQ31" s="202"/>
      <c r="ADR31" s="202"/>
      <c r="ADS31" s="202"/>
      <c r="ADT31" s="202"/>
      <c r="ADU31" s="202"/>
      <c r="ADV31" s="202"/>
      <c r="ADW31" s="202"/>
      <c r="ADX31" s="202"/>
      <c r="ADY31" s="202"/>
      <c r="ADZ31" s="202"/>
      <c r="AEA31" s="202"/>
      <c r="AEB31" s="202"/>
      <c r="AEC31" s="202"/>
      <c r="AED31" s="202"/>
      <c r="AEE31" s="202"/>
      <c r="AEF31" s="202"/>
      <c r="AEG31" s="202"/>
      <c r="AEH31" s="202"/>
      <c r="AEI31" s="202"/>
      <c r="AEJ31" s="202"/>
      <c r="AEK31" s="202"/>
      <c r="AEL31" s="202"/>
      <c r="AEM31" s="202"/>
      <c r="AEN31" s="202"/>
      <c r="AEO31" s="202"/>
      <c r="AEP31" s="202"/>
      <c r="AEQ31" s="202"/>
      <c r="AER31" s="202"/>
      <c r="AES31" s="202"/>
      <c r="AET31" s="202"/>
      <c r="AEU31" s="202"/>
      <c r="AEV31" s="202"/>
      <c r="AEW31" s="202"/>
      <c r="AEX31" s="202"/>
      <c r="AEY31" s="202"/>
      <c r="AEZ31" s="202"/>
      <c r="AFA31" s="202"/>
      <c r="AFB31" s="202"/>
      <c r="AFC31" s="202"/>
      <c r="AFD31" s="202"/>
      <c r="AFE31" s="202"/>
      <c r="AFF31" s="202"/>
      <c r="AFG31" s="202"/>
      <c r="AFH31" s="202"/>
      <c r="AFI31" s="202"/>
      <c r="AFJ31" s="202"/>
      <c r="AFK31" s="202"/>
      <c r="AFL31" s="202"/>
      <c r="AFM31" s="202"/>
      <c r="AFN31" s="202"/>
      <c r="AFO31" s="202"/>
      <c r="AFP31" s="202"/>
      <c r="AFQ31" s="202"/>
      <c r="AFR31" s="202"/>
      <c r="AFS31" s="202"/>
      <c r="AFT31" s="202"/>
      <c r="AFU31" s="202"/>
      <c r="AFV31" s="202"/>
      <c r="AFW31" s="202"/>
      <c r="AFX31" s="202"/>
      <c r="AFY31" s="202"/>
      <c r="AFZ31" s="202"/>
      <c r="AGA31" s="202"/>
      <c r="AGB31" s="202"/>
      <c r="AGC31" s="202"/>
      <c r="AGD31" s="202"/>
      <c r="AGE31" s="202"/>
      <c r="AGF31" s="202"/>
      <c r="AGG31" s="202"/>
      <c r="AGH31" s="202"/>
      <c r="AGI31" s="202"/>
      <c r="AGJ31" s="202"/>
      <c r="AGK31" s="202"/>
      <c r="AGL31" s="202"/>
      <c r="AGM31" s="202"/>
      <c r="AGN31" s="202"/>
      <c r="AGO31" s="202"/>
      <c r="AGP31" s="202"/>
      <c r="AGQ31" s="202"/>
      <c r="AGR31" s="202"/>
      <c r="AGS31" s="202"/>
      <c r="AGT31" s="202"/>
      <c r="AGU31" s="202"/>
      <c r="AGV31" s="202"/>
      <c r="AGW31" s="202"/>
      <c r="AGX31" s="202"/>
      <c r="AGY31" s="202"/>
      <c r="AGZ31" s="202"/>
      <c r="AHA31" s="202"/>
      <c r="AHB31" s="202"/>
      <c r="AHC31" s="202"/>
      <c r="AHD31" s="202"/>
      <c r="AHE31" s="202"/>
      <c r="AHF31" s="202"/>
      <c r="AHG31" s="202"/>
      <c r="AHH31" s="202"/>
      <c r="AHI31" s="202"/>
      <c r="AHJ31" s="202"/>
      <c r="AHK31" s="202"/>
      <c r="AHL31" s="202"/>
      <c r="AHM31" s="202"/>
      <c r="AHN31" s="202"/>
      <c r="AHO31" s="202"/>
      <c r="AHP31" s="202"/>
      <c r="AHQ31" s="202"/>
      <c r="AHR31" s="202"/>
      <c r="AHS31" s="202"/>
      <c r="AHT31" s="202"/>
      <c r="AHU31" s="202"/>
      <c r="AHV31" s="202"/>
      <c r="AHW31" s="202"/>
      <c r="AHX31" s="202"/>
      <c r="AHY31" s="202"/>
      <c r="AHZ31" s="202"/>
      <c r="AIA31" s="202"/>
      <c r="AIB31" s="202"/>
      <c r="AIC31" s="202"/>
      <c r="AID31" s="202"/>
      <c r="AIE31" s="202"/>
      <c r="AIF31" s="202"/>
      <c r="AIG31" s="202"/>
      <c r="AIH31" s="202"/>
      <c r="AII31" s="202"/>
      <c r="AIJ31" s="202"/>
      <c r="AIK31" s="202"/>
      <c r="AIL31" s="202"/>
      <c r="AIM31" s="202"/>
      <c r="AIN31" s="202"/>
      <c r="AIO31" s="202"/>
      <c r="AIP31" s="202"/>
      <c r="AIQ31" s="202"/>
      <c r="AIR31" s="202"/>
      <c r="AIS31" s="202"/>
      <c r="AIT31" s="202"/>
      <c r="AIU31" s="202"/>
      <c r="AIV31" s="202"/>
      <c r="AIW31" s="202"/>
      <c r="AIX31" s="202"/>
      <c r="AIY31" s="202"/>
      <c r="AIZ31" s="202"/>
      <c r="AJA31" s="202"/>
      <c r="AJB31" s="202"/>
      <c r="AJC31" s="202"/>
      <c r="AJD31" s="202"/>
      <c r="AJE31" s="202"/>
      <c r="AJF31" s="202"/>
      <c r="AJG31" s="202"/>
      <c r="AJH31" s="202"/>
      <c r="AJI31" s="202"/>
      <c r="AJJ31" s="202"/>
      <c r="AJK31" s="202"/>
      <c r="AJL31" s="202"/>
      <c r="AJM31" s="202"/>
      <c r="AJN31" s="202"/>
      <c r="AJO31" s="202"/>
      <c r="AJP31" s="202"/>
      <c r="AJQ31" s="202"/>
      <c r="AJR31" s="202"/>
      <c r="AJS31" s="202"/>
      <c r="AJT31" s="202"/>
      <c r="AJU31" s="202"/>
      <c r="AJV31" s="202"/>
      <c r="AJW31" s="202"/>
      <c r="AJX31" s="202"/>
      <c r="AJY31" s="202"/>
      <c r="AJZ31" s="202"/>
      <c r="AKA31" s="202"/>
      <c r="AKB31" s="202"/>
      <c r="AKC31" s="202"/>
      <c r="AKD31" s="202"/>
      <c r="AKE31" s="202"/>
      <c r="AKF31" s="202"/>
      <c r="AKG31" s="202"/>
      <c r="AKH31" s="202"/>
      <c r="AKI31" s="202"/>
      <c r="AKJ31" s="202"/>
      <c r="AKK31" s="202"/>
      <c r="AKL31" s="202"/>
      <c r="AKM31" s="202"/>
      <c r="AKN31" s="202"/>
      <c r="AKO31" s="202"/>
      <c r="AKP31" s="202"/>
      <c r="AKQ31" s="202"/>
      <c r="AKR31" s="202"/>
      <c r="AKS31" s="202"/>
      <c r="AKT31" s="202"/>
      <c r="AKU31" s="202"/>
      <c r="AKV31" s="202"/>
      <c r="AKW31" s="202"/>
      <c r="AKX31" s="202"/>
      <c r="AKY31" s="202"/>
      <c r="AKZ31" s="202"/>
      <c r="ALA31" s="202"/>
      <c r="ALB31" s="202"/>
      <c r="ALC31" s="202"/>
      <c r="ALD31" s="202"/>
      <c r="ALE31" s="202"/>
      <c r="ALF31" s="202"/>
      <c r="ALG31" s="202"/>
      <c r="ALH31" s="202"/>
      <c r="ALI31" s="202"/>
      <c r="ALJ31" s="202"/>
      <c r="ALK31" s="202"/>
      <c r="ALL31" s="202"/>
      <c r="ALM31" s="202"/>
      <c r="ALN31" s="202"/>
      <c r="ALO31" s="202"/>
      <c r="ALP31" s="202"/>
      <c r="ALQ31" s="202"/>
      <c r="ALR31" s="202"/>
      <c r="ALS31" s="202"/>
      <c r="ALT31" s="202"/>
      <c r="ALU31" s="202"/>
      <c r="ALV31" s="202"/>
      <c r="ALW31" s="202"/>
      <c r="ALX31" s="202"/>
      <c r="ALY31" s="202"/>
      <c r="ALZ31" s="202"/>
      <c r="AMA31" s="202"/>
      <c r="AMB31" s="202"/>
      <c r="AMC31" s="202"/>
      <c r="AMD31" s="202"/>
      <c r="AME31" s="202"/>
      <c r="AMF31" s="202"/>
      <c r="AMG31" s="202"/>
      <c r="AMH31" s="202"/>
      <c r="AMI31" s="202"/>
      <c r="AMJ31" s="202"/>
    </row>
    <row r="32" spans="1:1024" s="203" customFormat="1" ht="14.25" customHeight="1">
      <c r="A32" s="322"/>
      <c r="B32" s="322"/>
      <c r="C32" s="328" t="s">
        <v>146</v>
      </c>
      <c r="D32" s="330" t="s">
        <v>147</v>
      </c>
      <c r="E32" s="331">
        <f>Sheet15!G31</f>
        <v>3.4559999999999995</v>
      </c>
      <c r="F32" s="331">
        <v>6902.86</v>
      </c>
      <c r="G32" s="332">
        <f>ROUND(E32*F32,0)</f>
        <v>23856</v>
      </c>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2"/>
      <c r="AO32" s="202"/>
      <c r="AP32" s="202"/>
      <c r="AQ32" s="202"/>
      <c r="AR32" s="202"/>
      <c r="AS32" s="202"/>
      <c r="AT32" s="202"/>
      <c r="AU32" s="202"/>
      <c r="AV32" s="202"/>
      <c r="AW32" s="202"/>
      <c r="AX32" s="202"/>
      <c r="AY32" s="202"/>
      <c r="AZ32" s="202"/>
      <c r="BA32" s="202"/>
      <c r="BB32" s="202"/>
      <c r="BC32" s="202"/>
      <c r="BD32" s="202"/>
      <c r="BE32" s="202"/>
      <c r="BF32" s="202"/>
      <c r="BG32" s="202"/>
      <c r="BH32" s="202"/>
      <c r="BI32" s="202"/>
      <c r="BJ32" s="202"/>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c r="DJ32" s="202"/>
      <c r="DK32" s="202"/>
      <c r="DL32" s="202"/>
      <c r="DM32" s="202"/>
      <c r="DN32" s="202"/>
      <c r="DO32" s="202"/>
      <c r="DP32" s="202"/>
      <c r="DQ32" s="202"/>
      <c r="DR32" s="202"/>
      <c r="DS32" s="202"/>
      <c r="DT32" s="202"/>
      <c r="DU32" s="202"/>
      <c r="DV32" s="202"/>
      <c r="DW32" s="202"/>
      <c r="DX32" s="202"/>
      <c r="DY32" s="202"/>
      <c r="DZ32" s="202"/>
      <c r="EA32" s="202"/>
      <c r="EB32" s="202"/>
      <c r="EC32" s="202"/>
      <c r="ED32" s="202"/>
      <c r="EE32" s="202"/>
      <c r="EF32" s="202"/>
      <c r="EG32" s="202"/>
      <c r="EH32" s="202"/>
      <c r="EI32" s="202"/>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202"/>
      <c r="GT32" s="202"/>
      <c r="GU32" s="202"/>
      <c r="GV32" s="202"/>
      <c r="GW32" s="202"/>
      <c r="GX32" s="202"/>
      <c r="GY32" s="202"/>
      <c r="GZ32" s="202"/>
      <c r="HA32" s="202"/>
      <c r="HB32" s="202"/>
      <c r="HC32" s="202"/>
      <c r="HD32" s="202"/>
      <c r="HE32" s="202"/>
      <c r="HF32" s="202"/>
      <c r="HG32" s="202"/>
      <c r="HH32" s="202"/>
      <c r="HI32" s="202"/>
      <c r="HJ32" s="202"/>
      <c r="HK32" s="202"/>
      <c r="HL32" s="202"/>
      <c r="HM32" s="202"/>
      <c r="HN32" s="202"/>
      <c r="HO32" s="202"/>
      <c r="HP32" s="202"/>
      <c r="HQ32" s="202"/>
      <c r="HR32" s="202"/>
      <c r="HS32" s="202"/>
      <c r="HT32" s="202"/>
      <c r="HU32" s="202"/>
      <c r="HV32" s="202"/>
      <c r="HW32" s="202"/>
      <c r="HX32" s="202"/>
      <c r="HY32" s="202"/>
      <c r="HZ32" s="202"/>
      <c r="IA32" s="202"/>
      <c r="IB32" s="202"/>
      <c r="IC32" s="202"/>
      <c r="ID32" s="202"/>
      <c r="IE32" s="202"/>
      <c r="IF32" s="202"/>
      <c r="IG32" s="202"/>
      <c r="IH32" s="202"/>
      <c r="II32" s="202"/>
      <c r="IJ32" s="202"/>
      <c r="IK32" s="202"/>
      <c r="IL32" s="202"/>
      <c r="IM32" s="202"/>
      <c r="IN32" s="202"/>
      <c r="IO32" s="202"/>
      <c r="IP32" s="202"/>
      <c r="IQ32" s="202"/>
      <c r="IR32" s="202"/>
      <c r="IS32" s="202"/>
      <c r="IT32" s="202"/>
      <c r="IU32" s="202"/>
      <c r="IV32" s="202"/>
      <c r="IW32" s="202"/>
      <c r="IX32" s="202"/>
      <c r="IY32" s="202"/>
      <c r="IZ32" s="202"/>
      <c r="JA32" s="202"/>
      <c r="JB32" s="202"/>
      <c r="JC32" s="202"/>
      <c r="JD32" s="202"/>
      <c r="JE32" s="202"/>
      <c r="JF32" s="202"/>
      <c r="JG32" s="202"/>
      <c r="JH32" s="202"/>
      <c r="JI32" s="202"/>
      <c r="JJ32" s="202"/>
      <c r="JK32" s="202"/>
      <c r="JL32" s="202"/>
      <c r="JM32" s="202"/>
      <c r="JN32" s="202"/>
      <c r="JO32" s="202"/>
      <c r="JP32" s="202"/>
      <c r="JQ32" s="202"/>
      <c r="JR32" s="202"/>
      <c r="JS32" s="202"/>
      <c r="JT32" s="202"/>
      <c r="JU32" s="202"/>
      <c r="JV32" s="202"/>
      <c r="JW32" s="202"/>
      <c r="JX32" s="202"/>
      <c r="JY32" s="202"/>
      <c r="JZ32" s="202"/>
      <c r="KA32" s="202"/>
      <c r="KB32" s="202"/>
      <c r="KC32" s="202"/>
      <c r="KD32" s="202"/>
      <c r="KE32" s="202"/>
      <c r="KF32" s="202"/>
      <c r="KG32" s="202"/>
      <c r="KH32" s="202"/>
      <c r="KI32" s="202"/>
      <c r="KJ32" s="202"/>
      <c r="KK32" s="202"/>
      <c r="KL32" s="202"/>
      <c r="KM32" s="202"/>
      <c r="KN32" s="202"/>
      <c r="KO32" s="202"/>
      <c r="KP32" s="202"/>
      <c r="KQ32" s="202"/>
      <c r="KR32" s="202"/>
      <c r="KS32" s="202"/>
      <c r="KT32" s="202"/>
      <c r="KU32" s="202"/>
      <c r="KV32" s="202"/>
      <c r="KW32" s="202"/>
      <c r="KX32" s="202"/>
      <c r="KY32" s="202"/>
      <c r="KZ32" s="202"/>
      <c r="LA32" s="202"/>
      <c r="LB32" s="202"/>
      <c r="LC32" s="202"/>
      <c r="LD32" s="202"/>
      <c r="LE32" s="202"/>
      <c r="LF32" s="202"/>
      <c r="LG32" s="202"/>
      <c r="LH32" s="202"/>
      <c r="LI32" s="202"/>
      <c r="LJ32" s="202"/>
      <c r="LK32" s="202"/>
      <c r="LL32" s="202"/>
      <c r="LM32" s="202"/>
      <c r="LN32" s="202"/>
      <c r="LO32" s="202"/>
      <c r="LP32" s="202"/>
      <c r="LQ32" s="202"/>
      <c r="LR32" s="202"/>
      <c r="LS32" s="202"/>
      <c r="LT32" s="202"/>
      <c r="LU32" s="202"/>
      <c r="LV32" s="202"/>
      <c r="LW32" s="202"/>
      <c r="LX32" s="202"/>
      <c r="LY32" s="202"/>
      <c r="LZ32" s="202"/>
      <c r="MA32" s="202"/>
      <c r="MB32" s="202"/>
      <c r="MC32" s="202"/>
      <c r="MD32" s="202"/>
      <c r="ME32" s="202"/>
      <c r="MF32" s="202"/>
      <c r="MG32" s="202"/>
      <c r="MH32" s="202"/>
      <c r="MI32" s="202"/>
      <c r="MJ32" s="202"/>
      <c r="MK32" s="202"/>
      <c r="ML32" s="202"/>
      <c r="MM32" s="202"/>
      <c r="MN32" s="202"/>
      <c r="MO32" s="202"/>
      <c r="MP32" s="202"/>
      <c r="MQ32" s="202"/>
      <c r="MR32" s="202"/>
      <c r="MS32" s="202"/>
      <c r="MT32" s="202"/>
      <c r="MU32" s="202"/>
      <c r="MV32" s="202"/>
      <c r="MW32" s="202"/>
      <c r="MX32" s="202"/>
      <c r="MY32" s="202"/>
      <c r="MZ32" s="202"/>
      <c r="NA32" s="202"/>
      <c r="NB32" s="202"/>
      <c r="NC32" s="202"/>
      <c r="ND32" s="202"/>
      <c r="NE32" s="202"/>
      <c r="NF32" s="202"/>
      <c r="NG32" s="202"/>
      <c r="NH32" s="202"/>
      <c r="NI32" s="202"/>
      <c r="NJ32" s="202"/>
      <c r="NK32" s="202"/>
      <c r="NL32" s="202"/>
      <c r="NM32" s="202"/>
      <c r="NN32" s="202"/>
      <c r="NO32" s="202"/>
      <c r="NP32" s="202"/>
      <c r="NQ32" s="202"/>
      <c r="NR32" s="202"/>
      <c r="NS32" s="202"/>
      <c r="NT32" s="202"/>
      <c r="NU32" s="202"/>
      <c r="NV32" s="202"/>
      <c r="NW32" s="202"/>
      <c r="NX32" s="202"/>
      <c r="NY32" s="202"/>
      <c r="NZ32" s="202"/>
      <c r="OA32" s="202"/>
      <c r="OB32" s="202"/>
      <c r="OC32" s="202"/>
      <c r="OD32" s="202"/>
      <c r="OE32" s="202"/>
      <c r="OF32" s="202"/>
      <c r="OG32" s="202"/>
      <c r="OH32" s="202"/>
      <c r="OI32" s="202"/>
      <c r="OJ32" s="202"/>
      <c r="OK32" s="202"/>
      <c r="OL32" s="202"/>
      <c r="OM32" s="202"/>
      <c r="ON32" s="202"/>
      <c r="OO32" s="202"/>
      <c r="OP32" s="202"/>
      <c r="OQ32" s="202"/>
      <c r="OR32" s="202"/>
      <c r="OS32" s="202"/>
      <c r="OT32" s="202"/>
      <c r="OU32" s="202"/>
      <c r="OV32" s="202"/>
      <c r="OW32" s="202"/>
      <c r="OX32" s="202"/>
      <c r="OY32" s="202"/>
      <c r="OZ32" s="202"/>
      <c r="PA32" s="202"/>
      <c r="PB32" s="202"/>
      <c r="PC32" s="202"/>
      <c r="PD32" s="202"/>
      <c r="PE32" s="202"/>
      <c r="PF32" s="202"/>
      <c r="PG32" s="202"/>
      <c r="PH32" s="202"/>
      <c r="PI32" s="202"/>
      <c r="PJ32" s="202"/>
      <c r="PK32" s="202"/>
      <c r="PL32" s="202"/>
      <c r="PM32" s="202"/>
      <c r="PN32" s="202"/>
      <c r="PO32" s="202"/>
      <c r="PP32" s="202"/>
      <c r="PQ32" s="202"/>
      <c r="PR32" s="202"/>
      <c r="PS32" s="202"/>
      <c r="PT32" s="202"/>
      <c r="PU32" s="202"/>
      <c r="PV32" s="202"/>
      <c r="PW32" s="202"/>
      <c r="PX32" s="202"/>
      <c r="PY32" s="202"/>
      <c r="PZ32" s="202"/>
      <c r="QA32" s="202"/>
      <c r="QB32" s="202"/>
      <c r="QC32" s="202"/>
      <c r="QD32" s="202"/>
      <c r="QE32" s="202"/>
      <c r="QF32" s="202"/>
      <c r="QG32" s="202"/>
      <c r="QH32" s="202"/>
      <c r="QI32" s="202"/>
      <c r="QJ32" s="202"/>
      <c r="QK32" s="202"/>
      <c r="QL32" s="202"/>
      <c r="QM32" s="202"/>
      <c r="QN32" s="202"/>
      <c r="QO32" s="202"/>
      <c r="QP32" s="202"/>
      <c r="QQ32" s="202"/>
      <c r="QR32" s="202"/>
      <c r="QS32" s="202"/>
      <c r="QT32" s="202"/>
      <c r="QU32" s="202"/>
      <c r="QV32" s="202"/>
      <c r="QW32" s="202"/>
      <c r="QX32" s="202"/>
      <c r="QY32" s="202"/>
      <c r="QZ32" s="202"/>
      <c r="RA32" s="202"/>
      <c r="RB32" s="202"/>
      <c r="RC32" s="202"/>
      <c r="RD32" s="202"/>
      <c r="RE32" s="202"/>
      <c r="RF32" s="202"/>
      <c r="RG32" s="202"/>
      <c r="RH32" s="202"/>
      <c r="RI32" s="202"/>
      <c r="RJ32" s="202"/>
      <c r="RK32" s="202"/>
      <c r="RL32" s="202"/>
      <c r="RM32" s="202"/>
      <c r="RN32" s="202"/>
      <c r="RO32" s="202"/>
      <c r="RP32" s="202"/>
      <c r="RQ32" s="202"/>
      <c r="RR32" s="202"/>
      <c r="RS32" s="202"/>
      <c r="RT32" s="202"/>
      <c r="RU32" s="202"/>
      <c r="RV32" s="202"/>
      <c r="RW32" s="202"/>
      <c r="RX32" s="202"/>
      <c r="RY32" s="202"/>
      <c r="RZ32" s="202"/>
      <c r="SA32" s="202"/>
      <c r="SB32" s="202"/>
      <c r="SC32" s="202"/>
      <c r="SD32" s="202"/>
      <c r="SE32" s="202"/>
      <c r="SF32" s="202"/>
      <c r="SG32" s="202"/>
      <c r="SH32" s="202"/>
      <c r="SI32" s="202"/>
      <c r="SJ32" s="202"/>
      <c r="SK32" s="202"/>
      <c r="SL32" s="202"/>
      <c r="SM32" s="202"/>
      <c r="SN32" s="202"/>
      <c r="SO32" s="202"/>
      <c r="SP32" s="202"/>
      <c r="SQ32" s="202"/>
      <c r="SR32" s="202"/>
      <c r="SS32" s="202"/>
      <c r="ST32" s="202"/>
      <c r="SU32" s="202"/>
      <c r="SV32" s="202"/>
      <c r="SW32" s="202"/>
      <c r="SX32" s="202"/>
      <c r="SY32" s="202"/>
      <c r="SZ32" s="202"/>
      <c r="TA32" s="202"/>
      <c r="TB32" s="202"/>
      <c r="TC32" s="202"/>
      <c r="TD32" s="202"/>
      <c r="TE32" s="202"/>
      <c r="TF32" s="202"/>
      <c r="TG32" s="202"/>
      <c r="TH32" s="202"/>
      <c r="TI32" s="202"/>
      <c r="TJ32" s="202"/>
      <c r="TK32" s="202"/>
      <c r="TL32" s="202"/>
      <c r="TM32" s="202"/>
      <c r="TN32" s="202"/>
      <c r="TO32" s="202"/>
      <c r="TP32" s="202"/>
      <c r="TQ32" s="202"/>
      <c r="TR32" s="202"/>
      <c r="TS32" s="202"/>
      <c r="TT32" s="202"/>
      <c r="TU32" s="202"/>
      <c r="TV32" s="202"/>
      <c r="TW32" s="202"/>
      <c r="TX32" s="202"/>
      <c r="TY32" s="202"/>
      <c r="TZ32" s="202"/>
      <c r="UA32" s="202"/>
      <c r="UB32" s="202"/>
      <c r="UC32" s="202"/>
      <c r="UD32" s="202"/>
      <c r="UE32" s="202"/>
      <c r="UF32" s="202"/>
      <c r="UG32" s="202"/>
      <c r="UH32" s="202"/>
      <c r="UI32" s="202"/>
      <c r="UJ32" s="202"/>
      <c r="UK32" s="202"/>
      <c r="UL32" s="202"/>
      <c r="UM32" s="202"/>
      <c r="UN32" s="202"/>
      <c r="UO32" s="202"/>
      <c r="UP32" s="202"/>
      <c r="UQ32" s="202"/>
      <c r="UR32" s="202"/>
      <c r="US32" s="202"/>
      <c r="UT32" s="202"/>
      <c r="UU32" s="202"/>
      <c r="UV32" s="202"/>
      <c r="UW32" s="202"/>
      <c r="UX32" s="202"/>
      <c r="UY32" s="202"/>
      <c r="UZ32" s="202"/>
      <c r="VA32" s="202"/>
      <c r="VB32" s="202"/>
      <c r="VC32" s="202"/>
      <c r="VD32" s="202"/>
      <c r="VE32" s="202"/>
      <c r="VF32" s="202"/>
      <c r="VG32" s="202"/>
      <c r="VH32" s="202"/>
      <c r="VI32" s="202"/>
      <c r="VJ32" s="202"/>
      <c r="VK32" s="202"/>
      <c r="VL32" s="202"/>
      <c r="VM32" s="202"/>
      <c r="VN32" s="202"/>
      <c r="VO32" s="202"/>
      <c r="VP32" s="202"/>
      <c r="VQ32" s="202"/>
      <c r="VR32" s="202"/>
      <c r="VS32" s="202"/>
      <c r="VT32" s="202"/>
      <c r="VU32" s="202"/>
      <c r="VV32" s="202"/>
      <c r="VW32" s="202"/>
      <c r="VX32" s="202"/>
      <c r="VY32" s="202"/>
      <c r="VZ32" s="202"/>
      <c r="WA32" s="202"/>
      <c r="WB32" s="202"/>
      <c r="WC32" s="202"/>
      <c r="WD32" s="202"/>
      <c r="WE32" s="202"/>
      <c r="WF32" s="202"/>
      <c r="WG32" s="202"/>
      <c r="WH32" s="202"/>
      <c r="WI32" s="202"/>
      <c r="WJ32" s="202"/>
      <c r="WK32" s="202"/>
      <c r="WL32" s="202"/>
      <c r="WM32" s="202"/>
      <c r="WN32" s="202"/>
      <c r="WO32" s="202"/>
      <c r="WP32" s="202"/>
      <c r="WQ32" s="202"/>
      <c r="WR32" s="202"/>
      <c r="WS32" s="202"/>
      <c r="WT32" s="202"/>
      <c r="WU32" s="202"/>
      <c r="WV32" s="202"/>
      <c r="WW32" s="202"/>
      <c r="WX32" s="202"/>
      <c r="WY32" s="202"/>
      <c r="WZ32" s="202"/>
      <c r="XA32" s="202"/>
      <c r="XB32" s="202"/>
      <c r="XC32" s="202"/>
      <c r="XD32" s="202"/>
      <c r="XE32" s="202"/>
      <c r="XF32" s="202"/>
      <c r="XG32" s="202"/>
      <c r="XH32" s="202"/>
      <c r="XI32" s="202"/>
      <c r="XJ32" s="202"/>
      <c r="XK32" s="202"/>
      <c r="XL32" s="202"/>
      <c r="XM32" s="202"/>
      <c r="XN32" s="202"/>
      <c r="XO32" s="202"/>
      <c r="XP32" s="202"/>
      <c r="XQ32" s="202"/>
      <c r="XR32" s="202"/>
      <c r="XS32" s="202"/>
      <c r="XT32" s="202"/>
      <c r="XU32" s="202"/>
      <c r="XV32" s="202"/>
      <c r="XW32" s="202"/>
      <c r="XX32" s="202"/>
      <c r="XY32" s="202"/>
      <c r="XZ32" s="202"/>
      <c r="YA32" s="202"/>
      <c r="YB32" s="202"/>
      <c r="YC32" s="202"/>
      <c r="YD32" s="202"/>
      <c r="YE32" s="202"/>
      <c r="YF32" s="202"/>
      <c r="YG32" s="202"/>
      <c r="YH32" s="202"/>
      <c r="YI32" s="202"/>
      <c r="YJ32" s="202"/>
      <c r="YK32" s="202"/>
      <c r="YL32" s="202"/>
      <c r="YM32" s="202"/>
      <c r="YN32" s="202"/>
      <c r="YO32" s="202"/>
      <c r="YP32" s="202"/>
      <c r="YQ32" s="202"/>
      <c r="YR32" s="202"/>
      <c r="YS32" s="202"/>
      <c r="YT32" s="202"/>
      <c r="YU32" s="202"/>
      <c r="YV32" s="202"/>
      <c r="YW32" s="202"/>
      <c r="YX32" s="202"/>
      <c r="YY32" s="202"/>
      <c r="YZ32" s="202"/>
      <c r="ZA32" s="202"/>
      <c r="ZB32" s="202"/>
      <c r="ZC32" s="202"/>
      <c r="ZD32" s="202"/>
      <c r="ZE32" s="202"/>
      <c r="ZF32" s="202"/>
      <c r="ZG32" s="202"/>
      <c r="ZH32" s="202"/>
      <c r="ZI32" s="202"/>
      <c r="ZJ32" s="202"/>
      <c r="ZK32" s="202"/>
      <c r="ZL32" s="202"/>
      <c r="ZM32" s="202"/>
      <c r="ZN32" s="202"/>
      <c r="ZO32" s="202"/>
      <c r="ZP32" s="202"/>
      <c r="ZQ32" s="202"/>
      <c r="ZR32" s="202"/>
      <c r="ZS32" s="202"/>
      <c r="ZT32" s="202"/>
      <c r="ZU32" s="202"/>
      <c r="ZV32" s="202"/>
      <c r="ZW32" s="202"/>
      <c r="ZX32" s="202"/>
      <c r="ZY32" s="202"/>
      <c r="ZZ32" s="202"/>
      <c r="AAA32" s="202"/>
      <c r="AAB32" s="202"/>
      <c r="AAC32" s="202"/>
      <c r="AAD32" s="202"/>
      <c r="AAE32" s="202"/>
      <c r="AAF32" s="202"/>
      <c r="AAG32" s="202"/>
      <c r="AAH32" s="202"/>
      <c r="AAI32" s="202"/>
      <c r="AAJ32" s="202"/>
      <c r="AAK32" s="202"/>
      <c r="AAL32" s="202"/>
      <c r="AAM32" s="202"/>
      <c r="AAN32" s="202"/>
      <c r="AAO32" s="202"/>
      <c r="AAP32" s="202"/>
      <c r="AAQ32" s="202"/>
      <c r="AAR32" s="202"/>
      <c r="AAS32" s="202"/>
      <c r="AAT32" s="202"/>
      <c r="AAU32" s="202"/>
      <c r="AAV32" s="202"/>
      <c r="AAW32" s="202"/>
      <c r="AAX32" s="202"/>
      <c r="AAY32" s="202"/>
      <c r="AAZ32" s="202"/>
      <c r="ABA32" s="202"/>
      <c r="ABB32" s="202"/>
      <c r="ABC32" s="202"/>
      <c r="ABD32" s="202"/>
      <c r="ABE32" s="202"/>
      <c r="ABF32" s="202"/>
      <c r="ABG32" s="202"/>
      <c r="ABH32" s="202"/>
      <c r="ABI32" s="202"/>
      <c r="ABJ32" s="202"/>
      <c r="ABK32" s="202"/>
      <c r="ABL32" s="202"/>
      <c r="ABM32" s="202"/>
      <c r="ABN32" s="202"/>
      <c r="ABO32" s="202"/>
      <c r="ABP32" s="202"/>
      <c r="ABQ32" s="202"/>
      <c r="ABR32" s="202"/>
      <c r="ABS32" s="202"/>
      <c r="ABT32" s="202"/>
      <c r="ABU32" s="202"/>
      <c r="ABV32" s="202"/>
      <c r="ABW32" s="202"/>
      <c r="ABX32" s="202"/>
      <c r="ABY32" s="202"/>
      <c r="ABZ32" s="202"/>
      <c r="ACA32" s="202"/>
      <c r="ACB32" s="202"/>
      <c r="ACC32" s="202"/>
      <c r="ACD32" s="202"/>
      <c r="ACE32" s="202"/>
      <c r="ACF32" s="202"/>
      <c r="ACG32" s="202"/>
      <c r="ACH32" s="202"/>
      <c r="ACI32" s="202"/>
      <c r="ACJ32" s="202"/>
      <c r="ACK32" s="202"/>
      <c r="ACL32" s="202"/>
      <c r="ACM32" s="202"/>
      <c r="ACN32" s="202"/>
      <c r="ACO32" s="202"/>
      <c r="ACP32" s="202"/>
      <c r="ACQ32" s="202"/>
      <c r="ACR32" s="202"/>
      <c r="ACS32" s="202"/>
      <c r="ACT32" s="202"/>
      <c r="ACU32" s="202"/>
      <c r="ACV32" s="202"/>
      <c r="ACW32" s="202"/>
      <c r="ACX32" s="202"/>
      <c r="ACY32" s="202"/>
      <c r="ACZ32" s="202"/>
      <c r="ADA32" s="202"/>
      <c r="ADB32" s="202"/>
      <c r="ADC32" s="202"/>
      <c r="ADD32" s="202"/>
      <c r="ADE32" s="202"/>
      <c r="ADF32" s="202"/>
      <c r="ADG32" s="202"/>
      <c r="ADH32" s="202"/>
      <c r="ADI32" s="202"/>
      <c r="ADJ32" s="202"/>
      <c r="ADK32" s="202"/>
      <c r="ADL32" s="202"/>
      <c r="ADM32" s="202"/>
      <c r="ADN32" s="202"/>
      <c r="ADO32" s="202"/>
      <c r="ADP32" s="202"/>
      <c r="ADQ32" s="202"/>
      <c r="ADR32" s="202"/>
      <c r="ADS32" s="202"/>
      <c r="ADT32" s="202"/>
      <c r="ADU32" s="202"/>
      <c r="ADV32" s="202"/>
      <c r="ADW32" s="202"/>
      <c r="ADX32" s="202"/>
      <c r="ADY32" s="202"/>
      <c r="ADZ32" s="202"/>
      <c r="AEA32" s="202"/>
      <c r="AEB32" s="202"/>
      <c r="AEC32" s="202"/>
      <c r="AED32" s="202"/>
      <c r="AEE32" s="202"/>
      <c r="AEF32" s="202"/>
      <c r="AEG32" s="202"/>
      <c r="AEH32" s="202"/>
      <c r="AEI32" s="202"/>
      <c r="AEJ32" s="202"/>
      <c r="AEK32" s="202"/>
      <c r="AEL32" s="202"/>
      <c r="AEM32" s="202"/>
      <c r="AEN32" s="202"/>
      <c r="AEO32" s="202"/>
      <c r="AEP32" s="202"/>
      <c r="AEQ32" s="202"/>
      <c r="AER32" s="202"/>
      <c r="AES32" s="202"/>
      <c r="AET32" s="202"/>
      <c r="AEU32" s="202"/>
      <c r="AEV32" s="202"/>
      <c r="AEW32" s="202"/>
      <c r="AEX32" s="202"/>
      <c r="AEY32" s="202"/>
      <c r="AEZ32" s="202"/>
      <c r="AFA32" s="202"/>
      <c r="AFB32" s="202"/>
      <c r="AFC32" s="202"/>
      <c r="AFD32" s="202"/>
      <c r="AFE32" s="202"/>
      <c r="AFF32" s="202"/>
      <c r="AFG32" s="202"/>
      <c r="AFH32" s="202"/>
      <c r="AFI32" s="202"/>
      <c r="AFJ32" s="202"/>
      <c r="AFK32" s="202"/>
      <c r="AFL32" s="202"/>
      <c r="AFM32" s="202"/>
      <c r="AFN32" s="202"/>
      <c r="AFO32" s="202"/>
      <c r="AFP32" s="202"/>
      <c r="AFQ32" s="202"/>
      <c r="AFR32" s="202"/>
      <c r="AFS32" s="202"/>
      <c r="AFT32" s="202"/>
      <c r="AFU32" s="202"/>
      <c r="AFV32" s="202"/>
      <c r="AFW32" s="202"/>
      <c r="AFX32" s="202"/>
      <c r="AFY32" s="202"/>
      <c r="AFZ32" s="202"/>
      <c r="AGA32" s="202"/>
      <c r="AGB32" s="202"/>
      <c r="AGC32" s="202"/>
      <c r="AGD32" s="202"/>
      <c r="AGE32" s="202"/>
      <c r="AGF32" s="202"/>
      <c r="AGG32" s="202"/>
      <c r="AGH32" s="202"/>
      <c r="AGI32" s="202"/>
      <c r="AGJ32" s="202"/>
      <c r="AGK32" s="202"/>
      <c r="AGL32" s="202"/>
      <c r="AGM32" s="202"/>
      <c r="AGN32" s="202"/>
      <c r="AGO32" s="202"/>
      <c r="AGP32" s="202"/>
      <c r="AGQ32" s="202"/>
      <c r="AGR32" s="202"/>
      <c r="AGS32" s="202"/>
      <c r="AGT32" s="202"/>
      <c r="AGU32" s="202"/>
      <c r="AGV32" s="202"/>
      <c r="AGW32" s="202"/>
      <c r="AGX32" s="202"/>
      <c r="AGY32" s="202"/>
      <c r="AGZ32" s="202"/>
      <c r="AHA32" s="202"/>
      <c r="AHB32" s="202"/>
      <c r="AHC32" s="202"/>
      <c r="AHD32" s="202"/>
      <c r="AHE32" s="202"/>
      <c r="AHF32" s="202"/>
      <c r="AHG32" s="202"/>
      <c r="AHH32" s="202"/>
      <c r="AHI32" s="202"/>
      <c r="AHJ32" s="202"/>
      <c r="AHK32" s="202"/>
      <c r="AHL32" s="202"/>
      <c r="AHM32" s="202"/>
      <c r="AHN32" s="202"/>
      <c r="AHO32" s="202"/>
      <c r="AHP32" s="202"/>
      <c r="AHQ32" s="202"/>
      <c r="AHR32" s="202"/>
      <c r="AHS32" s="202"/>
      <c r="AHT32" s="202"/>
      <c r="AHU32" s="202"/>
      <c r="AHV32" s="202"/>
      <c r="AHW32" s="202"/>
      <c r="AHX32" s="202"/>
      <c r="AHY32" s="202"/>
      <c r="AHZ32" s="202"/>
      <c r="AIA32" s="202"/>
      <c r="AIB32" s="202"/>
      <c r="AIC32" s="202"/>
      <c r="AID32" s="202"/>
      <c r="AIE32" s="202"/>
      <c r="AIF32" s="202"/>
      <c r="AIG32" s="202"/>
      <c r="AIH32" s="202"/>
      <c r="AII32" s="202"/>
      <c r="AIJ32" s="202"/>
      <c r="AIK32" s="202"/>
      <c r="AIL32" s="202"/>
      <c r="AIM32" s="202"/>
      <c r="AIN32" s="202"/>
      <c r="AIO32" s="202"/>
      <c r="AIP32" s="202"/>
      <c r="AIQ32" s="202"/>
      <c r="AIR32" s="202"/>
      <c r="AIS32" s="202"/>
      <c r="AIT32" s="202"/>
      <c r="AIU32" s="202"/>
      <c r="AIV32" s="202"/>
      <c r="AIW32" s="202"/>
      <c r="AIX32" s="202"/>
      <c r="AIY32" s="202"/>
      <c r="AIZ32" s="202"/>
      <c r="AJA32" s="202"/>
      <c r="AJB32" s="202"/>
      <c r="AJC32" s="202"/>
      <c r="AJD32" s="202"/>
      <c r="AJE32" s="202"/>
      <c r="AJF32" s="202"/>
      <c r="AJG32" s="202"/>
      <c r="AJH32" s="202"/>
      <c r="AJI32" s="202"/>
      <c r="AJJ32" s="202"/>
      <c r="AJK32" s="202"/>
      <c r="AJL32" s="202"/>
      <c r="AJM32" s="202"/>
      <c r="AJN32" s="202"/>
      <c r="AJO32" s="202"/>
      <c r="AJP32" s="202"/>
      <c r="AJQ32" s="202"/>
      <c r="AJR32" s="202"/>
      <c r="AJS32" s="202"/>
      <c r="AJT32" s="202"/>
      <c r="AJU32" s="202"/>
      <c r="AJV32" s="202"/>
      <c r="AJW32" s="202"/>
      <c r="AJX32" s="202"/>
      <c r="AJY32" s="202"/>
      <c r="AJZ32" s="202"/>
      <c r="AKA32" s="202"/>
      <c r="AKB32" s="202"/>
      <c r="AKC32" s="202"/>
      <c r="AKD32" s="202"/>
      <c r="AKE32" s="202"/>
      <c r="AKF32" s="202"/>
      <c r="AKG32" s="202"/>
      <c r="AKH32" s="202"/>
      <c r="AKI32" s="202"/>
      <c r="AKJ32" s="202"/>
      <c r="AKK32" s="202"/>
      <c r="AKL32" s="202"/>
      <c r="AKM32" s="202"/>
      <c r="AKN32" s="202"/>
      <c r="AKO32" s="202"/>
      <c r="AKP32" s="202"/>
      <c r="AKQ32" s="202"/>
      <c r="AKR32" s="202"/>
      <c r="AKS32" s="202"/>
      <c r="AKT32" s="202"/>
      <c r="AKU32" s="202"/>
      <c r="AKV32" s="202"/>
      <c r="AKW32" s="202"/>
      <c r="AKX32" s="202"/>
      <c r="AKY32" s="202"/>
      <c r="AKZ32" s="202"/>
      <c r="ALA32" s="202"/>
      <c r="ALB32" s="202"/>
      <c r="ALC32" s="202"/>
      <c r="ALD32" s="202"/>
      <c r="ALE32" s="202"/>
      <c r="ALF32" s="202"/>
      <c r="ALG32" s="202"/>
      <c r="ALH32" s="202"/>
      <c r="ALI32" s="202"/>
      <c r="ALJ32" s="202"/>
      <c r="ALK32" s="202"/>
      <c r="ALL32" s="202"/>
      <c r="ALM32" s="202"/>
      <c r="ALN32" s="202"/>
      <c r="ALO32" s="202"/>
      <c r="ALP32" s="202"/>
      <c r="ALQ32" s="202"/>
      <c r="ALR32" s="202"/>
      <c r="ALS32" s="202"/>
      <c r="ALT32" s="202"/>
      <c r="ALU32" s="202"/>
      <c r="ALV32" s="202"/>
      <c r="ALW32" s="202"/>
      <c r="ALX32" s="202"/>
      <c r="ALY32" s="202"/>
      <c r="ALZ32" s="202"/>
      <c r="AMA32" s="202"/>
      <c r="AMB32" s="202"/>
      <c r="AMC32" s="202"/>
      <c r="AMD32" s="202"/>
      <c r="AME32" s="202"/>
      <c r="AMF32" s="202"/>
      <c r="AMG32" s="202"/>
      <c r="AMH32" s="202"/>
      <c r="AMI32" s="202"/>
      <c r="AMJ32" s="202"/>
    </row>
    <row r="33" spans="1:1024" s="203" customFormat="1" ht="14.25" customHeight="1">
      <c r="A33" s="322"/>
      <c r="B33" s="333"/>
      <c r="C33" s="328"/>
      <c r="D33" s="330"/>
      <c r="E33" s="330"/>
      <c r="F33" s="330"/>
      <c r="G33" s="33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2"/>
      <c r="AK33" s="202"/>
      <c r="AL33" s="202"/>
      <c r="AM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c r="DJ33" s="202"/>
      <c r="DK33" s="202"/>
      <c r="DL33" s="202"/>
      <c r="DM33" s="202"/>
      <c r="DN33" s="202"/>
      <c r="DO33" s="202"/>
      <c r="DP33" s="202"/>
      <c r="DQ33" s="202"/>
      <c r="DR33" s="202"/>
      <c r="DS33" s="202"/>
      <c r="DT33" s="202"/>
      <c r="DU33" s="202"/>
      <c r="DV33" s="202"/>
      <c r="DW33" s="202"/>
      <c r="DX33" s="202"/>
      <c r="DY33" s="202"/>
      <c r="DZ33" s="202"/>
      <c r="EA33" s="202"/>
      <c r="EB33" s="202"/>
      <c r="EC33" s="202"/>
      <c r="ED33" s="202"/>
      <c r="EE33" s="202"/>
      <c r="EF33" s="202"/>
      <c r="EG33" s="202"/>
      <c r="EH33" s="202"/>
      <c r="EI33" s="202"/>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202"/>
      <c r="GT33" s="202"/>
      <c r="GU33" s="202"/>
      <c r="GV33" s="202"/>
      <c r="GW33" s="202"/>
      <c r="GX33" s="202"/>
      <c r="GY33" s="202"/>
      <c r="GZ33" s="202"/>
      <c r="HA33" s="202"/>
      <c r="HB33" s="202"/>
      <c r="HC33" s="202"/>
      <c r="HD33" s="202"/>
      <c r="HE33" s="202"/>
      <c r="HF33" s="202"/>
      <c r="HG33" s="202"/>
      <c r="HH33" s="202"/>
      <c r="HI33" s="202"/>
      <c r="HJ33" s="202"/>
      <c r="HK33" s="202"/>
      <c r="HL33" s="202"/>
      <c r="HM33" s="202"/>
      <c r="HN33" s="202"/>
      <c r="HO33" s="202"/>
      <c r="HP33" s="202"/>
      <c r="HQ33" s="202"/>
      <c r="HR33" s="202"/>
      <c r="HS33" s="202"/>
      <c r="HT33" s="202"/>
      <c r="HU33" s="202"/>
      <c r="HV33" s="202"/>
      <c r="HW33" s="202"/>
      <c r="HX33" s="202"/>
      <c r="HY33" s="202"/>
      <c r="HZ33" s="202"/>
      <c r="IA33" s="202"/>
      <c r="IB33" s="202"/>
      <c r="IC33" s="202"/>
      <c r="ID33" s="202"/>
      <c r="IE33" s="202"/>
      <c r="IF33" s="202"/>
      <c r="IG33" s="202"/>
      <c r="IH33" s="202"/>
      <c r="II33" s="202"/>
      <c r="IJ33" s="202"/>
      <c r="IK33" s="202"/>
      <c r="IL33" s="202"/>
      <c r="IM33" s="202"/>
      <c r="IN33" s="202"/>
      <c r="IO33" s="202"/>
      <c r="IP33" s="202"/>
      <c r="IQ33" s="202"/>
      <c r="IR33" s="202"/>
      <c r="IS33" s="202"/>
      <c r="IT33" s="202"/>
      <c r="IU33" s="202"/>
      <c r="IV33" s="202"/>
      <c r="IW33" s="202"/>
      <c r="IX33" s="202"/>
      <c r="IY33" s="202"/>
      <c r="IZ33" s="202"/>
      <c r="JA33" s="202"/>
      <c r="JB33" s="202"/>
      <c r="JC33" s="202"/>
      <c r="JD33" s="202"/>
      <c r="JE33" s="202"/>
      <c r="JF33" s="202"/>
      <c r="JG33" s="202"/>
      <c r="JH33" s="202"/>
      <c r="JI33" s="202"/>
      <c r="JJ33" s="202"/>
      <c r="JK33" s="202"/>
      <c r="JL33" s="202"/>
      <c r="JM33" s="202"/>
      <c r="JN33" s="202"/>
      <c r="JO33" s="202"/>
      <c r="JP33" s="202"/>
      <c r="JQ33" s="202"/>
      <c r="JR33" s="202"/>
      <c r="JS33" s="202"/>
      <c r="JT33" s="202"/>
      <c r="JU33" s="202"/>
      <c r="JV33" s="202"/>
      <c r="JW33" s="202"/>
      <c r="JX33" s="202"/>
      <c r="JY33" s="202"/>
      <c r="JZ33" s="202"/>
      <c r="KA33" s="202"/>
      <c r="KB33" s="202"/>
      <c r="KC33" s="202"/>
      <c r="KD33" s="202"/>
      <c r="KE33" s="202"/>
      <c r="KF33" s="202"/>
      <c r="KG33" s="202"/>
      <c r="KH33" s="202"/>
      <c r="KI33" s="202"/>
      <c r="KJ33" s="202"/>
      <c r="KK33" s="202"/>
      <c r="KL33" s="202"/>
      <c r="KM33" s="202"/>
      <c r="KN33" s="202"/>
      <c r="KO33" s="202"/>
      <c r="KP33" s="202"/>
      <c r="KQ33" s="202"/>
      <c r="KR33" s="202"/>
      <c r="KS33" s="202"/>
      <c r="KT33" s="202"/>
      <c r="KU33" s="202"/>
      <c r="KV33" s="202"/>
      <c r="KW33" s="202"/>
      <c r="KX33" s="202"/>
      <c r="KY33" s="202"/>
      <c r="KZ33" s="202"/>
      <c r="LA33" s="202"/>
      <c r="LB33" s="202"/>
      <c r="LC33" s="202"/>
      <c r="LD33" s="202"/>
      <c r="LE33" s="202"/>
      <c r="LF33" s="202"/>
      <c r="LG33" s="202"/>
      <c r="LH33" s="202"/>
      <c r="LI33" s="202"/>
      <c r="LJ33" s="202"/>
      <c r="LK33" s="202"/>
      <c r="LL33" s="202"/>
      <c r="LM33" s="202"/>
      <c r="LN33" s="202"/>
      <c r="LO33" s="202"/>
      <c r="LP33" s="202"/>
      <c r="LQ33" s="202"/>
      <c r="LR33" s="202"/>
      <c r="LS33" s="202"/>
      <c r="LT33" s="202"/>
      <c r="LU33" s="202"/>
      <c r="LV33" s="202"/>
      <c r="LW33" s="202"/>
      <c r="LX33" s="202"/>
      <c r="LY33" s="202"/>
      <c r="LZ33" s="202"/>
      <c r="MA33" s="202"/>
      <c r="MB33" s="202"/>
      <c r="MC33" s="202"/>
      <c r="MD33" s="202"/>
      <c r="ME33" s="202"/>
      <c r="MF33" s="202"/>
      <c r="MG33" s="202"/>
      <c r="MH33" s="202"/>
      <c r="MI33" s="202"/>
      <c r="MJ33" s="202"/>
      <c r="MK33" s="202"/>
      <c r="ML33" s="202"/>
      <c r="MM33" s="202"/>
      <c r="MN33" s="202"/>
      <c r="MO33" s="202"/>
      <c r="MP33" s="202"/>
      <c r="MQ33" s="202"/>
      <c r="MR33" s="202"/>
      <c r="MS33" s="202"/>
      <c r="MT33" s="202"/>
      <c r="MU33" s="202"/>
      <c r="MV33" s="202"/>
      <c r="MW33" s="202"/>
      <c r="MX33" s="202"/>
      <c r="MY33" s="202"/>
      <c r="MZ33" s="202"/>
      <c r="NA33" s="202"/>
      <c r="NB33" s="202"/>
      <c r="NC33" s="202"/>
      <c r="ND33" s="202"/>
      <c r="NE33" s="202"/>
      <c r="NF33" s="202"/>
      <c r="NG33" s="202"/>
      <c r="NH33" s="202"/>
      <c r="NI33" s="202"/>
      <c r="NJ33" s="202"/>
      <c r="NK33" s="202"/>
      <c r="NL33" s="202"/>
      <c r="NM33" s="202"/>
      <c r="NN33" s="202"/>
      <c r="NO33" s="202"/>
      <c r="NP33" s="202"/>
      <c r="NQ33" s="202"/>
      <c r="NR33" s="202"/>
      <c r="NS33" s="202"/>
      <c r="NT33" s="202"/>
      <c r="NU33" s="202"/>
      <c r="NV33" s="202"/>
      <c r="NW33" s="202"/>
      <c r="NX33" s="202"/>
      <c r="NY33" s="202"/>
      <c r="NZ33" s="202"/>
      <c r="OA33" s="202"/>
      <c r="OB33" s="202"/>
      <c r="OC33" s="202"/>
      <c r="OD33" s="202"/>
      <c r="OE33" s="202"/>
      <c r="OF33" s="202"/>
      <c r="OG33" s="202"/>
      <c r="OH33" s="202"/>
      <c r="OI33" s="202"/>
      <c r="OJ33" s="202"/>
      <c r="OK33" s="202"/>
      <c r="OL33" s="202"/>
      <c r="OM33" s="202"/>
      <c r="ON33" s="202"/>
      <c r="OO33" s="202"/>
      <c r="OP33" s="202"/>
      <c r="OQ33" s="202"/>
      <c r="OR33" s="202"/>
      <c r="OS33" s="202"/>
      <c r="OT33" s="202"/>
      <c r="OU33" s="202"/>
      <c r="OV33" s="202"/>
      <c r="OW33" s="202"/>
      <c r="OX33" s="202"/>
      <c r="OY33" s="202"/>
      <c r="OZ33" s="202"/>
      <c r="PA33" s="202"/>
      <c r="PB33" s="202"/>
      <c r="PC33" s="202"/>
      <c r="PD33" s="202"/>
      <c r="PE33" s="202"/>
      <c r="PF33" s="202"/>
      <c r="PG33" s="202"/>
      <c r="PH33" s="202"/>
      <c r="PI33" s="202"/>
      <c r="PJ33" s="202"/>
      <c r="PK33" s="202"/>
      <c r="PL33" s="202"/>
      <c r="PM33" s="202"/>
      <c r="PN33" s="202"/>
      <c r="PO33" s="202"/>
      <c r="PP33" s="202"/>
      <c r="PQ33" s="202"/>
      <c r="PR33" s="202"/>
      <c r="PS33" s="202"/>
      <c r="PT33" s="202"/>
      <c r="PU33" s="202"/>
      <c r="PV33" s="202"/>
      <c r="PW33" s="202"/>
      <c r="PX33" s="202"/>
      <c r="PY33" s="202"/>
      <c r="PZ33" s="202"/>
      <c r="QA33" s="202"/>
      <c r="QB33" s="202"/>
      <c r="QC33" s="202"/>
      <c r="QD33" s="202"/>
      <c r="QE33" s="202"/>
      <c r="QF33" s="202"/>
      <c r="QG33" s="202"/>
      <c r="QH33" s="202"/>
      <c r="QI33" s="202"/>
      <c r="QJ33" s="202"/>
      <c r="QK33" s="202"/>
      <c r="QL33" s="202"/>
      <c r="QM33" s="202"/>
      <c r="QN33" s="202"/>
      <c r="QO33" s="202"/>
      <c r="QP33" s="202"/>
      <c r="QQ33" s="202"/>
      <c r="QR33" s="202"/>
      <c r="QS33" s="202"/>
      <c r="QT33" s="202"/>
      <c r="QU33" s="202"/>
      <c r="QV33" s="202"/>
      <c r="QW33" s="202"/>
      <c r="QX33" s="202"/>
      <c r="QY33" s="202"/>
      <c r="QZ33" s="202"/>
      <c r="RA33" s="202"/>
      <c r="RB33" s="202"/>
      <c r="RC33" s="202"/>
      <c r="RD33" s="202"/>
      <c r="RE33" s="202"/>
      <c r="RF33" s="202"/>
      <c r="RG33" s="202"/>
      <c r="RH33" s="202"/>
      <c r="RI33" s="202"/>
      <c r="RJ33" s="202"/>
      <c r="RK33" s="202"/>
      <c r="RL33" s="202"/>
      <c r="RM33" s="202"/>
      <c r="RN33" s="202"/>
      <c r="RO33" s="202"/>
      <c r="RP33" s="202"/>
      <c r="RQ33" s="202"/>
      <c r="RR33" s="202"/>
      <c r="RS33" s="202"/>
      <c r="RT33" s="202"/>
      <c r="RU33" s="202"/>
      <c r="RV33" s="202"/>
      <c r="RW33" s="202"/>
      <c r="RX33" s="202"/>
      <c r="RY33" s="202"/>
      <c r="RZ33" s="202"/>
      <c r="SA33" s="202"/>
      <c r="SB33" s="202"/>
      <c r="SC33" s="202"/>
      <c r="SD33" s="202"/>
      <c r="SE33" s="202"/>
      <c r="SF33" s="202"/>
      <c r="SG33" s="202"/>
      <c r="SH33" s="202"/>
      <c r="SI33" s="202"/>
      <c r="SJ33" s="202"/>
      <c r="SK33" s="202"/>
      <c r="SL33" s="202"/>
      <c r="SM33" s="202"/>
      <c r="SN33" s="202"/>
      <c r="SO33" s="202"/>
      <c r="SP33" s="202"/>
      <c r="SQ33" s="202"/>
      <c r="SR33" s="202"/>
      <c r="SS33" s="202"/>
      <c r="ST33" s="202"/>
      <c r="SU33" s="202"/>
      <c r="SV33" s="202"/>
      <c r="SW33" s="202"/>
      <c r="SX33" s="202"/>
      <c r="SY33" s="202"/>
      <c r="SZ33" s="202"/>
      <c r="TA33" s="202"/>
      <c r="TB33" s="202"/>
      <c r="TC33" s="202"/>
      <c r="TD33" s="202"/>
      <c r="TE33" s="202"/>
      <c r="TF33" s="202"/>
      <c r="TG33" s="202"/>
      <c r="TH33" s="202"/>
      <c r="TI33" s="202"/>
      <c r="TJ33" s="202"/>
      <c r="TK33" s="202"/>
      <c r="TL33" s="202"/>
      <c r="TM33" s="202"/>
      <c r="TN33" s="202"/>
      <c r="TO33" s="202"/>
      <c r="TP33" s="202"/>
      <c r="TQ33" s="202"/>
      <c r="TR33" s="202"/>
      <c r="TS33" s="202"/>
      <c r="TT33" s="202"/>
      <c r="TU33" s="202"/>
      <c r="TV33" s="202"/>
      <c r="TW33" s="202"/>
      <c r="TX33" s="202"/>
      <c r="TY33" s="202"/>
      <c r="TZ33" s="202"/>
      <c r="UA33" s="202"/>
      <c r="UB33" s="202"/>
      <c r="UC33" s="202"/>
      <c r="UD33" s="202"/>
      <c r="UE33" s="202"/>
      <c r="UF33" s="202"/>
      <c r="UG33" s="202"/>
      <c r="UH33" s="202"/>
      <c r="UI33" s="202"/>
      <c r="UJ33" s="202"/>
      <c r="UK33" s="202"/>
      <c r="UL33" s="202"/>
      <c r="UM33" s="202"/>
      <c r="UN33" s="202"/>
      <c r="UO33" s="202"/>
      <c r="UP33" s="202"/>
      <c r="UQ33" s="202"/>
      <c r="UR33" s="202"/>
      <c r="US33" s="202"/>
      <c r="UT33" s="202"/>
      <c r="UU33" s="202"/>
      <c r="UV33" s="202"/>
      <c r="UW33" s="202"/>
      <c r="UX33" s="202"/>
      <c r="UY33" s="202"/>
      <c r="UZ33" s="202"/>
      <c r="VA33" s="202"/>
      <c r="VB33" s="202"/>
      <c r="VC33" s="202"/>
      <c r="VD33" s="202"/>
      <c r="VE33" s="202"/>
      <c r="VF33" s="202"/>
      <c r="VG33" s="202"/>
      <c r="VH33" s="202"/>
      <c r="VI33" s="202"/>
      <c r="VJ33" s="202"/>
      <c r="VK33" s="202"/>
      <c r="VL33" s="202"/>
      <c r="VM33" s="202"/>
      <c r="VN33" s="202"/>
      <c r="VO33" s="202"/>
      <c r="VP33" s="202"/>
      <c r="VQ33" s="202"/>
      <c r="VR33" s="202"/>
      <c r="VS33" s="202"/>
      <c r="VT33" s="202"/>
      <c r="VU33" s="202"/>
      <c r="VV33" s="202"/>
      <c r="VW33" s="202"/>
      <c r="VX33" s="202"/>
      <c r="VY33" s="202"/>
      <c r="VZ33" s="202"/>
      <c r="WA33" s="202"/>
      <c r="WB33" s="202"/>
      <c r="WC33" s="202"/>
      <c r="WD33" s="202"/>
      <c r="WE33" s="202"/>
      <c r="WF33" s="202"/>
      <c r="WG33" s="202"/>
      <c r="WH33" s="202"/>
      <c r="WI33" s="202"/>
      <c r="WJ33" s="202"/>
      <c r="WK33" s="202"/>
      <c r="WL33" s="202"/>
      <c r="WM33" s="202"/>
      <c r="WN33" s="202"/>
      <c r="WO33" s="202"/>
      <c r="WP33" s="202"/>
      <c r="WQ33" s="202"/>
      <c r="WR33" s="202"/>
      <c r="WS33" s="202"/>
      <c r="WT33" s="202"/>
      <c r="WU33" s="202"/>
      <c r="WV33" s="202"/>
      <c r="WW33" s="202"/>
      <c r="WX33" s="202"/>
      <c r="WY33" s="202"/>
      <c r="WZ33" s="202"/>
      <c r="XA33" s="202"/>
      <c r="XB33" s="202"/>
      <c r="XC33" s="202"/>
      <c r="XD33" s="202"/>
      <c r="XE33" s="202"/>
      <c r="XF33" s="202"/>
      <c r="XG33" s="202"/>
      <c r="XH33" s="202"/>
      <c r="XI33" s="202"/>
      <c r="XJ33" s="202"/>
      <c r="XK33" s="202"/>
      <c r="XL33" s="202"/>
      <c r="XM33" s="202"/>
      <c r="XN33" s="202"/>
      <c r="XO33" s="202"/>
      <c r="XP33" s="202"/>
      <c r="XQ33" s="202"/>
      <c r="XR33" s="202"/>
      <c r="XS33" s="202"/>
      <c r="XT33" s="202"/>
      <c r="XU33" s="202"/>
      <c r="XV33" s="202"/>
      <c r="XW33" s="202"/>
      <c r="XX33" s="202"/>
      <c r="XY33" s="202"/>
      <c r="XZ33" s="202"/>
      <c r="YA33" s="202"/>
      <c r="YB33" s="202"/>
      <c r="YC33" s="202"/>
      <c r="YD33" s="202"/>
      <c r="YE33" s="202"/>
      <c r="YF33" s="202"/>
      <c r="YG33" s="202"/>
      <c r="YH33" s="202"/>
      <c r="YI33" s="202"/>
      <c r="YJ33" s="202"/>
      <c r="YK33" s="202"/>
      <c r="YL33" s="202"/>
      <c r="YM33" s="202"/>
      <c r="YN33" s="202"/>
      <c r="YO33" s="202"/>
      <c r="YP33" s="202"/>
      <c r="YQ33" s="202"/>
      <c r="YR33" s="202"/>
      <c r="YS33" s="202"/>
      <c r="YT33" s="202"/>
      <c r="YU33" s="202"/>
      <c r="YV33" s="202"/>
      <c r="YW33" s="202"/>
      <c r="YX33" s="202"/>
      <c r="YY33" s="202"/>
      <c r="YZ33" s="202"/>
      <c r="ZA33" s="202"/>
      <c r="ZB33" s="202"/>
      <c r="ZC33" s="202"/>
      <c r="ZD33" s="202"/>
      <c r="ZE33" s="202"/>
      <c r="ZF33" s="202"/>
      <c r="ZG33" s="202"/>
      <c r="ZH33" s="202"/>
      <c r="ZI33" s="202"/>
      <c r="ZJ33" s="202"/>
      <c r="ZK33" s="202"/>
      <c r="ZL33" s="202"/>
      <c r="ZM33" s="202"/>
      <c r="ZN33" s="202"/>
      <c r="ZO33" s="202"/>
      <c r="ZP33" s="202"/>
      <c r="ZQ33" s="202"/>
      <c r="ZR33" s="202"/>
      <c r="ZS33" s="202"/>
      <c r="ZT33" s="202"/>
      <c r="ZU33" s="202"/>
      <c r="ZV33" s="202"/>
      <c r="ZW33" s="202"/>
      <c r="ZX33" s="202"/>
      <c r="ZY33" s="202"/>
      <c r="ZZ33" s="202"/>
      <c r="AAA33" s="202"/>
      <c r="AAB33" s="202"/>
      <c r="AAC33" s="202"/>
      <c r="AAD33" s="202"/>
      <c r="AAE33" s="202"/>
      <c r="AAF33" s="202"/>
      <c r="AAG33" s="202"/>
      <c r="AAH33" s="202"/>
      <c r="AAI33" s="202"/>
      <c r="AAJ33" s="202"/>
      <c r="AAK33" s="202"/>
      <c r="AAL33" s="202"/>
      <c r="AAM33" s="202"/>
      <c r="AAN33" s="202"/>
      <c r="AAO33" s="202"/>
      <c r="AAP33" s="202"/>
      <c r="AAQ33" s="202"/>
      <c r="AAR33" s="202"/>
      <c r="AAS33" s="202"/>
      <c r="AAT33" s="202"/>
      <c r="AAU33" s="202"/>
      <c r="AAV33" s="202"/>
      <c r="AAW33" s="202"/>
      <c r="AAX33" s="202"/>
      <c r="AAY33" s="202"/>
      <c r="AAZ33" s="202"/>
      <c r="ABA33" s="202"/>
      <c r="ABB33" s="202"/>
      <c r="ABC33" s="202"/>
      <c r="ABD33" s="202"/>
      <c r="ABE33" s="202"/>
      <c r="ABF33" s="202"/>
      <c r="ABG33" s="202"/>
      <c r="ABH33" s="202"/>
      <c r="ABI33" s="202"/>
      <c r="ABJ33" s="202"/>
      <c r="ABK33" s="202"/>
      <c r="ABL33" s="202"/>
      <c r="ABM33" s="202"/>
      <c r="ABN33" s="202"/>
      <c r="ABO33" s="202"/>
      <c r="ABP33" s="202"/>
      <c r="ABQ33" s="202"/>
      <c r="ABR33" s="202"/>
      <c r="ABS33" s="202"/>
      <c r="ABT33" s="202"/>
      <c r="ABU33" s="202"/>
      <c r="ABV33" s="202"/>
      <c r="ABW33" s="202"/>
      <c r="ABX33" s="202"/>
      <c r="ABY33" s="202"/>
      <c r="ABZ33" s="202"/>
      <c r="ACA33" s="202"/>
      <c r="ACB33" s="202"/>
      <c r="ACC33" s="202"/>
      <c r="ACD33" s="202"/>
      <c r="ACE33" s="202"/>
      <c r="ACF33" s="202"/>
      <c r="ACG33" s="202"/>
      <c r="ACH33" s="202"/>
      <c r="ACI33" s="202"/>
      <c r="ACJ33" s="202"/>
      <c r="ACK33" s="202"/>
      <c r="ACL33" s="202"/>
      <c r="ACM33" s="202"/>
      <c r="ACN33" s="202"/>
      <c r="ACO33" s="202"/>
      <c r="ACP33" s="202"/>
      <c r="ACQ33" s="202"/>
      <c r="ACR33" s="202"/>
      <c r="ACS33" s="202"/>
      <c r="ACT33" s="202"/>
      <c r="ACU33" s="202"/>
      <c r="ACV33" s="202"/>
      <c r="ACW33" s="202"/>
      <c r="ACX33" s="202"/>
      <c r="ACY33" s="202"/>
      <c r="ACZ33" s="202"/>
      <c r="ADA33" s="202"/>
      <c r="ADB33" s="202"/>
      <c r="ADC33" s="202"/>
      <c r="ADD33" s="202"/>
      <c r="ADE33" s="202"/>
      <c r="ADF33" s="202"/>
      <c r="ADG33" s="202"/>
      <c r="ADH33" s="202"/>
      <c r="ADI33" s="202"/>
      <c r="ADJ33" s="202"/>
      <c r="ADK33" s="202"/>
      <c r="ADL33" s="202"/>
      <c r="ADM33" s="202"/>
      <c r="ADN33" s="202"/>
      <c r="ADO33" s="202"/>
      <c r="ADP33" s="202"/>
      <c r="ADQ33" s="202"/>
      <c r="ADR33" s="202"/>
      <c r="ADS33" s="202"/>
      <c r="ADT33" s="202"/>
      <c r="ADU33" s="202"/>
      <c r="ADV33" s="202"/>
      <c r="ADW33" s="202"/>
      <c r="ADX33" s="202"/>
      <c r="ADY33" s="202"/>
      <c r="ADZ33" s="202"/>
      <c r="AEA33" s="202"/>
      <c r="AEB33" s="202"/>
      <c r="AEC33" s="202"/>
      <c r="AED33" s="202"/>
      <c r="AEE33" s="202"/>
      <c r="AEF33" s="202"/>
      <c r="AEG33" s="202"/>
      <c r="AEH33" s="202"/>
      <c r="AEI33" s="202"/>
      <c r="AEJ33" s="202"/>
      <c r="AEK33" s="202"/>
      <c r="AEL33" s="202"/>
      <c r="AEM33" s="202"/>
      <c r="AEN33" s="202"/>
      <c r="AEO33" s="202"/>
      <c r="AEP33" s="202"/>
      <c r="AEQ33" s="202"/>
      <c r="AER33" s="202"/>
      <c r="AES33" s="202"/>
      <c r="AET33" s="202"/>
      <c r="AEU33" s="202"/>
      <c r="AEV33" s="202"/>
      <c r="AEW33" s="202"/>
      <c r="AEX33" s="202"/>
      <c r="AEY33" s="202"/>
      <c r="AEZ33" s="202"/>
      <c r="AFA33" s="202"/>
      <c r="AFB33" s="202"/>
      <c r="AFC33" s="202"/>
      <c r="AFD33" s="202"/>
      <c r="AFE33" s="202"/>
      <c r="AFF33" s="202"/>
      <c r="AFG33" s="202"/>
      <c r="AFH33" s="202"/>
      <c r="AFI33" s="202"/>
      <c r="AFJ33" s="202"/>
      <c r="AFK33" s="202"/>
      <c r="AFL33" s="202"/>
      <c r="AFM33" s="202"/>
      <c r="AFN33" s="202"/>
      <c r="AFO33" s="202"/>
      <c r="AFP33" s="202"/>
      <c r="AFQ33" s="202"/>
      <c r="AFR33" s="202"/>
      <c r="AFS33" s="202"/>
      <c r="AFT33" s="202"/>
      <c r="AFU33" s="202"/>
      <c r="AFV33" s="202"/>
      <c r="AFW33" s="202"/>
      <c r="AFX33" s="202"/>
      <c r="AFY33" s="202"/>
      <c r="AFZ33" s="202"/>
      <c r="AGA33" s="202"/>
      <c r="AGB33" s="202"/>
      <c r="AGC33" s="202"/>
      <c r="AGD33" s="202"/>
      <c r="AGE33" s="202"/>
      <c r="AGF33" s="202"/>
      <c r="AGG33" s="202"/>
      <c r="AGH33" s="202"/>
      <c r="AGI33" s="202"/>
      <c r="AGJ33" s="202"/>
      <c r="AGK33" s="202"/>
      <c r="AGL33" s="202"/>
      <c r="AGM33" s="202"/>
      <c r="AGN33" s="202"/>
      <c r="AGO33" s="202"/>
      <c r="AGP33" s="202"/>
      <c r="AGQ33" s="202"/>
      <c r="AGR33" s="202"/>
      <c r="AGS33" s="202"/>
      <c r="AGT33" s="202"/>
      <c r="AGU33" s="202"/>
      <c r="AGV33" s="202"/>
      <c r="AGW33" s="202"/>
      <c r="AGX33" s="202"/>
      <c r="AGY33" s="202"/>
      <c r="AGZ33" s="202"/>
      <c r="AHA33" s="202"/>
      <c r="AHB33" s="202"/>
      <c r="AHC33" s="202"/>
      <c r="AHD33" s="202"/>
      <c r="AHE33" s="202"/>
      <c r="AHF33" s="202"/>
      <c r="AHG33" s="202"/>
      <c r="AHH33" s="202"/>
      <c r="AHI33" s="202"/>
      <c r="AHJ33" s="202"/>
      <c r="AHK33" s="202"/>
      <c r="AHL33" s="202"/>
      <c r="AHM33" s="202"/>
      <c r="AHN33" s="202"/>
      <c r="AHO33" s="202"/>
      <c r="AHP33" s="202"/>
      <c r="AHQ33" s="202"/>
      <c r="AHR33" s="202"/>
      <c r="AHS33" s="202"/>
      <c r="AHT33" s="202"/>
      <c r="AHU33" s="202"/>
      <c r="AHV33" s="202"/>
      <c r="AHW33" s="202"/>
      <c r="AHX33" s="202"/>
      <c r="AHY33" s="202"/>
      <c r="AHZ33" s="202"/>
      <c r="AIA33" s="202"/>
      <c r="AIB33" s="202"/>
      <c r="AIC33" s="202"/>
      <c r="AID33" s="202"/>
      <c r="AIE33" s="202"/>
      <c r="AIF33" s="202"/>
      <c r="AIG33" s="202"/>
      <c r="AIH33" s="202"/>
      <c r="AII33" s="202"/>
      <c r="AIJ33" s="202"/>
      <c r="AIK33" s="202"/>
      <c r="AIL33" s="202"/>
      <c r="AIM33" s="202"/>
      <c r="AIN33" s="202"/>
      <c r="AIO33" s="202"/>
      <c r="AIP33" s="202"/>
      <c r="AIQ33" s="202"/>
      <c r="AIR33" s="202"/>
      <c r="AIS33" s="202"/>
      <c r="AIT33" s="202"/>
      <c r="AIU33" s="202"/>
      <c r="AIV33" s="202"/>
      <c r="AIW33" s="202"/>
      <c r="AIX33" s="202"/>
      <c r="AIY33" s="202"/>
      <c r="AIZ33" s="202"/>
      <c r="AJA33" s="202"/>
      <c r="AJB33" s="202"/>
      <c r="AJC33" s="202"/>
      <c r="AJD33" s="202"/>
      <c r="AJE33" s="202"/>
      <c r="AJF33" s="202"/>
      <c r="AJG33" s="202"/>
      <c r="AJH33" s="202"/>
      <c r="AJI33" s="202"/>
      <c r="AJJ33" s="202"/>
      <c r="AJK33" s="202"/>
      <c r="AJL33" s="202"/>
      <c r="AJM33" s="202"/>
      <c r="AJN33" s="202"/>
      <c r="AJO33" s="202"/>
      <c r="AJP33" s="202"/>
      <c r="AJQ33" s="202"/>
      <c r="AJR33" s="202"/>
      <c r="AJS33" s="202"/>
      <c r="AJT33" s="202"/>
      <c r="AJU33" s="202"/>
      <c r="AJV33" s="202"/>
      <c r="AJW33" s="202"/>
      <c r="AJX33" s="202"/>
      <c r="AJY33" s="202"/>
      <c r="AJZ33" s="202"/>
      <c r="AKA33" s="202"/>
      <c r="AKB33" s="202"/>
      <c r="AKC33" s="202"/>
      <c r="AKD33" s="202"/>
      <c r="AKE33" s="202"/>
      <c r="AKF33" s="202"/>
      <c r="AKG33" s="202"/>
      <c r="AKH33" s="202"/>
      <c r="AKI33" s="202"/>
      <c r="AKJ33" s="202"/>
      <c r="AKK33" s="202"/>
      <c r="AKL33" s="202"/>
      <c r="AKM33" s="202"/>
      <c r="AKN33" s="202"/>
      <c r="AKO33" s="202"/>
      <c r="AKP33" s="202"/>
      <c r="AKQ33" s="202"/>
      <c r="AKR33" s="202"/>
      <c r="AKS33" s="202"/>
      <c r="AKT33" s="202"/>
      <c r="AKU33" s="202"/>
      <c r="AKV33" s="202"/>
      <c r="AKW33" s="202"/>
      <c r="AKX33" s="202"/>
      <c r="AKY33" s="202"/>
      <c r="AKZ33" s="202"/>
      <c r="ALA33" s="202"/>
      <c r="ALB33" s="202"/>
      <c r="ALC33" s="202"/>
      <c r="ALD33" s="202"/>
      <c r="ALE33" s="202"/>
      <c r="ALF33" s="202"/>
      <c r="ALG33" s="202"/>
      <c r="ALH33" s="202"/>
      <c r="ALI33" s="202"/>
      <c r="ALJ33" s="202"/>
      <c r="ALK33" s="202"/>
      <c r="ALL33" s="202"/>
      <c r="ALM33" s="202"/>
      <c r="ALN33" s="202"/>
      <c r="ALO33" s="202"/>
      <c r="ALP33" s="202"/>
      <c r="ALQ33" s="202"/>
      <c r="ALR33" s="202"/>
      <c r="ALS33" s="202"/>
      <c r="ALT33" s="202"/>
      <c r="ALU33" s="202"/>
      <c r="ALV33" s="202"/>
      <c r="ALW33" s="202"/>
      <c r="ALX33" s="202"/>
      <c r="ALY33" s="202"/>
      <c r="ALZ33" s="202"/>
      <c r="AMA33" s="202"/>
      <c r="AMB33" s="202"/>
      <c r="AMC33" s="202"/>
      <c r="AMD33" s="202"/>
      <c r="AME33" s="202"/>
      <c r="AMF33" s="202"/>
      <c r="AMG33" s="202"/>
      <c r="AMH33" s="202"/>
      <c r="AMI33" s="202"/>
      <c r="AMJ33" s="202"/>
    </row>
    <row r="34" spans="1:1024" s="203" customFormat="1" ht="14.25" customHeight="1">
      <c r="A34" s="322"/>
      <c r="B34" s="322"/>
      <c r="C34" s="323" t="s">
        <v>148</v>
      </c>
      <c r="D34" s="330"/>
      <c r="E34" s="330"/>
      <c r="F34" s="330"/>
      <c r="G34" s="33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2"/>
      <c r="AM34" s="202"/>
      <c r="AN34" s="202"/>
      <c r="AO34" s="202"/>
      <c r="AP34" s="202"/>
      <c r="AQ34" s="202"/>
      <c r="AR34" s="202"/>
      <c r="AS34" s="202"/>
      <c r="AT34" s="202"/>
      <c r="AU34" s="202"/>
      <c r="AV34" s="202"/>
      <c r="AW34" s="202"/>
      <c r="AX34" s="202"/>
      <c r="AY34" s="202"/>
      <c r="AZ34" s="202"/>
      <c r="BA34" s="202"/>
      <c r="BB34" s="202"/>
      <c r="BC34" s="202"/>
      <c r="BD34" s="202"/>
      <c r="BE34" s="202"/>
      <c r="BF34" s="202"/>
      <c r="BG34" s="202"/>
      <c r="BH34" s="202"/>
      <c r="BI34" s="202"/>
      <c r="BJ34" s="202"/>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c r="DJ34" s="202"/>
      <c r="DK34" s="202"/>
      <c r="DL34" s="202"/>
      <c r="DM34" s="202"/>
      <c r="DN34" s="202"/>
      <c r="DO34" s="202"/>
      <c r="DP34" s="202"/>
      <c r="DQ34" s="202"/>
      <c r="DR34" s="202"/>
      <c r="DS34" s="202"/>
      <c r="DT34" s="202"/>
      <c r="DU34" s="202"/>
      <c r="DV34" s="202"/>
      <c r="DW34" s="202"/>
      <c r="DX34" s="202"/>
      <c r="DY34" s="202"/>
      <c r="DZ34" s="202"/>
      <c r="EA34" s="202"/>
      <c r="EB34" s="202"/>
      <c r="EC34" s="202"/>
      <c r="ED34" s="202"/>
      <c r="EE34" s="202"/>
      <c r="EF34" s="202"/>
      <c r="EG34" s="202"/>
      <c r="EH34" s="202"/>
      <c r="EI34" s="202"/>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202"/>
      <c r="GT34" s="202"/>
      <c r="GU34" s="202"/>
      <c r="GV34" s="202"/>
      <c r="GW34" s="202"/>
      <c r="GX34" s="202"/>
      <c r="GY34" s="202"/>
      <c r="GZ34" s="202"/>
      <c r="HA34" s="202"/>
      <c r="HB34" s="202"/>
      <c r="HC34" s="202"/>
      <c r="HD34" s="202"/>
      <c r="HE34" s="202"/>
      <c r="HF34" s="202"/>
      <c r="HG34" s="202"/>
      <c r="HH34" s="202"/>
      <c r="HI34" s="202"/>
      <c r="HJ34" s="202"/>
      <c r="HK34" s="202"/>
      <c r="HL34" s="202"/>
      <c r="HM34" s="202"/>
      <c r="HN34" s="202"/>
      <c r="HO34" s="202"/>
      <c r="HP34" s="202"/>
      <c r="HQ34" s="202"/>
      <c r="HR34" s="202"/>
      <c r="HS34" s="202"/>
      <c r="HT34" s="202"/>
      <c r="HU34" s="202"/>
      <c r="HV34" s="202"/>
      <c r="HW34" s="202"/>
      <c r="HX34" s="202"/>
      <c r="HY34" s="202"/>
      <c r="HZ34" s="202"/>
      <c r="IA34" s="202"/>
      <c r="IB34" s="202"/>
      <c r="IC34" s="202"/>
      <c r="ID34" s="202"/>
      <c r="IE34" s="202"/>
      <c r="IF34" s="202"/>
      <c r="IG34" s="202"/>
      <c r="IH34" s="202"/>
      <c r="II34" s="202"/>
      <c r="IJ34" s="202"/>
      <c r="IK34" s="202"/>
      <c r="IL34" s="202"/>
      <c r="IM34" s="202"/>
      <c r="IN34" s="202"/>
      <c r="IO34" s="202"/>
      <c r="IP34" s="202"/>
      <c r="IQ34" s="202"/>
      <c r="IR34" s="202"/>
      <c r="IS34" s="202"/>
      <c r="IT34" s="202"/>
      <c r="IU34" s="202"/>
      <c r="IV34" s="202"/>
      <c r="IW34" s="202"/>
      <c r="IX34" s="202"/>
      <c r="IY34" s="202"/>
      <c r="IZ34" s="202"/>
      <c r="JA34" s="202"/>
      <c r="JB34" s="202"/>
      <c r="JC34" s="202"/>
      <c r="JD34" s="202"/>
      <c r="JE34" s="202"/>
      <c r="JF34" s="202"/>
      <c r="JG34" s="202"/>
      <c r="JH34" s="202"/>
      <c r="JI34" s="202"/>
      <c r="JJ34" s="202"/>
      <c r="JK34" s="202"/>
      <c r="JL34" s="202"/>
      <c r="JM34" s="202"/>
      <c r="JN34" s="202"/>
      <c r="JO34" s="202"/>
      <c r="JP34" s="202"/>
      <c r="JQ34" s="202"/>
      <c r="JR34" s="202"/>
      <c r="JS34" s="202"/>
      <c r="JT34" s="202"/>
      <c r="JU34" s="202"/>
      <c r="JV34" s="202"/>
      <c r="JW34" s="202"/>
      <c r="JX34" s="202"/>
      <c r="JY34" s="202"/>
      <c r="JZ34" s="202"/>
      <c r="KA34" s="202"/>
      <c r="KB34" s="202"/>
      <c r="KC34" s="202"/>
      <c r="KD34" s="202"/>
      <c r="KE34" s="202"/>
      <c r="KF34" s="202"/>
      <c r="KG34" s="202"/>
      <c r="KH34" s="202"/>
      <c r="KI34" s="202"/>
      <c r="KJ34" s="202"/>
      <c r="KK34" s="202"/>
      <c r="KL34" s="202"/>
      <c r="KM34" s="202"/>
      <c r="KN34" s="202"/>
      <c r="KO34" s="202"/>
      <c r="KP34" s="202"/>
      <c r="KQ34" s="202"/>
      <c r="KR34" s="202"/>
      <c r="KS34" s="202"/>
      <c r="KT34" s="202"/>
      <c r="KU34" s="202"/>
      <c r="KV34" s="202"/>
      <c r="KW34" s="202"/>
      <c r="KX34" s="202"/>
      <c r="KY34" s="202"/>
      <c r="KZ34" s="202"/>
      <c r="LA34" s="202"/>
      <c r="LB34" s="202"/>
      <c r="LC34" s="202"/>
      <c r="LD34" s="202"/>
      <c r="LE34" s="202"/>
      <c r="LF34" s="202"/>
      <c r="LG34" s="202"/>
      <c r="LH34" s="202"/>
      <c r="LI34" s="202"/>
      <c r="LJ34" s="202"/>
      <c r="LK34" s="202"/>
      <c r="LL34" s="202"/>
      <c r="LM34" s="202"/>
      <c r="LN34" s="202"/>
      <c r="LO34" s="202"/>
      <c r="LP34" s="202"/>
      <c r="LQ34" s="202"/>
      <c r="LR34" s="202"/>
      <c r="LS34" s="202"/>
      <c r="LT34" s="202"/>
      <c r="LU34" s="202"/>
      <c r="LV34" s="202"/>
      <c r="LW34" s="202"/>
      <c r="LX34" s="202"/>
      <c r="LY34" s="202"/>
      <c r="LZ34" s="202"/>
      <c r="MA34" s="202"/>
      <c r="MB34" s="202"/>
      <c r="MC34" s="202"/>
      <c r="MD34" s="202"/>
      <c r="ME34" s="202"/>
      <c r="MF34" s="202"/>
      <c r="MG34" s="202"/>
      <c r="MH34" s="202"/>
      <c r="MI34" s="202"/>
      <c r="MJ34" s="202"/>
      <c r="MK34" s="202"/>
      <c r="ML34" s="202"/>
      <c r="MM34" s="202"/>
      <c r="MN34" s="202"/>
      <c r="MO34" s="202"/>
      <c r="MP34" s="202"/>
      <c r="MQ34" s="202"/>
      <c r="MR34" s="202"/>
      <c r="MS34" s="202"/>
      <c r="MT34" s="202"/>
      <c r="MU34" s="202"/>
      <c r="MV34" s="202"/>
      <c r="MW34" s="202"/>
      <c r="MX34" s="202"/>
      <c r="MY34" s="202"/>
      <c r="MZ34" s="202"/>
      <c r="NA34" s="202"/>
      <c r="NB34" s="202"/>
      <c r="NC34" s="202"/>
      <c r="ND34" s="202"/>
      <c r="NE34" s="202"/>
      <c r="NF34" s="202"/>
      <c r="NG34" s="202"/>
      <c r="NH34" s="202"/>
      <c r="NI34" s="202"/>
      <c r="NJ34" s="202"/>
      <c r="NK34" s="202"/>
      <c r="NL34" s="202"/>
      <c r="NM34" s="202"/>
      <c r="NN34" s="202"/>
      <c r="NO34" s="202"/>
      <c r="NP34" s="202"/>
      <c r="NQ34" s="202"/>
      <c r="NR34" s="202"/>
      <c r="NS34" s="202"/>
      <c r="NT34" s="202"/>
      <c r="NU34" s="202"/>
      <c r="NV34" s="202"/>
      <c r="NW34" s="202"/>
      <c r="NX34" s="202"/>
      <c r="NY34" s="202"/>
      <c r="NZ34" s="202"/>
      <c r="OA34" s="202"/>
      <c r="OB34" s="202"/>
      <c r="OC34" s="202"/>
      <c r="OD34" s="202"/>
      <c r="OE34" s="202"/>
      <c r="OF34" s="202"/>
      <c r="OG34" s="202"/>
      <c r="OH34" s="202"/>
      <c r="OI34" s="202"/>
      <c r="OJ34" s="202"/>
      <c r="OK34" s="202"/>
      <c r="OL34" s="202"/>
      <c r="OM34" s="202"/>
      <c r="ON34" s="202"/>
      <c r="OO34" s="202"/>
      <c r="OP34" s="202"/>
      <c r="OQ34" s="202"/>
      <c r="OR34" s="202"/>
      <c r="OS34" s="202"/>
      <c r="OT34" s="202"/>
      <c r="OU34" s="202"/>
      <c r="OV34" s="202"/>
      <c r="OW34" s="202"/>
      <c r="OX34" s="202"/>
      <c r="OY34" s="202"/>
      <c r="OZ34" s="202"/>
      <c r="PA34" s="202"/>
      <c r="PB34" s="202"/>
      <c r="PC34" s="202"/>
      <c r="PD34" s="202"/>
      <c r="PE34" s="202"/>
      <c r="PF34" s="202"/>
      <c r="PG34" s="202"/>
      <c r="PH34" s="202"/>
      <c r="PI34" s="202"/>
      <c r="PJ34" s="202"/>
      <c r="PK34" s="202"/>
      <c r="PL34" s="202"/>
      <c r="PM34" s="202"/>
      <c r="PN34" s="202"/>
      <c r="PO34" s="202"/>
      <c r="PP34" s="202"/>
      <c r="PQ34" s="202"/>
      <c r="PR34" s="202"/>
      <c r="PS34" s="202"/>
      <c r="PT34" s="202"/>
      <c r="PU34" s="202"/>
      <c r="PV34" s="202"/>
      <c r="PW34" s="202"/>
      <c r="PX34" s="202"/>
      <c r="PY34" s="202"/>
      <c r="PZ34" s="202"/>
      <c r="QA34" s="202"/>
      <c r="QB34" s="202"/>
      <c r="QC34" s="202"/>
      <c r="QD34" s="202"/>
      <c r="QE34" s="202"/>
      <c r="QF34" s="202"/>
      <c r="QG34" s="202"/>
      <c r="QH34" s="202"/>
      <c r="QI34" s="202"/>
      <c r="QJ34" s="202"/>
      <c r="QK34" s="202"/>
      <c r="QL34" s="202"/>
      <c r="QM34" s="202"/>
      <c r="QN34" s="202"/>
      <c r="QO34" s="202"/>
      <c r="QP34" s="202"/>
      <c r="QQ34" s="202"/>
      <c r="QR34" s="202"/>
      <c r="QS34" s="202"/>
      <c r="QT34" s="202"/>
      <c r="QU34" s="202"/>
      <c r="QV34" s="202"/>
      <c r="QW34" s="202"/>
      <c r="QX34" s="202"/>
      <c r="QY34" s="202"/>
      <c r="QZ34" s="202"/>
      <c r="RA34" s="202"/>
      <c r="RB34" s="202"/>
      <c r="RC34" s="202"/>
      <c r="RD34" s="202"/>
      <c r="RE34" s="202"/>
      <c r="RF34" s="202"/>
      <c r="RG34" s="202"/>
      <c r="RH34" s="202"/>
      <c r="RI34" s="202"/>
      <c r="RJ34" s="202"/>
      <c r="RK34" s="202"/>
      <c r="RL34" s="202"/>
      <c r="RM34" s="202"/>
      <c r="RN34" s="202"/>
      <c r="RO34" s="202"/>
      <c r="RP34" s="202"/>
      <c r="RQ34" s="202"/>
      <c r="RR34" s="202"/>
      <c r="RS34" s="202"/>
      <c r="RT34" s="202"/>
      <c r="RU34" s="202"/>
      <c r="RV34" s="202"/>
      <c r="RW34" s="202"/>
      <c r="RX34" s="202"/>
      <c r="RY34" s="202"/>
      <c r="RZ34" s="202"/>
      <c r="SA34" s="202"/>
      <c r="SB34" s="202"/>
      <c r="SC34" s="202"/>
      <c r="SD34" s="202"/>
      <c r="SE34" s="202"/>
      <c r="SF34" s="202"/>
      <c r="SG34" s="202"/>
      <c r="SH34" s="202"/>
      <c r="SI34" s="202"/>
      <c r="SJ34" s="202"/>
      <c r="SK34" s="202"/>
      <c r="SL34" s="202"/>
      <c r="SM34" s="202"/>
      <c r="SN34" s="202"/>
      <c r="SO34" s="202"/>
      <c r="SP34" s="202"/>
      <c r="SQ34" s="202"/>
      <c r="SR34" s="202"/>
      <c r="SS34" s="202"/>
      <c r="ST34" s="202"/>
      <c r="SU34" s="202"/>
      <c r="SV34" s="202"/>
      <c r="SW34" s="202"/>
      <c r="SX34" s="202"/>
      <c r="SY34" s="202"/>
      <c r="SZ34" s="202"/>
      <c r="TA34" s="202"/>
      <c r="TB34" s="202"/>
      <c r="TC34" s="202"/>
      <c r="TD34" s="202"/>
      <c r="TE34" s="202"/>
      <c r="TF34" s="202"/>
      <c r="TG34" s="202"/>
      <c r="TH34" s="202"/>
      <c r="TI34" s="202"/>
      <c r="TJ34" s="202"/>
      <c r="TK34" s="202"/>
      <c r="TL34" s="202"/>
      <c r="TM34" s="202"/>
      <c r="TN34" s="202"/>
      <c r="TO34" s="202"/>
      <c r="TP34" s="202"/>
      <c r="TQ34" s="202"/>
      <c r="TR34" s="202"/>
      <c r="TS34" s="202"/>
      <c r="TT34" s="202"/>
      <c r="TU34" s="202"/>
      <c r="TV34" s="202"/>
      <c r="TW34" s="202"/>
      <c r="TX34" s="202"/>
      <c r="TY34" s="202"/>
      <c r="TZ34" s="202"/>
      <c r="UA34" s="202"/>
      <c r="UB34" s="202"/>
      <c r="UC34" s="202"/>
      <c r="UD34" s="202"/>
      <c r="UE34" s="202"/>
      <c r="UF34" s="202"/>
      <c r="UG34" s="202"/>
      <c r="UH34" s="202"/>
      <c r="UI34" s="202"/>
      <c r="UJ34" s="202"/>
      <c r="UK34" s="202"/>
      <c r="UL34" s="202"/>
      <c r="UM34" s="202"/>
      <c r="UN34" s="202"/>
      <c r="UO34" s="202"/>
      <c r="UP34" s="202"/>
      <c r="UQ34" s="202"/>
      <c r="UR34" s="202"/>
      <c r="US34" s="202"/>
      <c r="UT34" s="202"/>
      <c r="UU34" s="202"/>
      <c r="UV34" s="202"/>
      <c r="UW34" s="202"/>
      <c r="UX34" s="202"/>
      <c r="UY34" s="202"/>
      <c r="UZ34" s="202"/>
      <c r="VA34" s="202"/>
      <c r="VB34" s="202"/>
      <c r="VC34" s="202"/>
      <c r="VD34" s="202"/>
      <c r="VE34" s="202"/>
      <c r="VF34" s="202"/>
      <c r="VG34" s="202"/>
      <c r="VH34" s="202"/>
      <c r="VI34" s="202"/>
      <c r="VJ34" s="202"/>
      <c r="VK34" s="202"/>
      <c r="VL34" s="202"/>
      <c r="VM34" s="202"/>
      <c r="VN34" s="202"/>
      <c r="VO34" s="202"/>
      <c r="VP34" s="202"/>
      <c r="VQ34" s="202"/>
      <c r="VR34" s="202"/>
      <c r="VS34" s="202"/>
      <c r="VT34" s="202"/>
      <c r="VU34" s="202"/>
      <c r="VV34" s="202"/>
      <c r="VW34" s="202"/>
      <c r="VX34" s="202"/>
      <c r="VY34" s="202"/>
      <c r="VZ34" s="202"/>
      <c r="WA34" s="202"/>
      <c r="WB34" s="202"/>
      <c r="WC34" s="202"/>
      <c r="WD34" s="202"/>
      <c r="WE34" s="202"/>
      <c r="WF34" s="202"/>
      <c r="WG34" s="202"/>
      <c r="WH34" s="202"/>
      <c r="WI34" s="202"/>
      <c r="WJ34" s="202"/>
      <c r="WK34" s="202"/>
      <c r="WL34" s="202"/>
      <c r="WM34" s="202"/>
      <c r="WN34" s="202"/>
      <c r="WO34" s="202"/>
      <c r="WP34" s="202"/>
      <c r="WQ34" s="202"/>
      <c r="WR34" s="202"/>
      <c r="WS34" s="202"/>
      <c r="WT34" s="202"/>
      <c r="WU34" s="202"/>
      <c r="WV34" s="202"/>
      <c r="WW34" s="202"/>
      <c r="WX34" s="202"/>
      <c r="WY34" s="202"/>
      <c r="WZ34" s="202"/>
      <c r="XA34" s="202"/>
      <c r="XB34" s="202"/>
      <c r="XC34" s="202"/>
      <c r="XD34" s="202"/>
      <c r="XE34" s="202"/>
      <c r="XF34" s="202"/>
      <c r="XG34" s="202"/>
      <c r="XH34" s="202"/>
      <c r="XI34" s="202"/>
      <c r="XJ34" s="202"/>
      <c r="XK34" s="202"/>
      <c r="XL34" s="202"/>
      <c r="XM34" s="202"/>
      <c r="XN34" s="202"/>
      <c r="XO34" s="202"/>
      <c r="XP34" s="202"/>
      <c r="XQ34" s="202"/>
      <c r="XR34" s="202"/>
      <c r="XS34" s="202"/>
      <c r="XT34" s="202"/>
      <c r="XU34" s="202"/>
      <c r="XV34" s="202"/>
      <c r="XW34" s="202"/>
      <c r="XX34" s="202"/>
      <c r="XY34" s="202"/>
      <c r="XZ34" s="202"/>
      <c r="YA34" s="202"/>
      <c r="YB34" s="202"/>
      <c r="YC34" s="202"/>
      <c r="YD34" s="202"/>
      <c r="YE34" s="202"/>
      <c r="YF34" s="202"/>
      <c r="YG34" s="202"/>
      <c r="YH34" s="202"/>
      <c r="YI34" s="202"/>
      <c r="YJ34" s="202"/>
      <c r="YK34" s="202"/>
      <c r="YL34" s="202"/>
      <c r="YM34" s="202"/>
      <c r="YN34" s="202"/>
      <c r="YO34" s="202"/>
      <c r="YP34" s="202"/>
      <c r="YQ34" s="202"/>
      <c r="YR34" s="202"/>
      <c r="YS34" s="202"/>
      <c r="YT34" s="202"/>
      <c r="YU34" s="202"/>
      <c r="YV34" s="202"/>
      <c r="YW34" s="202"/>
      <c r="YX34" s="202"/>
      <c r="YY34" s="202"/>
      <c r="YZ34" s="202"/>
      <c r="ZA34" s="202"/>
      <c r="ZB34" s="202"/>
      <c r="ZC34" s="202"/>
      <c r="ZD34" s="202"/>
      <c r="ZE34" s="202"/>
      <c r="ZF34" s="202"/>
      <c r="ZG34" s="202"/>
      <c r="ZH34" s="202"/>
      <c r="ZI34" s="202"/>
      <c r="ZJ34" s="202"/>
      <c r="ZK34" s="202"/>
      <c r="ZL34" s="202"/>
      <c r="ZM34" s="202"/>
      <c r="ZN34" s="202"/>
      <c r="ZO34" s="202"/>
      <c r="ZP34" s="202"/>
      <c r="ZQ34" s="202"/>
      <c r="ZR34" s="202"/>
      <c r="ZS34" s="202"/>
      <c r="ZT34" s="202"/>
      <c r="ZU34" s="202"/>
      <c r="ZV34" s="202"/>
      <c r="ZW34" s="202"/>
      <c r="ZX34" s="202"/>
      <c r="ZY34" s="202"/>
      <c r="ZZ34" s="202"/>
      <c r="AAA34" s="202"/>
      <c r="AAB34" s="202"/>
      <c r="AAC34" s="202"/>
      <c r="AAD34" s="202"/>
      <c r="AAE34" s="202"/>
      <c r="AAF34" s="202"/>
      <c r="AAG34" s="202"/>
      <c r="AAH34" s="202"/>
      <c r="AAI34" s="202"/>
      <c r="AAJ34" s="202"/>
      <c r="AAK34" s="202"/>
      <c r="AAL34" s="202"/>
      <c r="AAM34" s="202"/>
      <c r="AAN34" s="202"/>
      <c r="AAO34" s="202"/>
      <c r="AAP34" s="202"/>
      <c r="AAQ34" s="202"/>
      <c r="AAR34" s="202"/>
      <c r="AAS34" s="202"/>
      <c r="AAT34" s="202"/>
      <c r="AAU34" s="202"/>
      <c r="AAV34" s="202"/>
      <c r="AAW34" s="202"/>
      <c r="AAX34" s="202"/>
      <c r="AAY34" s="202"/>
      <c r="AAZ34" s="202"/>
      <c r="ABA34" s="202"/>
      <c r="ABB34" s="202"/>
      <c r="ABC34" s="202"/>
      <c r="ABD34" s="202"/>
      <c r="ABE34" s="202"/>
      <c r="ABF34" s="202"/>
      <c r="ABG34" s="202"/>
      <c r="ABH34" s="202"/>
      <c r="ABI34" s="202"/>
      <c r="ABJ34" s="202"/>
      <c r="ABK34" s="202"/>
      <c r="ABL34" s="202"/>
      <c r="ABM34" s="202"/>
      <c r="ABN34" s="202"/>
      <c r="ABO34" s="202"/>
      <c r="ABP34" s="202"/>
      <c r="ABQ34" s="202"/>
      <c r="ABR34" s="202"/>
      <c r="ABS34" s="202"/>
      <c r="ABT34" s="202"/>
      <c r="ABU34" s="202"/>
      <c r="ABV34" s="202"/>
      <c r="ABW34" s="202"/>
      <c r="ABX34" s="202"/>
      <c r="ABY34" s="202"/>
      <c r="ABZ34" s="202"/>
      <c r="ACA34" s="202"/>
      <c r="ACB34" s="202"/>
      <c r="ACC34" s="202"/>
      <c r="ACD34" s="202"/>
      <c r="ACE34" s="202"/>
      <c r="ACF34" s="202"/>
      <c r="ACG34" s="202"/>
      <c r="ACH34" s="202"/>
      <c r="ACI34" s="202"/>
      <c r="ACJ34" s="202"/>
      <c r="ACK34" s="202"/>
      <c r="ACL34" s="202"/>
      <c r="ACM34" s="202"/>
      <c r="ACN34" s="202"/>
      <c r="ACO34" s="202"/>
      <c r="ACP34" s="202"/>
      <c r="ACQ34" s="202"/>
      <c r="ACR34" s="202"/>
      <c r="ACS34" s="202"/>
      <c r="ACT34" s="202"/>
      <c r="ACU34" s="202"/>
      <c r="ACV34" s="202"/>
      <c r="ACW34" s="202"/>
      <c r="ACX34" s="202"/>
      <c r="ACY34" s="202"/>
      <c r="ACZ34" s="202"/>
      <c r="ADA34" s="202"/>
      <c r="ADB34" s="202"/>
      <c r="ADC34" s="202"/>
      <c r="ADD34" s="202"/>
      <c r="ADE34" s="202"/>
      <c r="ADF34" s="202"/>
      <c r="ADG34" s="202"/>
      <c r="ADH34" s="202"/>
      <c r="ADI34" s="202"/>
      <c r="ADJ34" s="202"/>
      <c r="ADK34" s="202"/>
      <c r="ADL34" s="202"/>
      <c r="ADM34" s="202"/>
      <c r="ADN34" s="202"/>
      <c r="ADO34" s="202"/>
      <c r="ADP34" s="202"/>
      <c r="ADQ34" s="202"/>
      <c r="ADR34" s="202"/>
      <c r="ADS34" s="202"/>
      <c r="ADT34" s="202"/>
      <c r="ADU34" s="202"/>
      <c r="ADV34" s="202"/>
      <c r="ADW34" s="202"/>
      <c r="ADX34" s="202"/>
      <c r="ADY34" s="202"/>
      <c r="ADZ34" s="202"/>
      <c r="AEA34" s="202"/>
      <c r="AEB34" s="202"/>
      <c r="AEC34" s="202"/>
      <c r="AED34" s="202"/>
      <c r="AEE34" s="202"/>
      <c r="AEF34" s="202"/>
      <c r="AEG34" s="202"/>
      <c r="AEH34" s="202"/>
      <c r="AEI34" s="202"/>
      <c r="AEJ34" s="202"/>
      <c r="AEK34" s="202"/>
      <c r="AEL34" s="202"/>
      <c r="AEM34" s="202"/>
      <c r="AEN34" s="202"/>
      <c r="AEO34" s="202"/>
      <c r="AEP34" s="202"/>
      <c r="AEQ34" s="202"/>
      <c r="AER34" s="202"/>
      <c r="AES34" s="202"/>
      <c r="AET34" s="202"/>
      <c r="AEU34" s="202"/>
      <c r="AEV34" s="202"/>
      <c r="AEW34" s="202"/>
      <c r="AEX34" s="202"/>
      <c r="AEY34" s="202"/>
      <c r="AEZ34" s="202"/>
      <c r="AFA34" s="202"/>
      <c r="AFB34" s="202"/>
      <c r="AFC34" s="202"/>
      <c r="AFD34" s="202"/>
      <c r="AFE34" s="202"/>
      <c r="AFF34" s="202"/>
      <c r="AFG34" s="202"/>
      <c r="AFH34" s="202"/>
      <c r="AFI34" s="202"/>
      <c r="AFJ34" s="202"/>
      <c r="AFK34" s="202"/>
      <c r="AFL34" s="202"/>
      <c r="AFM34" s="202"/>
      <c r="AFN34" s="202"/>
      <c r="AFO34" s="202"/>
      <c r="AFP34" s="202"/>
      <c r="AFQ34" s="202"/>
      <c r="AFR34" s="202"/>
      <c r="AFS34" s="202"/>
      <c r="AFT34" s="202"/>
      <c r="AFU34" s="202"/>
      <c r="AFV34" s="202"/>
      <c r="AFW34" s="202"/>
      <c r="AFX34" s="202"/>
      <c r="AFY34" s="202"/>
      <c r="AFZ34" s="202"/>
      <c r="AGA34" s="202"/>
      <c r="AGB34" s="202"/>
      <c r="AGC34" s="202"/>
      <c r="AGD34" s="202"/>
      <c r="AGE34" s="202"/>
      <c r="AGF34" s="202"/>
      <c r="AGG34" s="202"/>
      <c r="AGH34" s="202"/>
      <c r="AGI34" s="202"/>
      <c r="AGJ34" s="202"/>
      <c r="AGK34" s="202"/>
      <c r="AGL34" s="202"/>
      <c r="AGM34" s="202"/>
      <c r="AGN34" s="202"/>
      <c r="AGO34" s="202"/>
      <c r="AGP34" s="202"/>
      <c r="AGQ34" s="202"/>
      <c r="AGR34" s="202"/>
      <c r="AGS34" s="202"/>
      <c r="AGT34" s="202"/>
      <c r="AGU34" s="202"/>
      <c r="AGV34" s="202"/>
      <c r="AGW34" s="202"/>
      <c r="AGX34" s="202"/>
      <c r="AGY34" s="202"/>
      <c r="AGZ34" s="202"/>
      <c r="AHA34" s="202"/>
      <c r="AHB34" s="202"/>
      <c r="AHC34" s="202"/>
      <c r="AHD34" s="202"/>
      <c r="AHE34" s="202"/>
      <c r="AHF34" s="202"/>
      <c r="AHG34" s="202"/>
      <c r="AHH34" s="202"/>
      <c r="AHI34" s="202"/>
      <c r="AHJ34" s="202"/>
      <c r="AHK34" s="202"/>
      <c r="AHL34" s="202"/>
      <c r="AHM34" s="202"/>
      <c r="AHN34" s="202"/>
      <c r="AHO34" s="202"/>
      <c r="AHP34" s="202"/>
      <c r="AHQ34" s="202"/>
      <c r="AHR34" s="202"/>
      <c r="AHS34" s="202"/>
      <c r="AHT34" s="202"/>
      <c r="AHU34" s="202"/>
      <c r="AHV34" s="202"/>
      <c r="AHW34" s="202"/>
      <c r="AHX34" s="202"/>
      <c r="AHY34" s="202"/>
      <c r="AHZ34" s="202"/>
      <c r="AIA34" s="202"/>
      <c r="AIB34" s="202"/>
      <c r="AIC34" s="202"/>
      <c r="AID34" s="202"/>
      <c r="AIE34" s="202"/>
      <c r="AIF34" s="202"/>
      <c r="AIG34" s="202"/>
      <c r="AIH34" s="202"/>
      <c r="AII34" s="202"/>
      <c r="AIJ34" s="202"/>
      <c r="AIK34" s="202"/>
      <c r="AIL34" s="202"/>
      <c r="AIM34" s="202"/>
      <c r="AIN34" s="202"/>
      <c r="AIO34" s="202"/>
      <c r="AIP34" s="202"/>
      <c r="AIQ34" s="202"/>
      <c r="AIR34" s="202"/>
      <c r="AIS34" s="202"/>
      <c r="AIT34" s="202"/>
      <c r="AIU34" s="202"/>
      <c r="AIV34" s="202"/>
      <c r="AIW34" s="202"/>
      <c r="AIX34" s="202"/>
      <c r="AIY34" s="202"/>
      <c r="AIZ34" s="202"/>
      <c r="AJA34" s="202"/>
      <c r="AJB34" s="202"/>
      <c r="AJC34" s="202"/>
      <c r="AJD34" s="202"/>
      <c r="AJE34" s="202"/>
      <c r="AJF34" s="202"/>
      <c r="AJG34" s="202"/>
      <c r="AJH34" s="202"/>
      <c r="AJI34" s="202"/>
      <c r="AJJ34" s="202"/>
      <c r="AJK34" s="202"/>
      <c r="AJL34" s="202"/>
      <c r="AJM34" s="202"/>
      <c r="AJN34" s="202"/>
      <c r="AJO34" s="202"/>
      <c r="AJP34" s="202"/>
      <c r="AJQ34" s="202"/>
      <c r="AJR34" s="202"/>
      <c r="AJS34" s="202"/>
      <c r="AJT34" s="202"/>
      <c r="AJU34" s="202"/>
      <c r="AJV34" s="202"/>
      <c r="AJW34" s="202"/>
      <c r="AJX34" s="202"/>
      <c r="AJY34" s="202"/>
      <c r="AJZ34" s="202"/>
      <c r="AKA34" s="202"/>
      <c r="AKB34" s="202"/>
      <c r="AKC34" s="202"/>
      <c r="AKD34" s="202"/>
      <c r="AKE34" s="202"/>
      <c r="AKF34" s="202"/>
      <c r="AKG34" s="202"/>
      <c r="AKH34" s="202"/>
      <c r="AKI34" s="202"/>
      <c r="AKJ34" s="202"/>
      <c r="AKK34" s="202"/>
      <c r="AKL34" s="202"/>
      <c r="AKM34" s="202"/>
      <c r="AKN34" s="202"/>
      <c r="AKO34" s="202"/>
      <c r="AKP34" s="202"/>
      <c r="AKQ34" s="202"/>
      <c r="AKR34" s="202"/>
      <c r="AKS34" s="202"/>
      <c r="AKT34" s="202"/>
      <c r="AKU34" s="202"/>
      <c r="AKV34" s="202"/>
      <c r="AKW34" s="202"/>
      <c r="AKX34" s="202"/>
      <c r="AKY34" s="202"/>
      <c r="AKZ34" s="202"/>
      <c r="ALA34" s="202"/>
      <c r="ALB34" s="202"/>
      <c r="ALC34" s="202"/>
      <c r="ALD34" s="202"/>
      <c r="ALE34" s="202"/>
      <c r="ALF34" s="202"/>
      <c r="ALG34" s="202"/>
      <c r="ALH34" s="202"/>
      <c r="ALI34" s="202"/>
      <c r="ALJ34" s="202"/>
      <c r="ALK34" s="202"/>
      <c r="ALL34" s="202"/>
      <c r="ALM34" s="202"/>
      <c r="ALN34" s="202"/>
      <c r="ALO34" s="202"/>
      <c r="ALP34" s="202"/>
      <c r="ALQ34" s="202"/>
      <c r="ALR34" s="202"/>
      <c r="ALS34" s="202"/>
      <c r="ALT34" s="202"/>
      <c r="ALU34" s="202"/>
      <c r="ALV34" s="202"/>
      <c r="ALW34" s="202"/>
      <c r="ALX34" s="202"/>
      <c r="ALY34" s="202"/>
      <c r="ALZ34" s="202"/>
      <c r="AMA34" s="202"/>
      <c r="AMB34" s="202"/>
      <c r="AMC34" s="202"/>
      <c r="AMD34" s="202"/>
      <c r="AME34" s="202"/>
      <c r="AMF34" s="202"/>
      <c r="AMG34" s="202"/>
      <c r="AMH34" s="202"/>
      <c r="AMI34" s="202"/>
      <c r="AMJ34" s="202"/>
    </row>
    <row r="35" spans="1:1024" s="203" customFormat="1" ht="14.25" customHeight="1">
      <c r="A35" s="322">
        <v>5</v>
      </c>
      <c r="B35" s="322" t="s">
        <v>149</v>
      </c>
      <c r="C35" s="328" t="s">
        <v>150</v>
      </c>
      <c r="D35" s="330"/>
      <c r="E35" s="330"/>
      <c r="F35" s="330"/>
      <c r="G35" s="33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c r="DJ35" s="202"/>
      <c r="DK35" s="202"/>
      <c r="DL35" s="202"/>
      <c r="DM35" s="202"/>
      <c r="DN35" s="202"/>
      <c r="DO35" s="202"/>
      <c r="DP35" s="202"/>
      <c r="DQ35" s="202"/>
      <c r="DR35" s="202"/>
      <c r="DS35" s="202"/>
      <c r="DT35" s="202"/>
      <c r="DU35" s="202"/>
      <c r="DV35" s="202"/>
      <c r="DW35" s="202"/>
      <c r="DX35" s="202"/>
      <c r="DY35" s="202"/>
      <c r="DZ35" s="202"/>
      <c r="EA35" s="202"/>
      <c r="EB35" s="202"/>
      <c r="EC35" s="202"/>
      <c r="ED35" s="202"/>
      <c r="EE35" s="202"/>
      <c r="EF35" s="202"/>
      <c r="EG35" s="202"/>
      <c r="EH35" s="202"/>
      <c r="EI35" s="202"/>
      <c r="EJ35" s="202"/>
      <c r="EK35" s="202"/>
      <c r="EL35" s="202"/>
      <c r="EM35" s="202"/>
      <c r="EN35" s="202"/>
      <c r="EO35" s="202"/>
      <c r="EP35" s="202"/>
      <c r="EQ35" s="202"/>
      <c r="ER35" s="202"/>
      <c r="ES35" s="202"/>
      <c r="ET35" s="202"/>
      <c r="EU35" s="202"/>
      <c r="EV35" s="202"/>
      <c r="EW35" s="202"/>
      <c r="EX35" s="202"/>
      <c r="EY35" s="202"/>
      <c r="EZ35" s="202"/>
      <c r="FA35" s="202"/>
      <c r="FB35" s="202"/>
      <c r="FC35" s="202"/>
      <c r="FD35" s="202"/>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2"/>
      <c r="GA35" s="202"/>
      <c r="GB35" s="202"/>
      <c r="GC35" s="202"/>
      <c r="GD35" s="202"/>
      <c r="GE35" s="202"/>
      <c r="GF35" s="202"/>
      <c r="GG35" s="202"/>
      <c r="GH35" s="202"/>
      <c r="GI35" s="202"/>
      <c r="GJ35" s="202"/>
      <c r="GK35" s="202"/>
      <c r="GL35" s="202"/>
      <c r="GM35" s="202"/>
      <c r="GN35" s="202"/>
      <c r="GO35" s="202"/>
      <c r="GP35" s="202"/>
      <c r="GQ35" s="202"/>
      <c r="GR35" s="202"/>
      <c r="GS35" s="202"/>
      <c r="GT35" s="202"/>
      <c r="GU35" s="202"/>
      <c r="GV35" s="202"/>
      <c r="GW35" s="202"/>
      <c r="GX35" s="202"/>
      <c r="GY35" s="202"/>
      <c r="GZ35" s="202"/>
      <c r="HA35" s="202"/>
      <c r="HB35" s="202"/>
      <c r="HC35" s="202"/>
      <c r="HD35" s="202"/>
      <c r="HE35" s="202"/>
      <c r="HF35" s="202"/>
      <c r="HG35" s="202"/>
      <c r="HH35" s="202"/>
      <c r="HI35" s="202"/>
      <c r="HJ35" s="202"/>
      <c r="HK35" s="202"/>
      <c r="HL35" s="202"/>
      <c r="HM35" s="202"/>
      <c r="HN35" s="202"/>
      <c r="HO35" s="202"/>
      <c r="HP35" s="202"/>
      <c r="HQ35" s="202"/>
      <c r="HR35" s="202"/>
      <c r="HS35" s="202"/>
      <c r="HT35" s="202"/>
      <c r="HU35" s="202"/>
      <c r="HV35" s="202"/>
      <c r="HW35" s="202"/>
      <c r="HX35" s="202"/>
      <c r="HY35" s="202"/>
      <c r="HZ35" s="202"/>
      <c r="IA35" s="202"/>
      <c r="IB35" s="202"/>
      <c r="IC35" s="202"/>
      <c r="ID35" s="202"/>
      <c r="IE35" s="202"/>
      <c r="IF35" s="202"/>
      <c r="IG35" s="202"/>
      <c r="IH35" s="202"/>
      <c r="II35" s="202"/>
      <c r="IJ35" s="202"/>
      <c r="IK35" s="202"/>
      <c r="IL35" s="202"/>
      <c r="IM35" s="202"/>
      <c r="IN35" s="202"/>
      <c r="IO35" s="202"/>
      <c r="IP35" s="202"/>
      <c r="IQ35" s="202"/>
      <c r="IR35" s="202"/>
      <c r="IS35" s="202"/>
      <c r="IT35" s="202"/>
      <c r="IU35" s="202"/>
      <c r="IV35" s="202"/>
      <c r="IW35" s="202"/>
      <c r="IX35" s="202"/>
      <c r="IY35" s="202"/>
      <c r="IZ35" s="202"/>
      <c r="JA35" s="202"/>
      <c r="JB35" s="202"/>
      <c r="JC35" s="202"/>
      <c r="JD35" s="202"/>
      <c r="JE35" s="202"/>
      <c r="JF35" s="202"/>
      <c r="JG35" s="202"/>
      <c r="JH35" s="202"/>
      <c r="JI35" s="202"/>
      <c r="JJ35" s="202"/>
      <c r="JK35" s="202"/>
      <c r="JL35" s="202"/>
      <c r="JM35" s="202"/>
      <c r="JN35" s="202"/>
      <c r="JO35" s="202"/>
      <c r="JP35" s="202"/>
      <c r="JQ35" s="202"/>
      <c r="JR35" s="202"/>
      <c r="JS35" s="202"/>
      <c r="JT35" s="202"/>
      <c r="JU35" s="202"/>
      <c r="JV35" s="202"/>
      <c r="JW35" s="202"/>
      <c r="JX35" s="202"/>
      <c r="JY35" s="202"/>
      <c r="JZ35" s="202"/>
      <c r="KA35" s="202"/>
      <c r="KB35" s="202"/>
      <c r="KC35" s="202"/>
      <c r="KD35" s="202"/>
      <c r="KE35" s="202"/>
      <c r="KF35" s="202"/>
      <c r="KG35" s="202"/>
      <c r="KH35" s="202"/>
      <c r="KI35" s="202"/>
      <c r="KJ35" s="202"/>
      <c r="KK35" s="202"/>
      <c r="KL35" s="202"/>
      <c r="KM35" s="202"/>
      <c r="KN35" s="202"/>
      <c r="KO35" s="202"/>
      <c r="KP35" s="202"/>
      <c r="KQ35" s="202"/>
      <c r="KR35" s="202"/>
      <c r="KS35" s="202"/>
      <c r="KT35" s="202"/>
      <c r="KU35" s="202"/>
      <c r="KV35" s="202"/>
      <c r="KW35" s="202"/>
      <c r="KX35" s="202"/>
      <c r="KY35" s="202"/>
      <c r="KZ35" s="202"/>
      <c r="LA35" s="202"/>
      <c r="LB35" s="202"/>
      <c r="LC35" s="202"/>
      <c r="LD35" s="202"/>
      <c r="LE35" s="202"/>
      <c r="LF35" s="202"/>
      <c r="LG35" s="202"/>
      <c r="LH35" s="202"/>
      <c r="LI35" s="202"/>
      <c r="LJ35" s="202"/>
      <c r="LK35" s="202"/>
      <c r="LL35" s="202"/>
      <c r="LM35" s="202"/>
      <c r="LN35" s="202"/>
      <c r="LO35" s="202"/>
      <c r="LP35" s="202"/>
      <c r="LQ35" s="202"/>
      <c r="LR35" s="202"/>
      <c r="LS35" s="202"/>
      <c r="LT35" s="202"/>
      <c r="LU35" s="202"/>
      <c r="LV35" s="202"/>
      <c r="LW35" s="202"/>
      <c r="LX35" s="202"/>
      <c r="LY35" s="202"/>
      <c r="LZ35" s="202"/>
      <c r="MA35" s="202"/>
      <c r="MB35" s="202"/>
      <c r="MC35" s="202"/>
      <c r="MD35" s="202"/>
      <c r="ME35" s="202"/>
      <c r="MF35" s="202"/>
      <c r="MG35" s="202"/>
      <c r="MH35" s="202"/>
      <c r="MI35" s="202"/>
      <c r="MJ35" s="202"/>
      <c r="MK35" s="202"/>
      <c r="ML35" s="202"/>
      <c r="MM35" s="202"/>
      <c r="MN35" s="202"/>
      <c r="MO35" s="202"/>
      <c r="MP35" s="202"/>
      <c r="MQ35" s="202"/>
      <c r="MR35" s="202"/>
      <c r="MS35" s="202"/>
      <c r="MT35" s="202"/>
      <c r="MU35" s="202"/>
      <c r="MV35" s="202"/>
      <c r="MW35" s="202"/>
      <c r="MX35" s="202"/>
      <c r="MY35" s="202"/>
      <c r="MZ35" s="202"/>
      <c r="NA35" s="202"/>
      <c r="NB35" s="202"/>
      <c r="NC35" s="202"/>
      <c r="ND35" s="202"/>
      <c r="NE35" s="202"/>
      <c r="NF35" s="202"/>
      <c r="NG35" s="202"/>
      <c r="NH35" s="202"/>
      <c r="NI35" s="202"/>
      <c r="NJ35" s="202"/>
      <c r="NK35" s="202"/>
      <c r="NL35" s="202"/>
      <c r="NM35" s="202"/>
      <c r="NN35" s="202"/>
      <c r="NO35" s="202"/>
      <c r="NP35" s="202"/>
      <c r="NQ35" s="202"/>
      <c r="NR35" s="202"/>
      <c r="NS35" s="202"/>
      <c r="NT35" s="202"/>
      <c r="NU35" s="202"/>
      <c r="NV35" s="202"/>
      <c r="NW35" s="202"/>
      <c r="NX35" s="202"/>
      <c r="NY35" s="202"/>
      <c r="NZ35" s="202"/>
      <c r="OA35" s="202"/>
      <c r="OB35" s="202"/>
      <c r="OC35" s="202"/>
      <c r="OD35" s="202"/>
      <c r="OE35" s="202"/>
      <c r="OF35" s="202"/>
      <c r="OG35" s="202"/>
      <c r="OH35" s="202"/>
      <c r="OI35" s="202"/>
      <c r="OJ35" s="202"/>
      <c r="OK35" s="202"/>
      <c r="OL35" s="202"/>
      <c r="OM35" s="202"/>
      <c r="ON35" s="202"/>
      <c r="OO35" s="202"/>
      <c r="OP35" s="202"/>
      <c r="OQ35" s="202"/>
      <c r="OR35" s="202"/>
      <c r="OS35" s="202"/>
      <c r="OT35" s="202"/>
      <c r="OU35" s="202"/>
      <c r="OV35" s="202"/>
      <c r="OW35" s="202"/>
      <c r="OX35" s="202"/>
      <c r="OY35" s="202"/>
      <c r="OZ35" s="202"/>
      <c r="PA35" s="202"/>
      <c r="PB35" s="202"/>
      <c r="PC35" s="202"/>
      <c r="PD35" s="202"/>
      <c r="PE35" s="202"/>
      <c r="PF35" s="202"/>
      <c r="PG35" s="202"/>
      <c r="PH35" s="202"/>
      <c r="PI35" s="202"/>
      <c r="PJ35" s="202"/>
      <c r="PK35" s="202"/>
      <c r="PL35" s="202"/>
      <c r="PM35" s="202"/>
      <c r="PN35" s="202"/>
      <c r="PO35" s="202"/>
      <c r="PP35" s="202"/>
      <c r="PQ35" s="202"/>
      <c r="PR35" s="202"/>
      <c r="PS35" s="202"/>
      <c r="PT35" s="202"/>
      <c r="PU35" s="202"/>
      <c r="PV35" s="202"/>
      <c r="PW35" s="202"/>
      <c r="PX35" s="202"/>
      <c r="PY35" s="202"/>
      <c r="PZ35" s="202"/>
      <c r="QA35" s="202"/>
      <c r="QB35" s="202"/>
      <c r="QC35" s="202"/>
      <c r="QD35" s="202"/>
      <c r="QE35" s="202"/>
      <c r="QF35" s="202"/>
      <c r="QG35" s="202"/>
      <c r="QH35" s="202"/>
      <c r="QI35" s="202"/>
      <c r="QJ35" s="202"/>
      <c r="QK35" s="202"/>
      <c r="QL35" s="202"/>
      <c r="QM35" s="202"/>
      <c r="QN35" s="202"/>
      <c r="QO35" s="202"/>
      <c r="QP35" s="202"/>
      <c r="QQ35" s="202"/>
      <c r="QR35" s="202"/>
      <c r="QS35" s="202"/>
      <c r="QT35" s="202"/>
      <c r="QU35" s="202"/>
      <c r="QV35" s="202"/>
      <c r="QW35" s="202"/>
      <c r="QX35" s="202"/>
      <c r="QY35" s="202"/>
      <c r="QZ35" s="202"/>
      <c r="RA35" s="202"/>
      <c r="RB35" s="202"/>
      <c r="RC35" s="202"/>
      <c r="RD35" s="202"/>
      <c r="RE35" s="202"/>
      <c r="RF35" s="202"/>
      <c r="RG35" s="202"/>
      <c r="RH35" s="202"/>
      <c r="RI35" s="202"/>
      <c r="RJ35" s="202"/>
      <c r="RK35" s="202"/>
      <c r="RL35" s="202"/>
      <c r="RM35" s="202"/>
      <c r="RN35" s="202"/>
      <c r="RO35" s="202"/>
      <c r="RP35" s="202"/>
      <c r="RQ35" s="202"/>
      <c r="RR35" s="202"/>
      <c r="RS35" s="202"/>
      <c r="RT35" s="202"/>
      <c r="RU35" s="202"/>
      <c r="RV35" s="202"/>
      <c r="RW35" s="202"/>
      <c r="RX35" s="202"/>
      <c r="RY35" s="202"/>
      <c r="RZ35" s="202"/>
      <c r="SA35" s="202"/>
      <c r="SB35" s="202"/>
      <c r="SC35" s="202"/>
      <c r="SD35" s="202"/>
      <c r="SE35" s="202"/>
      <c r="SF35" s="202"/>
      <c r="SG35" s="202"/>
      <c r="SH35" s="202"/>
      <c r="SI35" s="202"/>
      <c r="SJ35" s="202"/>
      <c r="SK35" s="202"/>
      <c r="SL35" s="202"/>
      <c r="SM35" s="202"/>
      <c r="SN35" s="202"/>
      <c r="SO35" s="202"/>
      <c r="SP35" s="202"/>
      <c r="SQ35" s="202"/>
      <c r="SR35" s="202"/>
      <c r="SS35" s="202"/>
      <c r="ST35" s="202"/>
      <c r="SU35" s="202"/>
      <c r="SV35" s="202"/>
      <c r="SW35" s="202"/>
      <c r="SX35" s="202"/>
      <c r="SY35" s="202"/>
      <c r="SZ35" s="202"/>
      <c r="TA35" s="202"/>
      <c r="TB35" s="202"/>
      <c r="TC35" s="202"/>
      <c r="TD35" s="202"/>
      <c r="TE35" s="202"/>
      <c r="TF35" s="202"/>
      <c r="TG35" s="202"/>
      <c r="TH35" s="202"/>
      <c r="TI35" s="202"/>
      <c r="TJ35" s="202"/>
      <c r="TK35" s="202"/>
      <c r="TL35" s="202"/>
      <c r="TM35" s="202"/>
      <c r="TN35" s="202"/>
      <c r="TO35" s="202"/>
      <c r="TP35" s="202"/>
      <c r="TQ35" s="202"/>
      <c r="TR35" s="202"/>
      <c r="TS35" s="202"/>
      <c r="TT35" s="202"/>
      <c r="TU35" s="202"/>
      <c r="TV35" s="202"/>
      <c r="TW35" s="202"/>
      <c r="TX35" s="202"/>
      <c r="TY35" s="202"/>
      <c r="TZ35" s="202"/>
      <c r="UA35" s="202"/>
      <c r="UB35" s="202"/>
      <c r="UC35" s="202"/>
      <c r="UD35" s="202"/>
      <c r="UE35" s="202"/>
      <c r="UF35" s="202"/>
      <c r="UG35" s="202"/>
      <c r="UH35" s="202"/>
      <c r="UI35" s="202"/>
      <c r="UJ35" s="202"/>
      <c r="UK35" s="202"/>
      <c r="UL35" s="202"/>
      <c r="UM35" s="202"/>
      <c r="UN35" s="202"/>
      <c r="UO35" s="202"/>
      <c r="UP35" s="202"/>
      <c r="UQ35" s="202"/>
      <c r="UR35" s="202"/>
      <c r="US35" s="202"/>
      <c r="UT35" s="202"/>
      <c r="UU35" s="202"/>
      <c r="UV35" s="202"/>
      <c r="UW35" s="202"/>
      <c r="UX35" s="202"/>
      <c r="UY35" s="202"/>
      <c r="UZ35" s="202"/>
      <c r="VA35" s="202"/>
      <c r="VB35" s="202"/>
      <c r="VC35" s="202"/>
      <c r="VD35" s="202"/>
      <c r="VE35" s="202"/>
      <c r="VF35" s="202"/>
      <c r="VG35" s="202"/>
      <c r="VH35" s="202"/>
      <c r="VI35" s="202"/>
      <c r="VJ35" s="202"/>
      <c r="VK35" s="202"/>
      <c r="VL35" s="202"/>
      <c r="VM35" s="202"/>
      <c r="VN35" s="202"/>
      <c r="VO35" s="202"/>
      <c r="VP35" s="202"/>
      <c r="VQ35" s="202"/>
      <c r="VR35" s="202"/>
      <c r="VS35" s="202"/>
      <c r="VT35" s="202"/>
      <c r="VU35" s="202"/>
      <c r="VV35" s="202"/>
      <c r="VW35" s="202"/>
      <c r="VX35" s="202"/>
      <c r="VY35" s="202"/>
      <c r="VZ35" s="202"/>
      <c r="WA35" s="202"/>
      <c r="WB35" s="202"/>
      <c r="WC35" s="202"/>
      <c r="WD35" s="202"/>
      <c r="WE35" s="202"/>
      <c r="WF35" s="202"/>
      <c r="WG35" s="202"/>
      <c r="WH35" s="202"/>
      <c r="WI35" s="202"/>
      <c r="WJ35" s="202"/>
      <c r="WK35" s="202"/>
      <c r="WL35" s="202"/>
      <c r="WM35" s="202"/>
      <c r="WN35" s="202"/>
      <c r="WO35" s="202"/>
      <c r="WP35" s="202"/>
      <c r="WQ35" s="202"/>
      <c r="WR35" s="202"/>
      <c r="WS35" s="202"/>
      <c r="WT35" s="202"/>
      <c r="WU35" s="202"/>
      <c r="WV35" s="202"/>
      <c r="WW35" s="202"/>
      <c r="WX35" s="202"/>
      <c r="WY35" s="202"/>
      <c r="WZ35" s="202"/>
      <c r="XA35" s="202"/>
      <c r="XB35" s="202"/>
      <c r="XC35" s="202"/>
      <c r="XD35" s="202"/>
      <c r="XE35" s="202"/>
      <c r="XF35" s="202"/>
      <c r="XG35" s="202"/>
      <c r="XH35" s="202"/>
      <c r="XI35" s="202"/>
      <c r="XJ35" s="202"/>
      <c r="XK35" s="202"/>
      <c r="XL35" s="202"/>
      <c r="XM35" s="202"/>
      <c r="XN35" s="202"/>
      <c r="XO35" s="202"/>
      <c r="XP35" s="202"/>
      <c r="XQ35" s="202"/>
      <c r="XR35" s="202"/>
      <c r="XS35" s="202"/>
      <c r="XT35" s="202"/>
      <c r="XU35" s="202"/>
      <c r="XV35" s="202"/>
      <c r="XW35" s="202"/>
      <c r="XX35" s="202"/>
      <c r="XY35" s="202"/>
      <c r="XZ35" s="202"/>
      <c r="YA35" s="202"/>
      <c r="YB35" s="202"/>
      <c r="YC35" s="202"/>
      <c r="YD35" s="202"/>
      <c r="YE35" s="202"/>
      <c r="YF35" s="202"/>
      <c r="YG35" s="202"/>
      <c r="YH35" s="202"/>
      <c r="YI35" s="202"/>
      <c r="YJ35" s="202"/>
      <c r="YK35" s="202"/>
      <c r="YL35" s="202"/>
      <c r="YM35" s="202"/>
      <c r="YN35" s="202"/>
      <c r="YO35" s="202"/>
      <c r="YP35" s="202"/>
      <c r="YQ35" s="202"/>
      <c r="YR35" s="202"/>
      <c r="YS35" s="202"/>
      <c r="YT35" s="202"/>
      <c r="YU35" s="202"/>
      <c r="YV35" s="202"/>
      <c r="YW35" s="202"/>
      <c r="YX35" s="202"/>
      <c r="YY35" s="202"/>
      <c r="YZ35" s="202"/>
      <c r="ZA35" s="202"/>
      <c r="ZB35" s="202"/>
      <c r="ZC35" s="202"/>
      <c r="ZD35" s="202"/>
      <c r="ZE35" s="202"/>
      <c r="ZF35" s="202"/>
      <c r="ZG35" s="202"/>
      <c r="ZH35" s="202"/>
      <c r="ZI35" s="202"/>
      <c r="ZJ35" s="202"/>
      <c r="ZK35" s="202"/>
      <c r="ZL35" s="202"/>
      <c r="ZM35" s="202"/>
      <c r="ZN35" s="202"/>
      <c r="ZO35" s="202"/>
      <c r="ZP35" s="202"/>
      <c r="ZQ35" s="202"/>
      <c r="ZR35" s="202"/>
      <c r="ZS35" s="202"/>
      <c r="ZT35" s="202"/>
      <c r="ZU35" s="202"/>
      <c r="ZV35" s="202"/>
      <c r="ZW35" s="202"/>
      <c r="ZX35" s="202"/>
      <c r="ZY35" s="202"/>
      <c r="ZZ35" s="202"/>
      <c r="AAA35" s="202"/>
      <c r="AAB35" s="202"/>
      <c r="AAC35" s="202"/>
      <c r="AAD35" s="202"/>
      <c r="AAE35" s="202"/>
      <c r="AAF35" s="202"/>
      <c r="AAG35" s="202"/>
      <c r="AAH35" s="202"/>
      <c r="AAI35" s="202"/>
      <c r="AAJ35" s="202"/>
      <c r="AAK35" s="202"/>
      <c r="AAL35" s="202"/>
      <c r="AAM35" s="202"/>
      <c r="AAN35" s="202"/>
      <c r="AAO35" s="202"/>
      <c r="AAP35" s="202"/>
      <c r="AAQ35" s="202"/>
      <c r="AAR35" s="202"/>
      <c r="AAS35" s="202"/>
      <c r="AAT35" s="202"/>
      <c r="AAU35" s="202"/>
      <c r="AAV35" s="202"/>
      <c r="AAW35" s="202"/>
      <c r="AAX35" s="202"/>
      <c r="AAY35" s="202"/>
      <c r="AAZ35" s="202"/>
      <c r="ABA35" s="202"/>
      <c r="ABB35" s="202"/>
      <c r="ABC35" s="202"/>
      <c r="ABD35" s="202"/>
      <c r="ABE35" s="202"/>
      <c r="ABF35" s="202"/>
      <c r="ABG35" s="202"/>
      <c r="ABH35" s="202"/>
      <c r="ABI35" s="202"/>
      <c r="ABJ35" s="202"/>
      <c r="ABK35" s="202"/>
      <c r="ABL35" s="202"/>
      <c r="ABM35" s="202"/>
      <c r="ABN35" s="202"/>
      <c r="ABO35" s="202"/>
      <c r="ABP35" s="202"/>
      <c r="ABQ35" s="202"/>
      <c r="ABR35" s="202"/>
      <c r="ABS35" s="202"/>
      <c r="ABT35" s="202"/>
      <c r="ABU35" s="202"/>
      <c r="ABV35" s="202"/>
      <c r="ABW35" s="202"/>
      <c r="ABX35" s="202"/>
      <c r="ABY35" s="202"/>
      <c r="ABZ35" s="202"/>
      <c r="ACA35" s="202"/>
      <c r="ACB35" s="202"/>
      <c r="ACC35" s="202"/>
      <c r="ACD35" s="202"/>
      <c r="ACE35" s="202"/>
      <c r="ACF35" s="202"/>
      <c r="ACG35" s="202"/>
      <c r="ACH35" s="202"/>
      <c r="ACI35" s="202"/>
      <c r="ACJ35" s="202"/>
      <c r="ACK35" s="202"/>
      <c r="ACL35" s="202"/>
      <c r="ACM35" s="202"/>
      <c r="ACN35" s="202"/>
      <c r="ACO35" s="202"/>
      <c r="ACP35" s="202"/>
      <c r="ACQ35" s="202"/>
      <c r="ACR35" s="202"/>
      <c r="ACS35" s="202"/>
      <c r="ACT35" s="202"/>
      <c r="ACU35" s="202"/>
      <c r="ACV35" s="202"/>
      <c r="ACW35" s="202"/>
      <c r="ACX35" s="202"/>
      <c r="ACY35" s="202"/>
      <c r="ACZ35" s="202"/>
      <c r="ADA35" s="202"/>
      <c r="ADB35" s="202"/>
      <c r="ADC35" s="202"/>
      <c r="ADD35" s="202"/>
      <c r="ADE35" s="202"/>
      <c r="ADF35" s="202"/>
      <c r="ADG35" s="202"/>
      <c r="ADH35" s="202"/>
      <c r="ADI35" s="202"/>
      <c r="ADJ35" s="202"/>
      <c r="ADK35" s="202"/>
      <c r="ADL35" s="202"/>
      <c r="ADM35" s="202"/>
      <c r="ADN35" s="202"/>
      <c r="ADO35" s="202"/>
      <c r="ADP35" s="202"/>
      <c r="ADQ35" s="202"/>
      <c r="ADR35" s="202"/>
      <c r="ADS35" s="202"/>
      <c r="ADT35" s="202"/>
      <c r="ADU35" s="202"/>
      <c r="ADV35" s="202"/>
      <c r="ADW35" s="202"/>
      <c r="ADX35" s="202"/>
      <c r="ADY35" s="202"/>
      <c r="ADZ35" s="202"/>
      <c r="AEA35" s="202"/>
      <c r="AEB35" s="202"/>
      <c r="AEC35" s="202"/>
      <c r="AED35" s="202"/>
      <c r="AEE35" s="202"/>
      <c r="AEF35" s="202"/>
      <c r="AEG35" s="202"/>
      <c r="AEH35" s="202"/>
      <c r="AEI35" s="202"/>
      <c r="AEJ35" s="202"/>
      <c r="AEK35" s="202"/>
      <c r="AEL35" s="202"/>
      <c r="AEM35" s="202"/>
      <c r="AEN35" s="202"/>
      <c r="AEO35" s="202"/>
      <c r="AEP35" s="202"/>
      <c r="AEQ35" s="202"/>
      <c r="AER35" s="202"/>
      <c r="AES35" s="202"/>
      <c r="AET35" s="202"/>
      <c r="AEU35" s="202"/>
      <c r="AEV35" s="202"/>
      <c r="AEW35" s="202"/>
      <c r="AEX35" s="202"/>
      <c r="AEY35" s="202"/>
      <c r="AEZ35" s="202"/>
      <c r="AFA35" s="202"/>
      <c r="AFB35" s="202"/>
      <c r="AFC35" s="202"/>
      <c r="AFD35" s="202"/>
      <c r="AFE35" s="202"/>
      <c r="AFF35" s="202"/>
      <c r="AFG35" s="202"/>
      <c r="AFH35" s="202"/>
      <c r="AFI35" s="202"/>
      <c r="AFJ35" s="202"/>
      <c r="AFK35" s="202"/>
      <c r="AFL35" s="202"/>
      <c r="AFM35" s="202"/>
      <c r="AFN35" s="202"/>
      <c r="AFO35" s="202"/>
      <c r="AFP35" s="202"/>
      <c r="AFQ35" s="202"/>
      <c r="AFR35" s="202"/>
      <c r="AFS35" s="202"/>
      <c r="AFT35" s="202"/>
      <c r="AFU35" s="202"/>
      <c r="AFV35" s="202"/>
      <c r="AFW35" s="202"/>
      <c r="AFX35" s="202"/>
      <c r="AFY35" s="202"/>
      <c r="AFZ35" s="202"/>
      <c r="AGA35" s="202"/>
      <c r="AGB35" s="202"/>
      <c r="AGC35" s="202"/>
      <c r="AGD35" s="202"/>
      <c r="AGE35" s="202"/>
      <c r="AGF35" s="202"/>
      <c r="AGG35" s="202"/>
      <c r="AGH35" s="202"/>
      <c r="AGI35" s="202"/>
      <c r="AGJ35" s="202"/>
      <c r="AGK35" s="202"/>
      <c r="AGL35" s="202"/>
      <c r="AGM35" s="202"/>
      <c r="AGN35" s="202"/>
      <c r="AGO35" s="202"/>
      <c r="AGP35" s="202"/>
      <c r="AGQ35" s="202"/>
      <c r="AGR35" s="202"/>
      <c r="AGS35" s="202"/>
      <c r="AGT35" s="202"/>
      <c r="AGU35" s="202"/>
      <c r="AGV35" s="202"/>
      <c r="AGW35" s="202"/>
      <c r="AGX35" s="202"/>
      <c r="AGY35" s="202"/>
      <c r="AGZ35" s="202"/>
      <c r="AHA35" s="202"/>
      <c r="AHB35" s="202"/>
      <c r="AHC35" s="202"/>
      <c r="AHD35" s="202"/>
      <c r="AHE35" s="202"/>
      <c r="AHF35" s="202"/>
      <c r="AHG35" s="202"/>
      <c r="AHH35" s="202"/>
      <c r="AHI35" s="202"/>
      <c r="AHJ35" s="202"/>
      <c r="AHK35" s="202"/>
      <c r="AHL35" s="202"/>
      <c r="AHM35" s="202"/>
      <c r="AHN35" s="202"/>
      <c r="AHO35" s="202"/>
      <c r="AHP35" s="202"/>
      <c r="AHQ35" s="202"/>
      <c r="AHR35" s="202"/>
      <c r="AHS35" s="202"/>
      <c r="AHT35" s="202"/>
      <c r="AHU35" s="202"/>
      <c r="AHV35" s="202"/>
      <c r="AHW35" s="202"/>
      <c r="AHX35" s="202"/>
      <c r="AHY35" s="202"/>
      <c r="AHZ35" s="202"/>
      <c r="AIA35" s="202"/>
      <c r="AIB35" s="202"/>
      <c r="AIC35" s="202"/>
      <c r="AID35" s="202"/>
      <c r="AIE35" s="202"/>
      <c r="AIF35" s="202"/>
      <c r="AIG35" s="202"/>
      <c r="AIH35" s="202"/>
      <c r="AII35" s="202"/>
      <c r="AIJ35" s="202"/>
      <c r="AIK35" s="202"/>
      <c r="AIL35" s="202"/>
      <c r="AIM35" s="202"/>
      <c r="AIN35" s="202"/>
      <c r="AIO35" s="202"/>
      <c r="AIP35" s="202"/>
      <c r="AIQ35" s="202"/>
      <c r="AIR35" s="202"/>
      <c r="AIS35" s="202"/>
      <c r="AIT35" s="202"/>
      <c r="AIU35" s="202"/>
      <c r="AIV35" s="202"/>
      <c r="AIW35" s="202"/>
      <c r="AIX35" s="202"/>
      <c r="AIY35" s="202"/>
      <c r="AIZ35" s="202"/>
      <c r="AJA35" s="202"/>
      <c r="AJB35" s="202"/>
      <c r="AJC35" s="202"/>
      <c r="AJD35" s="202"/>
      <c r="AJE35" s="202"/>
      <c r="AJF35" s="202"/>
      <c r="AJG35" s="202"/>
      <c r="AJH35" s="202"/>
      <c r="AJI35" s="202"/>
      <c r="AJJ35" s="202"/>
      <c r="AJK35" s="202"/>
      <c r="AJL35" s="202"/>
      <c r="AJM35" s="202"/>
      <c r="AJN35" s="202"/>
      <c r="AJO35" s="202"/>
      <c r="AJP35" s="202"/>
      <c r="AJQ35" s="202"/>
      <c r="AJR35" s="202"/>
      <c r="AJS35" s="202"/>
      <c r="AJT35" s="202"/>
      <c r="AJU35" s="202"/>
      <c r="AJV35" s="202"/>
      <c r="AJW35" s="202"/>
      <c r="AJX35" s="202"/>
      <c r="AJY35" s="202"/>
      <c r="AJZ35" s="202"/>
      <c r="AKA35" s="202"/>
      <c r="AKB35" s="202"/>
      <c r="AKC35" s="202"/>
      <c r="AKD35" s="202"/>
      <c r="AKE35" s="202"/>
      <c r="AKF35" s="202"/>
      <c r="AKG35" s="202"/>
      <c r="AKH35" s="202"/>
      <c r="AKI35" s="202"/>
      <c r="AKJ35" s="202"/>
      <c r="AKK35" s="202"/>
      <c r="AKL35" s="202"/>
      <c r="AKM35" s="202"/>
      <c r="AKN35" s="202"/>
      <c r="AKO35" s="202"/>
      <c r="AKP35" s="202"/>
      <c r="AKQ35" s="202"/>
      <c r="AKR35" s="202"/>
      <c r="AKS35" s="202"/>
      <c r="AKT35" s="202"/>
      <c r="AKU35" s="202"/>
      <c r="AKV35" s="202"/>
      <c r="AKW35" s="202"/>
      <c r="AKX35" s="202"/>
      <c r="AKY35" s="202"/>
      <c r="AKZ35" s="202"/>
      <c r="ALA35" s="202"/>
      <c r="ALB35" s="202"/>
      <c r="ALC35" s="202"/>
      <c r="ALD35" s="202"/>
      <c r="ALE35" s="202"/>
      <c r="ALF35" s="202"/>
      <c r="ALG35" s="202"/>
      <c r="ALH35" s="202"/>
      <c r="ALI35" s="202"/>
      <c r="ALJ35" s="202"/>
      <c r="ALK35" s="202"/>
      <c r="ALL35" s="202"/>
      <c r="ALM35" s="202"/>
      <c r="ALN35" s="202"/>
      <c r="ALO35" s="202"/>
      <c r="ALP35" s="202"/>
      <c r="ALQ35" s="202"/>
      <c r="ALR35" s="202"/>
      <c r="ALS35" s="202"/>
      <c r="ALT35" s="202"/>
      <c r="ALU35" s="202"/>
      <c r="ALV35" s="202"/>
      <c r="ALW35" s="202"/>
      <c r="ALX35" s="202"/>
      <c r="ALY35" s="202"/>
      <c r="ALZ35" s="202"/>
      <c r="AMA35" s="202"/>
      <c r="AMB35" s="202"/>
      <c r="AMC35" s="202"/>
      <c r="AMD35" s="202"/>
      <c r="AME35" s="202"/>
      <c r="AMF35" s="202"/>
      <c r="AMG35" s="202"/>
      <c r="AMH35" s="202"/>
      <c r="AMI35" s="202"/>
      <c r="AMJ35" s="202"/>
    </row>
    <row r="36" spans="1:1024" s="203" customFormat="1" ht="14.25" customHeight="1">
      <c r="A36" s="322"/>
      <c r="B36" s="322" t="s">
        <v>151</v>
      </c>
      <c r="C36" s="328" t="s">
        <v>152</v>
      </c>
      <c r="D36" s="330"/>
      <c r="E36" s="330"/>
      <c r="F36" s="330"/>
      <c r="G36" s="33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c r="DJ36" s="202"/>
      <c r="DK36" s="202"/>
      <c r="DL36" s="202"/>
      <c r="DM36" s="202"/>
      <c r="DN36" s="202"/>
      <c r="DO36" s="202"/>
      <c r="DP36" s="202"/>
      <c r="DQ36" s="202"/>
      <c r="DR36" s="202"/>
      <c r="DS36" s="202"/>
      <c r="DT36" s="202"/>
      <c r="DU36" s="202"/>
      <c r="DV36" s="202"/>
      <c r="DW36" s="202"/>
      <c r="DX36" s="202"/>
      <c r="DY36" s="202"/>
      <c r="DZ36" s="202"/>
      <c r="EA36" s="202"/>
      <c r="EB36" s="202"/>
      <c r="EC36" s="202"/>
      <c r="ED36" s="202"/>
      <c r="EE36" s="202"/>
      <c r="EF36" s="202"/>
      <c r="EG36" s="202"/>
      <c r="EH36" s="202"/>
      <c r="EI36" s="202"/>
      <c r="EJ36" s="202"/>
      <c r="EK36" s="202"/>
      <c r="EL36" s="202"/>
      <c r="EM36" s="202"/>
      <c r="EN36" s="202"/>
      <c r="EO36" s="202"/>
      <c r="EP36" s="202"/>
      <c r="EQ36" s="202"/>
      <c r="ER36" s="202"/>
      <c r="ES36" s="202"/>
      <c r="ET36" s="202"/>
      <c r="EU36" s="202"/>
      <c r="EV36" s="202"/>
      <c r="EW36" s="202"/>
      <c r="EX36" s="202"/>
      <c r="EY36" s="202"/>
      <c r="EZ36" s="202"/>
      <c r="FA36" s="202"/>
      <c r="FB36" s="202"/>
      <c r="FC36" s="202"/>
      <c r="FD36" s="202"/>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2"/>
      <c r="GA36" s="202"/>
      <c r="GB36" s="202"/>
      <c r="GC36" s="202"/>
      <c r="GD36" s="202"/>
      <c r="GE36" s="202"/>
      <c r="GF36" s="202"/>
      <c r="GG36" s="202"/>
      <c r="GH36" s="202"/>
      <c r="GI36" s="202"/>
      <c r="GJ36" s="202"/>
      <c r="GK36" s="202"/>
      <c r="GL36" s="202"/>
      <c r="GM36" s="202"/>
      <c r="GN36" s="202"/>
      <c r="GO36" s="202"/>
      <c r="GP36" s="202"/>
      <c r="GQ36" s="202"/>
      <c r="GR36" s="202"/>
      <c r="GS36" s="202"/>
      <c r="GT36" s="202"/>
      <c r="GU36" s="202"/>
      <c r="GV36" s="202"/>
      <c r="GW36" s="202"/>
      <c r="GX36" s="202"/>
      <c r="GY36" s="202"/>
      <c r="GZ36" s="202"/>
      <c r="HA36" s="202"/>
      <c r="HB36" s="202"/>
      <c r="HC36" s="202"/>
      <c r="HD36" s="202"/>
      <c r="HE36" s="202"/>
      <c r="HF36" s="202"/>
      <c r="HG36" s="202"/>
      <c r="HH36" s="202"/>
      <c r="HI36" s="202"/>
      <c r="HJ36" s="202"/>
      <c r="HK36" s="202"/>
      <c r="HL36" s="202"/>
      <c r="HM36" s="202"/>
      <c r="HN36" s="202"/>
      <c r="HO36" s="202"/>
      <c r="HP36" s="202"/>
      <c r="HQ36" s="202"/>
      <c r="HR36" s="202"/>
      <c r="HS36" s="202"/>
      <c r="HT36" s="202"/>
      <c r="HU36" s="202"/>
      <c r="HV36" s="202"/>
      <c r="HW36" s="202"/>
      <c r="HX36" s="202"/>
      <c r="HY36" s="202"/>
      <c r="HZ36" s="202"/>
      <c r="IA36" s="202"/>
      <c r="IB36" s="202"/>
      <c r="IC36" s="202"/>
      <c r="ID36" s="202"/>
      <c r="IE36" s="202"/>
      <c r="IF36" s="202"/>
      <c r="IG36" s="202"/>
      <c r="IH36" s="202"/>
      <c r="II36" s="202"/>
      <c r="IJ36" s="202"/>
      <c r="IK36" s="202"/>
      <c r="IL36" s="202"/>
      <c r="IM36" s="202"/>
      <c r="IN36" s="202"/>
      <c r="IO36" s="202"/>
      <c r="IP36" s="202"/>
      <c r="IQ36" s="202"/>
      <c r="IR36" s="202"/>
      <c r="IS36" s="202"/>
      <c r="IT36" s="202"/>
      <c r="IU36" s="202"/>
      <c r="IV36" s="202"/>
      <c r="IW36" s="202"/>
      <c r="IX36" s="202"/>
      <c r="IY36" s="202"/>
      <c r="IZ36" s="202"/>
      <c r="JA36" s="202"/>
      <c r="JB36" s="202"/>
      <c r="JC36" s="202"/>
      <c r="JD36" s="202"/>
      <c r="JE36" s="202"/>
      <c r="JF36" s="202"/>
      <c r="JG36" s="202"/>
      <c r="JH36" s="202"/>
      <c r="JI36" s="202"/>
      <c r="JJ36" s="202"/>
      <c r="JK36" s="202"/>
      <c r="JL36" s="202"/>
      <c r="JM36" s="202"/>
      <c r="JN36" s="202"/>
      <c r="JO36" s="202"/>
      <c r="JP36" s="202"/>
      <c r="JQ36" s="202"/>
      <c r="JR36" s="202"/>
      <c r="JS36" s="202"/>
      <c r="JT36" s="202"/>
      <c r="JU36" s="202"/>
      <c r="JV36" s="202"/>
      <c r="JW36" s="202"/>
      <c r="JX36" s="202"/>
      <c r="JY36" s="202"/>
      <c r="JZ36" s="202"/>
      <c r="KA36" s="202"/>
      <c r="KB36" s="202"/>
      <c r="KC36" s="202"/>
      <c r="KD36" s="202"/>
      <c r="KE36" s="202"/>
      <c r="KF36" s="202"/>
      <c r="KG36" s="202"/>
      <c r="KH36" s="202"/>
      <c r="KI36" s="202"/>
      <c r="KJ36" s="202"/>
      <c r="KK36" s="202"/>
      <c r="KL36" s="202"/>
      <c r="KM36" s="202"/>
      <c r="KN36" s="202"/>
      <c r="KO36" s="202"/>
      <c r="KP36" s="202"/>
      <c r="KQ36" s="202"/>
      <c r="KR36" s="202"/>
      <c r="KS36" s="202"/>
      <c r="KT36" s="202"/>
      <c r="KU36" s="202"/>
      <c r="KV36" s="202"/>
      <c r="KW36" s="202"/>
      <c r="KX36" s="202"/>
      <c r="KY36" s="202"/>
      <c r="KZ36" s="202"/>
      <c r="LA36" s="202"/>
      <c r="LB36" s="202"/>
      <c r="LC36" s="202"/>
      <c r="LD36" s="202"/>
      <c r="LE36" s="202"/>
      <c r="LF36" s="202"/>
      <c r="LG36" s="202"/>
      <c r="LH36" s="202"/>
      <c r="LI36" s="202"/>
      <c r="LJ36" s="202"/>
      <c r="LK36" s="202"/>
      <c r="LL36" s="202"/>
      <c r="LM36" s="202"/>
      <c r="LN36" s="202"/>
      <c r="LO36" s="202"/>
      <c r="LP36" s="202"/>
      <c r="LQ36" s="202"/>
      <c r="LR36" s="202"/>
      <c r="LS36" s="202"/>
      <c r="LT36" s="202"/>
      <c r="LU36" s="202"/>
      <c r="LV36" s="202"/>
      <c r="LW36" s="202"/>
      <c r="LX36" s="202"/>
      <c r="LY36" s="202"/>
      <c r="LZ36" s="202"/>
      <c r="MA36" s="202"/>
      <c r="MB36" s="202"/>
      <c r="MC36" s="202"/>
      <c r="MD36" s="202"/>
      <c r="ME36" s="202"/>
      <c r="MF36" s="202"/>
      <c r="MG36" s="202"/>
      <c r="MH36" s="202"/>
      <c r="MI36" s="202"/>
      <c r="MJ36" s="202"/>
      <c r="MK36" s="202"/>
      <c r="ML36" s="202"/>
      <c r="MM36" s="202"/>
      <c r="MN36" s="202"/>
      <c r="MO36" s="202"/>
      <c r="MP36" s="202"/>
      <c r="MQ36" s="202"/>
      <c r="MR36" s="202"/>
      <c r="MS36" s="202"/>
      <c r="MT36" s="202"/>
      <c r="MU36" s="202"/>
      <c r="MV36" s="202"/>
      <c r="MW36" s="202"/>
      <c r="MX36" s="202"/>
      <c r="MY36" s="202"/>
      <c r="MZ36" s="202"/>
      <c r="NA36" s="202"/>
      <c r="NB36" s="202"/>
      <c r="NC36" s="202"/>
      <c r="ND36" s="202"/>
      <c r="NE36" s="202"/>
      <c r="NF36" s="202"/>
      <c r="NG36" s="202"/>
      <c r="NH36" s="202"/>
      <c r="NI36" s="202"/>
      <c r="NJ36" s="202"/>
      <c r="NK36" s="202"/>
      <c r="NL36" s="202"/>
      <c r="NM36" s="202"/>
      <c r="NN36" s="202"/>
      <c r="NO36" s="202"/>
      <c r="NP36" s="202"/>
      <c r="NQ36" s="202"/>
      <c r="NR36" s="202"/>
      <c r="NS36" s="202"/>
      <c r="NT36" s="202"/>
      <c r="NU36" s="202"/>
      <c r="NV36" s="202"/>
      <c r="NW36" s="202"/>
      <c r="NX36" s="202"/>
      <c r="NY36" s="202"/>
      <c r="NZ36" s="202"/>
      <c r="OA36" s="202"/>
      <c r="OB36" s="202"/>
      <c r="OC36" s="202"/>
      <c r="OD36" s="202"/>
      <c r="OE36" s="202"/>
      <c r="OF36" s="202"/>
      <c r="OG36" s="202"/>
      <c r="OH36" s="202"/>
      <c r="OI36" s="202"/>
      <c r="OJ36" s="202"/>
      <c r="OK36" s="202"/>
      <c r="OL36" s="202"/>
      <c r="OM36" s="202"/>
      <c r="ON36" s="202"/>
      <c r="OO36" s="202"/>
      <c r="OP36" s="202"/>
      <c r="OQ36" s="202"/>
      <c r="OR36" s="202"/>
      <c r="OS36" s="202"/>
      <c r="OT36" s="202"/>
      <c r="OU36" s="202"/>
      <c r="OV36" s="202"/>
      <c r="OW36" s="202"/>
      <c r="OX36" s="202"/>
      <c r="OY36" s="202"/>
      <c r="OZ36" s="202"/>
      <c r="PA36" s="202"/>
      <c r="PB36" s="202"/>
      <c r="PC36" s="202"/>
      <c r="PD36" s="202"/>
      <c r="PE36" s="202"/>
      <c r="PF36" s="202"/>
      <c r="PG36" s="202"/>
      <c r="PH36" s="202"/>
      <c r="PI36" s="202"/>
      <c r="PJ36" s="202"/>
      <c r="PK36" s="202"/>
      <c r="PL36" s="202"/>
      <c r="PM36" s="202"/>
      <c r="PN36" s="202"/>
      <c r="PO36" s="202"/>
      <c r="PP36" s="202"/>
      <c r="PQ36" s="202"/>
      <c r="PR36" s="202"/>
      <c r="PS36" s="202"/>
      <c r="PT36" s="202"/>
      <c r="PU36" s="202"/>
      <c r="PV36" s="202"/>
      <c r="PW36" s="202"/>
      <c r="PX36" s="202"/>
      <c r="PY36" s="202"/>
      <c r="PZ36" s="202"/>
      <c r="QA36" s="202"/>
      <c r="QB36" s="202"/>
      <c r="QC36" s="202"/>
      <c r="QD36" s="202"/>
      <c r="QE36" s="202"/>
      <c r="QF36" s="202"/>
      <c r="QG36" s="202"/>
      <c r="QH36" s="202"/>
      <c r="QI36" s="202"/>
      <c r="QJ36" s="202"/>
      <c r="QK36" s="202"/>
      <c r="QL36" s="202"/>
      <c r="QM36" s="202"/>
      <c r="QN36" s="202"/>
      <c r="QO36" s="202"/>
      <c r="QP36" s="202"/>
      <c r="QQ36" s="202"/>
      <c r="QR36" s="202"/>
      <c r="QS36" s="202"/>
      <c r="QT36" s="202"/>
      <c r="QU36" s="202"/>
      <c r="QV36" s="202"/>
      <c r="QW36" s="202"/>
      <c r="QX36" s="202"/>
      <c r="QY36" s="202"/>
      <c r="QZ36" s="202"/>
      <c r="RA36" s="202"/>
      <c r="RB36" s="202"/>
      <c r="RC36" s="202"/>
      <c r="RD36" s="202"/>
      <c r="RE36" s="202"/>
      <c r="RF36" s="202"/>
      <c r="RG36" s="202"/>
      <c r="RH36" s="202"/>
      <c r="RI36" s="202"/>
      <c r="RJ36" s="202"/>
      <c r="RK36" s="202"/>
      <c r="RL36" s="202"/>
      <c r="RM36" s="202"/>
      <c r="RN36" s="202"/>
      <c r="RO36" s="202"/>
      <c r="RP36" s="202"/>
      <c r="RQ36" s="202"/>
      <c r="RR36" s="202"/>
      <c r="RS36" s="202"/>
      <c r="RT36" s="202"/>
      <c r="RU36" s="202"/>
      <c r="RV36" s="202"/>
      <c r="RW36" s="202"/>
      <c r="RX36" s="202"/>
      <c r="RY36" s="202"/>
      <c r="RZ36" s="202"/>
      <c r="SA36" s="202"/>
      <c r="SB36" s="202"/>
      <c r="SC36" s="202"/>
      <c r="SD36" s="202"/>
      <c r="SE36" s="202"/>
      <c r="SF36" s="202"/>
      <c r="SG36" s="202"/>
      <c r="SH36" s="202"/>
      <c r="SI36" s="202"/>
      <c r="SJ36" s="202"/>
      <c r="SK36" s="202"/>
      <c r="SL36" s="202"/>
      <c r="SM36" s="202"/>
      <c r="SN36" s="202"/>
      <c r="SO36" s="202"/>
      <c r="SP36" s="202"/>
      <c r="SQ36" s="202"/>
      <c r="SR36" s="202"/>
      <c r="SS36" s="202"/>
      <c r="ST36" s="202"/>
      <c r="SU36" s="202"/>
      <c r="SV36" s="202"/>
      <c r="SW36" s="202"/>
      <c r="SX36" s="202"/>
      <c r="SY36" s="202"/>
      <c r="SZ36" s="202"/>
      <c r="TA36" s="202"/>
      <c r="TB36" s="202"/>
      <c r="TC36" s="202"/>
      <c r="TD36" s="202"/>
      <c r="TE36" s="202"/>
      <c r="TF36" s="202"/>
      <c r="TG36" s="202"/>
      <c r="TH36" s="202"/>
      <c r="TI36" s="202"/>
      <c r="TJ36" s="202"/>
      <c r="TK36" s="202"/>
      <c r="TL36" s="202"/>
      <c r="TM36" s="202"/>
      <c r="TN36" s="202"/>
      <c r="TO36" s="202"/>
      <c r="TP36" s="202"/>
      <c r="TQ36" s="202"/>
      <c r="TR36" s="202"/>
      <c r="TS36" s="202"/>
      <c r="TT36" s="202"/>
      <c r="TU36" s="202"/>
      <c r="TV36" s="202"/>
      <c r="TW36" s="202"/>
      <c r="TX36" s="202"/>
      <c r="TY36" s="202"/>
      <c r="TZ36" s="202"/>
      <c r="UA36" s="202"/>
      <c r="UB36" s="202"/>
      <c r="UC36" s="202"/>
      <c r="UD36" s="202"/>
      <c r="UE36" s="202"/>
      <c r="UF36" s="202"/>
      <c r="UG36" s="202"/>
      <c r="UH36" s="202"/>
      <c r="UI36" s="202"/>
      <c r="UJ36" s="202"/>
      <c r="UK36" s="202"/>
      <c r="UL36" s="202"/>
      <c r="UM36" s="202"/>
      <c r="UN36" s="202"/>
      <c r="UO36" s="202"/>
      <c r="UP36" s="202"/>
      <c r="UQ36" s="202"/>
      <c r="UR36" s="202"/>
      <c r="US36" s="202"/>
      <c r="UT36" s="202"/>
      <c r="UU36" s="202"/>
      <c r="UV36" s="202"/>
      <c r="UW36" s="202"/>
      <c r="UX36" s="202"/>
      <c r="UY36" s="202"/>
      <c r="UZ36" s="202"/>
      <c r="VA36" s="202"/>
      <c r="VB36" s="202"/>
      <c r="VC36" s="202"/>
      <c r="VD36" s="202"/>
      <c r="VE36" s="202"/>
      <c r="VF36" s="202"/>
      <c r="VG36" s="202"/>
      <c r="VH36" s="202"/>
      <c r="VI36" s="202"/>
      <c r="VJ36" s="202"/>
      <c r="VK36" s="202"/>
      <c r="VL36" s="202"/>
      <c r="VM36" s="202"/>
      <c r="VN36" s="202"/>
      <c r="VO36" s="202"/>
      <c r="VP36" s="202"/>
      <c r="VQ36" s="202"/>
      <c r="VR36" s="202"/>
      <c r="VS36" s="202"/>
      <c r="VT36" s="202"/>
      <c r="VU36" s="202"/>
      <c r="VV36" s="202"/>
      <c r="VW36" s="202"/>
      <c r="VX36" s="202"/>
      <c r="VY36" s="202"/>
      <c r="VZ36" s="202"/>
      <c r="WA36" s="202"/>
      <c r="WB36" s="202"/>
      <c r="WC36" s="202"/>
      <c r="WD36" s="202"/>
      <c r="WE36" s="202"/>
      <c r="WF36" s="202"/>
      <c r="WG36" s="202"/>
      <c r="WH36" s="202"/>
      <c r="WI36" s="202"/>
      <c r="WJ36" s="202"/>
      <c r="WK36" s="202"/>
      <c r="WL36" s="202"/>
      <c r="WM36" s="202"/>
      <c r="WN36" s="202"/>
      <c r="WO36" s="202"/>
      <c r="WP36" s="202"/>
      <c r="WQ36" s="202"/>
      <c r="WR36" s="202"/>
      <c r="WS36" s="202"/>
      <c r="WT36" s="202"/>
      <c r="WU36" s="202"/>
      <c r="WV36" s="202"/>
      <c r="WW36" s="202"/>
      <c r="WX36" s="202"/>
      <c r="WY36" s="202"/>
      <c r="WZ36" s="202"/>
      <c r="XA36" s="202"/>
      <c r="XB36" s="202"/>
      <c r="XC36" s="202"/>
      <c r="XD36" s="202"/>
      <c r="XE36" s="202"/>
      <c r="XF36" s="202"/>
      <c r="XG36" s="202"/>
      <c r="XH36" s="202"/>
      <c r="XI36" s="202"/>
      <c r="XJ36" s="202"/>
      <c r="XK36" s="202"/>
      <c r="XL36" s="202"/>
      <c r="XM36" s="202"/>
      <c r="XN36" s="202"/>
      <c r="XO36" s="202"/>
      <c r="XP36" s="202"/>
      <c r="XQ36" s="202"/>
      <c r="XR36" s="202"/>
      <c r="XS36" s="202"/>
      <c r="XT36" s="202"/>
      <c r="XU36" s="202"/>
      <c r="XV36" s="202"/>
      <c r="XW36" s="202"/>
      <c r="XX36" s="202"/>
      <c r="XY36" s="202"/>
      <c r="XZ36" s="202"/>
      <c r="YA36" s="202"/>
      <c r="YB36" s="202"/>
      <c r="YC36" s="202"/>
      <c r="YD36" s="202"/>
      <c r="YE36" s="202"/>
      <c r="YF36" s="202"/>
      <c r="YG36" s="202"/>
      <c r="YH36" s="202"/>
      <c r="YI36" s="202"/>
      <c r="YJ36" s="202"/>
      <c r="YK36" s="202"/>
      <c r="YL36" s="202"/>
      <c r="YM36" s="202"/>
      <c r="YN36" s="202"/>
      <c r="YO36" s="202"/>
      <c r="YP36" s="202"/>
      <c r="YQ36" s="202"/>
      <c r="YR36" s="202"/>
      <c r="YS36" s="202"/>
      <c r="YT36" s="202"/>
      <c r="YU36" s="202"/>
      <c r="YV36" s="202"/>
      <c r="YW36" s="202"/>
      <c r="YX36" s="202"/>
      <c r="YY36" s="202"/>
      <c r="YZ36" s="202"/>
      <c r="ZA36" s="202"/>
      <c r="ZB36" s="202"/>
      <c r="ZC36" s="202"/>
      <c r="ZD36" s="202"/>
      <c r="ZE36" s="202"/>
      <c r="ZF36" s="202"/>
      <c r="ZG36" s="202"/>
      <c r="ZH36" s="202"/>
      <c r="ZI36" s="202"/>
      <c r="ZJ36" s="202"/>
      <c r="ZK36" s="202"/>
      <c r="ZL36" s="202"/>
      <c r="ZM36" s="202"/>
      <c r="ZN36" s="202"/>
      <c r="ZO36" s="202"/>
      <c r="ZP36" s="202"/>
      <c r="ZQ36" s="202"/>
      <c r="ZR36" s="202"/>
      <c r="ZS36" s="202"/>
      <c r="ZT36" s="202"/>
      <c r="ZU36" s="202"/>
      <c r="ZV36" s="202"/>
      <c r="ZW36" s="202"/>
      <c r="ZX36" s="202"/>
      <c r="ZY36" s="202"/>
      <c r="ZZ36" s="202"/>
      <c r="AAA36" s="202"/>
      <c r="AAB36" s="202"/>
      <c r="AAC36" s="202"/>
      <c r="AAD36" s="202"/>
      <c r="AAE36" s="202"/>
      <c r="AAF36" s="202"/>
      <c r="AAG36" s="202"/>
      <c r="AAH36" s="202"/>
      <c r="AAI36" s="202"/>
      <c r="AAJ36" s="202"/>
      <c r="AAK36" s="202"/>
      <c r="AAL36" s="202"/>
      <c r="AAM36" s="202"/>
      <c r="AAN36" s="202"/>
      <c r="AAO36" s="202"/>
      <c r="AAP36" s="202"/>
      <c r="AAQ36" s="202"/>
      <c r="AAR36" s="202"/>
      <c r="AAS36" s="202"/>
      <c r="AAT36" s="202"/>
      <c r="AAU36" s="202"/>
      <c r="AAV36" s="202"/>
      <c r="AAW36" s="202"/>
      <c r="AAX36" s="202"/>
      <c r="AAY36" s="202"/>
      <c r="AAZ36" s="202"/>
      <c r="ABA36" s="202"/>
      <c r="ABB36" s="202"/>
      <c r="ABC36" s="202"/>
      <c r="ABD36" s="202"/>
      <c r="ABE36" s="202"/>
      <c r="ABF36" s="202"/>
      <c r="ABG36" s="202"/>
      <c r="ABH36" s="202"/>
      <c r="ABI36" s="202"/>
      <c r="ABJ36" s="202"/>
      <c r="ABK36" s="202"/>
      <c r="ABL36" s="202"/>
      <c r="ABM36" s="202"/>
      <c r="ABN36" s="202"/>
      <c r="ABO36" s="202"/>
      <c r="ABP36" s="202"/>
      <c r="ABQ36" s="202"/>
      <c r="ABR36" s="202"/>
      <c r="ABS36" s="202"/>
      <c r="ABT36" s="202"/>
      <c r="ABU36" s="202"/>
      <c r="ABV36" s="202"/>
      <c r="ABW36" s="202"/>
      <c r="ABX36" s="202"/>
      <c r="ABY36" s="202"/>
      <c r="ABZ36" s="202"/>
      <c r="ACA36" s="202"/>
      <c r="ACB36" s="202"/>
      <c r="ACC36" s="202"/>
      <c r="ACD36" s="202"/>
      <c r="ACE36" s="202"/>
      <c r="ACF36" s="202"/>
      <c r="ACG36" s="202"/>
      <c r="ACH36" s="202"/>
      <c r="ACI36" s="202"/>
      <c r="ACJ36" s="202"/>
      <c r="ACK36" s="202"/>
      <c r="ACL36" s="202"/>
      <c r="ACM36" s="202"/>
      <c r="ACN36" s="202"/>
      <c r="ACO36" s="202"/>
      <c r="ACP36" s="202"/>
      <c r="ACQ36" s="202"/>
      <c r="ACR36" s="202"/>
      <c r="ACS36" s="202"/>
      <c r="ACT36" s="202"/>
      <c r="ACU36" s="202"/>
      <c r="ACV36" s="202"/>
      <c r="ACW36" s="202"/>
      <c r="ACX36" s="202"/>
      <c r="ACY36" s="202"/>
      <c r="ACZ36" s="202"/>
      <c r="ADA36" s="202"/>
      <c r="ADB36" s="202"/>
      <c r="ADC36" s="202"/>
      <c r="ADD36" s="202"/>
      <c r="ADE36" s="202"/>
      <c r="ADF36" s="202"/>
      <c r="ADG36" s="202"/>
      <c r="ADH36" s="202"/>
      <c r="ADI36" s="202"/>
      <c r="ADJ36" s="202"/>
      <c r="ADK36" s="202"/>
      <c r="ADL36" s="202"/>
      <c r="ADM36" s="202"/>
      <c r="ADN36" s="202"/>
      <c r="ADO36" s="202"/>
      <c r="ADP36" s="202"/>
      <c r="ADQ36" s="202"/>
      <c r="ADR36" s="202"/>
      <c r="ADS36" s="202"/>
      <c r="ADT36" s="202"/>
      <c r="ADU36" s="202"/>
      <c r="ADV36" s="202"/>
      <c r="ADW36" s="202"/>
      <c r="ADX36" s="202"/>
      <c r="ADY36" s="202"/>
      <c r="ADZ36" s="202"/>
      <c r="AEA36" s="202"/>
      <c r="AEB36" s="202"/>
      <c r="AEC36" s="202"/>
      <c r="AED36" s="202"/>
      <c r="AEE36" s="202"/>
      <c r="AEF36" s="202"/>
      <c r="AEG36" s="202"/>
      <c r="AEH36" s="202"/>
      <c r="AEI36" s="202"/>
      <c r="AEJ36" s="202"/>
      <c r="AEK36" s="202"/>
      <c r="AEL36" s="202"/>
      <c r="AEM36" s="202"/>
      <c r="AEN36" s="202"/>
      <c r="AEO36" s="202"/>
      <c r="AEP36" s="202"/>
      <c r="AEQ36" s="202"/>
      <c r="AER36" s="202"/>
      <c r="AES36" s="202"/>
      <c r="AET36" s="202"/>
      <c r="AEU36" s="202"/>
      <c r="AEV36" s="202"/>
      <c r="AEW36" s="202"/>
      <c r="AEX36" s="202"/>
      <c r="AEY36" s="202"/>
      <c r="AEZ36" s="202"/>
      <c r="AFA36" s="202"/>
      <c r="AFB36" s="202"/>
      <c r="AFC36" s="202"/>
      <c r="AFD36" s="202"/>
      <c r="AFE36" s="202"/>
      <c r="AFF36" s="202"/>
      <c r="AFG36" s="202"/>
      <c r="AFH36" s="202"/>
      <c r="AFI36" s="202"/>
      <c r="AFJ36" s="202"/>
      <c r="AFK36" s="202"/>
      <c r="AFL36" s="202"/>
      <c r="AFM36" s="202"/>
      <c r="AFN36" s="202"/>
      <c r="AFO36" s="202"/>
      <c r="AFP36" s="202"/>
      <c r="AFQ36" s="202"/>
      <c r="AFR36" s="202"/>
      <c r="AFS36" s="202"/>
      <c r="AFT36" s="202"/>
      <c r="AFU36" s="202"/>
      <c r="AFV36" s="202"/>
      <c r="AFW36" s="202"/>
      <c r="AFX36" s="202"/>
      <c r="AFY36" s="202"/>
      <c r="AFZ36" s="202"/>
      <c r="AGA36" s="202"/>
      <c r="AGB36" s="202"/>
      <c r="AGC36" s="202"/>
      <c r="AGD36" s="202"/>
      <c r="AGE36" s="202"/>
      <c r="AGF36" s="202"/>
      <c r="AGG36" s="202"/>
      <c r="AGH36" s="202"/>
      <c r="AGI36" s="202"/>
      <c r="AGJ36" s="202"/>
      <c r="AGK36" s="202"/>
      <c r="AGL36" s="202"/>
      <c r="AGM36" s="202"/>
      <c r="AGN36" s="202"/>
      <c r="AGO36" s="202"/>
      <c r="AGP36" s="202"/>
      <c r="AGQ36" s="202"/>
      <c r="AGR36" s="202"/>
      <c r="AGS36" s="202"/>
      <c r="AGT36" s="202"/>
      <c r="AGU36" s="202"/>
      <c r="AGV36" s="202"/>
      <c r="AGW36" s="202"/>
      <c r="AGX36" s="202"/>
      <c r="AGY36" s="202"/>
      <c r="AGZ36" s="202"/>
      <c r="AHA36" s="202"/>
      <c r="AHB36" s="202"/>
      <c r="AHC36" s="202"/>
      <c r="AHD36" s="202"/>
      <c r="AHE36" s="202"/>
      <c r="AHF36" s="202"/>
      <c r="AHG36" s="202"/>
      <c r="AHH36" s="202"/>
      <c r="AHI36" s="202"/>
      <c r="AHJ36" s="202"/>
      <c r="AHK36" s="202"/>
      <c r="AHL36" s="202"/>
      <c r="AHM36" s="202"/>
      <c r="AHN36" s="202"/>
      <c r="AHO36" s="202"/>
      <c r="AHP36" s="202"/>
      <c r="AHQ36" s="202"/>
      <c r="AHR36" s="202"/>
      <c r="AHS36" s="202"/>
      <c r="AHT36" s="202"/>
      <c r="AHU36" s="202"/>
      <c r="AHV36" s="202"/>
      <c r="AHW36" s="202"/>
      <c r="AHX36" s="202"/>
      <c r="AHY36" s="202"/>
      <c r="AHZ36" s="202"/>
      <c r="AIA36" s="202"/>
      <c r="AIB36" s="202"/>
      <c r="AIC36" s="202"/>
      <c r="AID36" s="202"/>
      <c r="AIE36" s="202"/>
      <c r="AIF36" s="202"/>
      <c r="AIG36" s="202"/>
      <c r="AIH36" s="202"/>
      <c r="AII36" s="202"/>
      <c r="AIJ36" s="202"/>
      <c r="AIK36" s="202"/>
      <c r="AIL36" s="202"/>
      <c r="AIM36" s="202"/>
      <c r="AIN36" s="202"/>
      <c r="AIO36" s="202"/>
      <c r="AIP36" s="202"/>
      <c r="AIQ36" s="202"/>
      <c r="AIR36" s="202"/>
      <c r="AIS36" s="202"/>
      <c r="AIT36" s="202"/>
      <c r="AIU36" s="202"/>
      <c r="AIV36" s="202"/>
      <c r="AIW36" s="202"/>
      <c r="AIX36" s="202"/>
      <c r="AIY36" s="202"/>
      <c r="AIZ36" s="202"/>
      <c r="AJA36" s="202"/>
      <c r="AJB36" s="202"/>
      <c r="AJC36" s="202"/>
      <c r="AJD36" s="202"/>
      <c r="AJE36" s="202"/>
      <c r="AJF36" s="202"/>
      <c r="AJG36" s="202"/>
      <c r="AJH36" s="202"/>
      <c r="AJI36" s="202"/>
      <c r="AJJ36" s="202"/>
      <c r="AJK36" s="202"/>
      <c r="AJL36" s="202"/>
      <c r="AJM36" s="202"/>
      <c r="AJN36" s="202"/>
      <c r="AJO36" s="202"/>
      <c r="AJP36" s="202"/>
      <c r="AJQ36" s="202"/>
      <c r="AJR36" s="202"/>
      <c r="AJS36" s="202"/>
      <c r="AJT36" s="202"/>
      <c r="AJU36" s="202"/>
      <c r="AJV36" s="202"/>
      <c r="AJW36" s="202"/>
      <c r="AJX36" s="202"/>
      <c r="AJY36" s="202"/>
      <c r="AJZ36" s="202"/>
      <c r="AKA36" s="202"/>
      <c r="AKB36" s="202"/>
      <c r="AKC36" s="202"/>
      <c r="AKD36" s="202"/>
      <c r="AKE36" s="202"/>
      <c r="AKF36" s="202"/>
      <c r="AKG36" s="202"/>
      <c r="AKH36" s="202"/>
      <c r="AKI36" s="202"/>
      <c r="AKJ36" s="202"/>
      <c r="AKK36" s="202"/>
      <c r="AKL36" s="202"/>
      <c r="AKM36" s="202"/>
      <c r="AKN36" s="202"/>
      <c r="AKO36" s="202"/>
      <c r="AKP36" s="202"/>
      <c r="AKQ36" s="202"/>
      <c r="AKR36" s="202"/>
      <c r="AKS36" s="202"/>
      <c r="AKT36" s="202"/>
      <c r="AKU36" s="202"/>
      <c r="AKV36" s="202"/>
      <c r="AKW36" s="202"/>
      <c r="AKX36" s="202"/>
      <c r="AKY36" s="202"/>
      <c r="AKZ36" s="202"/>
      <c r="ALA36" s="202"/>
      <c r="ALB36" s="202"/>
      <c r="ALC36" s="202"/>
      <c r="ALD36" s="202"/>
      <c r="ALE36" s="202"/>
      <c r="ALF36" s="202"/>
      <c r="ALG36" s="202"/>
      <c r="ALH36" s="202"/>
      <c r="ALI36" s="202"/>
      <c r="ALJ36" s="202"/>
      <c r="ALK36" s="202"/>
      <c r="ALL36" s="202"/>
      <c r="ALM36" s="202"/>
      <c r="ALN36" s="202"/>
      <c r="ALO36" s="202"/>
      <c r="ALP36" s="202"/>
      <c r="ALQ36" s="202"/>
      <c r="ALR36" s="202"/>
      <c r="ALS36" s="202"/>
      <c r="ALT36" s="202"/>
      <c r="ALU36" s="202"/>
      <c r="ALV36" s="202"/>
      <c r="ALW36" s="202"/>
      <c r="ALX36" s="202"/>
      <c r="ALY36" s="202"/>
      <c r="ALZ36" s="202"/>
      <c r="AMA36" s="202"/>
      <c r="AMB36" s="202"/>
      <c r="AMC36" s="202"/>
      <c r="AMD36" s="202"/>
      <c r="AME36" s="202"/>
      <c r="AMF36" s="202"/>
      <c r="AMG36" s="202"/>
      <c r="AMH36" s="202"/>
      <c r="AMI36" s="202"/>
      <c r="AMJ36" s="202"/>
    </row>
    <row r="37" spans="1:1024" s="203" customFormat="1" ht="14.25" customHeight="1">
      <c r="A37" s="322"/>
      <c r="B37" s="322"/>
      <c r="C37" s="328" t="s">
        <v>153</v>
      </c>
      <c r="D37" s="330" t="s">
        <v>128</v>
      </c>
      <c r="E37" s="331">
        <f>Sheet15!G36</f>
        <v>1.7999999999999998</v>
      </c>
      <c r="F37" s="331">
        <v>252.24</v>
      </c>
      <c r="G37" s="332">
        <f>ROUND(E37*F37,0)</f>
        <v>454</v>
      </c>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c r="DJ37" s="202"/>
      <c r="DK37" s="202"/>
      <c r="DL37" s="202"/>
      <c r="DM37" s="202"/>
      <c r="DN37" s="202"/>
      <c r="DO37" s="202"/>
      <c r="DP37" s="202"/>
      <c r="DQ37" s="202"/>
      <c r="DR37" s="202"/>
      <c r="DS37" s="202"/>
      <c r="DT37" s="202"/>
      <c r="DU37" s="202"/>
      <c r="DV37" s="202"/>
      <c r="DW37" s="202"/>
      <c r="DX37" s="202"/>
      <c r="DY37" s="202"/>
      <c r="DZ37" s="202"/>
      <c r="EA37" s="202"/>
      <c r="EB37" s="202"/>
      <c r="EC37" s="202"/>
      <c r="ED37" s="202"/>
      <c r="EE37" s="202"/>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2"/>
      <c r="GA37" s="202"/>
      <c r="GB37" s="202"/>
      <c r="GC37" s="202"/>
      <c r="GD37" s="202"/>
      <c r="GE37" s="202"/>
      <c r="GF37" s="202"/>
      <c r="GG37" s="202"/>
      <c r="GH37" s="202"/>
      <c r="GI37" s="202"/>
      <c r="GJ37" s="202"/>
      <c r="GK37" s="202"/>
      <c r="GL37" s="202"/>
      <c r="GM37" s="202"/>
      <c r="GN37" s="202"/>
      <c r="GO37" s="202"/>
      <c r="GP37" s="202"/>
      <c r="GQ37" s="202"/>
      <c r="GR37" s="202"/>
      <c r="GS37" s="202"/>
      <c r="GT37" s="202"/>
      <c r="GU37" s="202"/>
      <c r="GV37" s="202"/>
      <c r="GW37" s="202"/>
      <c r="GX37" s="202"/>
      <c r="GY37" s="202"/>
      <c r="GZ37" s="202"/>
      <c r="HA37" s="202"/>
      <c r="HB37" s="202"/>
      <c r="HC37" s="202"/>
      <c r="HD37" s="202"/>
      <c r="HE37" s="202"/>
      <c r="HF37" s="202"/>
      <c r="HG37" s="202"/>
      <c r="HH37" s="202"/>
      <c r="HI37" s="202"/>
      <c r="HJ37" s="202"/>
      <c r="HK37" s="202"/>
      <c r="HL37" s="202"/>
      <c r="HM37" s="202"/>
      <c r="HN37" s="202"/>
      <c r="HO37" s="202"/>
      <c r="HP37" s="202"/>
      <c r="HQ37" s="202"/>
      <c r="HR37" s="202"/>
      <c r="HS37" s="202"/>
      <c r="HT37" s="202"/>
      <c r="HU37" s="202"/>
      <c r="HV37" s="202"/>
      <c r="HW37" s="202"/>
      <c r="HX37" s="202"/>
      <c r="HY37" s="202"/>
      <c r="HZ37" s="202"/>
      <c r="IA37" s="202"/>
      <c r="IB37" s="202"/>
      <c r="IC37" s="202"/>
      <c r="ID37" s="202"/>
      <c r="IE37" s="202"/>
      <c r="IF37" s="202"/>
      <c r="IG37" s="202"/>
      <c r="IH37" s="202"/>
      <c r="II37" s="202"/>
      <c r="IJ37" s="202"/>
      <c r="IK37" s="202"/>
      <c r="IL37" s="202"/>
      <c r="IM37" s="202"/>
      <c r="IN37" s="202"/>
      <c r="IO37" s="202"/>
      <c r="IP37" s="202"/>
      <c r="IQ37" s="202"/>
      <c r="IR37" s="202"/>
      <c r="IS37" s="202"/>
      <c r="IT37" s="202"/>
      <c r="IU37" s="202"/>
      <c r="IV37" s="202"/>
      <c r="IW37" s="202"/>
      <c r="IX37" s="202"/>
      <c r="IY37" s="202"/>
      <c r="IZ37" s="202"/>
      <c r="JA37" s="202"/>
      <c r="JB37" s="202"/>
      <c r="JC37" s="202"/>
      <c r="JD37" s="202"/>
      <c r="JE37" s="202"/>
      <c r="JF37" s="202"/>
      <c r="JG37" s="202"/>
      <c r="JH37" s="202"/>
      <c r="JI37" s="202"/>
      <c r="JJ37" s="202"/>
      <c r="JK37" s="202"/>
      <c r="JL37" s="202"/>
      <c r="JM37" s="202"/>
      <c r="JN37" s="202"/>
      <c r="JO37" s="202"/>
      <c r="JP37" s="202"/>
      <c r="JQ37" s="202"/>
      <c r="JR37" s="202"/>
      <c r="JS37" s="202"/>
      <c r="JT37" s="202"/>
      <c r="JU37" s="202"/>
      <c r="JV37" s="202"/>
      <c r="JW37" s="202"/>
      <c r="JX37" s="202"/>
      <c r="JY37" s="202"/>
      <c r="JZ37" s="202"/>
      <c r="KA37" s="202"/>
      <c r="KB37" s="202"/>
      <c r="KC37" s="202"/>
      <c r="KD37" s="202"/>
      <c r="KE37" s="202"/>
      <c r="KF37" s="202"/>
      <c r="KG37" s="202"/>
      <c r="KH37" s="202"/>
      <c r="KI37" s="202"/>
      <c r="KJ37" s="202"/>
      <c r="KK37" s="202"/>
      <c r="KL37" s="202"/>
      <c r="KM37" s="202"/>
      <c r="KN37" s="202"/>
      <c r="KO37" s="202"/>
      <c r="KP37" s="202"/>
      <c r="KQ37" s="202"/>
      <c r="KR37" s="202"/>
      <c r="KS37" s="202"/>
      <c r="KT37" s="202"/>
      <c r="KU37" s="202"/>
      <c r="KV37" s="202"/>
      <c r="KW37" s="202"/>
      <c r="KX37" s="202"/>
      <c r="KY37" s="202"/>
      <c r="KZ37" s="202"/>
      <c r="LA37" s="202"/>
      <c r="LB37" s="202"/>
      <c r="LC37" s="202"/>
      <c r="LD37" s="202"/>
      <c r="LE37" s="202"/>
      <c r="LF37" s="202"/>
      <c r="LG37" s="202"/>
      <c r="LH37" s="202"/>
      <c r="LI37" s="202"/>
      <c r="LJ37" s="202"/>
      <c r="LK37" s="202"/>
      <c r="LL37" s="202"/>
      <c r="LM37" s="202"/>
      <c r="LN37" s="202"/>
      <c r="LO37" s="202"/>
      <c r="LP37" s="202"/>
      <c r="LQ37" s="202"/>
      <c r="LR37" s="202"/>
      <c r="LS37" s="202"/>
      <c r="LT37" s="202"/>
      <c r="LU37" s="202"/>
      <c r="LV37" s="202"/>
      <c r="LW37" s="202"/>
      <c r="LX37" s="202"/>
      <c r="LY37" s="202"/>
      <c r="LZ37" s="202"/>
      <c r="MA37" s="202"/>
      <c r="MB37" s="202"/>
      <c r="MC37" s="202"/>
      <c r="MD37" s="202"/>
      <c r="ME37" s="202"/>
      <c r="MF37" s="202"/>
      <c r="MG37" s="202"/>
      <c r="MH37" s="202"/>
      <c r="MI37" s="202"/>
      <c r="MJ37" s="202"/>
      <c r="MK37" s="202"/>
      <c r="ML37" s="202"/>
      <c r="MM37" s="202"/>
      <c r="MN37" s="202"/>
      <c r="MO37" s="202"/>
      <c r="MP37" s="202"/>
      <c r="MQ37" s="202"/>
      <c r="MR37" s="202"/>
      <c r="MS37" s="202"/>
      <c r="MT37" s="202"/>
      <c r="MU37" s="202"/>
      <c r="MV37" s="202"/>
      <c r="MW37" s="202"/>
      <c r="MX37" s="202"/>
      <c r="MY37" s="202"/>
      <c r="MZ37" s="202"/>
      <c r="NA37" s="202"/>
      <c r="NB37" s="202"/>
      <c r="NC37" s="202"/>
      <c r="ND37" s="202"/>
      <c r="NE37" s="202"/>
      <c r="NF37" s="202"/>
      <c r="NG37" s="202"/>
      <c r="NH37" s="202"/>
      <c r="NI37" s="202"/>
      <c r="NJ37" s="202"/>
      <c r="NK37" s="202"/>
      <c r="NL37" s="202"/>
      <c r="NM37" s="202"/>
      <c r="NN37" s="202"/>
      <c r="NO37" s="202"/>
      <c r="NP37" s="202"/>
      <c r="NQ37" s="202"/>
      <c r="NR37" s="202"/>
      <c r="NS37" s="202"/>
      <c r="NT37" s="202"/>
      <c r="NU37" s="202"/>
      <c r="NV37" s="202"/>
      <c r="NW37" s="202"/>
      <c r="NX37" s="202"/>
      <c r="NY37" s="202"/>
      <c r="NZ37" s="202"/>
      <c r="OA37" s="202"/>
      <c r="OB37" s="202"/>
      <c r="OC37" s="202"/>
      <c r="OD37" s="202"/>
      <c r="OE37" s="202"/>
      <c r="OF37" s="202"/>
      <c r="OG37" s="202"/>
      <c r="OH37" s="202"/>
      <c r="OI37" s="202"/>
      <c r="OJ37" s="202"/>
      <c r="OK37" s="202"/>
      <c r="OL37" s="202"/>
      <c r="OM37" s="202"/>
      <c r="ON37" s="202"/>
      <c r="OO37" s="202"/>
      <c r="OP37" s="202"/>
      <c r="OQ37" s="202"/>
      <c r="OR37" s="202"/>
      <c r="OS37" s="202"/>
      <c r="OT37" s="202"/>
      <c r="OU37" s="202"/>
      <c r="OV37" s="202"/>
      <c r="OW37" s="202"/>
      <c r="OX37" s="202"/>
      <c r="OY37" s="202"/>
      <c r="OZ37" s="202"/>
      <c r="PA37" s="202"/>
      <c r="PB37" s="202"/>
      <c r="PC37" s="202"/>
      <c r="PD37" s="202"/>
      <c r="PE37" s="202"/>
      <c r="PF37" s="202"/>
      <c r="PG37" s="202"/>
      <c r="PH37" s="202"/>
      <c r="PI37" s="202"/>
      <c r="PJ37" s="202"/>
      <c r="PK37" s="202"/>
      <c r="PL37" s="202"/>
      <c r="PM37" s="202"/>
      <c r="PN37" s="202"/>
      <c r="PO37" s="202"/>
      <c r="PP37" s="202"/>
      <c r="PQ37" s="202"/>
      <c r="PR37" s="202"/>
      <c r="PS37" s="202"/>
      <c r="PT37" s="202"/>
      <c r="PU37" s="202"/>
      <c r="PV37" s="202"/>
      <c r="PW37" s="202"/>
      <c r="PX37" s="202"/>
      <c r="PY37" s="202"/>
      <c r="PZ37" s="202"/>
      <c r="QA37" s="202"/>
      <c r="QB37" s="202"/>
      <c r="QC37" s="202"/>
      <c r="QD37" s="202"/>
      <c r="QE37" s="202"/>
      <c r="QF37" s="202"/>
      <c r="QG37" s="202"/>
      <c r="QH37" s="202"/>
      <c r="QI37" s="202"/>
      <c r="QJ37" s="202"/>
      <c r="QK37" s="202"/>
      <c r="QL37" s="202"/>
      <c r="QM37" s="202"/>
      <c r="QN37" s="202"/>
      <c r="QO37" s="202"/>
      <c r="QP37" s="202"/>
      <c r="QQ37" s="202"/>
      <c r="QR37" s="202"/>
      <c r="QS37" s="202"/>
      <c r="QT37" s="202"/>
      <c r="QU37" s="202"/>
      <c r="QV37" s="202"/>
      <c r="QW37" s="202"/>
      <c r="QX37" s="202"/>
      <c r="QY37" s="202"/>
      <c r="QZ37" s="202"/>
      <c r="RA37" s="202"/>
      <c r="RB37" s="202"/>
      <c r="RC37" s="202"/>
      <c r="RD37" s="202"/>
      <c r="RE37" s="202"/>
      <c r="RF37" s="202"/>
      <c r="RG37" s="202"/>
      <c r="RH37" s="202"/>
      <c r="RI37" s="202"/>
      <c r="RJ37" s="202"/>
      <c r="RK37" s="202"/>
      <c r="RL37" s="202"/>
      <c r="RM37" s="202"/>
      <c r="RN37" s="202"/>
      <c r="RO37" s="202"/>
      <c r="RP37" s="202"/>
      <c r="RQ37" s="202"/>
      <c r="RR37" s="202"/>
      <c r="RS37" s="202"/>
      <c r="RT37" s="202"/>
      <c r="RU37" s="202"/>
      <c r="RV37" s="202"/>
      <c r="RW37" s="202"/>
      <c r="RX37" s="202"/>
      <c r="RY37" s="202"/>
      <c r="RZ37" s="202"/>
      <c r="SA37" s="202"/>
      <c r="SB37" s="202"/>
      <c r="SC37" s="202"/>
      <c r="SD37" s="202"/>
      <c r="SE37" s="202"/>
      <c r="SF37" s="202"/>
      <c r="SG37" s="202"/>
      <c r="SH37" s="202"/>
      <c r="SI37" s="202"/>
      <c r="SJ37" s="202"/>
      <c r="SK37" s="202"/>
      <c r="SL37" s="202"/>
      <c r="SM37" s="202"/>
      <c r="SN37" s="202"/>
      <c r="SO37" s="202"/>
      <c r="SP37" s="202"/>
      <c r="SQ37" s="202"/>
      <c r="SR37" s="202"/>
      <c r="SS37" s="202"/>
      <c r="ST37" s="202"/>
      <c r="SU37" s="202"/>
      <c r="SV37" s="202"/>
      <c r="SW37" s="202"/>
      <c r="SX37" s="202"/>
      <c r="SY37" s="202"/>
      <c r="SZ37" s="202"/>
      <c r="TA37" s="202"/>
      <c r="TB37" s="202"/>
      <c r="TC37" s="202"/>
      <c r="TD37" s="202"/>
      <c r="TE37" s="202"/>
      <c r="TF37" s="202"/>
      <c r="TG37" s="202"/>
      <c r="TH37" s="202"/>
      <c r="TI37" s="202"/>
      <c r="TJ37" s="202"/>
      <c r="TK37" s="202"/>
      <c r="TL37" s="202"/>
      <c r="TM37" s="202"/>
      <c r="TN37" s="202"/>
      <c r="TO37" s="202"/>
      <c r="TP37" s="202"/>
      <c r="TQ37" s="202"/>
      <c r="TR37" s="202"/>
      <c r="TS37" s="202"/>
      <c r="TT37" s="202"/>
      <c r="TU37" s="202"/>
      <c r="TV37" s="202"/>
      <c r="TW37" s="202"/>
      <c r="TX37" s="202"/>
      <c r="TY37" s="202"/>
      <c r="TZ37" s="202"/>
      <c r="UA37" s="202"/>
      <c r="UB37" s="202"/>
      <c r="UC37" s="202"/>
      <c r="UD37" s="202"/>
      <c r="UE37" s="202"/>
      <c r="UF37" s="202"/>
      <c r="UG37" s="202"/>
      <c r="UH37" s="202"/>
      <c r="UI37" s="202"/>
      <c r="UJ37" s="202"/>
      <c r="UK37" s="202"/>
      <c r="UL37" s="202"/>
      <c r="UM37" s="202"/>
      <c r="UN37" s="202"/>
      <c r="UO37" s="202"/>
      <c r="UP37" s="202"/>
      <c r="UQ37" s="202"/>
      <c r="UR37" s="202"/>
      <c r="US37" s="202"/>
      <c r="UT37" s="202"/>
      <c r="UU37" s="202"/>
      <c r="UV37" s="202"/>
      <c r="UW37" s="202"/>
      <c r="UX37" s="202"/>
      <c r="UY37" s="202"/>
      <c r="UZ37" s="202"/>
      <c r="VA37" s="202"/>
      <c r="VB37" s="202"/>
      <c r="VC37" s="202"/>
      <c r="VD37" s="202"/>
      <c r="VE37" s="202"/>
      <c r="VF37" s="202"/>
      <c r="VG37" s="202"/>
      <c r="VH37" s="202"/>
      <c r="VI37" s="202"/>
      <c r="VJ37" s="202"/>
      <c r="VK37" s="202"/>
      <c r="VL37" s="202"/>
      <c r="VM37" s="202"/>
      <c r="VN37" s="202"/>
      <c r="VO37" s="202"/>
      <c r="VP37" s="202"/>
      <c r="VQ37" s="202"/>
      <c r="VR37" s="202"/>
      <c r="VS37" s="202"/>
      <c r="VT37" s="202"/>
      <c r="VU37" s="202"/>
      <c r="VV37" s="202"/>
      <c r="VW37" s="202"/>
      <c r="VX37" s="202"/>
      <c r="VY37" s="202"/>
      <c r="VZ37" s="202"/>
      <c r="WA37" s="202"/>
      <c r="WB37" s="202"/>
      <c r="WC37" s="202"/>
      <c r="WD37" s="202"/>
      <c r="WE37" s="202"/>
      <c r="WF37" s="202"/>
      <c r="WG37" s="202"/>
      <c r="WH37" s="202"/>
      <c r="WI37" s="202"/>
      <c r="WJ37" s="202"/>
      <c r="WK37" s="202"/>
      <c r="WL37" s="202"/>
      <c r="WM37" s="202"/>
      <c r="WN37" s="202"/>
      <c r="WO37" s="202"/>
      <c r="WP37" s="202"/>
      <c r="WQ37" s="202"/>
      <c r="WR37" s="202"/>
      <c r="WS37" s="202"/>
      <c r="WT37" s="202"/>
      <c r="WU37" s="202"/>
      <c r="WV37" s="202"/>
      <c r="WW37" s="202"/>
      <c r="WX37" s="202"/>
      <c r="WY37" s="202"/>
      <c r="WZ37" s="202"/>
      <c r="XA37" s="202"/>
      <c r="XB37" s="202"/>
      <c r="XC37" s="202"/>
      <c r="XD37" s="202"/>
      <c r="XE37" s="202"/>
      <c r="XF37" s="202"/>
      <c r="XG37" s="202"/>
      <c r="XH37" s="202"/>
      <c r="XI37" s="202"/>
      <c r="XJ37" s="202"/>
      <c r="XK37" s="202"/>
      <c r="XL37" s="202"/>
      <c r="XM37" s="202"/>
      <c r="XN37" s="202"/>
      <c r="XO37" s="202"/>
      <c r="XP37" s="202"/>
      <c r="XQ37" s="202"/>
      <c r="XR37" s="202"/>
      <c r="XS37" s="202"/>
      <c r="XT37" s="202"/>
      <c r="XU37" s="202"/>
      <c r="XV37" s="202"/>
      <c r="XW37" s="202"/>
      <c r="XX37" s="202"/>
      <c r="XY37" s="202"/>
      <c r="XZ37" s="202"/>
      <c r="YA37" s="202"/>
      <c r="YB37" s="202"/>
      <c r="YC37" s="202"/>
      <c r="YD37" s="202"/>
      <c r="YE37" s="202"/>
      <c r="YF37" s="202"/>
      <c r="YG37" s="202"/>
      <c r="YH37" s="202"/>
      <c r="YI37" s="202"/>
      <c r="YJ37" s="202"/>
      <c r="YK37" s="202"/>
      <c r="YL37" s="202"/>
      <c r="YM37" s="202"/>
      <c r="YN37" s="202"/>
      <c r="YO37" s="202"/>
      <c r="YP37" s="202"/>
      <c r="YQ37" s="202"/>
      <c r="YR37" s="202"/>
      <c r="YS37" s="202"/>
      <c r="YT37" s="202"/>
      <c r="YU37" s="202"/>
      <c r="YV37" s="202"/>
      <c r="YW37" s="202"/>
      <c r="YX37" s="202"/>
      <c r="YY37" s="202"/>
      <c r="YZ37" s="202"/>
      <c r="ZA37" s="202"/>
      <c r="ZB37" s="202"/>
      <c r="ZC37" s="202"/>
      <c r="ZD37" s="202"/>
      <c r="ZE37" s="202"/>
      <c r="ZF37" s="202"/>
      <c r="ZG37" s="202"/>
      <c r="ZH37" s="202"/>
      <c r="ZI37" s="202"/>
      <c r="ZJ37" s="202"/>
      <c r="ZK37" s="202"/>
      <c r="ZL37" s="202"/>
      <c r="ZM37" s="202"/>
      <c r="ZN37" s="202"/>
      <c r="ZO37" s="202"/>
      <c r="ZP37" s="202"/>
      <c r="ZQ37" s="202"/>
      <c r="ZR37" s="202"/>
      <c r="ZS37" s="202"/>
      <c r="ZT37" s="202"/>
      <c r="ZU37" s="202"/>
      <c r="ZV37" s="202"/>
      <c r="ZW37" s="202"/>
      <c r="ZX37" s="202"/>
      <c r="ZY37" s="202"/>
      <c r="ZZ37" s="202"/>
      <c r="AAA37" s="202"/>
      <c r="AAB37" s="202"/>
      <c r="AAC37" s="202"/>
      <c r="AAD37" s="202"/>
      <c r="AAE37" s="202"/>
      <c r="AAF37" s="202"/>
      <c r="AAG37" s="202"/>
      <c r="AAH37" s="202"/>
      <c r="AAI37" s="202"/>
      <c r="AAJ37" s="202"/>
      <c r="AAK37" s="202"/>
      <c r="AAL37" s="202"/>
      <c r="AAM37" s="202"/>
      <c r="AAN37" s="202"/>
      <c r="AAO37" s="202"/>
      <c r="AAP37" s="202"/>
      <c r="AAQ37" s="202"/>
      <c r="AAR37" s="202"/>
      <c r="AAS37" s="202"/>
      <c r="AAT37" s="202"/>
      <c r="AAU37" s="202"/>
      <c r="AAV37" s="202"/>
      <c r="AAW37" s="202"/>
      <c r="AAX37" s="202"/>
      <c r="AAY37" s="202"/>
      <c r="AAZ37" s="202"/>
      <c r="ABA37" s="202"/>
      <c r="ABB37" s="202"/>
      <c r="ABC37" s="202"/>
      <c r="ABD37" s="202"/>
      <c r="ABE37" s="202"/>
      <c r="ABF37" s="202"/>
      <c r="ABG37" s="202"/>
      <c r="ABH37" s="202"/>
      <c r="ABI37" s="202"/>
      <c r="ABJ37" s="202"/>
      <c r="ABK37" s="202"/>
      <c r="ABL37" s="202"/>
      <c r="ABM37" s="202"/>
      <c r="ABN37" s="202"/>
      <c r="ABO37" s="202"/>
      <c r="ABP37" s="202"/>
      <c r="ABQ37" s="202"/>
      <c r="ABR37" s="202"/>
      <c r="ABS37" s="202"/>
      <c r="ABT37" s="202"/>
      <c r="ABU37" s="202"/>
      <c r="ABV37" s="202"/>
      <c r="ABW37" s="202"/>
      <c r="ABX37" s="202"/>
      <c r="ABY37" s="202"/>
      <c r="ABZ37" s="202"/>
      <c r="ACA37" s="202"/>
      <c r="ACB37" s="202"/>
      <c r="ACC37" s="202"/>
      <c r="ACD37" s="202"/>
      <c r="ACE37" s="202"/>
      <c r="ACF37" s="202"/>
      <c r="ACG37" s="202"/>
      <c r="ACH37" s="202"/>
      <c r="ACI37" s="202"/>
      <c r="ACJ37" s="202"/>
      <c r="ACK37" s="202"/>
      <c r="ACL37" s="202"/>
      <c r="ACM37" s="202"/>
      <c r="ACN37" s="202"/>
      <c r="ACO37" s="202"/>
      <c r="ACP37" s="202"/>
      <c r="ACQ37" s="202"/>
      <c r="ACR37" s="202"/>
      <c r="ACS37" s="202"/>
      <c r="ACT37" s="202"/>
      <c r="ACU37" s="202"/>
      <c r="ACV37" s="202"/>
      <c r="ACW37" s="202"/>
      <c r="ACX37" s="202"/>
      <c r="ACY37" s="202"/>
      <c r="ACZ37" s="202"/>
      <c r="ADA37" s="202"/>
      <c r="ADB37" s="202"/>
      <c r="ADC37" s="202"/>
      <c r="ADD37" s="202"/>
      <c r="ADE37" s="202"/>
      <c r="ADF37" s="202"/>
      <c r="ADG37" s="202"/>
      <c r="ADH37" s="202"/>
      <c r="ADI37" s="202"/>
      <c r="ADJ37" s="202"/>
      <c r="ADK37" s="202"/>
      <c r="ADL37" s="202"/>
      <c r="ADM37" s="202"/>
      <c r="ADN37" s="202"/>
      <c r="ADO37" s="202"/>
      <c r="ADP37" s="202"/>
      <c r="ADQ37" s="202"/>
      <c r="ADR37" s="202"/>
      <c r="ADS37" s="202"/>
      <c r="ADT37" s="202"/>
      <c r="ADU37" s="202"/>
      <c r="ADV37" s="202"/>
      <c r="ADW37" s="202"/>
      <c r="ADX37" s="202"/>
      <c r="ADY37" s="202"/>
      <c r="ADZ37" s="202"/>
      <c r="AEA37" s="202"/>
      <c r="AEB37" s="202"/>
      <c r="AEC37" s="202"/>
      <c r="AED37" s="202"/>
      <c r="AEE37" s="202"/>
      <c r="AEF37" s="202"/>
      <c r="AEG37" s="202"/>
      <c r="AEH37" s="202"/>
      <c r="AEI37" s="202"/>
      <c r="AEJ37" s="202"/>
      <c r="AEK37" s="202"/>
      <c r="AEL37" s="202"/>
      <c r="AEM37" s="202"/>
      <c r="AEN37" s="202"/>
      <c r="AEO37" s="202"/>
      <c r="AEP37" s="202"/>
      <c r="AEQ37" s="202"/>
      <c r="AER37" s="202"/>
      <c r="AES37" s="202"/>
      <c r="AET37" s="202"/>
      <c r="AEU37" s="202"/>
      <c r="AEV37" s="202"/>
      <c r="AEW37" s="202"/>
      <c r="AEX37" s="202"/>
      <c r="AEY37" s="202"/>
      <c r="AEZ37" s="202"/>
      <c r="AFA37" s="202"/>
      <c r="AFB37" s="202"/>
      <c r="AFC37" s="202"/>
      <c r="AFD37" s="202"/>
      <c r="AFE37" s="202"/>
      <c r="AFF37" s="202"/>
      <c r="AFG37" s="202"/>
      <c r="AFH37" s="202"/>
      <c r="AFI37" s="202"/>
      <c r="AFJ37" s="202"/>
      <c r="AFK37" s="202"/>
      <c r="AFL37" s="202"/>
      <c r="AFM37" s="202"/>
      <c r="AFN37" s="202"/>
      <c r="AFO37" s="202"/>
      <c r="AFP37" s="202"/>
      <c r="AFQ37" s="202"/>
      <c r="AFR37" s="202"/>
      <c r="AFS37" s="202"/>
      <c r="AFT37" s="202"/>
      <c r="AFU37" s="202"/>
      <c r="AFV37" s="202"/>
      <c r="AFW37" s="202"/>
      <c r="AFX37" s="202"/>
      <c r="AFY37" s="202"/>
      <c r="AFZ37" s="202"/>
      <c r="AGA37" s="202"/>
      <c r="AGB37" s="202"/>
      <c r="AGC37" s="202"/>
      <c r="AGD37" s="202"/>
      <c r="AGE37" s="202"/>
      <c r="AGF37" s="202"/>
      <c r="AGG37" s="202"/>
      <c r="AGH37" s="202"/>
      <c r="AGI37" s="202"/>
      <c r="AGJ37" s="202"/>
      <c r="AGK37" s="202"/>
      <c r="AGL37" s="202"/>
      <c r="AGM37" s="202"/>
      <c r="AGN37" s="202"/>
      <c r="AGO37" s="202"/>
      <c r="AGP37" s="202"/>
      <c r="AGQ37" s="202"/>
      <c r="AGR37" s="202"/>
      <c r="AGS37" s="202"/>
      <c r="AGT37" s="202"/>
      <c r="AGU37" s="202"/>
      <c r="AGV37" s="202"/>
      <c r="AGW37" s="202"/>
      <c r="AGX37" s="202"/>
      <c r="AGY37" s="202"/>
      <c r="AGZ37" s="202"/>
      <c r="AHA37" s="202"/>
      <c r="AHB37" s="202"/>
      <c r="AHC37" s="202"/>
      <c r="AHD37" s="202"/>
      <c r="AHE37" s="202"/>
      <c r="AHF37" s="202"/>
      <c r="AHG37" s="202"/>
      <c r="AHH37" s="202"/>
      <c r="AHI37" s="202"/>
      <c r="AHJ37" s="202"/>
      <c r="AHK37" s="202"/>
      <c r="AHL37" s="202"/>
      <c r="AHM37" s="202"/>
      <c r="AHN37" s="202"/>
      <c r="AHO37" s="202"/>
      <c r="AHP37" s="202"/>
      <c r="AHQ37" s="202"/>
      <c r="AHR37" s="202"/>
      <c r="AHS37" s="202"/>
      <c r="AHT37" s="202"/>
      <c r="AHU37" s="202"/>
      <c r="AHV37" s="202"/>
      <c r="AHW37" s="202"/>
      <c r="AHX37" s="202"/>
      <c r="AHY37" s="202"/>
      <c r="AHZ37" s="202"/>
      <c r="AIA37" s="202"/>
      <c r="AIB37" s="202"/>
      <c r="AIC37" s="202"/>
      <c r="AID37" s="202"/>
      <c r="AIE37" s="202"/>
      <c r="AIF37" s="202"/>
      <c r="AIG37" s="202"/>
      <c r="AIH37" s="202"/>
      <c r="AII37" s="202"/>
      <c r="AIJ37" s="202"/>
      <c r="AIK37" s="202"/>
      <c r="AIL37" s="202"/>
      <c r="AIM37" s="202"/>
      <c r="AIN37" s="202"/>
      <c r="AIO37" s="202"/>
      <c r="AIP37" s="202"/>
      <c r="AIQ37" s="202"/>
      <c r="AIR37" s="202"/>
      <c r="AIS37" s="202"/>
      <c r="AIT37" s="202"/>
      <c r="AIU37" s="202"/>
      <c r="AIV37" s="202"/>
      <c r="AIW37" s="202"/>
      <c r="AIX37" s="202"/>
      <c r="AIY37" s="202"/>
      <c r="AIZ37" s="202"/>
      <c r="AJA37" s="202"/>
      <c r="AJB37" s="202"/>
      <c r="AJC37" s="202"/>
      <c r="AJD37" s="202"/>
      <c r="AJE37" s="202"/>
      <c r="AJF37" s="202"/>
      <c r="AJG37" s="202"/>
      <c r="AJH37" s="202"/>
      <c r="AJI37" s="202"/>
      <c r="AJJ37" s="202"/>
      <c r="AJK37" s="202"/>
      <c r="AJL37" s="202"/>
      <c r="AJM37" s="202"/>
      <c r="AJN37" s="202"/>
      <c r="AJO37" s="202"/>
      <c r="AJP37" s="202"/>
      <c r="AJQ37" s="202"/>
      <c r="AJR37" s="202"/>
      <c r="AJS37" s="202"/>
      <c r="AJT37" s="202"/>
      <c r="AJU37" s="202"/>
      <c r="AJV37" s="202"/>
      <c r="AJW37" s="202"/>
      <c r="AJX37" s="202"/>
      <c r="AJY37" s="202"/>
      <c r="AJZ37" s="202"/>
      <c r="AKA37" s="202"/>
      <c r="AKB37" s="202"/>
      <c r="AKC37" s="202"/>
      <c r="AKD37" s="202"/>
      <c r="AKE37" s="202"/>
      <c r="AKF37" s="202"/>
      <c r="AKG37" s="202"/>
      <c r="AKH37" s="202"/>
      <c r="AKI37" s="202"/>
      <c r="AKJ37" s="202"/>
      <c r="AKK37" s="202"/>
      <c r="AKL37" s="202"/>
      <c r="AKM37" s="202"/>
      <c r="AKN37" s="202"/>
      <c r="AKO37" s="202"/>
      <c r="AKP37" s="202"/>
      <c r="AKQ37" s="202"/>
      <c r="AKR37" s="202"/>
      <c r="AKS37" s="202"/>
      <c r="AKT37" s="202"/>
      <c r="AKU37" s="202"/>
      <c r="AKV37" s="202"/>
      <c r="AKW37" s="202"/>
      <c r="AKX37" s="202"/>
      <c r="AKY37" s="202"/>
      <c r="AKZ37" s="202"/>
      <c r="ALA37" s="202"/>
      <c r="ALB37" s="202"/>
      <c r="ALC37" s="202"/>
      <c r="ALD37" s="202"/>
      <c r="ALE37" s="202"/>
      <c r="ALF37" s="202"/>
      <c r="ALG37" s="202"/>
      <c r="ALH37" s="202"/>
      <c r="ALI37" s="202"/>
      <c r="ALJ37" s="202"/>
      <c r="ALK37" s="202"/>
      <c r="ALL37" s="202"/>
      <c r="ALM37" s="202"/>
      <c r="ALN37" s="202"/>
      <c r="ALO37" s="202"/>
      <c r="ALP37" s="202"/>
      <c r="ALQ37" s="202"/>
      <c r="ALR37" s="202"/>
      <c r="ALS37" s="202"/>
      <c r="ALT37" s="202"/>
      <c r="ALU37" s="202"/>
      <c r="ALV37" s="202"/>
      <c r="ALW37" s="202"/>
      <c r="ALX37" s="202"/>
      <c r="ALY37" s="202"/>
      <c r="ALZ37" s="202"/>
      <c r="AMA37" s="202"/>
      <c r="AMB37" s="202"/>
      <c r="AMC37" s="202"/>
      <c r="AMD37" s="202"/>
      <c r="AME37" s="202"/>
      <c r="AMF37" s="202"/>
      <c r="AMG37" s="202"/>
      <c r="AMH37" s="202"/>
      <c r="AMI37" s="202"/>
      <c r="AMJ37" s="202"/>
    </row>
    <row r="38" spans="1:1024" s="203" customFormat="1" ht="14.25" customHeight="1">
      <c r="A38" s="322"/>
      <c r="B38" s="322"/>
      <c r="C38" s="328"/>
      <c r="D38" s="330"/>
      <c r="E38" s="330"/>
      <c r="F38" s="330"/>
      <c r="G38" s="33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2"/>
      <c r="AK38" s="202"/>
      <c r="AL38" s="202"/>
      <c r="AM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c r="DJ38" s="202"/>
      <c r="DK38" s="202"/>
      <c r="DL38" s="202"/>
      <c r="DM38" s="202"/>
      <c r="DN38" s="202"/>
      <c r="DO38" s="202"/>
      <c r="DP38" s="202"/>
      <c r="DQ38" s="202"/>
      <c r="DR38" s="202"/>
      <c r="DS38" s="202"/>
      <c r="DT38" s="202"/>
      <c r="DU38" s="202"/>
      <c r="DV38" s="202"/>
      <c r="DW38" s="202"/>
      <c r="DX38" s="202"/>
      <c r="DY38" s="202"/>
      <c r="DZ38" s="202"/>
      <c r="EA38" s="202"/>
      <c r="EB38" s="202"/>
      <c r="EC38" s="202"/>
      <c r="ED38" s="202"/>
      <c r="EE38" s="202"/>
      <c r="EF38" s="202"/>
      <c r="EG38" s="202"/>
      <c r="EH38" s="202"/>
      <c r="EI38" s="202"/>
      <c r="EJ38" s="202"/>
      <c r="EK38" s="202"/>
      <c r="EL38" s="202"/>
      <c r="EM38" s="202"/>
      <c r="EN38" s="202"/>
      <c r="EO38" s="202"/>
      <c r="EP38" s="202"/>
      <c r="EQ38" s="202"/>
      <c r="ER38" s="202"/>
      <c r="ES38" s="202"/>
      <c r="ET38" s="202"/>
      <c r="EU38" s="202"/>
      <c r="EV38" s="202"/>
      <c r="EW38" s="202"/>
      <c r="EX38" s="202"/>
      <c r="EY38" s="202"/>
      <c r="EZ38" s="202"/>
      <c r="FA38" s="202"/>
      <c r="FB38" s="202"/>
      <c r="FC38" s="202"/>
      <c r="FD38" s="202"/>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2"/>
      <c r="GA38" s="202"/>
      <c r="GB38" s="202"/>
      <c r="GC38" s="202"/>
      <c r="GD38" s="202"/>
      <c r="GE38" s="202"/>
      <c r="GF38" s="202"/>
      <c r="GG38" s="202"/>
      <c r="GH38" s="202"/>
      <c r="GI38" s="202"/>
      <c r="GJ38" s="202"/>
      <c r="GK38" s="202"/>
      <c r="GL38" s="202"/>
      <c r="GM38" s="202"/>
      <c r="GN38" s="202"/>
      <c r="GO38" s="202"/>
      <c r="GP38" s="202"/>
      <c r="GQ38" s="202"/>
      <c r="GR38" s="202"/>
      <c r="GS38" s="202"/>
      <c r="GT38" s="202"/>
      <c r="GU38" s="202"/>
      <c r="GV38" s="202"/>
      <c r="GW38" s="202"/>
      <c r="GX38" s="202"/>
      <c r="GY38" s="202"/>
      <c r="GZ38" s="202"/>
      <c r="HA38" s="202"/>
      <c r="HB38" s="202"/>
      <c r="HC38" s="202"/>
      <c r="HD38" s="202"/>
      <c r="HE38" s="202"/>
      <c r="HF38" s="202"/>
      <c r="HG38" s="202"/>
      <c r="HH38" s="202"/>
      <c r="HI38" s="202"/>
      <c r="HJ38" s="202"/>
      <c r="HK38" s="202"/>
      <c r="HL38" s="202"/>
      <c r="HM38" s="202"/>
      <c r="HN38" s="202"/>
      <c r="HO38" s="202"/>
      <c r="HP38" s="202"/>
      <c r="HQ38" s="202"/>
      <c r="HR38" s="202"/>
      <c r="HS38" s="202"/>
      <c r="HT38" s="202"/>
      <c r="HU38" s="202"/>
      <c r="HV38" s="202"/>
      <c r="HW38" s="202"/>
      <c r="HX38" s="202"/>
      <c r="HY38" s="202"/>
      <c r="HZ38" s="202"/>
      <c r="IA38" s="202"/>
      <c r="IB38" s="202"/>
      <c r="IC38" s="202"/>
      <c r="ID38" s="202"/>
      <c r="IE38" s="202"/>
      <c r="IF38" s="202"/>
      <c r="IG38" s="202"/>
      <c r="IH38" s="202"/>
      <c r="II38" s="202"/>
      <c r="IJ38" s="202"/>
      <c r="IK38" s="202"/>
      <c r="IL38" s="202"/>
      <c r="IM38" s="202"/>
      <c r="IN38" s="202"/>
      <c r="IO38" s="202"/>
      <c r="IP38" s="202"/>
      <c r="IQ38" s="202"/>
      <c r="IR38" s="202"/>
      <c r="IS38" s="202"/>
      <c r="IT38" s="202"/>
      <c r="IU38" s="202"/>
      <c r="IV38" s="202"/>
      <c r="IW38" s="202"/>
      <c r="IX38" s="202"/>
      <c r="IY38" s="202"/>
      <c r="IZ38" s="202"/>
      <c r="JA38" s="202"/>
      <c r="JB38" s="202"/>
      <c r="JC38" s="202"/>
      <c r="JD38" s="202"/>
      <c r="JE38" s="202"/>
      <c r="JF38" s="202"/>
      <c r="JG38" s="202"/>
      <c r="JH38" s="202"/>
      <c r="JI38" s="202"/>
      <c r="JJ38" s="202"/>
      <c r="JK38" s="202"/>
      <c r="JL38" s="202"/>
      <c r="JM38" s="202"/>
      <c r="JN38" s="202"/>
      <c r="JO38" s="202"/>
      <c r="JP38" s="202"/>
      <c r="JQ38" s="202"/>
      <c r="JR38" s="202"/>
      <c r="JS38" s="202"/>
      <c r="JT38" s="202"/>
      <c r="JU38" s="202"/>
      <c r="JV38" s="202"/>
      <c r="JW38" s="202"/>
      <c r="JX38" s="202"/>
      <c r="JY38" s="202"/>
      <c r="JZ38" s="202"/>
      <c r="KA38" s="202"/>
      <c r="KB38" s="202"/>
      <c r="KC38" s="202"/>
      <c r="KD38" s="202"/>
      <c r="KE38" s="202"/>
      <c r="KF38" s="202"/>
      <c r="KG38" s="202"/>
      <c r="KH38" s="202"/>
      <c r="KI38" s="202"/>
      <c r="KJ38" s="202"/>
      <c r="KK38" s="202"/>
      <c r="KL38" s="202"/>
      <c r="KM38" s="202"/>
      <c r="KN38" s="202"/>
      <c r="KO38" s="202"/>
      <c r="KP38" s="202"/>
      <c r="KQ38" s="202"/>
      <c r="KR38" s="202"/>
      <c r="KS38" s="202"/>
      <c r="KT38" s="202"/>
      <c r="KU38" s="202"/>
      <c r="KV38" s="202"/>
      <c r="KW38" s="202"/>
      <c r="KX38" s="202"/>
      <c r="KY38" s="202"/>
      <c r="KZ38" s="202"/>
      <c r="LA38" s="202"/>
      <c r="LB38" s="202"/>
      <c r="LC38" s="202"/>
      <c r="LD38" s="202"/>
      <c r="LE38" s="202"/>
      <c r="LF38" s="202"/>
      <c r="LG38" s="202"/>
      <c r="LH38" s="202"/>
      <c r="LI38" s="202"/>
      <c r="LJ38" s="202"/>
      <c r="LK38" s="202"/>
      <c r="LL38" s="202"/>
      <c r="LM38" s="202"/>
      <c r="LN38" s="202"/>
      <c r="LO38" s="202"/>
      <c r="LP38" s="202"/>
      <c r="LQ38" s="202"/>
      <c r="LR38" s="202"/>
      <c r="LS38" s="202"/>
      <c r="LT38" s="202"/>
      <c r="LU38" s="202"/>
      <c r="LV38" s="202"/>
      <c r="LW38" s="202"/>
      <c r="LX38" s="202"/>
      <c r="LY38" s="202"/>
      <c r="LZ38" s="202"/>
      <c r="MA38" s="202"/>
      <c r="MB38" s="202"/>
      <c r="MC38" s="202"/>
      <c r="MD38" s="202"/>
      <c r="ME38" s="202"/>
      <c r="MF38" s="202"/>
      <c r="MG38" s="202"/>
      <c r="MH38" s="202"/>
      <c r="MI38" s="202"/>
      <c r="MJ38" s="202"/>
      <c r="MK38" s="202"/>
      <c r="ML38" s="202"/>
      <c r="MM38" s="202"/>
      <c r="MN38" s="202"/>
      <c r="MO38" s="202"/>
      <c r="MP38" s="202"/>
      <c r="MQ38" s="202"/>
      <c r="MR38" s="202"/>
      <c r="MS38" s="202"/>
      <c r="MT38" s="202"/>
      <c r="MU38" s="202"/>
      <c r="MV38" s="202"/>
      <c r="MW38" s="202"/>
      <c r="MX38" s="202"/>
      <c r="MY38" s="202"/>
      <c r="MZ38" s="202"/>
      <c r="NA38" s="202"/>
      <c r="NB38" s="202"/>
      <c r="NC38" s="202"/>
      <c r="ND38" s="202"/>
      <c r="NE38" s="202"/>
      <c r="NF38" s="202"/>
      <c r="NG38" s="202"/>
      <c r="NH38" s="202"/>
      <c r="NI38" s="202"/>
      <c r="NJ38" s="202"/>
      <c r="NK38" s="202"/>
      <c r="NL38" s="202"/>
      <c r="NM38" s="202"/>
      <c r="NN38" s="202"/>
      <c r="NO38" s="202"/>
      <c r="NP38" s="202"/>
      <c r="NQ38" s="202"/>
      <c r="NR38" s="202"/>
      <c r="NS38" s="202"/>
      <c r="NT38" s="202"/>
      <c r="NU38" s="202"/>
      <c r="NV38" s="202"/>
      <c r="NW38" s="202"/>
      <c r="NX38" s="202"/>
      <c r="NY38" s="202"/>
      <c r="NZ38" s="202"/>
      <c r="OA38" s="202"/>
      <c r="OB38" s="202"/>
      <c r="OC38" s="202"/>
      <c r="OD38" s="202"/>
      <c r="OE38" s="202"/>
      <c r="OF38" s="202"/>
      <c r="OG38" s="202"/>
      <c r="OH38" s="202"/>
      <c r="OI38" s="202"/>
      <c r="OJ38" s="202"/>
      <c r="OK38" s="202"/>
      <c r="OL38" s="202"/>
      <c r="OM38" s="202"/>
      <c r="ON38" s="202"/>
      <c r="OO38" s="202"/>
      <c r="OP38" s="202"/>
      <c r="OQ38" s="202"/>
      <c r="OR38" s="202"/>
      <c r="OS38" s="202"/>
      <c r="OT38" s="202"/>
      <c r="OU38" s="202"/>
      <c r="OV38" s="202"/>
      <c r="OW38" s="202"/>
      <c r="OX38" s="202"/>
      <c r="OY38" s="202"/>
      <c r="OZ38" s="202"/>
      <c r="PA38" s="202"/>
      <c r="PB38" s="202"/>
      <c r="PC38" s="202"/>
      <c r="PD38" s="202"/>
      <c r="PE38" s="202"/>
      <c r="PF38" s="202"/>
      <c r="PG38" s="202"/>
      <c r="PH38" s="202"/>
      <c r="PI38" s="202"/>
      <c r="PJ38" s="202"/>
      <c r="PK38" s="202"/>
      <c r="PL38" s="202"/>
      <c r="PM38" s="202"/>
      <c r="PN38" s="202"/>
      <c r="PO38" s="202"/>
      <c r="PP38" s="202"/>
      <c r="PQ38" s="202"/>
      <c r="PR38" s="202"/>
      <c r="PS38" s="202"/>
      <c r="PT38" s="202"/>
      <c r="PU38" s="202"/>
      <c r="PV38" s="202"/>
      <c r="PW38" s="202"/>
      <c r="PX38" s="202"/>
      <c r="PY38" s="202"/>
      <c r="PZ38" s="202"/>
      <c r="QA38" s="202"/>
      <c r="QB38" s="202"/>
      <c r="QC38" s="202"/>
      <c r="QD38" s="202"/>
      <c r="QE38" s="202"/>
      <c r="QF38" s="202"/>
      <c r="QG38" s="202"/>
      <c r="QH38" s="202"/>
      <c r="QI38" s="202"/>
      <c r="QJ38" s="202"/>
      <c r="QK38" s="202"/>
      <c r="QL38" s="202"/>
      <c r="QM38" s="202"/>
      <c r="QN38" s="202"/>
      <c r="QO38" s="202"/>
      <c r="QP38" s="202"/>
      <c r="QQ38" s="202"/>
      <c r="QR38" s="202"/>
      <c r="QS38" s="202"/>
      <c r="QT38" s="202"/>
      <c r="QU38" s="202"/>
      <c r="QV38" s="202"/>
      <c r="QW38" s="202"/>
      <c r="QX38" s="202"/>
      <c r="QY38" s="202"/>
      <c r="QZ38" s="202"/>
      <c r="RA38" s="202"/>
      <c r="RB38" s="202"/>
      <c r="RC38" s="202"/>
      <c r="RD38" s="202"/>
      <c r="RE38" s="202"/>
      <c r="RF38" s="202"/>
      <c r="RG38" s="202"/>
      <c r="RH38" s="202"/>
      <c r="RI38" s="202"/>
      <c r="RJ38" s="202"/>
      <c r="RK38" s="202"/>
      <c r="RL38" s="202"/>
      <c r="RM38" s="202"/>
      <c r="RN38" s="202"/>
      <c r="RO38" s="202"/>
      <c r="RP38" s="202"/>
      <c r="RQ38" s="202"/>
      <c r="RR38" s="202"/>
      <c r="RS38" s="202"/>
      <c r="RT38" s="202"/>
      <c r="RU38" s="202"/>
      <c r="RV38" s="202"/>
      <c r="RW38" s="202"/>
      <c r="RX38" s="202"/>
      <c r="RY38" s="202"/>
      <c r="RZ38" s="202"/>
      <c r="SA38" s="202"/>
      <c r="SB38" s="202"/>
      <c r="SC38" s="202"/>
      <c r="SD38" s="202"/>
      <c r="SE38" s="202"/>
      <c r="SF38" s="202"/>
      <c r="SG38" s="202"/>
      <c r="SH38" s="202"/>
      <c r="SI38" s="202"/>
      <c r="SJ38" s="202"/>
      <c r="SK38" s="202"/>
      <c r="SL38" s="202"/>
      <c r="SM38" s="202"/>
      <c r="SN38" s="202"/>
      <c r="SO38" s="202"/>
      <c r="SP38" s="202"/>
      <c r="SQ38" s="202"/>
      <c r="SR38" s="202"/>
      <c r="SS38" s="202"/>
      <c r="ST38" s="202"/>
      <c r="SU38" s="202"/>
      <c r="SV38" s="202"/>
      <c r="SW38" s="202"/>
      <c r="SX38" s="202"/>
      <c r="SY38" s="202"/>
      <c r="SZ38" s="202"/>
      <c r="TA38" s="202"/>
      <c r="TB38" s="202"/>
      <c r="TC38" s="202"/>
      <c r="TD38" s="202"/>
      <c r="TE38" s="202"/>
      <c r="TF38" s="202"/>
      <c r="TG38" s="202"/>
      <c r="TH38" s="202"/>
      <c r="TI38" s="202"/>
      <c r="TJ38" s="202"/>
      <c r="TK38" s="202"/>
      <c r="TL38" s="202"/>
      <c r="TM38" s="202"/>
      <c r="TN38" s="202"/>
      <c r="TO38" s="202"/>
      <c r="TP38" s="202"/>
      <c r="TQ38" s="202"/>
      <c r="TR38" s="202"/>
      <c r="TS38" s="202"/>
      <c r="TT38" s="202"/>
      <c r="TU38" s="202"/>
      <c r="TV38" s="202"/>
      <c r="TW38" s="202"/>
      <c r="TX38" s="202"/>
      <c r="TY38" s="202"/>
      <c r="TZ38" s="202"/>
      <c r="UA38" s="202"/>
      <c r="UB38" s="202"/>
      <c r="UC38" s="202"/>
      <c r="UD38" s="202"/>
      <c r="UE38" s="202"/>
      <c r="UF38" s="202"/>
      <c r="UG38" s="202"/>
      <c r="UH38" s="202"/>
      <c r="UI38" s="202"/>
      <c r="UJ38" s="202"/>
      <c r="UK38" s="202"/>
      <c r="UL38" s="202"/>
      <c r="UM38" s="202"/>
      <c r="UN38" s="202"/>
      <c r="UO38" s="202"/>
      <c r="UP38" s="202"/>
      <c r="UQ38" s="202"/>
      <c r="UR38" s="202"/>
      <c r="US38" s="202"/>
      <c r="UT38" s="202"/>
      <c r="UU38" s="202"/>
      <c r="UV38" s="202"/>
      <c r="UW38" s="202"/>
      <c r="UX38" s="202"/>
      <c r="UY38" s="202"/>
      <c r="UZ38" s="202"/>
      <c r="VA38" s="202"/>
      <c r="VB38" s="202"/>
      <c r="VC38" s="202"/>
      <c r="VD38" s="202"/>
      <c r="VE38" s="202"/>
      <c r="VF38" s="202"/>
      <c r="VG38" s="202"/>
      <c r="VH38" s="202"/>
      <c r="VI38" s="202"/>
      <c r="VJ38" s="202"/>
      <c r="VK38" s="202"/>
      <c r="VL38" s="202"/>
      <c r="VM38" s="202"/>
      <c r="VN38" s="202"/>
      <c r="VO38" s="202"/>
      <c r="VP38" s="202"/>
      <c r="VQ38" s="202"/>
      <c r="VR38" s="202"/>
      <c r="VS38" s="202"/>
      <c r="VT38" s="202"/>
      <c r="VU38" s="202"/>
      <c r="VV38" s="202"/>
      <c r="VW38" s="202"/>
      <c r="VX38" s="202"/>
      <c r="VY38" s="202"/>
      <c r="VZ38" s="202"/>
      <c r="WA38" s="202"/>
      <c r="WB38" s="202"/>
      <c r="WC38" s="202"/>
      <c r="WD38" s="202"/>
      <c r="WE38" s="202"/>
      <c r="WF38" s="202"/>
      <c r="WG38" s="202"/>
      <c r="WH38" s="202"/>
      <c r="WI38" s="202"/>
      <c r="WJ38" s="202"/>
      <c r="WK38" s="202"/>
      <c r="WL38" s="202"/>
      <c r="WM38" s="202"/>
      <c r="WN38" s="202"/>
      <c r="WO38" s="202"/>
      <c r="WP38" s="202"/>
      <c r="WQ38" s="202"/>
      <c r="WR38" s="202"/>
      <c r="WS38" s="202"/>
      <c r="WT38" s="202"/>
      <c r="WU38" s="202"/>
      <c r="WV38" s="202"/>
      <c r="WW38" s="202"/>
      <c r="WX38" s="202"/>
      <c r="WY38" s="202"/>
      <c r="WZ38" s="202"/>
      <c r="XA38" s="202"/>
      <c r="XB38" s="202"/>
      <c r="XC38" s="202"/>
      <c r="XD38" s="202"/>
      <c r="XE38" s="202"/>
      <c r="XF38" s="202"/>
      <c r="XG38" s="202"/>
      <c r="XH38" s="202"/>
      <c r="XI38" s="202"/>
      <c r="XJ38" s="202"/>
      <c r="XK38" s="202"/>
      <c r="XL38" s="202"/>
      <c r="XM38" s="202"/>
      <c r="XN38" s="202"/>
      <c r="XO38" s="202"/>
      <c r="XP38" s="202"/>
      <c r="XQ38" s="202"/>
      <c r="XR38" s="202"/>
      <c r="XS38" s="202"/>
      <c r="XT38" s="202"/>
      <c r="XU38" s="202"/>
      <c r="XV38" s="202"/>
      <c r="XW38" s="202"/>
      <c r="XX38" s="202"/>
      <c r="XY38" s="202"/>
      <c r="XZ38" s="202"/>
      <c r="YA38" s="202"/>
      <c r="YB38" s="202"/>
      <c r="YC38" s="202"/>
      <c r="YD38" s="202"/>
      <c r="YE38" s="202"/>
      <c r="YF38" s="202"/>
      <c r="YG38" s="202"/>
      <c r="YH38" s="202"/>
      <c r="YI38" s="202"/>
      <c r="YJ38" s="202"/>
      <c r="YK38" s="202"/>
      <c r="YL38" s="202"/>
      <c r="YM38" s="202"/>
      <c r="YN38" s="202"/>
      <c r="YO38" s="202"/>
      <c r="YP38" s="202"/>
      <c r="YQ38" s="202"/>
      <c r="YR38" s="202"/>
      <c r="YS38" s="202"/>
      <c r="YT38" s="202"/>
      <c r="YU38" s="202"/>
      <c r="YV38" s="202"/>
      <c r="YW38" s="202"/>
      <c r="YX38" s="202"/>
      <c r="YY38" s="202"/>
      <c r="YZ38" s="202"/>
      <c r="ZA38" s="202"/>
      <c r="ZB38" s="202"/>
      <c r="ZC38" s="202"/>
      <c r="ZD38" s="202"/>
      <c r="ZE38" s="202"/>
      <c r="ZF38" s="202"/>
      <c r="ZG38" s="202"/>
      <c r="ZH38" s="202"/>
      <c r="ZI38" s="202"/>
      <c r="ZJ38" s="202"/>
      <c r="ZK38" s="202"/>
      <c r="ZL38" s="202"/>
      <c r="ZM38" s="202"/>
      <c r="ZN38" s="202"/>
      <c r="ZO38" s="202"/>
      <c r="ZP38" s="202"/>
      <c r="ZQ38" s="202"/>
      <c r="ZR38" s="202"/>
      <c r="ZS38" s="202"/>
      <c r="ZT38" s="202"/>
      <c r="ZU38" s="202"/>
      <c r="ZV38" s="202"/>
      <c r="ZW38" s="202"/>
      <c r="ZX38" s="202"/>
      <c r="ZY38" s="202"/>
      <c r="ZZ38" s="202"/>
      <c r="AAA38" s="202"/>
      <c r="AAB38" s="202"/>
      <c r="AAC38" s="202"/>
      <c r="AAD38" s="202"/>
      <c r="AAE38" s="202"/>
      <c r="AAF38" s="202"/>
      <c r="AAG38" s="202"/>
      <c r="AAH38" s="202"/>
      <c r="AAI38" s="202"/>
      <c r="AAJ38" s="202"/>
      <c r="AAK38" s="202"/>
      <c r="AAL38" s="202"/>
      <c r="AAM38" s="202"/>
      <c r="AAN38" s="202"/>
      <c r="AAO38" s="202"/>
      <c r="AAP38" s="202"/>
      <c r="AAQ38" s="202"/>
      <c r="AAR38" s="202"/>
      <c r="AAS38" s="202"/>
      <c r="AAT38" s="202"/>
      <c r="AAU38" s="202"/>
      <c r="AAV38" s="202"/>
      <c r="AAW38" s="202"/>
      <c r="AAX38" s="202"/>
      <c r="AAY38" s="202"/>
      <c r="AAZ38" s="202"/>
      <c r="ABA38" s="202"/>
      <c r="ABB38" s="202"/>
      <c r="ABC38" s="202"/>
      <c r="ABD38" s="202"/>
      <c r="ABE38" s="202"/>
      <c r="ABF38" s="202"/>
      <c r="ABG38" s="202"/>
      <c r="ABH38" s="202"/>
      <c r="ABI38" s="202"/>
      <c r="ABJ38" s="202"/>
      <c r="ABK38" s="202"/>
      <c r="ABL38" s="202"/>
      <c r="ABM38" s="202"/>
      <c r="ABN38" s="202"/>
      <c r="ABO38" s="202"/>
      <c r="ABP38" s="202"/>
      <c r="ABQ38" s="202"/>
      <c r="ABR38" s="202"/>
      <c r="ABS38" s="202"/>
      <c r="ABT38" s="202"/>
      <c r="ABU38" s="202"/>
      <c r="ABV38" s="202"/>
      <c r="ABW38" s="202"/>
      <c r="ABX38" s="202"/>
      <c r="ABY38" s="202"/>
      <c r="ABZ38" s="202"/>
      <c r="ACA38" s="202"/>
      <c r="ACB38" s="202"/>
      <c r="ACC38" s="202"/>
      <c r="ACD38" s="202"/>
      <c r="ACE38" s="202"/>
      <c r="ACF38" s="202"/>
      <c r="ACG38" s="202"/>
      <c r="ACH38" s="202"/>
      <c r="ACI38" s="202"/>
      <c r="ACJ38" s="202"/>
      <c r="ACK38" s="202"/>
      <c r="ACL38" s="202"/>
      <c r="ACM38" s="202"/>
      <c r="ACN38" s="202"/>
      <c r="ACO38" s="202"/>
      <c r="ACP38" s="202"/>
      <c r="ACQ38" s="202"/>
      <c r="ACR38" s="202"/>
      <c r="ACS38" s="202"/>
      <c r="ACT38" s="202"/>
      <c r="ACU38" s="202"/>
      <c r="ACV38" s="202"/>
      <c r="ACW38" s="202"/>
      <c r="ACX38" s="202"/>
      <c r="ACY38" s="202"/>
      <c r="ACZ38" s="202"/>
      <c r="ADA38" s="202"/>
      <c r="ADB38" s="202"/>
      <c r="ADC38" s="202"/>
      <c r="ADD38" s="202"/>
      <c r="ADE38" s="202"/>
      <c r="ADF38" s="202"/>
      <c r="ADG38" s="202"/>
      <c r="ADH38" s="202"/>
      <c r="ADI38" s="202"/>
      <c r="ADJ38" s="202"/>
      <c r="ADK38" s="202"/>
      <c r="ADL38" s="202"/>
      <c r="ADM38" s="202"/>
      <c r="ADN38" s="202"/>
      <c r="ADO38" s="202"/>
      <c r="ADP38" s="202"/>
      <c r="ADQ38" s="202"/>
      <c r="ADR38" s="202"/>
      <c r="ADS38" s="202"/>
      <c r="ADT38" s="202"/>
      <c r="ADU38" s="202"/>
      <c r="ADV38" s="202"/>
      <c r="ADW38" s="202"/>
      <c r="ADX38" s="202"/>
      <c r="ADY38" s="202"/>
      <c r="ADZ38" s="202"/>
      <c r="AEA38" s="202"/>
      <c r="AEB38" s="202"/>
      <c r="AEC38" s="202"/>
      <c r="AED38" s="202"/>
      <c r="AEE38" s="202"/>
      <c r="AEF38" s="202"/>
      <c r="AEG38" s="202"/>
      <c r="AEH38" s="202"/>
      <c r="AEI38" s="202"/>
      <c r="AEJ38" s="202"/>
      <c r="AEK38" s="202"/>
      <c r="AEL38" s="202"/>
      <c r="AEM38" s="202"/>
      <c r="AEN38" s="202"/>
      <c r="AEO38" s="202"/>
      <c r="AEP38" s="202"/>
      <c r="AEQ38" s="202"/>
      <c r="AER38" s="202"/>
      <c r="AES38" s="202"/>
      <c r="AET38" s="202"/>
      <c r="AEU38" s="202"/>
      <c r="AEV38" s="202"/>
      <c r="AEW38" s="202"/>
      <c r="AEX38" s="202"/>
      <c r="AEY38" s="202"/>
      <c r="AEZ38" s="202"/>
      <c r="AFA38" s="202"/>
      <c r="AFB38" s="202"/>
      <c r="AFC38" s="202"/>
      <c r="AFD38" s="202"/>
      <c r="AFE38" s="202"/>
      <c r="AFF38" s="202"/>
      <c r="AFG38" s="202"/>
      <c r="AFH38" s="202"/>
      <c r="AFI38" s="202"/>
      <c r="AFJ38" s="202"/>
      <c r="AFK38" s="202"/>
      <c r="AFL38" s="202"/>
      <c r="AFM38" s="202"/>
      <c r="AFN38" s="202"/>
      <c r="AFO38" s="202"/>
      <c r="AFP38" s="202"/>
      <c r="AFQ38" s="202"/>
      <c r="AFR38" s="202"/>
      <c r="AFS38" s="202"/>
      <c r="AFT38" s="202"/>
      <c r="AFU38" s="202"/>
      <c r="AFV38" s="202"/>
      <c r="AFW38" s="202"/>
      <c r="AFX38" s="202"/>
      <c r="AFY38" s="202"/>
      <c r="AFZ38" s="202"/>
      <c r="AGA38" s="202"/>
      <c r="AGB38" s="202"/>
      <c r="AGC38" s="202"/>
      <c r="AGD38" s="202"/>
      <c r="AGE38" s="202"/>
      <c r="AGF38" s="202"/>
      <c r="AGG38" s="202"/>
      <c r="AGH38" s="202"/>
      <c r="AGI38" s="202"/>
      <c r="AGJ38" s="202"/>
      <c r="AGK38" s="202"/>
      <c r="AGL38" s="202"/>
      <c r="AGM38" s="202"/>
      <c r="AGN38" s="202"/>
      <c r="AGO38" s="202"/>
      <c r="AGP38" s="202"/>
      <c r="AGQ38" s="202"/>
      <c r="AGR38" s="202"/>
      <c r="AGS38" s="202"/>
      <c r="AGT38" s="202"/>
      <c r="AGU38" s="202"/>
      <c r="AGV38" s="202"/>
      <c r="AGW38" s="202"/>
      <c r="AGX38" s="202"/>
      <c r="AGY38" s="202"/>
      <c r="AGZ38" s="202"/>
      <c r="AHA38" s="202"/>
      <c r="AHB38" s="202"/>
      <c r="AHC38" s="202"/>
      <c r="AHD38" s="202"/>
      <c r="AHE38" s="202"/>
      <c r="AHF38" s="202"/>
      <c r="AHG38" s="202"/>
      <c r="AHH38" s="202"/>
      <c r="AHI38" s="202"/>
      <c r="AHJ38" s="202"/>
      <c r="AHK38" s="202"/>
      <c r="AHL38" s="202"/>
      <c r="AHM38" s="202"/>
      <c r="AHN38" s="202"/>
      <c r="AHO38" s="202"/>
      <c r="AHP38" s="202"/>
      <c r="AHQ38" s="202"/>
      <c r="AHR38" s="202"/>
      <c r="AHS38" s="202"/>
      <c r="AHT38" s="202"/>
      <c r="AHU38" s="202"/>
      <c r="AHV38" s="202"/>
      <c r="AHW38" s="202"/>
      <c r="AHX38" s="202"/>
      <c r="AHY38" s="202"/>
      <c r="AHZ38" s="202"/>
      <c r="AIA38" s="202"/>
      <c r="AIB38" s="202"/>
      <c r="AIC38" s="202"/>
      <c r="AID38" s="202"/>
      <c r="AIE38" s="202"/>
      <c r="AIF38" s="202"/>
      <c r="AIG38" s="202"/>
      <c r="AIH38" s="202"/>
      <c r="AII38" s="202"/>
      <c r="AIJ38" s="202"/>
      <c r="AIK38" s="202"/>
      <c r="AIL38" s="202"/>
      <c r="AIM38" s="202"/>
      <c r="AIN38" s="202"/>
      <c r="AIO38" s="202"/>
      <c r="AIP38" s="202"/>
      <c r="AIQ38" s="202"/>
      <c r="AIR38" s="202"/>
      <c r="AIS38" s="202"/>
      <c r="AIT38" s="202"/>
      <c r="AIU38" s="202"/>
      <c r="AIV38" s="202"/>
      <c r="AIW38" s="202"/>
      <c r="AIX38" s="202"/>
      <c r="AIY38" s="202"/>
      <c r="AIZ38" s="202"/>
      <c r="AJA38" s="202"/>
      <c r="AJB38" s="202"/>
      <c r="AJC38" s="202"/>
      <c r="AJD38" s="202"/>
      <c r="AJE38" s="202"/>
      <c r="AJF38" s="202"/>
      <c r="AJG38" s="202"/>
      <c r="AJH38" s="202"/>
      <c r="AJI38" s="202"/>
      <c r="AJJ38" s="202"/>
      <c r="AJK38" s="202"/>
      <c r="AJL38" s="202"/>
      <c r="AJM38" s="202"/>
      <c r="AJN38" s="202"/>
      <c r="AJO38" s="202"/>
      <c r="AJP38" s="202"/>
      <c r="AJQ38" s="202"/>
      <c r="AJR38" s="202"/>
      <c r="AJS38" s="202"/>
      <c r="AJT38" s="202"/>
      <c r="AJU38" s="202"/>
      <c r="AJV38" s="202"/>
      <c r="AJW38" s="202"/>
      <c r="AJX38" s="202"/>
      <c r="AJY38" s="202"/>
      <c r="AJZ38" s="202"/>
      <c r="AKA38" s="202"/>
      <c r="AKB38" s="202"/>
      <c r="AKC38" s="202"/>
      <c r="AKD38" s="202"/>
      <c r="AKE38" s="202"/>
      <c r="AKF38" s="202"/>
      <c r="AKG38" s="202"/>
      <c r="AKH38" s="202"/>
      <c r="AKI38" s="202"/>
      <c r="AKJ38" s="202"/>
      <c r="AKK38" s="202"/>
      <c r="AKL38" s="202"/>
      <c r="AKM38" s="202"/>
      <c r="AKN38" s="202"/>
      <c r="AKO38" s="202"/>
      <c r="AKP38" s="202"/>
      <c r="AKQ38" s="202"/>
      <c r="AKR38" s="202"/>
      <c r="AKS38" s="202"/>
      <c r="AKT38" s="202"/>
      <c r="AKU38" s="202"/>
      <c r="AKV38" s="202"/>
      <c r="AKW38" s="202"/>
      <c r="AKX38" s="202"/>
      <c r="AKY38" s="202"/>
      <c r="AKZ38" s="202"/>
      <c r="ALA38" s="202"/>
      <c r="ALB38" s="202"/>
      <c r="ALC38" s="202"/>
      <c r="ALD38" s="202"/>
      <c r="ALE38" s="202"/>
      <c r="ALF38" s="202"/>
      <c r="ALG38" s="202"/>
      <c r="ALH38" s="202"/>
      <c r="ALI38" s="202"/>
      <c r="ALJ38" s="202"/>
      <c r="ALK38" s="202"/>
      <c r="ALL38" s="202"/>
      <c r="ALM38" s="202"/>
      <c r="ALN38" s="202"/>
      <c r="ALO38" s="202"/>
      <c r="ALP38" s="202"/>
      <c r="ALQ38" s="202"/>
      <c r="ALR38" s="202"/>
      <c r="ALS38" s="202"/>
      <c r="ALT38" s="202"/>
      <c r="ALU38" s="202"/>
      <c r="ALV38" s="202"/>
      <c r="ALW38" s="202"/>
      <c r="ALX38" s="202"/>
      <c r="ALY38" s="202"/>
      <c r="ALZ38" s="202"/>
      <c r="AMA38" s="202"/>
      <c r="AMB38" s="202"/>
      <c r="AMC38" s="202"/>
      <c r="AMD38" s="202"/>
      <c r="AME38" s="202"/>
      <c r="AMF38" s="202"/>
      <c r="AMG38" s="202"/>
      <c r="AMH38" s="202"/>
      <c r="AMI38" s="202"/>
      <c r="AMJ38" s="202"/>
    </row>
    <row r="39" spans="1:1024" s="203" customFormat="1" ht="14.25" customHeight="1">
      <c r="A39" s="322"/>
      <c r="B39" s="322" t="s">
        <v>154</v>
      </c>
      <c r="C39" s="328" t="s">
        <v>155</v>
      </c>
      <c r="D39" s="330"/>
      <c r="E39" s="330"/>
      <c r="F39" s="330"/>
      <c r="G39" s="332"/>
      <c r="H39" s="202"/>
      <c r="I39" s="202"/>
      <c r="J39" s="202"/>
      <c r="K39" s="202"/>
      <c r="L39" s="202"/>
      <c r="M39" s="202"/>
      <c r="N39" s="202"/>
      <c r="O39" s="202"/>
      <c r="P39" s="202"/>
      <c r="Q39" s="202"/>
      <c r="R39" s="202"/>
      <c r="S39" s="202"/>
      <c r="T39" s="202"/>
      <c r="U39" s="202"/>
      <c r="V39" s="202"/>
      <c r="W39" s="202"/>
      <c r="X39" s="202"/>
      <c r="Y39" s="202"/>
      <c r="Z39" s="202"/>
      <c r="AA39" s="202"/>
      <c r="AB39" s="202"/>
      <c r="AC39" s="202"/>
      <c r="AD39" s="202"/>
      <c r="AE39" s="202"/>
      <c r="AF39" s="202"/>
      <c r="AG39" s="202"/>
      <c r="AH39" s="202"/>
      <c r="AI39" s="202"/>
      <c r="AJ39" s="202"/>
      <c r="AK39" s="202"/>
      <c r="AL39" s="202"/>
      <c r="AM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c r="DJ39" s="202"/>
      <c r="DK39" s="202"/>
      <c r="DL39" s="202"/>
      <c r="DM39" s="202"/>
      <c r="DN39" s="202"/>
      <c r="DO39" s="202"/>
      <c r="DP39" s="202"/>
      <c r="DQ39" s="202"/>
      <c r="DR39" s="202"/>
      <c r="DS39" s="202"/>
      <c r="DT39" s="202"/>
      <c r="DU39" s="202"/>
      <c r="DV39" s="202"/>
      <c r="DW39" s="202"/>
      <c r="DX39" s="202"/>
      <c r="DY39" s="202"/>
      <c r="DZ39" s="202"/>
      <c r="EA39" s="202"/>
      <c r="EB39" s="202"/>
      <c r="EC39" s="202"/>
      <c r="ED39" s="202"/>
      <c r="EE39" s="202"/>
      <c r="EF39" s="202"/>
      <c r="EG39" s="202"/>
      <c r="EH39" s="202"/>
      <c r="EI39" s="202"/>
      <c r="EJ39" s="202"/>
      <c r="EK39" s="202"/>
      <c r="EL39" s="202"/>
      <c r="EM39" s="202"/>
      <c r="EN39" s="202"/>
      <c r="EO39" s="202"/>
      <c r="EP39" s="202"/>
      <c r="EQ39" s="202"/>
      <c r="ER39" s="202"/>
      <c r="ES39" s="202"/>
      <c r="ET39" s="202"/>
      <c r="EU39" s="202"/>
      <c r="EV39" s="202"/>
      <c r="EW39" s="202"/>
      <c r="EX39" s="202"/>
      <c r="EY39" s="202"/>
      <c r="EZ39" s="202"/>
      <c r="FA39" s="202"/>
      <c r="FB39" s="202"/>
      <c r="FC39" s="202"/>
      <c r="FD39" s="202"/>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2"/>
      <c r="GA39" s="202"/>
      <c r="GB39" s="202"/>
      <c r="GC39" s="202"/>
      <c r="GD39" s="202"/>
      <c r="GE39" s="202"/>
      <c r="GF39" s="202"/>
      <c r="GG39" s="202"/>
      <c r="GH39" s="202"/>
      <c r="GI39" s="202"/>
      <c r="GJ39" s="202"/>
      <c r="GK39" s="202"/>
      <c r="GL39" s="202"/>
      <c r="GM39" s="202"/>
      <c r="GN39" s="202"/>
      <c r="GO39" s="202"/>
      <c r="GP39" s="202"/>
      <c r="GQ39" s="202"/>
      <c r="GR39" s="202"/>
      <c r="GS39" s="202"/>
      <c r="GT39" s="202"/>
      <c r="GU39" s="202"/>
      <c r="GV39" s="202"/>
      <c r="GW39" s="202"/>
      <c r="GX39" s="202"/>
      <c r="GY39" s="202"/>
      <c r="GZ39" s="202"/>
      <c r="HA39" s="202"/>
      <c r="HB39" s="202"/>
      <c r="HC39" s="202"/>
      <c r="HD39" s="202"/>
      <c r="HE39" s="202"/>
      <c r="HF39" s="202"/>
      <c r="HG39" s="202"/>
      <c r="HH39" s="202"/>
      <c r="HI39" s="202"/>
      <c r="HJ39" s="202"/>
      <c r="HK39" s="202"/>
      <c r="HL39" s="202"/>
      <c r="HM39" s="202"/>
      <c r="HN39" s="202"/>
      <c r="HO39" s="202"/>
      <c r="HP39" s="202"/>
      <c r="HQ39" s="202"/>
      <c r="HR39" s="202"/>
      <c r="HS39" s="202"/>
      <c r="HT39" s="202"/>
      <c r="HU39" s="202"/>
      <c r="HV39" s="202"/>
      <c r="HW39" s="202"/>
      <c r="HX39" s="202"/>
      <c r="HY39" s="202"/>
      <c r="HZ39" s="202"/>
      <c r="IA39" s="202"/>
      <c r="IB39" s="202"/>
      <c r="IC39" s="202"/>
      <c r="ID39" s="202"/>
      <c r="IE39" s="202"/>
      <c r="IF39" s="202"/>
      <c r="IG39" s="202"/>
      <c r="IH39" s="202"/>
      <c r="II39" s="202"/>
      <c r="IJ39" s="202"/>
      <c r="IK39" s="202"/>
      <c r="IL39" s="202"/>
      <c r="IM39" s="202"/>
      <c r="IN39" s="202"/>
      <c r="IO39" s="202"/>
      <c r="IP39" s="202"/>
      <c r="IQ39" s="202"/>
      <c r="IR39" s="202"/>
      <c r="IS39" s="202"/>
      <c r="IT39" s="202"/>
      <c r="IU39" s="202"/>
      <c r="IV39" s="202"/>
      <c r="IW39" s="202"/>
      <c r="IX39" s="202"/>
      <c r="IY39" s="202"/>
      <c r="IZ39" s="202"/>
      <c r="JA39" s="202"/>
      <c r="JB39" s="202"/>
      <c r="JC39" s="202"/>
      <c r="JD39" s="202"/>
      <c r="JE39" s="202"/>
      <c r="JF39" s="202"/>
      <c r="JG39" s="202"/>
      <c r="JH39" s="202"/>
      <c r="JI39" s="202"/>
      <c r="JJ39" s="202"/>
      <c r="JK39" s="202"/>
      <c r="JL39" s="202"/>
      <c r="JM39" s="202"/>
      <c r="JN39" s="202"/>
      <c r="JO39" s="202"/>
      <c r="JP39" s="202"/>
      <c r="JQ39" s="202"/>
      <c r="JR39" s="202"/>
      <c r="JS39" s="202"/>
      <c r="JT39" s="202"/>
      <c r="JU39" s="202"/>
      <c r="JV39" s="202"/>
      <c r="JW39" s="202"/>
      <c r="JX39" s="202"/>
      <c r="JY39" s="202"/>
      <c r="JZ39" s="202"/>
      <c r="KA39" s="202"/>
      <c r="KB39" s="202"/>
      <c r="KC39" s="202"/>
      <c r="KD39" s="202"/>
      <c r="KE39" s="202"/>
      <c r="KF39" s="202"/>
      <c r="KG39" s="202"/>
      <c r="KH39" s="202"/>
      <c r="KI39" s="202"/>
      <c r="KJ39" s="202"/>
      <c r="KK39" s="202"/>
      <c r="KL39" s="202"/>
      <c r="KM39" s="202"/>
      <c r="KN39" s="202"/>
      <c r="KO39" s="202"/>
      <c r="KP39" s="202"/>
      <c r="KQ39" s="202"/>
      <c r="KR39" s="202"/>
      <c r="KS39" s="202"/>
      <c r="KT39" s="202"/>
      <c r="KU39" s="202"/>
      <c r="KV39" s="202"/>
      <c r="KW39" s="202"/>
      <c r="KX39" s="202"/>
      <c r="KY39" s="202"/>
      <c r="KZ39" s="202"/>
      <c r="LA39" s="202"/>
      <c r="LB39" s="202"/>
      <c r="LC39" s="202"/>
      <c r="LD39" s="202"/>
      <c r="LE39" s="202"/>
      <c r="LF39" s="202"/>
      <c r="LG39" s="202"/>
      <c r="LH39" s="202"/>
      <c r="LI39" s="202"/>
      <c r="LJ39" s="202"/>
      <c r="LK39" s="202"/>
      <c r="LL39" s="202"/>
      <c r="LM39" s="202"/>
      <c r="LN39" s="202"/>
      <c r="LO39" s="202"/>
      <c r="LP39" s="202"/>
      <c r="LQ39" s="202"/>
      <c r="LR39" s="202"/>
      <c r="LS39" s="202"/>
      <c r="LT39" s="202"/>
      <c r="LU39" s="202"/>
      <c r="LV39" s="202"/>
      <c r="LW39" s="202"/>
      <c r="LX39" s="202"/>
      <c r="LY39" s="202"/>
      <c r="LZ39" s="202"/>
      <c r="MA39" s="202"/>
      <c r="MB39" s="202"/>
      <c r="MC39" s="202"/>
      <c r="MD39" s="202"/>
      <c r="ME39" s="202"/>
      <c r="MF39" s="202"/>
      <c r="MG39" s="202"/>
      <c r="MH39" s="202"/>
      <c r="MI39" s="202"/>
      <c r="MJ39" s="202"/>
      <c r="MK39" s="202"/>
      <c r="ML39" s="202"/>
      <c r="MM39" s="202"/>
      <c r="MN39" s="202"/>
      <c r="MO39" s="202"/>
      <c r="MP39" s="202"/>
      <c r="MQ39" s="202"/>
      <c r="MR39" s="202"/>
      <c r="MS39" s="202"/>
      <c r="MT39" s="202"/>
      <c r="MU39" s="202"/>
      <c r="MV39" s="202"/>
      <c r="MW39" s="202"/>
      <c r="MX39" s="202"/>
      <c r="MY39" s="202"/>
      <c r="MZ39" s="202"/>
      <c r="NA39" s="202"/>
      <c r="NB39" s="202"/>
      <c r="NC39" s="202"/>
      <c r="ND39" s="202"/>
      <c r="NE39" s="202"/>
      <c r="NF39" s="202"/>
      <c r="NG39" s="202"/>
      <c r="NH39" s="202"/>
      <c r="NI39" s="202"/>
      <c r="NJ39" s="202"/>
      <c r="NK39" s="202"/>
      <c r="NL39" s="202"/>
      <c r="NM39" s="202"/>
      <c r="NN39" s="202"/>
      <c r="NO39" s="202"/>
      <c r="NP39" s="202"/>
      <c r="NQ39" s="202"/>
      <c r="NR39" s="202"/>
      <c r="NS39" s="202"/>
      <c r="NT39" s="202"/>
      <c r="NU39" s="202"/>
      <c r="NV39" s="202"/>
      <c r="NW39" s="202"/>
      <c r="NX39" s="202"/>
      <c r="NY39" s="202"/>
      <c r="NZ39" s="202"/>
      <c r="OA39" s="202"/>
      <c r="OB39" s="202"/>
      <c r="OC39" s="202"/>
      <c r="OD39" s="202"/>
      <c r="OE39" s="202"/>
      <c r="OF39" s="202"/>
      <c r="OG39" s="202"/>
      <c r="OH39" s="202"/>
      <c r="OI39" s="202"/>
      <c r="OJ39" s="202"/>
      <c r="OK39" s="202"/>
      <c r="OL39" s="202"/>
      <c r="OM39" s="202"/>
      <c r="ON39" s="202"/>
      <c r="OO39" s="202"/>
      <c r="OP39" s="202"/>
      <c r="OQ39" s="202"/>
      <c r="OR39" s="202"/>
      <c r="OS39" s="202"/>
      <c r="OT39" s="202"/>
      <c r="OU39" s="202"/>
      <c r="OV39" s="202"/>
      <c r="OW39" s="202"/>
      <c r="OX39" s="202"/>
      <c r="OY39" s="202"/>
      <c r="OZ39" s="202"/>
      <c r="PA39" s="202"/>
      <c r="PB39" s="202"/>
      <c r="PC39" s="202"/>
      <c r="PD39" s="202"/>
      <c r="PE39" s="202"/>
      <c r="PF39" s="202"/>
      <c r="PG39" s="202"/>
      <c r="PH39" s="202"/>
      <c r="PI39" s="202"/>
      <c r="PJ39" s="202"/>
      <c r="PK39" s="202"/>
      <c r="PL39" s="202"/>
      <c r="PM39" s="202"/>
      <c r="PN39" s="202"/>
      <c r="PO39" s="202"/>
      <c r="PP39" s="202"/>
      <c r="PQ39" s="202"/>
      <c r="PR39" s="202"/>
      <c r="PS39" s="202"/>
      <c r="PT39" s="202"/>
      <c r="PU39" s="202"/>
      <c r="PV39" s="202"/>
      <c r="PW39" s="202"/>
      <c r="PX39" s="202"/>
      <c r="PY39" s="202"/>
      <c r="PZ39" s="202"/>
      <c r="QA39" s="202"/>
      <c r="QB39" s="202"/>
      <c r="QC39" s="202"/>
      <c r="QD39" s="202"/>
      <c r="QE39" s="202"/>
      <c r="QF39" s="202"/>
      <c r="QG39" s="202"/>
      <c r="QH39" s="202"/>
      <c r="QI39" s="202"/>
      <c r="QJ39" s="202"/>
      <c r="QK39" s="202"/>
      <c r="QL39" s="202"/>
      <c r="QM39" s="202"/>
      <c r="QN39" s="202"/>
      <c r="QO39" s="202"/>
      <c r="QP39" s="202"/>
      <c r="QQ39" s="202"/>
      <c r="QR39" s="202"/>
      <c r="QS39" s="202"/>
      <c r="QT39" s="202"/>
      <c r="QU39" s="202"/>
      <c r="QV39" s="202"/>
      <c r="QW39" s="202"/>
      <c r="QX39" s="202"/>
      <c r="QY39" s="202"/>
      <c r="QZ39" s="202"/>
      <c r="RA39" s="202"/>
      <c r="RB39" s="202"/>
      <c r="RC39" s="202"/>
      <c r="RD39" s="202"/>
      <c r="RE39" s="202"/>
      <c r="RF39" s="202"/>
      <c r="RG39" s="202"/>
      <c r="RH39" s="202"/>
      <c r="RI39" s="202"/>
      <c r="RJ39" s="202"/>
      <c r="RK39" s="202"/>
      <c r="RL39" s="202"/>
      <c r="RM39" s="202"/>
      <c r="RN39" s="202"/>
      <c r="RO39" s="202"/>
      <c r="RP39" s="202"/>
      <c r="RQ39" s="202"/>
      <c r="RR39" s="202"/>
      <c r="RS39" s="202"/>
      <c r="RT39" s="202"/>
      <c r="RU39" s="202"/>
      <c r="RV39" s="202"/>
      <c r="RW39" s="202"/>
      <c r="RX39" s="202"/>
      <c r="RY39" s="202"/>
      <c r="RZ39" s="202"/>
      <c r="SA39" s="202"/>
      <c r="SB39" s="202"/>
      <c r="SC39" s="202"/>
      <c r="SD39" s="202"/>
      <c r="SE39" s="202"/>
      <c r="SF39" s="202"/>
      <c r="SG39" s="202"/>
      <c r="SH39" s="202"/>
      <c r="SI39" s="202"/>
      <c r="SJ39" s="202"/>
      <c r="SK39" s="202"/>
      <c r="SL39" s="202"/>
      <c r="SM39" s="202"/>
      <c r="SN39" s="202"/>
      <c r="SO39" s="202"/>
      <c r="SP39" s="202"/>
      <c r="SQ39" s="202"/>
      <c r="SR39" s="202"/>
      <c r="SS39" s="202"/>
      <c r="ST39" s="202"/>
      <c r="SU39" s="202"/>
      <c r="SV39" s="202"/>
      <c r="SW39" s="202"/>
      <c r="SX39" s="202"/>
      <c r="SY39" s="202"/>
      <c r="SZ39" s="202"/>
      <c r="TA39" s="202"/>
      <c r="TB39" s="202"/>
      <c r="TC39" s="202"/>
      <c r="TD39" s="202"/>
      <c r="TE39" s="202"/>
      <c r="TF39" s="202"/>
      <c r="TG39" s="202"/>
      <c r="TH39" s="202"/>
      <c r="TI39" s="202"/>
      <c r="TJ39" s="202"/>
      <c r="TK39" s="202"/>
      <c r="TL39" s="202"/>
      <c r="TM39" s="202"/>
      <c r="TN39" s="202"/>
      <c r="TO39" s="202"/>
      <c r="TP39" s="202"/>
      <c r="TQ39" s="202"/>
      <c r="TR39" s="202"/>
      <c r="TS39" s="202"/>
      <c r="TT39" s="202"/>
      <c r="TU39" s="202"/>
      <c r="TV39" s="202"/>
      <c r="TW39" s="202"/>
      <c r="TX39" s="202"/>
      <c r="TY39" s="202"/>
      <c r="TZ39" s="202"/>
      <c r="UA39" s="202"/>
      <c r="UB39" s="202"/>
      <c r="UC39" s="202"/>
      <c r="UD39" s="202"/>
      <c r="UE39" s="202"/>
      <c r="UF39" s="202"/>
      <c r="UG39" s="202"/>
      <c r="UH39" s="202"/>
      <c r="UI39" s="202"/>
      <c r="UJ39" s="202"/>
      <c r="UK39" s="202"/>
      <c r="UL39" s="202"/>
      <c r="UM39" s="202"/>
      <c r="UN39" s="202"/>
      <c r="UO39" s="202"/>
      <c r="UP39" s="202"/>
      <c r="UQ39" s="202"/>
      <c r="UR39" s="202"/>
      <c r="US39" s="202"/>
      <c r="UT39" s="202"/>
      <c r="UU39" s="202"/>
      <c r="UV39" s="202"/>
      <c r="UW39" s="202"/>
      <c r="UX39" s="202"/>
      <c r="UY39" s="202"/>
      <c r="UZ39" s="202"/>
      <c r="VA39" s="202"/>
      <c r="VB39" s="202"/>
      <c r="VC39" s="202"/>
      <c r="VD39" s="202"/>
      <c r="VE39" s="202"/>
      <c r="VF39" s="202"/>
      <c r="VG39" s="202"/>
      <c r="VH39" s="202"/>
      <c r="VI39" s="202"/>
      <c r="VJ39" s="202"/>
      <c r="VK39" s="202"/>
      <c r="VL39" s="202"/>
      <c r="VM39" s="202"/>
      <c r="VN39" s="202"/>
      <c r="VO39" s="202"/>
      <c r="VP39" s="202"/>
      <c r="VQ39" s="202"/>
      <c r="VR39" s="202"/>
      <c r="VS39" s="202"/>
      <c r="VT39" s="202"/>
      <c r="VU39" s="202"/>
      <c r="VV39" s="202"/>
      <c r="VW39" s="202"/>
      <c r="VX39" s="202"/>
      <c r="VY39" s="202"/>
      <c r="VZ39" s="202"/>
      <c r="WA39" s="202"/>
      <c r="WB39" s="202"/>
      <c r="WC39" s="202"/>
      <c r="WD39" s="202"/>
      <c r="WE39" s="202"/>
      <c r="WF39" s="202"/>
      <c r="WG39" s="202"/>
      <c r="WH39" s="202"/>
      <c r="WI39" s="202"/>
      <c r="WJ39" s="202"/>
      <c r="WK39" s="202"/>
      <c r="WL39" s="202"/>
      <c r="WM39" s="202"/>
      <c r="WN39" s="202"/>
      <c r="WO39" s="202"/>
      <c r="WP39" s="202"/>
      <c r="WQ39" s="202"/>
      <c r="WR39" s="202"/>
      <c r="WS39" s="202"/>
      <c r="WT39" s="202"/>
      <c r="WU39" s="202"/>
      <c r="WV39" s="202"/>
      <c r="WW39" s="202"/>
      <c r="WX39" s="202"/>
      <c r="WY39" s="202"/>
      <c r="WZ39" s="202"/>
      <c r="XA39" s="202"/>
      <c r="XB39" s="202"/>
      <c r="XC39" s="202"/>
      <c r="XD39" s="202"/>
      <c r="XE39" s="202"/>
      <c r="XF39" s="202"/>
      <c r="XG39" s="202"/>
      <c r="XH39" s="202"/>
      <c r="XI39" s="202"/>
      <c r="XJ39" s="202"/>
      <c r="XK39" s="202"/>
      <c r="XL39" s="202"/>
      <c r="XM39" s="202"/>
      <c r="XN39" s="202"/>
      <c r="XO39" s="202"/>
      <c r="XP39" s="202"/>
      <c r="XQ39" s="202"/>
      <c r="XR39" s="202"/>
      <c r="XS39" s="202"/>
      <c r="XT39" s="202"/>
      <c r="XU39" s="202"/>
      <c r="XV39" s="202"/>
      <c r="XW39" s="202"/>
      <c r="XX39" s="202"/>
      <c r="XY39" s="202"/>
      <c r="XZ39" s="202"/>
      <c r="YA39" s="202"/>
      <c r="YB39" s="202"/>
      <c r="YC39" s="202"/>
      <c r="YD39" s="202"/>
      <c r="YE39" s="202"/>
      <c r="YF39" s="202"/>
      <c r="YG39" s="202"/>
      <c r="YH39" s="202"/>
      <c r="YI39" s="202"/>
      <c r="YJ39" s="202"/>
      <c r="YK39" s="202"/>
      <c r="YL39" s="202"/>
      <c r="YM39" s="202"/>
      <c r="YN39" s="202"/>
      <c r="YO39" s="202"/>
      <c r="YP39" s="202"/>
      <c r="YQ39" s="202"/>
      <c r="YR39" s="202"/>
      <c r="YS39" s="202"/>
      <c r="YT39" s="202"/>
      <c r="YU39" s="202"/>
      <c r="YV39" s="202"/>
      <c r="YW39" s="202"/>
      <c r="YX39" s="202"/>
      <c r="YY39" s="202"/>
      <c r="YZ39" s="202"/>
      <c r="ZA39" s="202"/>
      <c r="ZB39" s="202"/>
      <c r="ZC39" s="202"/>
      <c r="ZD39" s="202"/>
      <c r="ZE39" s="202"/>
      <c r="ZF39" s="202"/>
      <c r="ZG39" s="202"/>
      <c r="ZH39" s="202"/>
      <c r="ZI39" s="202"/>
      <c r="ZJ39" s="202"/>
      <c r="ZK39" s="202"/>
      <c r="ZL39" s="202"/>
      <c r="ZM39" s="202"/>
      <c r="ZN39" s="202"/>
      <c r="ZO39" s="202"/>
      <c r="ZP39" s="202"/>
      <c r="ZQ39" s="202"/>
      <c r="ZR39" s="202"/>
      <c r="ZS39" s="202"/>
      <c r="ZT39" s="202"/>
      <c r="ZU39" s="202"/>
      <c r="ZV39" s="202"/>
      <c r="ZW39" s="202"/>
      <c r="ZX39" s="202"/>
      <c r="ZY39" s="202"/>
      <c r="ZZ39" s="202"/>
      <c r="AAA39" s="202"/>
      <c r="AAB39" s="202"/>
      <c r="AAC39" s="202"/>
      <c r="AAD39" s="202"/>
      <c r="AAE39" s="202"/>
      <c r="AAF39" s="202"/>
      <c r="AAG39" s="202"/>
      <c r="AAH39" s="202"/>
      <c r="AAI39" s="202"/>
      <c r="AAJ39" s="202"/>
      <c r="AAK39" s="202"/>
      <c r="AAL39" s="202"/>
      <c r="AAM39" s="202"/>
      <c r="AAN39" s="202"/>
      <c r="AAO39" s="202"/>
      <c r="AAP39" s="202"/>
      <c r="AAQ39" s="202"/>
      <c r="AAR39" s="202"/>
      <c r="AAS39" s="202"/>
      <c r="AAT39" s="202"/>
      <c r="AAU39" s="202"/>
      <c r="AAV39" s="202"/>
      <c r="AAW39" s="202"/>
      <c r="AAX39" s="202"/>
      <c r="AAY39" s="202"/>
      <c r="AAZ39" s="202"/>
      <c r="ABA39" s="202"/>
      <c r="ABB39" s="202"/>
      <c r="ABC39" s="202"/>
      <c r="ABD39" s="202"/>
      <c r="ABE39" s="202"/>
      <c r="ABF39" s="202"/>
      <c r="ABG39" s="202"/>
      <c r="ABH39" s="202"/>
      <c r="ABI39" s="202"/>
      <c r="ABJ39" s="202"/>
      <c r="ABK39" s="202"/>
      <c r="ABL39" s="202"/>
      <c r="ABM39" s="202"/>
      <c r="ABN39" s="202"/>
      <c r="ABO39" s="202"/>
      <c r="ABP39" s="202"/>
      <c r="ABQ39" s="202"/>
      <c r="ABR39" s="202"/>
      <c r="ABS39" s="202"/>
      <c r="ABT39" s="202"/>
      <c r="ABU39" s="202"/>
      <c r="ABV39" s="202"/>
      <c r="ABW39" s="202"/>
      <c r="ABX39" s="202"/>
      <c r="ABY39" s="202"/>
      <c r="ABZ39" s="202"/>
      <c r="ACA39" s="202"/>
      <c r="ACB39" s="202"/>
      <c r="ACC39" s="202"/>
      <c r="ACD39" s="202"/>
      <c r="ACE39" s="202"/>
      <c r="ACF39" s="202"/>
      <c r="ACG39" s="202"/>
      <c r="ACH39" s="202"/>
      <c r="ACI39" s="202"/>
      <c r="ACJ39" s="202"/>
      <c r="ACK39" s="202"/>
      <c r="ACL39" s="202"/>
      <c r="ACM39" s="202"/>
      <c r="ACN39" s="202"/>
      <c r="ACO39" s="202"/>
      <c r="ACP39" s="202"/>
      <c r="ACQ39" s="202"/>
      <c r="ACR39" s="202"/>
      <c r="ACS39" s="202"/>
      <c r="ACT39" s="202"/>
      <c r="ACU39" s="202"/>
      <c r="ACV39" s="202"/>
      <c r="ACW39" s="202"/>
      <c r="ACX39" s="202"/>
      <c r="ACY39" s="202"/>
      <c r="ACZ39" s="202"/>
      <c r="ADA39" s="202"/>
      <c r="ADB39" s="202"/>
      <c r="ADC39" s="202"/>
      <c r="ADD39" s="202"/>
      <c r="ADE39" s="202"/>
      <c r="ADF39" s="202"/>
      <c r="ADG39" s="202"/>
      <c r="ADH39" s="202"/>
      <c r="ADI39" s="202"/>
      <c r="ADJ39" s="202"/>
      <c r="ADK39" s="202"/>
      <c r="ADL39" s="202"/>
      <c r="ADM39" s="202"/>
      <c r="ADN39" s="202"/>
      <c r="ADO39" s="202"/>
      <c r="ADP39" s="202"/>
      <c r="ADQ39" s="202"/>
      <c r="ADR39" s="202"/>
      <c r="ADS39" s="202"/>
      <c r="ADT39" s="202"/>
      <c r="ADU39" s="202"/>
      <c r="ADV39" s="202"/>
      <c r="ADW39" s="202"/>
      <c r="ADX39" s="202"/>
      <c r="ADY39" s="202"/>
      <c r="ADZ39" s="202"/>
      <c r="AEA39" s="202"/>
      <c r="AEB39" s="202"/>
      <c r="AEC39" s="202"/>
      <c r="AED39" s="202"/>
      <c r="AEE39" s="202"/>
      <c r="AEF39" s="202"/>
      <c r="AEG39" s="202"/>
      <c r="AEH39" s="202"/>
      <c r="AEI39" s="202"/>
      <c r="AEJ39" s="202"/>
      <c r="AEK39" s="202"/>
      <c r="AEL39" s="202"/>
      <c r="AEM39" s="202"/>
      <c r="AEN39" s="202"/>
      <c r="AEO39" s="202"/>
      <c r="AEP39" s="202"/>
      <c r="AEQ39" s="202"/>
      <c r="AER39" s="202"/>
      <c r="AES39" s="202"/>
      <c r="AET39" s="202"/>
      <c r="AEU39" s="202"/>
      <c r="AEV39" s="202"/>
      <c r="AEW39" s="202"/>
      <c r="AEX39" s="202"/>
      <c r="AEY39" s="202"/>
      <c r="AEZ39" s="202"/>
      <c r="AFA39" s="202"/>
      <c r="AFB39" s="202"/>
      <c r="AFC39" s="202"/>
      <c r="AFD39" s="202"/>
      <c r="AFE39" s="202"/>
      <c r="AFF39" s="202"/>
      <c r="AFG39" s="202"/>
      <c r="AFH39" s="202"/>
      <c r="AFI39" s="202"/>
      <c r="AFJ39" s="202"/>
      <c r="AFK39" s="202"/>
      <c r="AFL39" s="202"/>
      <c r="AFM39" s="202"/>
      <c r="AFN39" s="202"/>
      <c r="AFO39" s="202"/>
      <c r="AFP39" s="202"/>
      <c r="AFQ39" s="202"/>
      <c r="AFR39" s="202"/>
      <c r="AFS39" s="202"/>
      <c r="AFT39" s="202"/>
      <c r="AFU39" s="202"/>
      <c r="AFV39" s="202"/>
      <c r="AFW39" s="202"/>
      <c r="AFX39" s="202"/>
      <c r="AFY39" s="202"/>
      <c r="AFZ39" s="202"/>
      <c r="AGA39" s="202"/>
      <c r="AGB39" s="202"/>
      <c r="AGC39" s="202"/>
      <c r="AGD39" s="202"/>
      <c r="AGE39" s="202"/>
      <c r="AGF39" s="202"/>
      <c r="AGG39" s="202"/>
      <c r="AGH39" s="202"/>
      <c r="AGI39" s="202"/>
      <c r="AGJ39" s="202"/>
      <c r="AGK39" s="202"/>
      <c r="AGL39" s="202"/>
      <c r="AGM39" s="202"/>
      <c r="AGN39" s="202"/>
      <c r="AGO39" s="202"/>
      <c r="AGP39" s="202"/>
      <c r="AGQ39" s="202"/>
      <c r="AGR39" s="202"/>
      <c r="AGS39" s="202"/>
      <c r="AGT39" s="202"/>
      <c r="AGU39" s="202"/>
      <c r="AGV39" s="202"/>
      <c r="AGW39" s="202"/>
      <c r="AGX39" s="202"/>
      <c r="AGY39" s="202"/>
      <c r="AGZ39" s="202"/>
      <c r="AHA39" s="202"/>
      <c r="AHB39" s="202"/>
      <c r="AHC39" s="202"/>
      <c r="AHD39" s="202"/>
      <c r="AHE39" s="202"/>
      <c r="AHF39" s="202"/>
      <c r="AHG39" s="202"/>
      <c r="AHH39" s="202"/>
      <c r="AHI39" s="202"/>
      <c r="AHJ39" s="202"/>
      <c r="AHK39" s="202"/>
      <c r="AHL39" s="202"/>
      <c r="AHM39" s="202"/>
      <c r="AHN39" s="202"/>
      <c r="AHO39" s="202"/>
      <c r="AHP39" s="202"/>
      <c r="AHQ39" s="202"/>
      <c r="AHR39" s="202"/>
      <c r="AHS39" s="202"/>
      <c r="AHT39" s="202"/>
      <c r="AHU39" s="202"/>
      <c r="AHV39" s="202"/>
      <c r="AHW39" s="202"/>
      <c r="AHX39" s="202"/>
      <c r="AHY39" s="202"/>
      <c r="AHZ39" s="202"/>
      <c r="AIA39" s="202"/>
      <c r="AIB39" s="202"/>
      <c r="AIC39" s="202"/>
      <c r="AID39" s="202"/>
      <c r="AIE39" s="202"/>
      <c r="AIF39" s="202"/>
      <c r="AIG39" s="202"/>
      <c r="AIH39" s="202"/>
      <c r="AII39" s="202"/>
      <c r="AIJ39" s="202"/>
      <c r="AIK39" s="202"/>
      <c r="AIL39" s="202"/>
      <c r="AIM39" s="202"/>
      <c r="AIN39" s="202"/>
      <c r="AIO39" s="202"/>
      <c r="AIP39" s="202"/>
      <c r="AIQ39" s="202"/>
      <c r="AIR39" s="202"/>
      <c r="AIS39" s="202"/>
      <c r="AIT39" s="202"/>
      <c r="AIU39" s="202"/>
      <c r="AIV39" s="202"/>
      <c r="AIW39" s="202"/>
      <c r="AIX39" s="202"/>
      <c r="AIY39" s="202"/>
      <c r="AIZ39" s="202"/>
      <c r="AJA39" s="202"/>
      <c r="AJB39" s="202"/>
      <c r="AJC39" s="202"/>
      <c r="AJD39" s="202"/>
      <c r="AJE39" s="202"/>
      <c r="AJF39" s="202"/>
      <c r="AJG39" s="202"/>
      <c r="AJH39" s="202"/>
      <c r="AJI39" s="202"/>
      <c r="AJJ39" s="202"/>
      <c r="AJK39" s="202"/>
      <c r="AJL39" s="202"/>
      <c r="AJM39" s="202"/>
      <c r="AJN39" s="202"/>
      <c r="AJO39" s="202"/>
      <c r="AJP39" s="202"/>
      <c r="AJQ39" s="202"/>
      <c r="AJR39" s="202"/>
      <c r="AJS39" s="202"/>
      <c r="AJT39" s="202"/>
      <c r="AJU39" s="202"/>
      <c r="AJV39" s="202"/>
      <c r="AJW39" s="202"/>
      <c r="AJX39" s="202"/>
      <c r="AJY39" s="202"/>
      <c r="AJZ39" s="202"/>
      <c r="AKA39" s="202"/>
      <c r="AKB39" s="202"/>
      <c r="AKC39" s="202"/>
      <c r="AKD39" s="202"/>
      <c r="AKE39" s="202"/>
      <c r="AKF39" s="202"/>
      <c r="AKG39" s="202"/>
      <c r="AKH39" s="202"/>
      <c r="AKI39" s="202"/>
      <c r="AKJ39" s="202"/>
      <c r="AKK39" s="202"/>
      <c r="AKL39" s="202"/>
      <c r="AKM39" s="202"/>
      <c r="AKN39" s="202"/>
      <c r="AKO39" s="202"/>
      <c r="AKP39" s="202"/>
      <c r="AKQ39" s="202"/>
      <c r="AKR39" s="202"/>
      <c r="AKS39" s="202"/>
      <c r="AKT39" s="202"/>
      <c r="AKU39" s="202"/>
      <c r="AKV39" s="202"/>
      <c r="AKW39" s="202"/>
      <c r="AKX39" s="202"/>
      <c r="AKY39" s="202"/>
      <c r="AKZ39" s="202"/>
      <c r="ALA39" s="202"/>
      <c r="ALB39" s="202"/>
      <c r="ALC39" s="202"/>
      <c r="ALD39" s="202"/>
      <c r="ALE39" s="202"/>
      <c r="ALF39" s="202"/>
      <c r="ALG39" s="202"/>
      <c r="ALH39" s="202"/>
      <c r="ALI39" s="202"/>
      <c r="ALJ39" s="202"/>
      <c r="ALK39" s="202"/>
      <c r="ALL39" s="202"/>
      <c r="ALM39" s="202"/>
      <c r="ALN39" s="202"/>
      <c r="ALO39" s="202"/>
      <c r="ALP39" s="202"/>
      <c r="ALQ39" s="202"/>
      <c r="ALR39" s="202"/>
      <c r="ALS39" s="202"/>
      <c r="ALT39" s="202"/>
      <c r="ALU39" s="202"/>
      <c r="ALV39" s="202"/>
      <c r="ALW39" s="202"/>
      <c r="ALX39" s="202"/>
      <c r="ALY39" s="202"/>
      <c r="ALZ39" s="202"/>
      <c r="AMA39" s="202"/>
      <c r="AMB39" s="202"/>
      <c r="AMC39" s="202"/>
      <c r="AMD39" s="202"/>
      <c r="AME39" s="202"/>
      <c r="AMF39" s="202"/>
      <c r="AMG39" s="202"/>
      <c r="AMH39" s="202"/>
      <c r="AMI39" s="202"/>
      <c r="AMJ39" s="202"/>
    </row>
    <row r="40" spans="1:1024" s="203" customFormat="1" ht="14.25" customHeight="1">
      <c r="A40" s="322"/>
      <c r="B40" s="322"/>
      <c r="C40" s="328" t="s">
        <v>153</v>
      </c>
      <c r="D40" s="330" t="s">
        <v>128</v>
      </c>
      <c r="E40" s="331">
        <f>Sheet15!G42</f>
        <v>5.4</v>
      </c>
      <c r="F40" s="331">
        <v>341.9</v>
      </c>
      <c r="G40" s="332">
        <f>ROUND(E40*F40,0)</f>
        <v>1846</v>
      </c>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c r="DJ40" s="202"/>
      <c r="DK40" s="202"/>
      <c r="DL40" s="202"/>
      <c r="DM40" s="202"/>
      <c r="DN40" s="202"/>
      <c r="DO40" s="202"/>
      <c r="DP40" s="202"/>
      <c r="DQ40" s="202"/>
      <c r="DR40" s="202"/>
      <c r="DS40" s="202"/>
      <c r="DT40" s="202"/>
      <c r="DU40" s="202"/>
      <c r="DV40" s="202"/>
      <c r="DW40" s="202"/>
      <c r="DX40" s="202"/>
      <c r="DY40" s="202"/>
      <c r="DZ40" s="202"/>
      <c r="EA40" s="202"/>
      <c r="EB40" s="202"/>
      <c r="EC40" s="202"/>
      <c r="ED40" s="202"/>
      <c r="EE40" s="202"/>
      <c r="EF40" s="202"/>
      <c r="EG40" s="202"/>
      <c r="EH40" s="202"/>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202"/>
      <c r="GT40" s="202"/>
      <c r="GU40" s="202"/>
      <c r="GV40" s="202"/>
      <c r="GW40" s="202"/>
      <c r="GX40" s="202"/>
      <c r="GY40" s="202"/>
      <c r="GZ40" s="202"/>
      <c r="HA40" s="202"/>
      <c r="HB40" s="202"/>
      <c r="HC40" s="202"/>
      <c r="HD40" s="202"/>
      <c r="HE40" s="202"/>
      <c r="HF40" s="202"/>
      <c r="HG40" s="202"/>
      <c r="HH40" s="202"/>
      <c r="HI40" s="202"/>
      <c r="HJ40" s="202"/>
      <c r="HK40" s="202"/>
      <c r="HL40" s="202"/>
      <c r="HM40" s="202"/>
      <c r="HN40" s="202"/>
      <c r="HO40" s="202"/>
      <c r="HP40" s="202"/>
      <c r="HQ40" s="202"/>
      <c r="HR40" s="202"/>
      <c r="HS40" s="202"/>
      <c r="HT40" s="202"/>
      <c r="HU40" s="202"/>
      <c r="HV40" s="202"/>
      <c r="HW40" s="202"/>
      <c r="HX40" s="202"/>
      <c r="HY40" s="202"/>
      <c r="HZ40" s="202"/>
      <c r="IA40" s="202"/>
      <c r="IB40" s="202"/>
      <c r="IC40" s="202"/>
      <c r="ID40" s="202"/>
      <c r="IE40" s="202"/>
      <c r="IF40" s="202"/>
      <c r="IG40" s="202"/>
      <c r="IH40" s="202"/>
      <c r="II40" s="202"/>
      <c r="IJ40" s="202"/>
      <c r="IK40" s="202"/>
      <c r="IL40" s="202"/>
      <c r="IM40" s="202"/>
      <c r="IN40" s="202"/>
      <c r="IO40" s="202"/>
      <c r="IP40" s="202"/>
      <c r="IQ40" s="202"/>
      <c r="IR40" s="202"/>
      <c r="IS40" s="202"/>
      <c r="IT40" s="202"/>
      <c r="IU40" s="202"/>
      <c r="IV40" s="202"/>
      <c r="IW40" s="202"/>
      <c r="IX40" s="202"/>
      <c r="IY40" s="202"/>
      <c r="IZ40" s="202"/>
      <c r="JA40" s="202"/>
      <c r="JB40" s="202"/>
      <c r="JC40" s="202"/>
      <c r="JD40" s="202"/>
      <c r="JE40" s="202"/>
      <c r="JF40" s="202"/>
      <c r="JG40" s="202"/>
      <c r="JH40" s="202"/>
      <c r="JI40" s="202"/>
      <c r="JJ40" s="202"/>
      <c r="JK40" s="202"/>
      <c r="JL40" s="202"/>
      <c r="JM40" s="202"/>
      <c r="JN40" s="202"/>
      <c r="JO40" s="202"/>
      <c r="JP40" s="202"/>
      <c r="JQ40" s="202"/>
      <c r="JR40" s="202"/>
      <c r="JS40" s="202"/>
      <c r="JT40" s="202"/>
      <c r="JU40" s="202"/>
      <c r="JV40" s="202"/>
      <c r="JW40" s="202"/>
      <c r="JX40" s="202"/>
      <c r="JY40" s="202"/>
      <c r="JZ40" s="202"/>
      <c r="KA40" s="202"/>
      <c r="KB40" s="202"/>
      <c r="KC40" s="202"/>
      <c r="KD40" s="202"/>
      <c r="KE40" s="202"/>
      <c r="KF40" s="202"/>
      <c r="KG40" s="202"/>
      <c r="KH40" s="202"/>
      <c r="KI40" s="202"/>
      <c r="KJ40" s="202"/>
      <c r="KK40" s="202"/>
      <c r="KL40" s="202"/>
      <c r="KM40" s="202"/>
      <c r="KN40" s="202"/>
      <c r="KO40" s="202"/>
      <c r="KP40" s="202"/>
      <c r="KQ40" s="202"/>
      <c r="KR40" s="202"/>
      <c r="KS40" s="202"/>
      <c r="KT40" s="202"/>
      <c r="KU40" s="202"/>
      <c r="KV40" s="202"/>
      <c r="KW40" s="202"/>
      <c r="KX40" s="202"/>
      <c r="KY40" s="202"/>
      <c r="KZ40" s="202"/>
      <c r="LA40" s="202"/>
      <c r="LB40" s="202"/>
      <c r="LC40" s="202"/>
      <c r="LD40" s="202"/>
      <c r="LE40" s="202"/>
      <c r="LF40" s="202"/>
      <c r="LG40" s="202"/>
      <c r="LH40" s="202"/>
      <c r="LI40" s="202"/>
      <c r="LJ40" s="202"/>
      <c r="LK40" s="202"/>
      <c r="LL40" s="202"/>
      <c r="LM40" s="202"/>
      <c r="LN40" s="202"/>
      <c r="LO40" s="202"/>
      <c r="LP40" s="202"/>
      <c r="LQ40" s="202"/>
      <c r="LR40" s="202"/>
      <c r="LS40" s="202"/>
      <c r="LT40" s="202"/>
      <c r="LU40" s="202"/>
      <c r="LV40" s="202"/>
      <c r="LW40" s="202"/>
      <c r="LX40" s="202"/>
      <c r="LY40" s="202"/>
      <c r="LZ40" s="202"/>
      <c r="MA40" s="202"/>
      <c r="MB40" s="202"/>
      <c r="MC40" s="202"/>
      <c r="MD40" s="202"/>
      <c r="ME40" s="202"/>
      <c r="MF40" s="202"/>
      <c r="MG40" s="202"/>
      <c r="MH40" s="202"/>
      <c r="MI40" s="202"/>
      <c r="MJ40" s="202"/>
      <c r="MK40" s="202"/>
      <c r="ML40" s="202"/>
      <c r="MM40" s="202"/>
      <c r="MN40" s="202"/>
      <c r="MO40" s="202"/>
      <c r="MP40" s="202"/>
      <c r="MQ40" s="202"/>
      <c r="MR40" s="202"/>
      <c r="MS40" s="202"/>
      <c r="MT40" s="202"/>
      <c r="MU40" s="202"/>
      <c r="MV40" s="202"/>
      <c r="MW40" s="202"/>
      <c r="MX40" s="202"/>
      <c r="MY40" s="202"/>
      <c r="MZ40" s="202"/>
      <c r="NA40" s="202"/>
      <c r="NB40" s="202"/>
      <c r="NC40" s="202"/>
      <c r="ND40" s="202"/>
      <c r="NE40" s="202"/>
      <c r="NF40" s="202"/>
      <c r="NG40" s="202"/>
      <c r="NH40" s="202"/>
      <c r="NI40" s="202"/>
      <c r="NJ40" s="202"/>
      <c r="NK40" s="202"/>
      <c r="NL40" s="202"/>
      <c r="NM40" s="202"/>
      <c r="NN40" s="202"/>
      <c r="NO40" s="202"/>
      <c r="NP40" s="202"/>
      <c r="NQ40" s="202"/>
      <c r="NR40" s="202"/>
      <c r="NS40" s="202"/>
      <c r="NT40" s="202"/>
      <c r="NU40" s="202"/>
      <c r="NV40" s="202"/>
      <c r="NW40" s="202"/>
      <c r="NX40" s="202"/>
      <c r="NY40" s="202"/>
      <c r="NZ40" s="202"/>
      <c r="OA40" s="202"/>
      <c r="OB40" s="202"/>
      <c r="OC40" s="202"/>
      <c r="OD40" s="202"/>
      <c r="OE40" s="202"/>
      <c r="OF40" s="202"/>
      <c r="OG40" s="202"/>
      <c r="OH40" s="202"/>
      <c r="OI40" s="202"/>
      <c r="OJ40" s="202"/>
      <c r="OK40" s="202"/>
      <c r="OL40" s="202"/>
      <c r="OM40" s="202"/>
      <c r="ON40" s="202"/>
      <c r="OO40" s="202"/>
      <c r="OP40" s="202"/>
      <c r="OQ40" s="202"/>
      <c r="OR40" s="202"/>
      <c r="OS40" s="202"/>
      <c r="OT40" s="202"/>
      <c r="OU40" s="202"/>
      <c r="OV40" s="202"/>
      <c r="OW40" s="202"/>
      <c r="OX40" s="202"/>
      <c r="OY40" s="202"/>
      <c r="OZ40" s="202"/>
      <c r="PA40" s="202"/>
      <c r="PB40" s="202"/>
      <c r="PC40" s="202"/>
      <c r="PD40" s="202"/>
      <c r="PE40" s="202"/>
      <c r="PF40" s="202"/>
      <c r="PG40" s="202"/>
      <c r="PH40" s="202"/>
      <c r="PI40" s="202"/>
      <c r="PJ40" s="202"/>
      <c r="PK40" s="202"/>
      <c r="PL40" s="202"/>
      <c r="PM40" s="202"/>
      <c r="PN40" s="202"/>
      <c r="PO40" s="202"/>
      <c r="PP40" s="202"/>
      <c r="PQ40" s="202"/>
      <c r="PR40" s="202"/>
      <c r="PS40" s="202"/>
      <c r="PT40" s="202"/>
      <c r="PU40" s="202"/>
      <c r="PV40" s="202"/>
      <c r="PW40" s="202"/>
      <c r="PX40" s="202"/>
      <c r="PY40" s="202"/>
      <c r="PZ40" s="202"/>
      <c r="QA40" s="202"/>
      <c r="QB40" s="202"/>
      <c r="QC40" s="202"/>
      <c r="QD40" s="202"/>
      <c r="QE40" s="202"/>
      <c r="QF40" s="202"/>
      <c r="QG40" s="202"/>
      <c r="QH40" s="202"/>
      <c r="QI40" s="202"/>
      <c r="QJ40" s="202"/>
      <c r="QK40" s="202"/>
      <c r="QL40" s="202"/>
      <c r="QM40" s="202"/>
      <c r="QN40" s="202"/>
      <c r="QO40" s="202"/>
      <c r="QP40" s="202"/>
      <c r="QQ40" s="202"/>
      <c r="QR40" s="202"/>
      <c r="QS40" s="202"/>
      <c r="QT40" s="202"/>
      <c r="QU40" s="202"/>
      <c r="QV40" s="202"/>
      <c r="QW40" s="202"/>
      <c r="QX40" s="202"/>
      <c r="QY40" s="202"/>
      <c r="QZ40" s="202"/>
      <c r="RA40" s="202"/>
      <c r="RB40" s="202"/>
      <c r="RC40" s="202"/>
      <c r="RD40" s="202"/>
      <c r="RE40" s="202"/>
      <c r="RF40" s="202"/>
      <c r="RG40" s="202"/>
      <c r="RH40" s="202"/>
      <c r="RI40" s="202"/>
      <c r="RJ40" s="202"/>
      <c r="RK40" s="202"/>
      <c r="RL40" s="202"/>
      <c r="RM40" s="202"/>
      <c r="RN40" s="202"/>
      <c r="RO40" s="202"/>
      <c r="RP40" s="202"/>
      <c r="RQ40" s="202"/>
      <c r="RR40" s="202"/>
      <c r="RS40" s="202"/>
      <c r="RT40" s="202"/>
      <c r="RU40" s="202"/>
      <c r="RV40" s="202"/>
      <c r="RW40" s="202"/>
      <c r="RX40" s="202"/>
      <c r="RY40" s="202"/>
      <c r="RZ40" s="202"/>
      <c r="SA40" s="202"/>
      <c r="SB40" s="202"/>
      <c r="SC40" s="202"/>
      <c r="SD40" s="202"/>
      <c r="SE40" s="202"/>
      <c r="SF40" s="202"/>
      <c r="SG40" s="202"/>
      <c r="SH40" s="202"/>
      <c r="SI40" s="202"/>
      <c r="SJ40" s="202"/>
      <c r="SK40" s="202"/>
      <c r="SL40" s="202"/>
      <c r="SM40" s="202"/>
      <c r="SN40" s="202"/>
      <c r="SO40" s="202"/>
      <c r="SP40" s="202"/>
      <c r="SQ40" s="202"/>
      <c r="SR40" s="202"/>
      <c r="SS40" s="202"/>
      <c r="ST40" s="202"/>
      <c r="SU40" s="202"/>
      <c r="SV40" s="202"/>
      <c r="SW40" s="202"/>
      <c r="SX40" s="202"/>
      <c r="SY40" s="202"/>
      <c r="SZ40" s="202"/>
      <c r="TA40" s="202"/>
      <c r="TB40" s="202"/>
      <c r="TC40" s="202"/>
      <c r="TD40" s="202"/>
      <c r="TE40" s="202"/>
      <c r="TF40" s="202"/>
      <c r="TG40" s="202"/>
      <c r="TH40" s="202"/>
      <c r="TI40" s="202"/>
      <c r="TJ40" s="202"/>
      <c r="TK40" s="202"/>
      <c r="TL40" s="202"/>
      <c r="TM40" s="202"/>
      <c r="TN40" s="202"/>
      <c r="TO40" s="202"/>
      <c r="TP40" s="202"/>
      <c r="TQ40" s="202"/>
      <c r="TR40" s="202"/>
      <c r="TS40" s="202"/>
      <c r="TT40" s="202"/>
      <c r="TU40" s="202"/>
      <c r="TV40" s="202"/>
      <c r="TW40" s="202"/>
      <c r="TX40" s="202"/>
      <c r="TY40" s="202"/>
      <c r="TZ40" s="202"/>
      <c r="UA40" s="202"/>
      <c r="UB40" s="202"/>
      <c r="UC40" s="202"/>
      <c r="UD40" s="202"/>
      <c r="UE40" s="202"/>
      <c r="UF40" s="202"/>
      <c r="UG40" s="202"/>
      <c r="UH40" s="202"/>
      <c r="UI40" s="202"/>
      <c r="UJ40" s="202"/>
      <c r="UK40" s="202"/>
      <c r="UL40" s="202"/>
      <c r="UM40" s="202"/>
      <c r="UN40" s="202"/>
      <c r="UO40" s="202"/>
      <c r="UP40" s="202"/>
      <c r="UQ40" s="202"/>
      <c r="UR40" s="202"/>
      <c r="US40" s="202"/>
      <c r="UT40" s="202"/>
      <c r="UU40" s="202"/>
      <c r="UV40" s="202"/>
      <c r="UW40" s="202"/>
      <c r="UX40" s="202"/>
      <c r="UY40" s="202"/>
      <c r="UZ40" s="202"/>
      <c r="VA40" s="202"/>
      <c r="VB40" s="202"/>
      <c r="VC40" s="202"/>
      <c r="VD40" s="202"/>
      <c r="VE40" s="202"/>
      <c r="VF40" s="202"/>
      <c r="VG40" s="202"/>
      <c r="VH40" s="202"/>
      <c r="VI40" s="202"/>
      <c r="VJ40" s="202"/>
      <c r="VK40" s="202"/>
      <c r="VL40" s="202"/>
      <c r="VM40" s="202"/>
      <c r="VN40" s="202"/>
      <c r="VO40" s="202"/>
      <c r="VP40" s="202"/>
      <c r="VQ40" s="202"/>
      <c r="VR40" s="202"/>
      <c r="VS40" s="202"/>
      <c r="VT40" s="202"/>
      <c r="VU40" s="202"/>
      <c r="VV40" s="202"/>
      <c r="VW40" s="202"/>
      <c r="VX40" s="202"/>
      <c r="VY40" s="202"/>
      <c r="VZ40" s="202"/>
      <c r="WA40" s="202"/>
      <c r="WB40" s="202"/>
      <c r="WC40" s="202"/>
      <c r="WD40" s="202"/>
      <c r="WE40" s="202"/>
      <c r="WF40" s="202"/>
      <c r="WG40" s="202"/>
      <c r="WH40" s="202"/>
      <c r="WI40" s="202"/>
      <c r="WJ40" s="202"/>
      <c r="WK40" s="202"/>
      <c r="WL40" s="202"/>
      <c r="WM40" s="202"/>
      <c r="WN40" s="202"/>
      <c r="WO40" s="202"/>
      <c r="WP40" s="202"/>
      <c r="WQ40" s="202"/>
      <c r="WR40" s="202"/>
      <c r="WS40" s="202"/>
      <c r="WT40" s="202"/>
      <c r="WU40" s="202"/>
      <c r="WV40" s="202"/>
      <c r="WW40" s="202"/>
      <c r="WX40" s="202"/>
      <c r="WY40" s="202"/>
      <c r="WZ40" s="202"/>
      <c r="XA40" s="202"/>
      <c r="XB40" s="202"/>
      <c r="XC40" s="202"/>
      <c r="XD40" s="202"/>
      <c r="XE40" s="202"/>
      <c r="XF40" s="202"/>
      <c r="XG40" s="202"/>
      <c r="XH40" s="202"/>
      <c r="XI40" s="202"/>
      <c r="XJ40" s="202"/>
      <c r="XK40" s="202"/>
      <c r="XL40" s="202"/>
      <c r="XM40" s="202"/>
      <c r="XN40" s="202"/>
      <c r="XO40" s="202"/>
      <c r="XP40" s="202"/>
      <c r="XQ40" s="202"/>
      <c r="XR40" s="202"/>
      <c r="XS40" s="202"/>
      <c r="XT40" s="202"/>
      <c r="XU40" s="202"/>
      <c r="XV40" s="202"/>
      <c r="XW40" s="202"/>
      <c r="XX40" s="202"/>
      <c r="XY40" s="202"/>
      <c r="XZ40" s="202"/>
      <c r="YA40" s="202"/>
      <c r="YB40" s="202"/>
      <c r="YC40" s="202"/>
      <c r="YD40" s="202"/>
      <c r="YE40" s="202"/>
      <c r="YF40" s="202"/>
      <c r="YG40" s="202"/>
      <c r="YH40" s="202"/>
      <c r="YI40" s="202"/>
      <c r="YJ40" s="202"/>
      <c r="YK40" s="202"/>
      <c r="YL40" s="202"/>
      <c r="YM40" s="202"/>
      <c r="YN40" s="202"/>
      <c r="YO40" s="202"/>
      <c r="YP40" s="202"/>
      <c r="YQ40" s="202"/>
      <c r="YR40" s="202"/>
      <c r="YS40" s="202"/>
      <c r="YT40" s="202"/>
      <c r="YU40" s="202"/>
      <c r="YV40" s="202"/>
      <c r="YW40" s="202"/>
      <c r="YX40" s="202"/>
      <c r="YY40" s="202"/>
      <c r="YZ40" s="202"/>
      <c r="ZA40" s="202"/>
      <c r="ZB40" s="202"/>
      <c r="ZC40" s="202"/>
      <c r="ZD40" s="202"/>
      <c r="ZE40" s="202"/>
      <c r="ZF40" s="202"/>
      <c r="ZG40" s="202"/>
      <c r="ZH40" s="202"/>
      <c r="ZI40" s="202"/>
      <c r="ZJ40" s="202"/>
      <c r="ZK40" s="202"/>
      <c r="ZL40" s="202"/>
      <c r="ZM40" s="202"/>
      <c r="ZN40" s="202"/>
      <c r="ZO40" s="202"/>
      <c r="ZP40" s="202"/>
      <c r="ZQ40" s="202"/>
      <c r="ZR40" s="202"/>
      <c r="ZS40" s="202"/>
      <c r="ZT40" s="202"/>
      <c r="ZU40" s="202"/>
      <c r="ZV40" s="202"/>
      <c r="ZW40" s="202"/>
      <c r="ZX40" s="202"/>
      <c r="ZY40" s="202"/>
      <c r="ZZ40" s="202"/>
      <c r="AAA40" s="202"/>
      <c r="AAB40" s="202"/>
      <c r="AAC40" s="202"/>
      <c r="AAD40" s="202"/>
      <c r="AAE40" s="202"/>
      <c r="AAF40" s="202"/>
      <c r="AAG40" s="202"/>
      <c r="AAH40" s="202"/>
      <c r="AAI40" s="202"/>
      <c r="AAJ40" s="202"/>
      <c r="AAK40" s="202"/>
      <c r="AAL40" s="202"/>
      <c r="AAM40" s="202"/>
      <c r="AAN40" s="202"/>
      <c r="AAO40" s="202"/>
      <c r="AAP40" s="202"/>
      <c r="AAQ40" s="202"/>
      <c r="AAR40" s="202"/>
      <c r="AAS40" s="202"/>
      <c r="AAT40" s="202"/>
      <c r="AAU40" s="202"/>
      <c r="AAV40" s="202"/>
      <c r="AAW40" s="202"/>
      <c r="AAX40" s="202"/>
      <c r="AAY40" s="202"/>
      <c r="AAZ40" s="202"/>
      <c r="ABA40" s="202"/>
      <c r="ABB40" s="202"/>
      <c r="ABC40" s="202"/>
      <c r="ABD40" s="202"/>
      <c r="ABE40" s="202"/>
      <c r="ABF40" s="202"/>
      <c r="ABG40" s="202"/>
      <c r="ABH40" s="202"/>
      <c r="ABI40" s="202"/>
      <c r="ABJ40" s="202"/>
      <c r="ABK40" s="202"/>
      <c r="ABL40" s="202"/>
      <c r="ABM40" s="202"/>
      <c r="ABN40" s="202"/>
      <c r="ABO40" s="202"/>
      <c r="ABP40" s="202"/>
      <c r="ABQ40" s="202"/>
      <c r="ABR40" s="202"/>
      <c r="ABS40" s="202"/>
      <c r="ABT40" s="202"/>
      <c r="ABU40" s="202"/>
      <c r="ABV40" s="202"/>
      <c r="ABW40" s="202"/>
      <c r="ABX40" s="202"/>
      <c r="ABY40" s="202"/>
      <c r="ABZ40" s="202"/>
      <c r="ACA40" s="202"/>
      <c r="ACB40" s="202"/>
      <c r="ACC40" s="202"/>
      <c r="ACD40" s="202"/>
      <c r="ACE40" s="202"/>
      <c r="ACF40" s="202"/>
      <c r="ACG40" s="202"/>
      <c r="ACH40" s="202"/>
      <c r="ACI40" s="202"/>
      <c r="ACJ40" s="202"/>
      <c r="ACK40" s="202"/>
      <c r="ACL40" s="202"/>
      <c r="ACM40" s="202"/>
      <c r="ACN40" s="202"/>
      <c r="ACO40" s="202"/>
      <c r="ACP40" s="202"/>
      <c r="ACQ40" s="202"/>
      <c r="ACR40" s="202"/>
      <c r="ACS40" s="202"/>
      <c r="ACT40" s="202"/>
      <c r="ACU40" s="202"/>
      <c r="ACV40" s="202"/>
      <c r="ACW40" s="202"/>
      <c r="ACX40" s="202"/>
      <c r="ACY40" s="202"/>
      <c r="ACZ40" s="202"/>
      <c r="ADA40" s="202"/>
      <c r="ADB40" s="202"/>
      <c r="ADC40" s="202"/>
      <c r="ADD40" s="202"/>
      <c r="ADE40" s="202"/>
      <c r="ADF40" s="202"/>
      <c r="ADG40" s="202"/>
      <c r="ADH40" s="202"/>
      <c r="ADI40" s="202"/>
      <c r="ADJ40" s="202"/>
      <c r="ADK40" s="202"/>
      <c r="ADL40" s="202"/>
      <c r="ADM40" s="202"/>
      <c r="ADN40" s="202"/>
      <c r="ADO40" s="202"/>
      <c r="ADP40" s="202"/>
      <c r="ADQ40" s="202"/>
      <c r="ADR40" s="202"/>
      <c r="ADS40" s="202"/>
      <c r="ADT40" s="202"/>
      <c r="ADU40" s="202"/>
      <c r="ADV40" s="202"/>
      <c r="ADW40" s="202"/>
      <c r="ADX40" s="202"/>
      <c r="ADY40" s="202"/>
      <c r="ADZ40" s="202"/>
      <c r="AEA40" s="202"/>
      <c r="AEB40" s="202"/>
      <c r="AEC40" s="202"/>
      <c r="AED40" s="202"/>
      <c r="AEE40" s="202"/>
      <c r="AEF40" s="202"/>
      <c r="AEG40" s="202"/>
      <c r="AEH40" s="202"/>
      <c r="AEI40" s="202"/>
      <c r="AEJ40" s="202"/>
      <c r="AEK40" s="202"/>
      <c r="AEL40" s="202"/>
      <c r="AEM40" s="202"/>
      <c r="AEN40" s="202"/>
      <c r="AEO40" s="202"/>
      <c r="AEP40" s="202"/>
      <c r="AEQ40" s="202"/>
      <c r="AER40" s="202"/>
      <c r="AES40" s="202"/>
      <c r="AET40" s="202"/>
      <c r="AEU40" s="202"/>
      <c r="AEV40" s="202"/>
      <c r="AEW40" s="202"/>
      <c r="AEX40" s="202"/>
      <c r="AEY40" s="202"/>
      <c r="AEZ40" s="202"/>
      <c r="AFA40" s="202"/>
      <c r="AFB40" s="202"/>
      <c r="AFC40" s="202"/>
      <c r="AFD40" s="202"/>
      <c r="AFE40" s="202"/>
      <c r="AFF40" s="202"/>
      <c r="AFG40" s="202"/>
      <c r="AFH40" s="202"/>
      <c r="AFI40" s="202"/>
      <c r="AFJ40" s="202"/>
      <c r="AFK40" s="202"/>
      <c r="AFL40" s="202"/>
      <c r="AFM40" s="202"/>
      <c r="AFN40" s="202"/>
      <c r="AFO40" s="202"/>
      <c r="AFP40" s="202"/>
      <c r="AFQ40" s="202"/>
      <c r="AFR40" s="202"/>
      <c r="AFS40" s="202"/>
      <c r="AFT40" s="202"/>
      <c r="AFU40" s="202"/>
      <c r="AFV40" s="202"/>
      <c r="AFW40" s="202"/>
      <c r="AFX40" s="202"/>
      <c r="AFY40" s="202"/>
      <c r="AFZ40" s="202"/>
      <c r="AGA40" s="202"/>
      <c r="AGB40" s="202"/>
      <c r="AGC40" s="202"/>
      <c r="AGD40" s="202"/>
      <c r="AGE40" s="202"/>
      <c r="AGF40" s="202"/>
      <c r="AGG40" s="202"/>
      <c r="AGH40" s="202"/>
      <c r="AGI40" s="202"/>
      <c r="AGJ40" s="202"/>
      <c r="AGK40" s="202"/>
      <c r="AGL40" s="202"/>
      <c r="AGM40" s="202"/>
      <c r="AGN40" s="202"/>
      <c r="AGO40" s="202"/>
      <c r="AGP40" s="202"/>
      <c r="AGQ40" s="202"/>
      <c r="AGR40" s="202"/>
      <c r="AGS40" s="202"/>
      <c r="AGT40" s="202"/>
      <c r="AGU40" s="202"/>
      <c r="AGV40" s="202"/>
      <c r="AGW40" s="202"/>
      <c r="AGX40" s="202"/>
      <c r="AGY40" s="202"/>
      <c r="AGZ40" s="202"/>
      <c r="AHA40" s="202"/>
      <c r="AHB40" s="202"/>
      <c r="AHC40" s="202"/>
      <c r="AHD40" s="202"/>
      <c r="AHE40" s="202"/>
      <c r="AHF40" s="202"/>
      <c r="AHG40" s="202"/>
      <c r="AHH40" s="202"/>
      <c r="AHI40" s="202"/>
      <c r="AHJ40" s="202"/>
      <c r="AHK40" s="202"/>
      <c r="AHL40" s="202"/>
      <c r="AHM40" s="202"/>
      <c r="AHN40" s="202"/>
      <c r="AHO40" s="202"/>
      <c r="AHP40" s="202"/>
      <c r="AHQ40" s="202"/>
      <c r="AHR40" s="202"/>
      <c r="AHS40" s="202"/>
      <c r="AHT40" s="202"/>
      <c r="AHU40" s="202"/>
      <c r="AHV40" s="202"/>
      <c r="AHW40" s="202"/>
      <c r="AHX40" s="202"/>
      <c r="AHY40" s="202"/>
      <c r="AHZ40" s="202"/>
      <c r="AIA40" s="202"/>
      <c r="AIB40" s="202"/>
      <c r="AIC40" s="202"/>
      <c r="AID40" s="202"/>
      <c r="AIE40" s="202"/>
      <c r="AIF40" s="202"/>
      <c r="AIG40" s="202"/>
      <c r="AIH40" s="202"/>
      <c r="AII40" s="202"/>
      <c r="AIJ40" s="202"/>
      <c r="AIK40" s="202"/>
      <c r="AIL40" s="202"/>
      <c r="AIM40" s="202"/>
      <c r="AIN40" s="202"/>
      <c r="AIO40" s="202"/>
      <c r="AIP40" s="202"/>
      <c r="AIQ40" s="202"/>
      <c r="AIR40" s="202"/>
      <c r="AIS40" s="202"/>
      <c r="AIT40" s="202"/>
      <c r="AIU40" s="202"/>
      <c r="AIV40" s="202"/>
      <c r="AIW40" s="202"/>
      <c r="AIX40" s="202"/>
      <c r="AIY40" s="202"/>
      <c r="AIZ40" s="202"/>
      <c r="AJA40" s="202"/>
      <c r="AJB40" s="202"/>
      <c r="AJC40" s="202"/>
      <c r="AJD40" s="202"/>
      <c r="AJE40" s="202"/>
      <c r="AJF40" s="202"/>
      <c r="AJG40" s="202"/>
      <c r="AJH40" s="202"/>
      <c r="AJI40" s="202"/>
      <c r="AJJ40" s="202"/>
      <c r="AJK40" s="202"/>
      <c r="AJL40" s="202"/>
      <c r="AJM40" s="202"/>
      <c r="AJN40" s="202"/>
      <c r="AJO40" s="202"/>
      <c r="AJP40" s="202"/>
      <c r="AJQ40" s="202"/>
      <c r="AJR40" s="202"/>
      <c r="AJS40" s="202"/>
      <c r="AJT40" s="202"/>
      <c r="AJU40" s="202"/>
      <c r="AJV40" s="202"/>
      <c r="AJW40" s="202"/>
      <c r="AJX40" s="202"/>
      <c r="AJY40" s="202"/>
      <c r="AJZ40" s="202"/>
      <c r="AKA40" s="202"/>
      <c r="AKB40" s="202"/>
      <c r="AKC40" s="202"/>
      <c r="AKD40" s="202"/>
      <c r="AKE40" s="202"/>
      <c r="AKF40" s="202"/>
      <c r="AKG40" s="202"/>
      <c r="AKH40" s="202"/>
      <c r="AKI40" s="202"/>
      <c r="AKJ40" s="202"/>
      <c r="AKK40" s="202"/>
      <c r="AKL40" s="202"/>
      <c r="AKM40" s="202"/>
      <c r="AKN40" s="202"/>
      <c r="AKO40" s="202"/>
      <c r="AKP40" s="202"/>
      <c r="AKQ40" s="202"/>
      <c r="AKR40" s="202"/>
      <c r="AKS40" s="202"/>
      <c r="AKT40" s="202"/>
      <c r="AKU40" s="202"/>
      <c r="AKV40" s="202"/>
      <c r="AKW40" s="202"/>
      <c r="AKX40" s="202"/>
      <c r="AKY40" s="202"/>
      <c r="AKZ40" s="202"/>
      <c r="ALA40" s="202"/>
      <c r="ALB40" s="202"/>
      <c r="ALC40" s="202"/>
      <c r="ALD40" s="202"/>
      <c r="ALE40" s="202"/>
      <c r="ALF40" s="202"/>
      <c r="ALG40" s="202"/>
      <c r="ALH40" s="202"/>
      <c r="ALI40" s="202"/>
      <c r="ALJ40" s="202"/>
      <c r="ALK40" s="202"/>
      <c r="ALL40" s="202"/>
      <c r="ALM40" s="202"/>
      <c r="ALN40" s="202"/>
      <c r="ALO40" s="202"/>
      <c r="ALP40" s="202"/>
      <c r="ALQ40" s="202"/>
      <c r="ALR40" s="202"/>
      <c r="ALS40" s="202"/>
      <c r="ALT40" s="202"/>
      <c r="ALU40" s="202"/>
      <c r="ALV40" s="202"/>
      <c r="ALW40" s="202"/>
      <c r="ALX40" s="202"/>
      <c r="ALY40" s="202"/>
      <c r="ALZ40" s="202"/>
      <c r="AMA40" s="202"/>
      <c r="AMB40" s="202"/>
      <c r="AMC40" s="202"/>
      <c r="AMD40" s="202"/>
      <c r="AME40" s="202"/>
      <c r="AMF40" s="202"/>
      <c r="AMG40" s="202"/>
      <c r="AMH40" s="202"/>
      <c r="AMI40" s="202"/>
      <c r="AMJ40" s="202"/>
    </row>
    <row r="41" spans="1:1024" s="203" customFormat="1" ht="14.25" customHeight="1">
      <c r="A41" s="322"/>
      <c r="B41" s="322"/>
      <c r="C41" s="328"/>
      <c r="D41" s="330"/>
      <c r="E41" s="330"/>
      <c r="F41" s="330"/>
      <c r="G41" s="33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c r="AK41" s="202"/>
      <c r="AL41" s="202"/>
      <c r="AM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c r="DJ41" s="202"/>
      <c r="DK41" s="202"/>
      <c r="DL41" s="202"/>
      <c r="DM41" s="202"/>
      <c r="DN41" s="202"/>
      <c r="DO41" s="202"/>
      <c r="DP41" s="202"/>
      <c r="DQ41" s="202"/>
      <c r="DR41" s="202"/>
      <c r="DS41" s="202"/>
      <c r="DT41" s="202"/>
      <c r="DU41" s="202"/>
      <c r="DV41" s="202"/>
      <c r="DW41" s="202"/>
      <c r="DX41" s="202"/>
      <c r="DY41" s="202"/>
      <c r="DZ41" s="202"/>
      <c r="EA41" s="202"/>
      <c r="EB41" s="202"/>
      <c r="EC41" s="202"/>
      <c r="ED41" s="202"/>
      <c r="EE41" s="202"/>
      <c r="EF41" s="202"/>
      <c r="EG41" s="202"/>
      <c r="EH41" s="202"/>
      <c r="EI41" s="202"/>
      <c r="EJ41" s="202"/>
      <c r="EK41" s="202"/>
      <c r="EL41" s="202"/>
      <c r="EM41" s="202"/>
      <c r="EN41" s="202"/>
      <c r="EO41" s="202"/>
      <c r="EP41" s="202"/>
      <c r="EQ41" s="202"/>
      <c r="ER41" s="202"/>
      <c r="ES41" s="202"/>
      <c r="ET41" s="202"/>
      <c r="EU41" s="202"/>
      <c r="EV41" s="202"/>
      <c r="EW41" s="202"/>
      <c r="EX41" s="202"/>
      <c r="EY41" s="202"/>
      <c r="EZ41" s="202"/>
      <c r="FA41" s="202"/>
      <c r="FB41" s="202"/>
      <c r="FC41" s="202"/>
      <c r="FD41" s="202"/>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2"/>
      <c r="GA41" s="202"/>
      <c r="GB41" s="202"/>
      <c r="GC41" s="202"/>
      <c r="GD41" s="202"/>
      <c r="GE41" s="202"/>
      <c r="GF41" s="202"/>
      <c r="GG41" s="202"/>
      <c r="GH41" s="202"/>
      <c r="GI41" s="202"/>
      <c r="GJ41" s="202"/>
      <c r="GK41" s="202"/>
      <c r="GL41" s="202"/>
      <c r="GM41" s="202"/>
      <c r="GN41" s="202"/>
      <c r="GO41" s="202"/>
      <c r="GP41" s="202"/>
      <c r="GQ41" s="202"/>
      <c r="GR41" s="202"/>
      <c r="GS41" s="202"/>
      <c r="GT41" s="202"/>
      <c r="GU41" s="202"/>
      <c r="GV41" s="202"/>
      <c r="GW41" s="202"/>
      <c r="GX41" s="202"/>
      <c r="GY41" s="202"/>
      <c r="GZ41" s="202"/>
      <c r="HA41" s="202"/>
      <c r="HB41" s="202"/>
      <c r="HC41" s="202"/>
      <c r="HD41" s="202"/>
      <c r="HE41" s="202"/>
      <c r="HF41" s="202"/>
      <c r="HG41" s="202"/>
      <c r="HH41" s="202"/>
      <c r="HI41" s="202"/>
      <c r="HJ41" s="202"/>
      <c r="HK41" s="202"/>
      <c r="HL41" s="202"/>
      <c r="HM41" s="202"/>
      <c r="HN41" s="202"/>
      <c r="HO41" s="202"/>
      <c r="HP41" s="202"/>
      <c r="HQ41" s="202"/>
      <c r="HR41" s="202"/>
      <c r="HS41" s="202"/>
      <c r="HT41" s="202"/>
      <c r="HU41" s="202"/>
      <c r="HV41" s="202"/>
      <c r="HW41" s="202"/>
      <c r="HX41" s="202"/>
      <c r="HY41" s="202"/>
      <c r="HZ41" s="202"/>
      <c r="IA41" s="202"/>
      <c r="IB41" s="202"/>
      <c r="IC41" s="202"/>
      <c r="ID41" s="202"/>
      <c r="IE41" s="202"/>
      <c r="IF41" s="202"/>
      <c r="IG41" s="202"/>
      <c r="IH41" s="202"/>
      <c r="II41" s="202"/>
      <c r="IJ41" s="202"/>
      <c r="IK41" s="202"/>
      <c r="IL41" s="202"/>
      <c r="IM41" s="202"/>
      <c r="IN41" s="202"/>
      <c r="IO41" s="202"/>
      <c r="IP41" s="202"/>
      <c r="IQ41" s="202"/>
      <c r="IR41" s="202"/>
      <c r="IS41" s="202"/>
      <c r="IT41" s="202"/>
      <c r="IU41" s="202"/>
      <c r="IV41" s="202"/>
      <c r="IW41" s="202"/>
      <c r="IX41" s="202"/>
      <c r="IY41" s="202"/>
      <c r="IZ41" s="202"/>
      <c r="JA41" s="202"/>
      <c r="JB41" s="202"/>
      <c r="JC41" s="202"/>
      <c r="JD41" s="202"/>
      <c r="JE41" s="202"/>
      <c r="JF41" s="202"/>
      <c r="JG41" s="202"/>
      <c r="JH41" s="202"/>
      <c r="JI41" s="202"/>
      <c r="JJ41" s="202"/>
      <c r="JK41" s="202"/>
      <c r="JL41" s="202"/>
      <c r="JM41" s="202"/>
      <c r="JN41" s="202"/>
      <c r="JO41" s="202"/>
      <c r="JP41" s="202"/>
      <c r="JQ41" s="202"/>
      <c r="JR41" s="202"/>
      <c r="JS41" s="202"/>
      <c r="JT41" s="202"/>
      <c r="JU41" s="202"/>
      <c r="JV41" s="202"/>
      <c r="JW41" s="202"/>
      <c r="JX41" s="202"/>
      <c r="JY41" s="202"/>
      <c r="JZ41" s="202"/>
      <c r="KA41" s="202"/>
      <c r="KB41" s="202"/>
      <c r="KC41" s="202"/>
      <c r="KD41" s="202"/>
      <c r="KE41" s="202"/>
      <c r="KF41" s="202"/>
      <c r="KG41" s="202"/>
      <c r="KH41" s="202"/>
      <c r="KI41" s="202"/>
      <c r="KJ41" s="202"/>
      <c r="KK41" s="202"/>
      <c r="KL41" s="202"/>
      <c r="KM41" s="202"/>
      <c r="KN41" s="202"/>
      <c r="KO41" s="202"/>
      <c r="KP41" s="202"/>
      <c r="KQ41" s="202"/>
      <c r="KR41" s="202"/>
      <c r="KS41" s="202"/>
      <c r="KT41" s="202"/>
      <c r="KU41" s="202"/>
      <c r="KV41" s="202"/>
      <c r="KW41" s="202"/>
      <c r="KX41" s="202"/>
      <c r="KY41" s="202"/>
      <c r="KZ41" s="202"/>
      <c r="LA41" s="202"/>
      <c r="LB41" s="202"/>
      <c r="LC41" s="202"/>
      <c r="LD41" s="202"/>
      <c r="LE41" s="202"/>
      <c r="LF41" s="202"/>
      <c r="LG41" s="202"/>
      <c r="LH41" s="202"/>
      <c r="LI41" s="202"/>
      <c r="LJ41" s="202"/>
      <c r="LK41" s="202"/>
      <c r="LL41" s="202"/>
      <c r="LM41" s="202"/>
      <c r="LN41" s="202"/>
      <c r="LO41" s="202"/>
      <c r="LP41" s="202"/>
      <c r="LQ41" s="202"/>
      <c r="LR41" s="202"/>
      <c r="LS41" s="202"/>
      <c r="LT41" s="202"/>
      <c r="LU41" s="202"/>
      <c r="LV41" s="202"/>
      <c r="LW41" s="202"/>
      <c r="LX41" s="202"/>
      <c r="LY41" s="202"/>
      <c r="LZ41" s="202"/>
      <c r="MA41" s="202"/>
      <c r="MB41" s="202"/>
      <c r="MC41" s="202"/>
      <c r="MD41" s="202"/>
      <c r="ME41" s="202"/>
      <c r="MF41" s="202"/>
      <c r="MG41" s="202"/>
      <c r="MH41" s="202"/>
      <c r="MI41" s="202"/>
      <c r="MJ41" s="202"/>
      <c r="MK41" s="202"/>
      <c r="ML41" s="202"/>
      <c r="MM41" s="202"/>
      <c r="MN41" s="202"/>
      <c r="MO41" s="202"/>
      <c r="MP41" s="202"/>
      <c r="MQ41" s="202"/>
      <c r="MR41" s="202"/>
      <c r="MS41" s="202"/>
      <c r="MT41" s="202"/>
      <c r="MU41" s="202"/>
      <c r="MV41" s="202"/>
      <c r="MW41" s="202"/>
      <c r="MX41" s="202"/>
      <c r="MY41" s="202"/>
      <c r="MZ41" s="202"/>
      <c r="NA41" s="202"/>
      <c r="NB41" s="202"/>
      <c r="NC41" s="202"/>
      <c r="ND41" s="202"/>
      <c r="NE41" s="202"/>
      <c r="NF41" s="202"/>
      <c r="NG41" s="202"/>
      <c r="NH41" s="202"/>
      <c r="NI41" s="202"/>
      <c r="NJ41" s="202"/>
      <c r="NK41" s="202"/>
      <c r="NL41" s="202"/>
      <c r="NM41" s="202"/>
      <c r="NN41" s="202"/>
      <c r="NO41" s="202"/>
      <c r="NP41" s="202"/>
      <c r="NQ41" s="202"/>
      <c r="NR41" s="202"/>
      <c r="NS41" s="202"/>
      <c r="NT41" s="202"/>
      <c r="NU41" s="202"/>
      <c r="NV41" s="202"/>
      <c r="NW41" s="202"/>
      <c r="NX41" s="202"/>
      <c r="NY41" s="202"/>
      <c r="NZ41" s="202"/>
      <c r="OA41" s="202"/>
      <c r="OB41" s="202"/>
      <c r="OC41" s="202"/>
      <c r="OD41" s="202"/>
      <c r="OE41" s="202"/>
      <c r="OF41" s="202"/>
      <c r="OG41" s="202"/>
      <c r="OH41" s="202"/>
      <c r="OI41" s="202"/>
      <c r="OJ41" s="202"/>
      <c r="OK41" s="202"/>
      <c r="OL41" s="202"/>
      <c r="OM41" s="202"/>
      <c r="ON41" s="202"/>
      <c r="OO41" s="202"/>
      <c r="OP41" s="202"/>
      <c r="OQ41" s="202"/>
      <c r="OR41" s="202"/>
      <c r="OS41" s="202"/>
      <c r="OT41" s="202"/>
      <c r="OU41" s="202"/>
      <c r="OV41" s="202"/>
      <c r="OW41" s="202"/>
      <c r="OX41" s="202"/>
      <c r="OY41" s="202"/>
      <c r="OZ41" s="202"/>
      <c r="PA41" s="202"/>
      <c r="PB41" s="202"/>
      <c r="PC41" s="202"/>
      <c r="PD41" s="202"/>
      <c r="PE41" s="202"/>
      <c r="PF41" s="202"/>
      <c r="PG41" s="202"/>
      <c r="PH41" s="202"/>
      <c r="PI41" s="202"/>
      <c r="PJ41" s="202"/>
      <c r="PK41" s="202"/>
      <c r="PL41" s="202"/>
      <c r="PM41" s="202"/>
      <c r="PN41" s="202"/>
      <c r="PO41" s="202"/>
      <c r="PP41" s="202"/>
      <c r="PQ41" s="202"/>
      <c r="PR41" s="202"/>
      <c r="PS41" s="202"/>
      <c r="PT41" s="202"/>
      <c r="PU41" s="202"/>
      <c r="PV41" s="202"/>
      <c r="PW41" s="202"/>
      <c r="PX41" s="202"/>
      <c r="PY41" s="202"/>
      <c r="PZ41" s="202"/>
      <c r="QA41" s="202"/>
      <c r="QB41" s="202"/>
      <c r="QC41" s="202"/>
      <c r="QD41" s="202"/>
      <c r="QE41" s="202"/>
      <c r="QF41" s="202"/>
      <c r="QG41" s="202"/>
      <c r="QH41" s="202"/>
      <c r="QI41" s="202"/>
      <c r="QJ41" s="202"/>
      <c r="QK41" s="202"/>
      <c r="QL41" s="202"/>
      <c r="QM41" s="202"/>
      <c r="QN41" s="202"/>
      <c r="QO41" s="202"/>
      <c r="QP41" s="202"/>
      <c r="QQ41" s="202"/>
      <c r="QR41" s="202"/>
      <c r="QS41" s="202"/>
      <c r="QT41" s="202"/>
      <c r="QU41" s="202"/>
      <c r="QV41" s="202"/>
      <c r="QW41" s="202"/>
      <c r="QX41" s="202"/>
      <c r="QY41" s="202"/>
      <c r="QZ41" s="202"/>
      <c r="RA41" s="202"/>
      <c r="RB41" s="202"/>
      <c r="RC41" s="202"/>
      <c r="RD41" s="202"/>
      <c r="RE41" s="202"/>
      <c r="RF41" s="202"/>
      <c r="RG41" s="202"/>
      <c r="RH41" s="202"/>
      <c r="RI41" s="202"/>
      <c r="RJ41" s="202"/>
      <c r="RK41" s="202"/>
      <c r="RL41" s="202"/>
      <c r="RM41" s="202"/>
      <c r="RN41" s="202"/>
      <c r="RO41" s="202"/>
      <c r="RP41" s="202"/>
      <c r="RQ41" s="202"/>
      <c r="RR41" s="202"/>
      <c r="RS41" s="202"/>
      <c r="RT41" s="202"/>
      <c r="RU41" s="202"/>
      <c r="RV41" s="202"/>
      <c r="RW41" s="202"/>
      <c r="RX41" s="202"/>
      <c r="RY41" s="202"/>
      <c r="RZ41" s="202"/>
      <c r="SA41" s="202"/>
      <c r="SB41" s="202"/>
      <c r="SC41" s="202"/>
      <c r="SD41" s="202"/>
      <c r="SE41" s="202"/>
      <c r="SF41" s="202"/>
      <c r="SG41" s="202"/>
      <c r="SH41" s="202"/>
      <c r="SI41" s="202"/>
      <c r="SJ41" s="202"/>
      <c r="SK41" s="202"/>
      <c r="SL41" s="202"/>
      <c r="SM41" s="202"/>
      <c r="SN41" s="202"/>
      <c r="SO41" s="202"/>
      <c r="SP41" s="202"/>
      <c r="SQ41" s="202"/>
      <c r="SR41" s="202"/>
      <c r="SS41" s="202"/>
      <c r="ST41" s="202"/>
      <c r="SU41" s="202"/>
      <c r="SV41" s="202"/>
      <c r="SW41" s="202"/>
      <c r="SX41" s="202"/>
      <c r="SY41" s="202"/>
      <c r="SZ41" s="202"/>
      <c r="TA41" s="202"/>
      <c r="TB41" s="202"/>
      <c r="TC41" s="202"/>
      <c r="TD41" s="202"/>
      <c r="TE41" s="202"/>
      <c r="TF41" s="202"/>
      <c r="TG41" s="202"/>
      <c r="TH41" s="202"/>
      <c r="TI41" s="202"/>
      <c r="TJ41" s="202"/>
      <c r="TK41" s="202"/>
      <c r="TL41" s="202"/>
      <c r="TM41" s="202"/>
      <c r="TN41" s="202"/>
      <c r="TO41" s="202"/>
      <c r="TP41" s="202"/>
      <c r="TQ41" s="202"/>
      <c r="TR41" s="202"/>
      <c r="TS41" s="202"/>
      <c r="TT41" s="202"/>
      <c r="TU41" s="202"/>
      <c r="TV41" s="202"/>
      <c r="TW41" s="202"/>
      <c r="TX41" s="202"/>
      <c r="TY41" s="202"/>
      <c r="TZ41" s="202"/>
      <c r="UA41" s="202"/>
      <c r="UB41" s="202"/>
      <c r="UC41" s="202"/>
      <c r="UD41" s="202"/>
      <c r="UE41" s="202"/>
      <c r="UF41" s="202"/>
      <c r="UG41" s="202"/>
      <c r="UH41" s="202"/>
      <c r="UI41" s="202"/>
      <c r="UJ41" s="202"/>
      <c r="UK41" s="202"/>
      <c r="UL41" s="202"/>
      <c r="UM41" s="202"/>
      <c r="UN41" s="202"/>
      <c r="UO41" s="202"/>
      <c r="UP41" s="202"/>
      <c r="UQ41" s="202"/>
      <c r="UR41" s="202"/>
      <c r="US41" s="202"/>
      <c r="UT41" s="202"/>
      <c r="UU41" s="202"/>
      <c r="UV41" s="202"/>
      <c r="UW41" s="202"/>
      <c r="UX41" s="202"/>
      <c r="UY41" s="202"/>
      <c r="UZ41" s="202"/>
      <c r="VA41" s="202"/>
      <c r="VB41" s="202"/>
      <c r="VC41" s="202"/>
      <c r="VD41" s="202"/>
      <c r="VE41" s="202"/>
      <c r="VF41" s="202"/>
      <c r="VG41" s="202"/>
      <c r="VH41" s="202"/>
      <c r="VI41" s="202"/>
      <c r="VJ41" s="202"/>
      <c r="VK41" s="202"/>
      <c r="VL41" s="202"/>
      <c r="VM41" s="202"/>
      <c r="VN41" s="202"/>
      <c r="VO41" s="202"/>
      <c r="VP41" s="202"/>
      <c r="VQ41" s="202"/>
      <c r="VR41" s="202"/>
      <c r="VS41" s="202"/>
      <c r="VT41" s="202"/>
      <c r="VU41" s="202"/>
      <c r="VV41" s="202"/>
      <c r="VW41" s="202"/>
      <c r="VX41" s="202"/>
      <c r="VY41" s="202"/>
      <c r="VZ41" s="202"/>
      <c r="WA41" s="202"/>
      <c r="WB41" s="202"/>
      <c r="WC41" s="202"/>
      <c r="WD41" s="202"/>
      <c r="WE41" s="202"/>
      <c r="WF41" s="202"/>
      <c r="WG41" s="202"/>
      <c r="WH41" s="202"/>
      <c r="WI41" s="202"/>
      <c r="WJ41" s="202"/>
      <c r="WK41" s="202"/>
      <c r="WL41" s="202"/>
      <c r="WM41" s="202"/>
      <c r="WN41" s="202"/>
      <c r="WO41" s="202"/>
      <c r="WP41" s="202"/>
      <c r="WQ41" s="202"/>
      <c r="WR41" s="202"/>
      <c r="WS41" s="202"/>
      <c r="WT41" s="202"/>
      <c r="WU41" s="202"/>
      <c r="WV41" s="202"/>
      <c r="WW41" s="202"/>
      <c r="WX41" s="202"/>
      <c r="WY41" s="202"/>
      <c r="WZ41" s="202"/>
      <c r="XA41" s="202"/>
      <c r="XB41" s="202"/>
      <c r="XC41" s="202"/>
      <c r="XD41" s="202"/>
      <c r="XE41" s="202"/>
      <c r="XF41" s="202"/>
      <c r="XG41" s="202"/>
      <c r="XH41" s="202"/>
      <c r="XI41" s="202"/>
      <c r="XJ41" s="202"/>
      <c r="XK41" s="202"/>
      <c r="XL41" s="202"/>
      <c r="XM41" s="202"/>
      <c r="XN41" s="202"/>
      <c r="XO41" s="202"/>
      <c r="XP41" s="202"/>
      <c r="XQ41" s="202"/>
      <c r="XR41" s="202"/>
      <c r="XS41" s="202"/>
      <c r="XT41" s="202"/>
      <c r="XU41" s="202"/>
      <c r="XV41" s="202"/>
      <c r="XW41" s="202"/>
      <c r="XX41" s="202"/>
      <c r="XY41" s="202"/>
      <c r="XZ41" s="202"/>
      <c r="YA41" s="202"/>
      <c r="YB41" s="202"/>
      <c r="YC41" s="202"/>
      <c r="YD41" s="202"/>
      <c r="YE41" s="202"/>
      <c r="YF41" s="202"/>
      <c r="YG41" s="202"/>
      <c r="YH41" s="202"/>
      <c r="YI41" s="202"/>
      <c r="YJ41" s="202"/>
      <c r="YK41" s="202"/>
      <c r="YL41" s="202"/>
      <c r="YM41" s="202"/>
      <c r="YN41" s="202"/>
      <c r="YO41" s="202"/>
      <c r="YP41" s="202"/>
      <c r="YQ41" s="202"/>
      <c r="YR41" s="202"/>
      <c r="YS41" s="202"/>
      <c r="YT41" s="202"/>
      <c r="YU41" s="202"/>
      <c r="YV41" s="202"/>
      <c r="YW41" s="202"/>
      <c r="YX41" s="202"/>
      <c r="YY41" s="202"/>
      <c r="YZ41" s="202"/>
      <c r="ZA41" s="202"/>
      <c r="ZB41" s="202"/>
      <c r="ZC41" s="202"/>
      <c r="ZD41" s="202"/>
      <c r="ZE41" s="202"/>
      <c r="ZF41" s="202"/>
      <c r="ZG41" s="202"/>
      <c r="ZH41" s="202"/>
      <c r="ZI41" s="202"/>
      <c r="ZJ41" s="202"/>
      <c r="ZK41" s="202"/>
      <c r="ZL41" s="202"/>
      <c r="ZM41" s="202"/>
      <c r="ZN41" s="202"/>
      <c r="ZO41" s="202"/>
      <c r="ZP41" s="202"/>
      <c r="ZQ41" s="202"/>
      <c r="ZR41" s="202"/>
      <c r="ZS41" s="202"/>
      <c r="ZT41" s="202"/>
      <c r="ZU41" s="202"/>
      <c r="ZV41" s="202"/>
      <c r="ZW41" s="202"/>
      <c r="ZX41" s="202"/>
      <c r="ZY41" s="202"/>
      <c r="ZZ41" s="202"/>
      <c r="AAA41" s="202"/>
      <c r="AAB41" s="202"/>
      <c r="AAC41" s="202"/>
      <c r="AAD41" s="202"/>
      <c r="AAE41" s="202"/>
      <c r="AAF41" s="202"/>
      <c r="AAG41" s="202"/>
      <c r="AAH41" s="202"/>
      <c r="AAI41" s="202"/>
      <c r="AAJ41" s="202"/>
      <c r="AAK41" s="202"/>
      <c r="AAL41" s="202"/>
      <c r="AAM41" s="202"/>
      <c r="AAN41" s="202"/>
      <c r="AAO41" s="202"/>
      <c r="AAP41" s="202"/>
      <c r="AAQ41" s="202"/>
      <c r="AAR41" s="202"/>
      <c r="AAS41" s="202"/>
      <c r="AAT41" s="202"/>
      <c r="AAU41" s="202"/>
      <c r="AAV41" s="202"/>
      <c r="AAW41" s="202"/>
      <c r="AAX41" s="202"/>
      <c r="AAY41" s="202"/>
      <c r="AAZ41" s="202"/>
      <c r="ABA41" s="202"/>
      <c r="ABB41" s="202"/>
      <c r="ABC41" s="202"/>
      <c r="ABD41" s="202"/>
      <c r="ABE41" s="202"/>
      <c r="ABF41" s="202"/>
      <c r="ABG41" s="202"/>
      <c r="ABH41" s="202"/>
      <c r="ABI41" s="202"/>
      <c r="ABJ41" s="202"/>
      <c r="ABK41" s="202"/>
      <c r="ABL41" s="202"/>
      <c r="ABM41" s="202"/>
      <c r="ABN41" s="202"/>
      <c r="ABO41" s="202"/>
      <c r="ABP41" s="202"/>
      <c r="ABQ41" s="202"/>
      <c r="ABR41" s="202"/>
      <c r="ABS41" s="202"/>
      <c r="ABT41" s="202"/>
      <c r="ABU41" s="202"/>
      <c r="ABV41" s="202"/>
      <c r="ABW41" s="202"/>
      <c r="ABX41" s="202"/>
      <c r="ABY41" s="202"/>
      <c r="ABZ41" s="202"/>
      <c r="ACA41" s="202"/>
      <c r="ACB41" s="202"/>
      <c r="ACC41" s="202"/>
      <c r="ACD41" s="202"/>
      <c r="ACE41" s="202"/>
      <c r="ACF41" s="202"/>
      <c r="ACG41" s="202"/>
      <c r="ACH41" s="202"/>
      <c r="ACI41" s="202"/>
      <c r="ACJ41" s="202"/>
      <c r="ACK41" s="202"/>
      <c r="ACL41" s="202"/>
      <c r="ACM41" s="202"/>
      <c r="ACN41" s="202"/>
      <c r="ACO41" s="202"/>
      <c r="ACP41" s="202"/>
      <c r="ACQ41" s="202"/>
      <c r="ACR41" s="202"/>
      <c r="ACS41" s="202"/>
      <c r="ACT41" s="202"/>
      <c r="ACU41" s="202"/>
      <c r="ACV41" s="202"/>
      <c r="ACW41" s="202"/>
      <c r="ACX41" s="202"/>
      <c r="ACY41" s="202"/>
      <c r="ACZ41" s="202"/>
      <c r="ADA41" s="202"/>
      <c r="ADB41" s="202"/>
      <c r="ADC41" s="202"/>
      <c r="ADD41" s="202"/>
      <c r="ADE41" s="202"/>
      <c r="ADF41" s="202"/>
      <c r="ADG41" s="202"/>
      <c r="ADH41" s="202"/>
      <c r="ADI41" s="202"/>
      <c r="ADJ41" s="202"/>
      <c r="ADK41" s="202"/>
      <c r="ADL41" s="202"/>
      <c r="ADM41" s="202"/>
      <c r="ADN41" s="202"/>
      <c r="ADO41" s="202"/>
      <c r="ADP41" s="202"/>
      <c r="ADQ41" s="202"/>
      <c r="ADR41" s="202"/>
      <c r="ADS41" s="202"/>
      <c r="ADT41" s="202"/>
      <c r="ADU41" s="202"/>
      <c r="ADV41" s="202"/>
      <c r="ADW41" s="202"/>
      <c r="ADX41" s="202"/>
      <c r="ADY41" s="202"/>
      <c r="ADZ41" s="202"/>
      <c r="AEA41" s="202"/>
      <c r="AEB41" s="202"/>
      <c r="AEC41" s="202"/>
      <c r="AED41" s="202"/>
      <c r="AEE41" s="202"/>
      <c r="AEF41" s="202"/>
      <c r="AEG41" s="202"/>
      <c r="AEH41" s="202"/>
      <c r="AEI41" s="202"/>
      <c r="AEJ41" s="202"/>
      <c r="AEK41" s="202"/>
      <c r="AEL41" s="202"/>
      <c r="AEM41" s="202"/>
      <c r="AEN41" s="202"/>
      <c r="AEO41" s="202"/>
      <c r="AEP41" s="202"/>
      <c r="AEQ41" s="202"/>
      <c r="AER41" s="202"/>
      <c r="AES41" s="202"/>
      <c r="AET41" s="202"/>
      <c r="AEU41" s="202"/>
      <c r="AEV41" s="202"/>
      <c r="AEW41" s="202"/>
      <c r="AEX41" s="202"/>
      <c r="AEY41" s="202"/>
      <c r="AEZ41" s="202"/>
      <c r="AFA41" s="202"/>
      <c r="AFB41" s="202"/>
      <c r="AFC41" s="202"/>
      <c r="AFD41" s="202"/>
      <c r="AFE41" s="202"/>
      <c r="AFF41" s="202"/>
      <c r="AFG41" s="202"/>
      <c r="AFH41" s="202"/>
      <c r="AFI41" s="202"/>
      <c r="AFJ41" s="202"/>
      <c r="AFK41" s="202"/>
      <c r="AFL41" s="202"/>
      <c r="AFM41" s="202"/>
      <c r="AFN41" s="202"/>
      <c r="AFO41" s="202"/>
      <c r="AFP41" s="202"/>
      <c r="AFQ41" s="202"/>
      <c r="AFR41" s="202"/>
      <c r="AFS41" s="202"/>
      <c r="AFT41" s="202"/>
      <c r="AFU41" s="202"/>
      <c r="AFV41" s="202"/>
      <c r="AFW41" s="202"/>
      <c r="AFX41" s="202"/>
      <c r="AFY41" s="202"/>
      <c r="AFZ41" s="202"/>
      <c r="AGA41" s="202"/>
      <c r="AGB41" s="202"/>
      <c r="AGC41" s="202"/>
      <c r="AGD41" s="202"/>
      <c r="AGE41" s="202"/>
      <c r="AGF41" s="202"/>
      <c r="AGG41" s="202"/>
      <c r="AGH41" s="202"/>
      <c r="AGI41" s="202"/>
      <c r="AGJ41" s="202"/>
      <c r="AGK41" s="202"/>
      <c r="AGL41" s="202"/>
      <c r="AGM41" s="202"/>
      <c r="AGN41" s="202"/>
      <c r="AGO41" s="202"/>
      <c r="AGP41" s="202"/>
      <c r="AGQ41" s="202"/>
      <c r="AGR41" s="202"/>
      <c r="AGS41" s="202"/>
      <c r="AGT41" s="202"/>
      <c r="AGU41" s="202"/>
      <c r="AGV41" s="202"/>
      <c r="AGW41" s="202"/>
      <c r="AGX41" s="202"/>
      <c r="AGY41" s="202"/>
      <c r="AGZ41" s="202"/>
      <c r="AHA41" s="202"/>
      <c r="AHB41" s="202"/>
      <c r="AHC41" s="202"/>
      <c r="AHD41" s="202"/>
      <c r="AHE41" s="202"/>
      <c r="AHF41" s="202"/>
      <c r="AHG41" s="202"/>
      <c r="AHH41" s="202"/>
      <c r="AHI41" s="202"/>
      <c r="AHJ41" s="202"/>
      <c r="AHK41" s="202"/>
      <c r="AHL41" s="202"/>
      <c r="AHM41" s="202"/>
      <c r="AHN41" s="202"/>
      <c r="AHO41" s="202"/>
      <c r="AHP41" s="202"/>
      <c r="AHQ41" s="202"/>
      <c r="AHR41" s="202"/>
      <c r="AHS41" s="202"/>
      <c r="AHT41" s="202"/>
      <c r="AHU41" s="202"/>
      <c r="AHV41" s="202"/>
      <c r="AHW41" s="202"/>
      <c r="AHX41" s="202"/>
      <c r="AHY41" s="202"/>
      <c r="AHZ41" s="202"/>
      <c r="AIA41" s="202"/>
      <c r="AIB41" s="202"/>
      <c r="AIC41" s="202"/>
      <c r="AID41" s="202"/>
      <c r="AIE41" s="202"/>
      <c r="AIF41" s="202"/>
      <c r="AIG41" s="202"/>
      <c r="AIH41" s="202"/>
      <c r="AII41" s="202"/>
      <c r="AIJ41" s="202"/>
      <c r="AIK41" s="202"/>
      <c r="AIL41" s="202"/>
      <c r="AIM41" s="202"/>
      <c r="AIN41" s="202"/>
      <c r="AIO41" s="202"/>
      <c r="AIP41" s="202"/>
      <c r="AIQ41" s="202"/>
      <c r="AIR41" s="202"/>
      <c r="AIS41" s="202"/>
      <c r="AIT41" s="202"/>
      <c r="AIU41" s="202"/>
      <c r="AIV41" s="202"/>
      <c r="AIW41" s="202"/>
      <c r="AIX41" s="202"/>
      <c r="AIY41" s="202"/>
      <c r="AIZ41" s="202"/>
      <c r="AJA41" s="202"/>
      <c r="AJB41" s="202"/>
      <c r="AJC41" s="202"/>
      <c r="AJD41" s="202"/>
      <c r="AJE41" s="202"/>
      <c r="AJF41" s="202"/>
      <c r="AJG41" s="202"/>
      <c r="AJH41" s="202"/>
      <c r="AJI41" s="202"/>
      <c r="AJJ41" s="202"/>
      <c r="AJK41" s="202"/>
      <c r="AJL41" s="202"/>
      <c r="AJM41" s="202"/>
      <c r="AJN41" s="202"/>
      <c r="AJO41" s="202"/>
      <c r="AJP41" s="202"/>
      <c r="AJQ41" s="202"/>
      <c r="AJR41" s="202"/>
      <c r="AJS41" s="202"/>
      <c r="AJT41" s="202"/>
      <c r="AJU41" s="202"/>
      <c r="AJV41" s="202"/>
      <c r="AJW41" s="202"/>
      <c r="AJX41" s="202"/>
      <c r="AJY41" s="202"/>
      <c r="AJZ41" s="202"/>
      <c r="AKA41" s="202"/>
      <c r="AKB41" s="202"/>
      <c r="AKC41" s="202"/>
      <c r="AKD41" s="202"/>
      <c r="AKE41" s="202"/>
      <c r="AKF41" s="202"/>
      <c r="AKG41" s="202"/>
      <c r="AKH41" s="202"/>
      <c r="AKI41" s="202"/>
      <c r="AKJ41" s="202"/>
      <c r="AKK41" s="202"/>
      <c r="AKL41" s="202"/>
      <c r="AKM41" s="202"/>
      <c r="AKN41" s="202"/>
      <c r="AKO41" s="202"/>
      <c r="AKP41" s="202"/>
      <c r="AKQ41" s="202"/>
      <c r="AKR41" s="202"/>
      <c r="AKS41" s="202"/>
      <c r="AKT41" s="202"/>
      <c r="AKU41" s="202"/>
      <c r="AKV41" s="202"/>
      <c r="AKW41" s="202"/>
      <c r="AKX41" s="202"/>
      <c r="AKY41" s="202"/>
      <c r="AKZ41" s="202"/>
      <c r="ALA41" s="202"/>
      <c r="ALB41" s="202"/>
      <c r="ALC41" s="202"/>
      <c r="ALD41" s="202"/>
      <c r="ALE41" s="202"/>
      <c r="ALF41" s="202"/>
      <c r="ALG41" s="202"/>
      <c r="ALH41" s="202"/>
      <c r="ALI41" s="202"/>
      <c r="ALJ41" s="202"/>
      <c r="ALK41" s="202"/>
      <c r="ALL41" s="202"/>
      <c r="ALM41" s="202"/>
      <c r="ALN41" s="202"/>
      <c r="ALO41" s="202"/>
      <c r="ALP41" s="202"/>
      <c r="ALQ41" s="202"/>
      <c r="ALR41" s="202"/>
      <c r="ALS41" s="202"/>
      <c r="ALT41" s="202"/>
      <c r="ALU41" s="202"/>
      <c r="ALV41" s="202"/>
      <c r="ALW41" s="202"/>
      <c r="ALX41" s="202"/>
      <c r="ALY41" s="202"/>
      <c r="ALZ41" s="202"/>
      <c r="AMA41" s="202"/>
      <c r="AMB41" s="202"/>
      <c r="AMC41" s="202"/>
      <c r="AMD41" s="202"/>
      <c r="AME41" s="202"/>
      <c r="AMF41" s="202"/>
      <c r="AMG41" s="202"/>
      <c r="AMH41" s="202"/>
      <c r="AMI41" s="202"/>
      <c r="AMJ41" s="202"/>
    </row>
    <row r="42" spans="1:1024" s="203" customFormat="1" ht="14.25" customHeight="1">
      <c r="A42" s="322"/>
      <c r="B42" s="322" t="s">
        <v>156</v>
      </c>
      <c r="C42" s="328" t="s">
        <v>157</v>
      </c>
      <c r="D42" s="330"/>
      <c r="E42" s="330"/>
      <c r="F42" s="330"/>
      <c r="G42" s="33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c r="DJ42" s="202"/>
      <c r="DK42" s="202"/>
      <c r="DL42" s="202"/>
      <c r="DM42" s="202"/>
      <c r="DN42" s="202"/>
      <c r="DO42" s="202"/>
      <c r="DP42" s="202"/>
      <c r="DQ42" s="202"/>
      <c r="DR42" s="202"/>
      <c r="DS42" s="202"/>
      <c r="DT42" s="202"/>
      <c r="DU42" s="202"/>
      <c r="DV42" s="202"/>
      <c r="DW42" s="202"/>
      <c r="DX42" s="202"/>
      <c r="DY42" s="202"/>
      <c r="DZ42" s="202"/>
      <c r="EA42" s="202"/>
      <c r="EB42" s="202"/>
      <c r="EC42" s="202"/>
      <c r="ED42" s="202"/>
      <c r="EE42" s="202"/>
      <c r="EF42" s="202"/>
      <c r="EG42" s="202"/>
      <c r="EH42" s="202"/>
      <c r="EI42" s="202"/>
      <c r="EJ42" s="202"/>
      <c r="EK42" s="202"/>
      <c r="EL42" s="202"/>
      <c r="EM42" s="202"/>
      <c r="EN42" s="202"/>
      <c r="EO42" s="202"/>
      <c r="EP42" s="202"/>
      <c r="EQ42" s="202"/>
      <c r="ER42" s="202"/>
      <c r="ES42" s="202"/>
      <c r="ET42" s="202"/>
      <c r="EU42" s="202"/>
      <c r="EV42" s="202"/>
      <c r="EW42" s="202"/>
      <c r="EX42" s="202"/>
      <c r="EY42" s="202"/>
      <c r="EZ42" s="202"/>
      <c r="FA42" s="202"/>
      <c r="FB42" s="202"/>
      <c r="FC42" s="202"/>
      <c r="FD42" s="202"/>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2"/>
      <c r="GA42" s="202"/>
      <c r="GB42" s="202"/>
      <c r="GC42" s="202"/>
      <c r="GD42" s="202"/>
      <c r="GE42" s="202"/>
      <c r="GF42" s="202"/>
      <c r="GG42" s="202"/>
      <c r="GH42" s="202"/>
      <c r="GI42" s="202"/>
      <c r="GJ42" s="202"/>
      <c r="GK42" s="202"/>
      <c r="GL42" s="202"/>
      <c r="GM42" s="202"/>
      <c r="GN42" s="202"/>
      <c r="GO42" s="202"/>
      <c r="GP42" s="202"/>
      <c r="GQ42" s="202"/>
      <c r="GR42" s="202"/>
      <c r="GS42" s="202"/>
      <c r="GT42" s="202"/>
      <c r="GU42" s="202"/>
      <c r="GV42" s="202"/>
      <c r="GW42" s="202"/>
      <c r="GX42" s="202"/>
      <c r="GY42" s="202"/>
      <c r="GZ42" s="202"/>
      <c r="HA42" s="202"/>
      <c r="HB42" s="202"/>
      <c r="HC42" s="202"/>
      <c r="HD42" s="202"/>
      <c r="HE42" s="202"/>
      <c r="HF42" s="202"/>
      <c r="HG42" s="202"/>
      <c r="HH42" s="202"/>
      <c r="HI42" s="202"/>
      <c r="HJ42" s="202"/>
      <c r="HK42" s="202"/>
      <c r="HL42" s="202"/>
      <c r="HM42" s="202"/>
      <c r="HN42" s="202"/>
      <c r="HO42" s="202"/>
      <c r="HP42" s="202"/>
      <c r="HQ42" s="202"/>
      <c r="HR42" s="202"/>
      <c r="HS42" s="202"/>
      <c r="HT42" s="202"/>
      <c r="HU42" s="202"/>
      <c r="HV42" s="202"/>
      <c r="HW42" s="202"/>
      <c r="HX42" s="202"/>
      <c r="HY42" s="202"/>
      <c r="HZ42" s="202"/>
      <c r="IA42" s="202"/>
      <c r="IB42" s="202"/>
      <c r="IC42" s="202"/>
      <c r="ID42" s="202"/>
      <c r="IE42" s="202"/>
      <c r="IF42" s="202"/>
      <c r="IG42" s="202"/>
      <c r="IH42" s="202"/>
      <c r="II42" s="202"/>
      <c r="IJ42" s="202"/>
      <c r="IK42" s="202"/>
      <c r="IL42" s="202"/>
      <c r="IM42" s="202"/>
      <c r="IN42" s="202"/>
      <c r="IO42" s="202"/>
      <c r="IP42" s="202"/>
      <c r="IQ42" s="202"/>
      <c r="IR42" s="202"/>
      <c r="IS42" s="202"/>
      <c r="IT42" s="202"/>
      <c r="IU42" s="202"/>
      <c r="IV42" s="202"/>
      <c r="IW42" s="202"/>
      <c r="IX42" s="202"/>
      <c r="IY42" s="202"/>
      <c r="IZ42" s="202"/>
      <c r="JA42" s="202"/>
      <c r="JB42" s="202"/>
      <c r="JC42" s="202"/>
      <c r="JD42" s="202"/>
      <c r="JE42" s="202"/>
      <c r="JF42" s="202"/>
      <c r="JG42" s="202"/>
      <c r="JH42" s="202"/>
      <c r="JI42" s="202"/>
      <c r="JJ42" s="202"/>
      <c r="JK42" s="202"/>
      <c r="JL42" s="202"/>
      <c r="JM42" s="202"/>
      <c r="JN42" s="202"/>
      <c r="JO42" s="202"/>
      <c r="JP42" s="202"/>
      <c r="JQ42" s="202"/>
      <c r="JR42" s="202"/>
      <c r="JS42" s="202"/>
      <c r="JT42" s="202"/>
      <c r="JU42" s="202"/>
      <c r="JV42" s="202"/>
      <c r="JW42" s="202"/>
      <c r="JX42" s="202"/>
      <c r="JY42" s="202"/>
      <c r="JZ42" s="202"/>
      <c r="KA42" s="202"/>
      <c r="KB42" s="202"/>
      <c r="KC42" s="202"/>
      <c r="KD42" s="202"/>
      <c r="KE42" s="202"/>
      <c r="KF42" s="202"/>
      <c r="KG42" s="202"/>
      <c r="KH42" s="202"/>
      <c r="KI42" s="202"/>
      <c r="KJ42" s="202"/>
      <c r="KK42" s="202"/>
      <c r="KL42" s="202"/>
      <c r="KM42" s="202"/>
      <c r="KN42" s="202"/>
      <c r="KO42" s="202"/>
      <c r="KP42" s="202"/>
      <c r="KQ42" s="202"/>
      <c r="KR42" s="202"/>
      <c r="KS42" s="202"/>
      <c r="KT42" s="202"/>
      <c r="KU42" s="202"/>
      <c r="KV42" s="202"/>
      <c r="KW42" s="202"/>
      <c r="KX42" s="202"/>
      <c r="KY42" s="202"/>
      <c r="KZ42" s="202"/>
      <c r="LA42" s="202"/>
      <c r="LB42" s="202"/>
      <c r="LC42" s="202"/>
      <c r="LD42" s="202"/>
      <c r="LE42" s="202"/>
      <c r="LF42" s="202"/>
      <c r="LG42" s="202"/>
      <c r="LH42" s="202"/>
      <c r="LI42" s="202"/>
      <c r="LJ42" s="202"/>
      <c r="LK42" s="202"/>
      <c r="LL42" s="202"/>
      <c r="LM42" s="202"/>
      <c r="LN42" s="202"/>
      <c r="LO42" s="202"/>
      <c r="LP42" s="202"/>
      <c r="LQ42" s="202"/>
      <c r="LR42" s="202"/>
      <c r="LS42" s="202"/>
      <c r="LT42" s="202"/>
      <c r="LU42" s="202"/>
      <c r="LV42" s="202"/>
      <c r="LW42" s="202"/>
      <c r="LX42" s="202"/>
      <c r="LY42" s="202"/>
      <c r="LZ42" s="202"/>
      <c r="MA42" s="202"/>
      <c r="MB42" s="202"/>
      <c r="MC42" s="202"/>
      <c r="MD42" s="202"/>
      <c r="ME42" s="202"/>
      <c r="MF42" s="202"/>
      <c r="MG42" s="202"/>
      <c r="MH42" s="202"/>
      <c r="MI42" s="202"/>
      <c r="MJ42" s="202"/>
      <c r="MK42" s="202"/>
      <c r="ML42" s="202"/>
      <c r="MM42" s="202"/>
      <c r="MN42" s="202"/>
      <c r="MO42" s="202"/>
      <c r="MP42" s="202"/>
      <c r="MQ42" s="202"/>
      <c r="MR42" s="202"/>
      <c r="MS42" s="202"/>
      <c r="MT42" s="202"/>
      <c r="MU42" s="202"/>
      <c r="MV42" s="202"/>
      <c r="MW42" s="202"/>
      <c r="MX42" s="202"/>
      <c r="MY42" s="202"/>
      <c r="MZ42" s="202"/>
      <c r="NA42" s="202"/>
      <c r="NB42" s="202"/>
      <c r="NC42" s="202"/>
      <c r="ND42" s="202"/>
      <c r="NE42" s="202"/>
      <c r="NF42" s="202"/>
      <c r="NG42" s="202"/>
      <c r="NH42" s="202"/>
      <c r="NI42" s="202"/>
      <c r="NJ42" s="202"/>
      <c r="NK42" s="202"/>
      <c r="NL42" s="202"/>
      <c r="NM42" s="202"/>
      <c r="NN42" s="202"/>
      <c r="NO42" s="202"/>
      <c r="NP42" s="202"/>
      <c r="NQ42" s="202"/>
      <c r="NR42" s="202"/>
      <c r="NS42" s="202"/>
      <c r="NT42" s="202"/>
      <c r="NU42" s="202"/>
      <c r="NV42" s="202"/>
      <c r="NW42" s="202"/>
      <c r="NX42" s="202"/>
      <c r="NY42" s="202"/>
      <c r="NZ42" s="202"/>
      <c r="OA42" s="202"/>
      <c r="OB42" s="202"/>
      <c r="OC42" s="202"/>
      <c r="OD42" s="202"/>
      <c r="OE42" s="202"/>
      <c r="OF42" s="202"/>
      <c r="OG42" s="202"/>
      <c r="OH42" s="202"/>
      <c r="OI42" s="202"/>
      <c r="OJ42" s="202"/>
      <c r="OK42" s="202"/>
      <c r="OL42" s="202"/>
      <c r="OM42" s="202"/>
      <c r="ON42" s="202"/>
      <c r="OO42" s="202"/>
      <c r="OP42" s="202"/>
      <c r="OQ42" s="202"/>
      <c r="OR42" s="202"/>
      <c r="OS42" s="202"/>
      <c r="OT42" s="202"/>
      <c r="OU42" s="202"/>
      <c r="OV42" s="202"/>
      <c r="OW42" s="202"/>
      <c r="OX42" s="202"/>
      <c r="OY42" s="202"/>
      <c r="OZ42" s="202"/>
      <c r="PA42" s="202"/>
      <c r="PB42" s="202"/>
      <c r="PC42" s="202"/>
      <c r="PD42" s="202"/>
      <c r="PE42" s="202"/>
      <c r="PF42" s="202"/>
      <c r="PG42" s="202"/>
      <c r="PH42" s="202"/>
      <c r="PI42" s="202"/>
      <c r="PJ42" s="202"/>
      <c r="PK42" s="202"/>
      <c r="PL42" s="202"/>
      <c r="PM42" s="202"/>
      <c r="PN42" s="202"/>
      <c r="PO42" s="202"/>
      <c r="PP42" s="202"/>
      <c r="PQ42" s="202"/>
      <c r="PR42" s="202"/>
      <c r="PS42" s="202"/>
      <c r="PT42" s="202"/>
      <c r="PU42" s="202"/>
      <c r="PV42" s="202"/>
      <c r="PW42" s="202"/>
      <c r="PX42" s="202"/>
      <c r="PY42" s="202"/>
      <c r="PZ42" s="202"/>
      <c r="QA42" s="202"/>
      <c r="QB42" s="202"/>
      <c r="QC42" s="202"/>
      <c r="QD42" s="202"/>
      <c r="QE42" s="202"/>
      <c r="QF42" s="202"/>
      <c r="QG42" s="202"/>
      <c r="QH42" s="202"/>
      <c r="QI42" s="202"/>
      <c r="QJ42" s="202"/>
      <c r="QK42" s="202"/>
      <c r="QL42" s="202"/>
      <c r="QM42" s="202"/>
      <c r="QN42" s="202"/>
      <c r="QO42" s="202"/>
      <c r="QP42" s="202"/>
      <c r="QQ42" s="202"/>
      <c r="QR42" s="202"/>
      <c r="QS42" s="202"/>
      <c r="QT42" s="202"/>
      <c r="QU42" s="202"/>
      <c r="QV42" s="202"/>
      <c r="QW42" s="202"/>
      <c r="QX42" s="202"/>
      <c r="QY42" s="202"/>
      <c r="QZ42" s="202"/>
      <c r="RA42" s="202"/>
      <c r="RB42" s="202"/>
      <c r="RC42" s="202"/>
      <c r="RD42" s="202"/>
      <c r="RE42" s="202"/>
      <c r="RF42" s="202"/>
      <c r="RG42" s="202"/>
      <c r="RH42" s="202"/>
      <c r="RI42" s="202"/>
      <c r="RJ42" s="202"/>
      <c r="RK42" s="202"/>
      <c r="RL42" s="202"/>
      <c r="RM42" s="202"/>
      <c r="RN42" s="202"/>
      <c r="RO42" s="202"/>
      <c r="RP42" s="202"/>
      <c r="RQ42" s="202"/>
      <c r="RR42" s="202"/>
      <c r="RS42" s="202"/>
      <c r="RT42" s="202"/>
      <c r="RU42" s="202"/>
      <c r="RV42" s="202"/>
      <c r="RW42" s="202"/>
      <c r="RX42" s="202"/>
      <c r="RY42" s="202"/>
      <c r="RZ42" s="202"/>
      <c r="SA42" s="202"/>
      <c r="SB42" s="202"/>
      <c r="SC42" s="202"/>
      <c r="SD42" s="202"/>
      <c r="SE42" s="202"/>
      <c r="SF42" s="202"/>
      <c r="SG42" s="202"/>
      <c r="SH42" s="202"/>
      <c r="SI42" s="202"/>
      <c r="SJ42" s="202"/>
      <c r="SK42" s="202"/>
      <c r="SL42" s="202"/>
      <c r="SM42" s="202"/>
      <c r="SN42" s="202"/>
      <c r="SO42" s="202"/>
      <c r="SP42" s="202"/>
      <c r="SQ42" s="202"/>
      <c r="SR42" s="202"/>
      <c r="SS42" s="202"/>
      <c r="ST42" s="202"/>
      <c r="SU42" s="202"/>
      <c r="SV42" s="202"/>
      <c r="SW42" s="202"/>
      <c r="SX42" s="202"/>
      <c r="SY42" s="202"/>
      <c r="SZ42" s="202"/>
      <c r="TA42" s="202"/>
      <c r="TB42" s="202"/>
      <c r="TC42" s="202"/>
      <c r="TD42" s="202"/>
      <c r="TE42" s="202"/>
      <c r="TF42" s="202"/>
      <c r="TG42" s="202"/>
      <c r="TH42" s="202"/>
      <c r="TI42" s="202"/>
      <c r="TJ42" s="202"/>
      <c r="TK42" s="202"/>
      <c r="TL42" s="202"/>
      <c r="TM42" s="202"/>
      <c r="TN42" s="202"/>
      <c r="TO42" s="202"/>
      <c r="TP42" s="202"/>
      <c r="TQ42" s="202"/>
      <c r="TR42" s="202"/>
      <c r="TS42" s="202"/>
      <c r="TT42" s="202"/>
      <c r="TU42" s="202"/>
      <c r="TV42" s="202"/>
      <c r="TW42" s="202"/>
      <c r="TX42" s="202"/>
      <c r="TY42" s="202"/>
      <c r="TZ42" s="202"/>
      <c r="UA42" s="202"/>
      <c r="UB42" s="202"/>
      <c r="UC42" s="202"/>
      <c r="UD42" s="202"/>
      <c r="UE42" s="202"/>
      <c r="UF42" s="202"/>
      <c r="UG42" s="202"/>
      <c r="UH42" s="202"/>
      <c r="UI42" s="202"/>
      <c r="UJ42" s="202"/>
      <c r="UK42" s="202"/>
      <c r="UL42" s="202"/>
      <c r="UM42" s="202"/>
      <c r="UN42" s="202"/>
      <c r="UO42" s="202"/>
      <c r="UP42" s="202"/>
      <c r="UQ42" s="202"/>
      <c r="UR42" s="202"/>
      <c r="US42" s="202"/>
      <c r="UT42" s="202"/>
      <c r="UU42" s="202"/>
      <c r="UV42" s="202"/>
      <c r="UW42" s="202"/>
      <c r="UX42" s="202"/>
      <c r="UY42" s="202"/>
      <c r="UZ42" s="202"/>
      <c r="VA42" s="202"/>
      <c r="VB42" s="202"/>
      <c r="VC42" s="202"/>
      <c r="VD42" s="202"/>
      <c r="VE42" s="202"/>
      <c r="VF42" s="202"/>
      <c r="VG42" s="202"/>
      <c r="VH42" s="202"/>
      <c r="VI42" s="202"/>
      <c r="VJ42" s="202"/>
      <c r="VK42" s="202"/>
      <c r="VL42" s="202"/>
      <c r="VM42" s="202"/>
      <c r="VN42" s="202"/>
      <c r="VO42" s="202"/>
      <c r="VP42" s="202"/>
      <c r="VQ42" s="202"/>
      <c r="VR42" s="202"/>
      <c r="VS42" s="202"/>
      <c r="VT42" s="202"/>
      <c r="VU42" s="202"/>
      <c r="VV42" s="202"/>
      <c r="VW42" s="202"/>
      <c r="VX42" s="202"/>
      <c r="VY42" s="202"/>
      <c r="VZ42" s="202"/>
      <c r="WA42" s="202"/>
      <c r="WB42" s="202"/>
      <c r="WC42" s="202"/>
      <c r="WD42" s="202"/>
      <c r="WE42" s="202"/>
      <c r="WF42" s="202"/>
      <c r="WG42" s="202"/>
      <c r="WH42" s="202"/>
      <c r="WI42" s="202"/>
      <c r="WJ42" s="202"/>
      <c r="WK42" s="202"/>
      <c r="WL42" s="202"/>
      <c r="WM42" s="202"/>
      <c r="WN42" s="202"/>
      <c r="WO42" s="202"/>
      <c r="WP42" s="202"/>
      <c r="WQ42" s="202"/>
      <c r="WR42" s="202"/>
      <c r="WS42" s="202"/>
      <c r="WT42" s="202"/>
      <c r="WU42" s="202"/>
      <c r="WV42" s="202"/>
      <c r="WW42" s="202"/>
      <c r="WX42" s="202"/>
      <c r="WY42" s="202"/>
      <c r="WZ42" s="202"/>
      <c r="XA42" s="202"/>
      <c r="XB42" s="202"/>
      <c r="XC42" s="202"/>
      <c r="XD42" s="202"/>
      <c r="XE42" s="202"/>
      <c r="XF42" s="202"/>
      <c r="XG42" s="202"/>
      <c r="XH42" s="202"/>
      <c r="XI42" s="202"/>
      <c r="XJ42" s="202"/>
      <c r="XK42" s="202"/>
      <c r="XL42" s="202"/>
      <c r="XM42" s="202"/>
      <c r="XN42" s="202"/>
      <c r="XO42" s="202"/>
      <c r="XP42" s="202"/>
      <c r="XQ42" s="202"/>
      <c r="XR42" s="202"/>
      <c r="XS42" s="202"/>
      <c r="XT42" s="202"/>
      <c r="XU42" s="202"/>
      <c r="XV42" s="202"/>
      <c r="XW42" s="202"/>
      <c r="XX42" s="202"/>
      <c r="XY42" s="202"/>
      <c r="XZ42" s="202"/>
      <c r="YA42" s="202"/>
      <c r="YB42" s="202"/>
      <c r="YC42" s="202"/>
      <c r="YD42" s="202"/>
      <c r="YE42" s="202"/>
      <c r="YF42" s="202"/>
      <c r="YG42" s="202"/>
      <c r="YH42" s="202"/>
      <c r="YI42" s="202"/>
      <c r="YJ42" s="202"/>
      <c r="YK42" s="202"/>
      <c r="YL42" s="202"/>
      <c r="YM42" s="202"/>
      <c r="YN42" s="202"/>
      <c r="YO42" s="202"/>
      <c r="YP42" s="202"/>
      <c r="YQ42" s="202"/>
      <c r="YR42" s="202"/>
      <c r="YS42" s="202"/>
      <c r="YT42" s="202"/>
      <c r="YU42" s="202"/>
      <c r="YV42" s="202"/>
      <c r="YW42" s="202"/>
      <c r="YX42" s="202"/>
      <c r="YY42" s="202"/>
      <c r="YZ42" s="202"/>
      <c r="ZA42" s="202"/>
      <c r="ZB42" s="202"/>
      <c r="ZC42" s="202"/>
      <c r="ZD42" s="202"/>
      <c r="ZE42" s="202"/>
      <c r="ZF42" s="202"/>
      <c r="ZG42" s="202"/>
      <c r="ZH42" s="202"/>
      <c r="ZI42" s="202"/>
      <c r="ZJ42" s="202"/>
      <c r="ZK42" s="202"/>
      <c r="ZL42" s="202"/>
      <c r="ZM42" s="202"/>
      <c r="ZN42" s="202"/>
      <c r="ZO42" s="202"/>
      <c r="ZP42" s="202"/>
      <c r="ZQ42" s="202"/>
      <c r="ZR42" s="202"/>
      <c r="ZS42" s="202"/>
      <c r="ZT42" s="202"/>
      <c r="ZU42" s="202"/>
      <c r="ZV42" s="202"/>
      <c r="ZW42" s="202"/>
      <c r="ZX42" s="202"/>
      <c r="ZY42" s="202"/>
      <c r="ZZ42" s="202"/>
      <c r="AAA42" s="202"/>
      <c r="AAB42" s="202"/>
      <c r="AAC42" s="202"/>
      <c r="AAD42" s="202"/>
      <c r="AAE42" s="202"/>
      <c r="AAF42" s="202"/>
      <c r="AAG42" s="202"/>
      <c r="AAH42" s="202"/>
      <c r="AAI42" s="202"/>
      <c r="AAJ42" s="202"/>
      <c r="AAK42" s="202"/>
      <c r="AAL42" s="202"/>
      <c r="AAM42" s="202"/>
      <c r="AAN42" s="202"/>
      <c r="AAO42" s="202"/>
      <c r="AAP42" s="202"/>
      <c r="AAQ42" s="202"/>
      <c r="AAR42" s="202"/>
      <c r="AAS42" s="202"/>
      <c r="AAT42" s="202"/>
      <c r="AAU42" s="202"/>
      <c r="AAV42" s="202"/>
      <c r="AAW42" s="202"/>
      <c r="AAX42" s="202"/>
      <c r="AAY42" s="202"/>
      <c r="AAZ42" s="202"/>
      <c r="ABA42" s="202"/>
      <c r="ABB42" s="202"/>
      <c r="ABC42" s="202"/>
      <c r="ABD42" s="202"/>
      <c r="ABE42" s="202"/>
      <c r="ABF42" s="202"/>
      <c r="ABG42" s="202"/>
      <c r="ABH42" s="202"/>
      <c r="ABI42" s="202"/>
      <c r="ABJ42" s="202"/>
      <c r="ABK42" s="202"/>
      <c r="ABL42" s="202"/>
      <c r="ABM42" s="202"/>
      <c r="ABN42" s="202"/>
      <c r="ABO42" s="202"/>
      <c r="ABP42" s="202"/>
      <c r="ABQ42" s="202"/>
      <c r="ABR42" s="202"/>
      <c r="ABS42" s="202"/>
      <c r="ABT42" s="202"/>
      <c r="ABU42" s="202"/>
      <c r="ABV42" s="202"/>
      <c r="ABW42" s="202"/>
      <c r="ABX42" s="202"/>
      <c r="ABY42" s="202"/>
      <c r="ABZ42" s="202"/>
      <c r="ACA42" s="202"/>
      <c r="ACB42" s="202"/>
      <c r="ACC42" s="202"/>
      <c r="ACD42" s="202"/>
      <c r="ACE42" s="202"/>
      <c r="ACF42" s="202"/>
      <c r="ACG42" s="202"/>
      <c r="ACH42" s="202"/>
      <c r="ACI42" s="202"/>
      <c r="ACJ42" s="202"/>
      <c r="ACK42" s="202"/>
      <c r="ACL42" s="202"/>
      <c r="ACM42" s="202"/>
      <c r="ACN42" s="202"/>
      <c r="ACO42" s="202"/>
      <c r="ACP42" s="202"/>
      <c r="ACQ42" s="202"/>
      <c r="ACR42" s="202"/>
      <c r="ACS42" s="202"/>
      <c r="ACT42" s="202"/>
      <c r="ACU42" s="202"/>
      <c r="ACV42" s="202"/>
      <c r="ACW42" s="202"/>
      <c r="ACX42" s="202"/>
      <c r="ACY42" s="202"/>
      <c r="ACZ42" s="202"/>
      <c r="ADA42" s="202"/>
      <c r="ADB42" s="202"/>
      <c r="ADC42" s="202"/>
      <c r="ADD42" s="202"/>
      <c r="ADE42" s="202"/>
      <c r="ADF42" s="202"/>
      <c r="ADG42" s="202"/>
      <c r="ADH42" s="202"/>
      <c r="ADI42" s="202"/>
      <c r="ADJ42" s="202"/>
      <c r="ADK42" s="202"/>
      <c r="ADL42" s="202"/>
      <c r="ADM42" s="202"/>
      <c r="ADN42" s="202"/>
      <c r="ADO42" s="202"/>
      <c r="ADP42" s="202"/>
      <c r="ADQ42" s="202"/>
      <c r="ADR42" s="202"/>
      <c r="ADS42" s="202"/>
      <c r="ADT42" s="202"/>
      <c r="ADU42" s="202"/>
      <c r="ADV42" s="202"/>
      <c r="ADW42" s="202"/>
      <c r="ADX42" s="202"/>
      <c r="ADY42" s="202"/>
      <c r="ADZ42" s="202"/>
      <c r="AEA42" s="202"/>
      <c r="AEB42" s="202"/>
      <c r="AEC42" s="202"/>
      <c r="AED42" s="202"/>
      <c r="AEE42" s="202"/>
      <c r="AEF42" s="202"/>
      <c r="AEG42" s="202"/>
      <c r="AEH42" s="202"/>
      <c r="AEI42" s="202"/>
      <c r="AEJ42" s="202"/>
      <c r="AEK42" s="202"/>
      <c r="AEL42" s="202"/>
      <c r="AEM42" s="202"/>
      <c r="AEN42" s="202"/>
      <c r="AEO42" s="202"/>
      <c r="AEP42" s="202"/>
      <c r="AEQ42" s="202"/>
      <c r="AER42" s="202"/>
      <c r="AES42" s="202"/>
      <c r="AET42" s="202"/>
      <c r="AEU42" s="202"/>
      <c r="AEV42" s="202"/>
      <c r="AEW42" s="202"/>
      <c r="AEX42" s="202"/>
      <c r="AEY42" s="202"/>
      <c r="AEZ42" s="202"/>
      <c r="AFA42" s="202"/>
      <c r="AFB42" s="202"/>
      <c r="AFC42" s="202"/>
      <c r="AFD42" s="202"/>
      <c r="AFE42" s="202"/>
      <c r="AFF42" s="202"/>
      <c r="AFG42" s="202"/>
      <c r="AFH42" s="202"/>
      <c r="AFI42" s="202"/>
      <c r="AFJ42" s="202"/>
      <c r="AFK42" s="202"/>
      <c r="AFL42" s="202"/>
      <c r="AFM42" s="202"/>
      <c r="AFN42" s="202"/>
      <c r="AFO42" s="202"/>
      <c r="AFP42" s="202"/>
      <c r="AFQ42" s="202"/>
      <c r="AFR42" s="202"/>
      <c r="AFS42" s="202"/>
      <c r="AFT42" s="202"/>
      <c r="AFU42" s="202"/>
      <c r="AFV42" s="202"/>
      <c r="AFW42" s="202"/>
      <c r="AFX42" s="202"/>
      <c r="AFY42" s="202"/>
      <c r="AFZ42" s="202"/>
      <c r="AGA42" s="202"/>
      <c r="AGB42" s="202"/>
      <c r="AGC42" s="202"/>
      <c r="AGD42" s="202"/>
      <c r="AGE42" s="202"/>
      <c r="AGF42" s="202"/>
      <c r="AGG42" s="202"/>
      <c r="AGH42" s="202"/>
      <c r="AGI42" s="202"/>
      <c r="AGJ42" s="202"/>
      <c r="AGK42" s="202"/>
      <c r="AGL42" s="202"/>
      <c r="AGM42" s="202"/>
      <c r="AGN42" s="202"/>
      <c r="AGO42" s="202"/>
      <c r="AGP42" s="202"/>
      <c r="AGQ42" s="202"/>
      <c r="AGR42" s="202"/>
      <c r="AGS42" s="202"/>
      <c r="AGT42" s="202"/>
      <c r="AGU42" s="202"/>
      <c r="AGV42" s="202"/>
      <c r="AGW42" s="202"/>
      <c r="AGX42" s="202"/>
      <c r="AGY42" s="202"/>
      <c r="AGZ42" s="202"/>
      <c r="AHA42" s="202"/>
      <c r="AHB42" s="202"/>
      <c r="AHC42" s="202"/>
      <c r="AHD42" s="202"/>
      <c r="AHE42" s="202"/>
      <c r="AHF42" s="202"/>
      <c r="AHG42" s="202"/>
      <c r="AHH42" s="202"/>
      <c r="AHI42" s="202"/>
      <c r="AHJ42" s="202"/>
      <c r="AHK42" s="202"/>
      <c r="AHL42" s="202"/>
      <c r="AHM42" s="202"/>
      <c r="AHN42" s="202"/>
      <c r="AHO42" s="202"/>
      <c r="AHP42" s="202"/>
      <c r="AHQ42" s="202"/>
      <c r="AHR42" s="202"/>
      <c r="AHS42" s="202"/>
      <c r="AHT42" s="202"/>
      <c r="AHU42" s="202"/>
      <c r="AHV42" s="202"/>
      <c r="AHW42" s="202"/>
      <c r="AHX42" s="202"/>
      <c r="AHY42" s="202"/>
      <c r="AHZ42" s="202"/>
      <c r="AIA42" s="202"/>
      <c r="AIB42" s="202"/>
      <c r="AIC42" s="202"/>
      <c r="AID42" s="202"/>
      <c r="AIE42" s="202"/>
      <c r="AIF42" s="202"/>
      <c r="AIG42" s="202"/>
      <c r="AIH42" s="202"/>
      <c r="AII42" s="202"/>
      <c r="AIJ42" s="202"/>
      <c r="AIK42" s="202"/>
      <c r="AIL42" s="202"/>
      <c r="AIM42" s="202"/>
      <c r="AIN42" s="202"/>
      <c r="AIO42" s="202"/>
      <c r="AIP42" s="202"/>
      <c r="AIQ42" s="202"/>
      <c r="AIR42" s="202"/>
      <c r="AIS42" s="202"/>
      <c r="AIT42" s="202"/>
      <c r="AIU42" s="202"/>
      <c r="AIV42" s="202"/>
      <c r="AIW42" s="202"/>
      <c r="AIX42" s="202"/>
      <c r="AIY42" s="202"/>
      <c r="AIZ42" s="202"/>
      <c r="AJA42" s="202"/>
      <c r="AJB42" s="202"/>
      <c r="AJC42" s="202"/>
      <c r="AJD42" s="202"/>
      <c r="AJE42" s="202"/>
      <c r="AJF42" s="202"/>
      <c r="AJG42" s="202"/>
      <c r="AJH42" s="202"/>
      <c r="AJI42" s="202"/>
      <c r="AJJ42" s="202"/>
      <c r="AJK42" s="202"/>
      <c r="AJL42" s="202"/>
      <c r="AJM42" s="202"/>
      <c r="AJN42" s="202"/>
      <c r="AJO42" s="202"/>
      <c r="AJP42" s="202"/>
      <c r="AJQ42" s="202"/>
      <c r="AJR42" s="202"/>
      <c r="AJS42" s="202"/>
      <c r="AJT42" s="202"/>
      <c r="AJU42" s="202"/>
      <c r="AJV42" s="202"/>
      <c r="AJW42" s="202"/>
      <c r="AJX42" s="202"/>
      <c r="AJY42" s="202"/>
      <c r="AJZ42" s="202"/>
      <c r="AKA42" s="202"/>
      <c r="AKB42" s="202"/>
      <c r="AKC42" s="202"/>
      <c r="AKD42" s="202"/>
      <c r="AKE42" s="202"/>
      <c r="AKF42" s="202"/>
      <c r="AKG42" s="202"/>
      <c r="AKH42" s="202"/>
      <c r="AKI42" s="202"/>
      <c r="AKJ42" s="202"/>
      <c r="AKK42" s="202"/>
      <c r="AKL42" s="202"/>
      <c r="AKM42" s="202"/>
      <c r="AKN42" s="202"/>
      <c r="AKO42" s="202"/>
      <c r="AKP42" s="202"/>
      <c r="AKQ42" s="202"/>
      <c r="AKR42" s="202"/>
      <c r="AKS42" s="202"/>
      <c r="AKT42" s="202"/>
      <c r="AKU42" s="202"/>
      <c r="AKV42" s="202"/>
      <c r="AKW42" s="202"/>
      <c r="AKX42" s="202"/>
      <c r="AKY42" s="202"/>
      <c r="AKZ42" s="202"/>
      <c r="ALA42" s="202"/>
      <c r="ALB42" s="202"/>
      <c r="ALC42" s="202"/>
      <c r="ALD42" s="202"/>
      <c r="ALE42" s="202"/>
      <c r="ALF42" s="202"/>
      <c r="ALG42" s="202"/>
      <c r="ALH42" s="202"/>
      <c r="ALI42" s="202"/>
      <c r="ALJ42" s="202"/>
      <c r="ALK42" s="202"/>
      <c r="ALL42" s="202"/>
      <c r="ALM42" s="202"/>
      <c r="ALN42" s="202"/>
      <c r="ALO42" s="202"/>
      <c r="ALP42" s="202"/>
      <c r="ALQ42" s="202"/>
      <c r="ALR42" s="202"/>
      <c r="ALS42" s="202"/>
      <c r="ALT42" s="202"/>
      <c r="ALU42" s="202"/>
      <c r="ALV42" s="202"/>
      <c r="ALW42" s="202"/>
      <c r="ALX42" s="202"/>
      <c r="ALY42" s="202"/>
      <c r="ALZ42" s="202"/>
      <c r="AMA42" s="202"/>
      <c r="AMB42" s="202"/>
      <c r="AMC42" s="202"/>
      <c r="AMD42" s="202"/>
      <c r="AME42" s="202"/>
      <c r="AMF42" s="202"/>
      <c r="AMG42" s="202"/>
      <c r="AMH42" s="202"/>
      <c r="AMI42" s="202"/>
      <c r="AMJ42" s="202"/>
    </row>
    <row r="43" spans="1:1024" s="203" customFormat="1" ht="14.25" customHeight="1">
      <c r="A43" s="322"/>
      <c r="B43" s="322"/>
      <c r="C43" s="328" t="s">
        <v>158</v>
      </c>
      <c r="D43" s="330"/>
      <c r="E43" s="330"/>
      <c r="F43" s="330"/>
      <c r="G43" s="33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c r="DJ43" s="202"/>
      <c r="DK43" s="202"/>
      <c r="DL43" s="202"/>
      <c r="DM43" s="202"/>
      <c r="DN43" s="202"/>
      <c r="DO43" s="202"/>
      <c r="DP43" s="202"/>
      <c r="DQ43" s="202"/>
      <c r="DR43" s="202"/>
      <c r="DS43" s="202"/>
      <c r="DT43" s="202"/>
      <c r="DU43" s="202"/>
      <c r="DV43" s="202"/>
      <c r="DW43" s="202"/>
      <c r="DX43" s="202"/>
      <c r="DY43" s="202"/>
      <c r="DZ43" s="202"/>
      <c r="EA43" s="202"/>
      <c r="EB43" s="202"/>
      <c r="EC43" s="202"/>
      <c r="ED43" s="202"/>
      <c r="EE43" s="202"/>
      <c r="EF43" s="202"/>
      <c r="EG43" s="202"/>
      <c r="EH43" s="202"/>
      <c r="EI43" s="202"/>
      <c r="EJ43" s="202"/>
      <c r="EK43" s="202"/>
      <c r="EL43" s="202"/>
      <c r="EM43" s="202"/>
      <c r="EN43" s="202"/>
      <c r="EO43" s="202"/>
      <c r="EP43" s="202"/>
      <c r="EQ43" s="202"/>
      <c r="ER43" s="202"/>
      <c r="ES43" s="202"/>
      <c r="ET43" s="202"/>
      <c r="EU43" s="202"/>
      <c r="EV43" s="202"/>
      <c r="EW43" s="202"/>
      <c r="EX43" s="202"/>
      <c r="EY43" s="202"/>
      <c r="EZ43" s="202"/>
      <c r="FA43" s="202"/>
      <c r="FB43" s="202"/>
      <c r="FC43" s="202"/>
      <c r="FD43" s="202"/>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2"/>
      <c r="GA43" s="202"/>
      <c r="GB43" s="202"/>
      <c r="GC43" s="202"/>
      <c r="GD43" s="202"/>
      <c r="GE43" s="202"/>
      <c r="GF43" s="202"/>
      <c r="GG43" s="202"/>
      <c r="GH43" s="202"/>
      <c r="GI43" s="202"/>
      <c r="GJ43" s="202"/>
      <c r="GK43" s="202"/>
      <c r="GL43" s="202"/>
      <c r="GM43" s="202"/>
      <c r="GN43" s="202"/>
      <c r="GO43" s="202"/>
      <c r="GP43" s="202"/>
      <c r="GQ43" s="202"/>
      <c r="GR43" s="202"/>
      <c r="GS43" s="202"/>
      <c r="GT43" s="202"/>
      <c r="GU43" s="202"/>
      <c r="GV43" s="202"/>
      <c r="GW43" s="202"/>
      <c r="GX43" s="202"/>
      <c r="GY43" s="202"/>
      <c r="GZ43" s="202"/>
      <c r="HA43" s="202"/>
      <c r="HB43" s="202"/>
      <c r="HC43" s="202"/>
      <c r="HD43" s="202"/>
      <c r="HE43" s="202"/>
      <c r="HF43" s="202"/>
      <c r="HG43" s="202"/>
      <c r="HH43" s="202"/>
      <c r="HI43" s="202"/>
      <c r="HJ43" s="202"/>
      <c r="HK43" s="202"/>
      <c r="HL43" s="202"/>
      <c r="HM43" s="202"/>
      <c r="HN43" s="202"/>
      <c r="HO43" s="202"/>
      <c r="HP43" s="202"/>
      <c r="HQ43" s="202"/>
      <c r="HR43" s="202"/>
      <c r="HS43" s="202"/>
      <c r="HT43" s="202"/>
      <c r="HU43" s="202"/>
      <c r="HV43" s="202"/>
      <c r="HW43" s="202"/>
      <c r="HX43" s="202"/>
      <c r="HY43" s="202"/>
      <c r="HZ43" s="202"/>
      <c r="IA43" s="202"/>
      <c r="IB43" s="202"/>
      <c r="IC43" s="202"/>
      <c r="ID43" s="202"/>
      <c r="IE43" s="202"/>
      <c r="IF43" s="202"/>
      <c r="IG43" s="202"/>
      <c r="IH43" s="202"/>
      <c r="II43" s="202"/>
      <c r="IJ43" s="202"/>
      <c r="IK43" s="202"/>
      <c r="IL43" s="202"/>
      <c r="IM43" s="202"/>
      <c r="IN43" s="202"/>
      <c r="IO43" s="202"/>
      <c r="IP43" s="202"/>
      <c r="IQ43" s="202"/>
      <c r="IR43" s="202"/>
      <c r="IS43" s="202"/>
      <c r="IT43" s="202"/>
      <c r="IU43" s="202"/>
      <c r="IV43" s="202"/>
      <c r="IW43" s="202"/>
      <c r="IX43" s="202"/>
      <c r="IY43" s="202"/>
      <c r="IZ43" s="202"/>
      <c r="JA43" s="202"/>
      <c r="JB43" s="202"/>
      <c r="JC43" s="202"/>
      <c r="JD43" s="202"/>
      <c r="JE43" s="202"/>
      <c r="JF43" s="202"/>
      <c r="JG43" s="202"/>
      <c r="JH43" s="202"/>
      <c r="JI43" s="202"/>
      <c r="JJ43" s="202"/>
      <c r="JK43" s="202"/>
      <c r="JL43" s="202"/>
      <c r="JM43" s="202"/>
      <c r="JN43" s="202"/>
      <c r="JO43" s="202"/>
      <c r="JP43" s="202"/>
      <c r="JQ43" s="202"/>
      <c r="JR43" s="202"/>
      <c r="JS43" s="202"/>
      <c r="JT43" s="202"/>
      <c r="JU43" s="202"/>
      <c r="JV43" s="202"/>
      <c r="JW43" s="202"/>
      <c r="JX43" s="202"/>
      <c r="JY43" s="202"/>
      <c r="JZ43" s="202"/>
      <c r="KA43" s="202"/>
      <c r="KB43" s="202"/>
      <c r="KC43" s="202"/>
      <c r="KD43" s="202"/>
      <c r="KE43" s="202"/>
      <c r="KF43" s="202"/>
      <c r="KG43" s="202"/>
      <c r="KH43" s="202"/>
      <c r="KI43" s="202"/>
      <c r="KJ43" s="202"/>
      <c r="KK43" s="202"/>
      <c r="KL43" s="202"/>
      <c r="KM43" s="202"/>
      <c r="KN43" s="202"/>
      <c r="KO43" s="202"/>
      <c r="KP43" s="202"/>
      <c r="KQ43" s="202"/>
      <c r="KR43" s="202"/>
      <c r="KS43" s="202"/>
      <c r="KT43" s="202"/>
      <c r="KU43" s="202"/>
      <c r="KV43" s="202"/>
      <c r="KW43" s="202"/>
      <c r="KX43" s="202"/>
      <c r="KY43" s="202"/>
      <c r="KZ43" s="202"/>
      <c r="LA43" s="202"/>
      <c r="LB43" s="202"/>
      <c r="LC43" s="202"/>
      <c r="LD43" s="202"/>
      <c r="LE43" s="202"/>
      <c r="LF43" s="202"/>
      <c r="LG43" s="202"/>
      <c r="LH43" s="202"/>
      <c r="LI43" s="202"/>
      <c r="LJ43" s="202"/>
      <c r="LK43" s="202"/>
      <c r="LL43" s="202"/>
      <c r="LM43" s="202"/>
      <c r="LN43" s="202"/>
      <c r="LO43" s="202"/>
      <c r="LP43" s="202"/>
      <c r="LQ43" s="202"/>
      <c r="LR43" s="202"/>
      <c r="LS43" s="202"/>
      <c r="LT43" s="202"/>
      <c r="LU43" s="202"/>
      <c r="LV43" s="202"/>
      <c r="LW43" s="202"/>
      <c r="LX43" s="202"/>
      <c r="LY43" s="202"/>
      <c r="LZ43" s="202"/>
      <c r="MA43" s="202"/>
      <c r="MB43" s="202"/>
      <c r="MC43" s="202"/>
      <c r="MD43" s="202"/>
      <c r="ME43" s="202"/>
      <c r="MF43" s="202"/>
      <c r="MG43" s="202"/>
      <c r="MH43" s="202"/>
      <c r="MI43" s="202"/>
      <c r="MJ43" s="202"/>
      <c r="MK43" s="202"/>
      <c r="ML43" s="202"/>
      <c r="MM43" s="202"/>
      <c r="MN43" s="202"/>
      <c r="MO43" s="202"/>
      <c r="MP43" s="202"/>
      <c r="MQ43" s="202"/>
      <c r="MR43" s="202"/>
      <c r="MS43" s="202"/>
      <c r="MT43" s="202"/>
      <c r="MU43" s="202"/>
      <c r="MV43" s="202"/>
      <c r="MW43" s="202"/>
      <c r="MX43" s="202"/>
      <c r="MY43" s="202"/>
      <c r="MZ43" s="202"/>
      <c r="NA43" s="202"/>
      <c r="NB43" s="202"/>
      <c r="NC43" s="202"/>
      <c r="ND43" s="202"/>
      <c r="NE43" s="202"/>
      <c r="NF43" s="202"/>
      <c r="NG43" s="202"/>
      <c r="NH43" s="202"/>
      <c r="NI43" s="202"/>
      <c r="NJ43" s="202"/>
      <c r="NK43" s="202"/>
      <c r="NL43" s="202"/>
      <c r="NM43" s="202"/>
      <c r="NN43" s="202"/>
      <c r="NO43" s="202"/>
      <c r="NP43" s="202"/>
      <c r="NQ43" s="202"/>
      <c r="NR43" s="202"/>
      <c r="NS43" s="202"/>
      <c r="NT43" s="202"/>
      <c r="NU43" s="202"/>
      <c r="NV43" s="202"/>
      <c r="NW43" s="202"/>
      <c r="NX43" s="202"/>
      <c r="NY43" s="202"/>
      <c r="NZ43" s="202"/>
      <c r="OA43" s="202"/>
      <c r="OB43" s="202"/>
      <c r="OC43" s="202"/>
      <c r="OD43" s="202"/>
      <c r="OE43" s="202"/>
      <c r="OF43" s="202"/>
      <c r="OG43" s="202"/>
      <c r="OH43" s="202"/>
      <c r="OI43" s="202"/>
      <c r="OJ43" s="202"/>
      <c r="OK43" s="202"/>
      <c r="OL43" s="202"/>
      <c r="OM43" s="202"/>
      <c r="ON43" s="202"/>
      <c r="OO43" s="202"/>
      <c r="OP43" s="202"/>
      <c r="OQ43" s="202"/>
      <c r="OR43" s="202"/>
      <c r="OS43" s="202"/>
      <c r="OT43" s="202"/>
      <c r="OU43" s="202"/>
      <c r="OV43" s="202"/>
      <c r="OW43" s="202"/>
      <c r="OX43" s="202"/>
      <c r="OY43" s="202"/>
      <c r="OZ43" s="202"/>
      <c r="PA43" s="202"/>
      <c r="PB43" s="202"/>
      <c r="PC43" s="202"/>
      <c r="PD43" s="202"/>
      <c r="PE43" s="202"/>
      <c r="PF43" s="202"/>
      <c r="PG43" s="202"/>
      <c r="PH43" s="202"/>
      <c r="PI43" s="202"/>
      <c r="PJ43" s="202"/>
      <c r="PK43" s="202"/>
      <c r="PL43" s="202"/>
      <c r="PM43" s="202"/>
      <c r="PN43" s="202"/>
      <c r="PO43" s="202"/>
      <c r="PP43" s="202"/>
      <c r="PQ43" s="202"/>
      <c r="PR43" s="202"/>
      <c r="PS43" s="202"/>
      <c r="PT43" s="202"/>
      <c r="PU43" s="202"/>
      <c r="PV43" s="202"/>
      <c r="PW43" s="202"/>
      <c r="PX43" s="202"/>
      <c r="PY43" s="202"/>
      <c r="PZ43" s="202"/>
      <c r="QA43" s="202"/>
      <c r="QB43" s="202"/>
      <c r="QC43" s="202"/>
      <c r="QD43" s="202"/>
      <c r="QE43" s="202"/>
      <c r="QF43" s="202"/>
      <c r="QG43" s="202"/>
      <c r="QH43" s="202"/>
      <c r="QI43" s="202"/>
      <c r="QJ43" s="202"/>
      <c r="QK43" s="202"/>
      <c r="QL43" s="202"/>
      <c r="QM43" s="202"/>
      <c r="QN43" s="202"/>
      <c r="QO43" s="202"/>
      <c r="QP43" s="202"/>
      <c r="QQ43" s="202"/>
      <c r="QR43" s="202"/>
      <c r="QS43" s="202"/>
      <c r="QT43" s="202"/>
      <c r="QU43" s="202"/>
      <c r="QV43" s="202"/>
      <c r="QW43" s="202"/>
      <c r="QX43" s="202"/>
      <c r="QY43" s="202"/>
      <c r="QZ43" s="202"/>
      <c r="RA43" s="202"/>
      <c r="RB43" s="202"/>
      <c r="RC43" s="202"/>
      <c r="RD43" s="202"/>
      <c r="RE43" s="202"/>
      <c r="RF43" s="202"/>
      <c r="RG43" s="202"/>
      <c r="RH43" s="202"/>
      <c r="RI43" s="202"/>
      <c r="RJ43" s="202"/>
      <c r="RK43" s="202"/>
      <c r="RL43" s="202"/>
      <c r="RM43" s="202"/>
      <c r="RN43" s="202"/>
      <c r="RO43" s="202"/>
      <c r="RP43" s="202"/>
      <c r="RQ43" s="202"/>
      <c r="RR43" s="202"/>
      <c r="RS43" s="202"/>
      <c r="RT43" s="202"/>
      <c r="RU43" s="202"/>
      <c r="RV43" s="202"/>
      <c r="RW43" s="202"/>
      <c r="RX43" s="202"/>
      <c r="RY43" s="202"/>
      <c r="RZ43" s="202"/>
      <c r="SA43" s="202"/>
      <c r="SB43" s="202"/>
      <c r="SC43" s="202"/>
      <c r="SD43" s="202"/>
      <c r="SE43" s="202"/>
      <c r="SF43" s="202"/>
      <c r="SG43" s="202"/>
      <c r="SH43" s="202"/>
      <c r="SI43" s="202"/>
      <c r="SJ43" s="202"/>
      <c r="SK43" s="202"/>
      <c r="SL43" s="202"/>
      <c r="SM43" s="202"/>
      <c r="SN43" s="202"/>
      <c r="SO43" s="202"/>
      <c r="SP43" s="202"/>
      <c r="SQ43" s="202"/>
      <c r="SR43" s="202"/>
      <c r="SS43" s="202"/>
      <c r="ST43" s="202"/>
      <c r="SU43" s="202"/>
      <c r="SV43" s="202"/>
      <c r="SW43" s="202"/>
      <c r="SX43" s="202"/>
      <c r="SY43" s="202"/>
      <c r="SZ43" s="202"/>
      <c r="TA43" s="202"/>
      <c r="TB43" s="202"/>
      <c r="TC43" s="202"/>
      <c r="TD43" s="202"/>
      <c r="TE43" s="202"/>
      <c r="TF43" s="202"/>
      <c r="TG43" s="202"/>
      <c r="TH43" s="202"/>
      <c r="TI43" s="202"/>
      <c r="TJ43" s="202"/>
      <c r="TK43" s="202"/>
      <c r="TL43" s="202"/>
      <c r="TM43" s="202"/>
      <c r="TN43" s="202"/>
      <c r="TO43" s="202"/>
      <c r="TP43" s="202"/>
      <c r="TQ43" s="202"/>
      <c r="TR43" s="202"/>
      <c r="TS43" s="202"/>
      <c r="TT43" s="202"/>
      <c r="TU43" s="202"/>
      <c r="TV43" s="202"/>
      <c r="TW43" s="202"/>
      <c r="TX43" s="202"/>
      <c r="TY43" s="202"/>
      <c r="TZ43" s="202"/>
      <c r="UA43" s="202"/>
      <c r="UB43" s="202"/>
      <c r="UC43" s="202"/>
      <c r="UD43" s="202"/>
      <c r="UE43" s="202"/>
      <c r="UF43" s="202"/>
      <c r="UG43" s="202"/>
      <c r="UH43" s="202"/>
      <c r="UI43" s="202"/>
      <c r="UJ43" s="202"/>
      <c r="UK43" s="202"/>
      <c r="UL43" s="202"/>
      <c r="UM43" s="202"/>
      <c r="UN43" s="202"/>
      <c r="UO43" s="202"/>
      <c r="UP43" s="202"/>
      <c r="UQ43" s="202"/>
      <c r="UR43" s="202"/>
      <c r="US43" s="202"/>
      <c r="UT43" s="202"/>
      <c r="UU43" s="202"/>
      <c r="UV43" s="202"/>
      <c r="UW43" s="202"/>
      <c r="UX43" s="202"/>
      <c r="UY43" s="202"/>
      <c r="UZ43" s="202"/>
      <c r="VA43" s="202"/>
      <c r="VB43" s="202"/>
      <c r="VC43" s="202"/>
      <c r="VD43" s="202"/>
      <c r="VE43" s="202"/>
      <c r="VF43" s="202"/>
      <c r="VG43" s="202"/>
      <c r="VH43" s="202"/>
      <c r="VI43" s="202"/>
      <c r="VJ43" s="202"/>
      <c r="VK43" s="202"/>
      <c r="VL43" s="202"/>
      <c r="VM43" s="202"/>
      <c r="VN43" s="202"/>
      <c r="VO43" s="202"/>
      <c r="VP43" s="202"/>
      <c r="VQ43" s="202"/>
      <c r="VR43" s="202"/>
      <c r="VS43" s="202"/>
      <c r="VT43" s="202"/>
      <c r="VU43" s="202"/>
      <c r="VV43" s="202"/>
      <c r="VW43" s="202"/>
      <c r="VX43" s="202"/>
      <c r="VY43" s="202"/>
      <c r="VZ43" s="202"/>
      <c r="WA43" s="202"/>
      <c r="WB43" s="202"/>
      <c r="WC43" s="202"/>
      <c r="WD43" s="202"/>
      <c r="WE43" s="202"/>
      <c r="WF43" s="202"/>
      <c r="WG43" s="202"/>
      <c r="WH43" s="202"/>
      <c r="WI43" s="202"/>
      <c r="WJ43" s="202"/>
      <c r="WK43" s="202"/>
      <c r="WL43" s="202"/>
      <c r="WM43" s="202"/>
      <c r="WN43" s="202"/>
      <c r="WO43" s="202"/>
      <c r="WP43" s="202"/>
      <c r="WQ43" s="202"/>
      <c r="WR43" s="202"/>
      <c r="WS43" s="202"/>
      <c r="WT43" s="202"/>
      <c r="WU43" s="202"/>
      <c r="WV43" s="202"/>
      <c r="WW43" s="202"/>
      <c r="WX43" s="202"/>
      <c r="WY43" s="202"/>
      <c r="WZ43" s="202"/>
      <c r="XA43" s="202"/>
      <c r="XB43" s="202"/>
      <c r="XC43" s="202"/>
      <c r="XD43" s="202"/>
      <c r="XE43" s="202"/>
      <c r="XF43" s="202"/>
      <c r="XG43" s="202"/>
      <c r="XH43" s="202"/>
      <c r="XI43" s="202"/>
      <c r="XJ43" s="202"/>
      <c r="XK43" s="202"/>
      <c r="XL43" s="202"/>
      <c r="XM43" s="202"/>
      <c r="XN43" s="202"/>
      <c r="XO43" s="202"/>
      <c r="XP43" s="202"/>
      <c r="XQ43" s="202"/>
      <c r="XR43" s="202"/>
      <c r="XS43" s="202"/>
      <c r="XT43" s="202"/>
      <c r="XU43" s="202"/>
      <c r="XV43" s="202"/>
      <c r="XW43" s="202"/>
      <c r="XX43" s="202"/>
      <c r="XY43" s="202"/>
      <c r="XZ43" s="202"/>
      <c r="YA43" s="202"/>
      <c r="YB43" s="202"/>
      <c r="YC43" s="202"/>
      <c r="YD43" s="202"/>
      <c r="YE43" s="202"/>
      <c r="YF43" s="202"/>
      <c r="YG43" s="202"/>
      <c r="YH43" s="202"/>
      <c r="YI43" s="202"/>
      <c r="YJ43" s="202"/>
      <c r="YK43" s="202"/>
      <c r="YL43" s="202"/>
      <c r="YM43" s="202"/>
      <c r="YN43" s="202"/>
      <c r="YO43" s="202"/>
      <c r="YP43" s="202"/>
      <c r="YQ43" s="202"/>
      <c r="YR43" s="202"/>
      <c r="YS43" s="202"/>
      <c r="YT43" s="202"/>
      <c r="YU43" s="202"/>
      <c r="YV43" s="202"/>
      <c r="YW43" s="202"/>
      <c r="YX43" s="202"/>
      <c r="YY43" s="202"/>
      <c r="YZ43" s="202"/>
      <c r="ZA43" s="202"/>
      <c r="ZB43" s="202"/>
      <c r="ZC43" s="202"/>
      <c r="ZD43" s="202"/>
      <c r="ZE43" s="202"/>
      <c r="ZF43" s="202"/>
      <c r="ZG43" s="202"/>
      <c r="ZH43" s="202"/>
      <c r="ZI43" s="202"/>
      <c r="ZJ43" s="202"/>
      <c r="ZK43" s="202"/>
      <c r="ZL43" s="202"/>
      <c r="ZM43" s="202"/>
      <c r="ZN43" s="202"/>
      <c r="ZO43" s="202"/>
      <c r="ZP43" s="202"/>
      <c r="ZQ43" s="202"/>
      <c r="ZR43" s="202"/>
      <c r="ZS43" s="202"/>
      <c r="ZT43" s="202"/>
      <c r="ZU43" s="202"/>
      <c r="ZV43" s="202"/>
      <c r="ZW43" s="202"/>
      <c r="ZX43" s="202"/>
      <c r="ZY43" s="202"/>
      <c r="ZZ43" s="202"/>
      <c r="AAA43" s="202"/>
      <c r="AAB43" s="202"/>
      <c r="AAC43" s="202"/>
      <c r="AAD43" s="202"/>
      <c r="AAE43" s="202"/>
      <c r="AAF43" s="202"/>
      <c r="AAG43" s="202"/>
      <c r="AAH43" s="202"/>
      <c r="AAI43" s="202"/>
      <c r="AAJ43" s="202"/>
      <c r="AAK43" s="202"/>
      <c r="AAL43" s="202"/>
      <c r="AAM43" s="202"/>
      <c r="AAN43" s="202"/>
      <c r="AAO43" s="202"/>
      <c r="AAP43" s="202"/>
      <c r="AAQ43" s="202"/>
      <c r="AAR43" s="202"/>
      <c r="AAS43" s="202"/>
      <c r="AAT43" s="202"/>
      <c r="AAU43" s="202"/>
      <c r="AAV43" s="202"/>
      <c r="AAW43" s="202"/>
      <c r="AAX43" s="202"/>
      <c r="AAY43" s="202"/>
      <c r="AAZ43" s="202"/>
      <c r="ABA43" s="202"/>
      <c r="ABB43" s="202"/>
      <c r="ABC43" s="202"/>
      <c r="ABD43" s="202"/>
      <c r="ABE43" s="202"/>
      <c r="ABF43" s="202"/>
      <c r="ABG43" s="202"/>
      <c r="ABH43" s="202"/>
      <c r="ABI43" s="202"/>
      <c r="ABJ43" s="202"/>
      <c r="ABK43" s="202"/>
      <c r="ABL43" s="202"/>
      <c r="ABM43" s="202"/>
      <c r="ABN43" s="202"/>
      <c r="ABO43" s="202"/>
      <c r="ABP43" s="202"/>
      <c r="ABQ43" s="202"/>
      <c r="ABR43" s="202"/>
      <c r="ABS43" s="202"/>
      <c r="ABT43" s="202"/>
      <c r="ABU43" s="202"/>
      <c r="ABV43" s="202"/>
      <c r="ABW43" s="202"/>
      <c r="ABX43" s="202"/>
      <c r="ABY43" s="202"/>
      <c r="ABZ43" s="202"/>
      <c r="ACA43" s="202"/>
      <c r="ACB43" s="202"/>
      <c r="ACC43" s="202"/>
      <c r="ACD43" s="202"/>
      <c r="ACE43" s="202"/>
      <c r="ACF43" s="202"/>
      <c r="ACG43" s="202"/>
      <c r="ACH43" s="202"/>
      <c r="ACI43" s="202"/>
      <c r="ACJ43" s="202"/>
      <c r="ACK43" s="202"/>
      <c r="ACL43" s="202"/>
      <c r="ACM43" s="202"/>
      <c r="ACN43" s="202"/>
      <c r="ACO43" s="202"/>
      <c r="ACP43" s="202"/>
      <c r="ACQ43" s="202"/>
      <c r="ACR43" s="202"/>
      <c r="ACS43" s="202"/>
      <c r="ACT43" s="202"/>
      <c r="ACU43" s="202"/>
      <c r="ACV43" s="202"/>
      <c r="ACW43" s="202"/>
      <c r="ACX43" s="202"/>
      <c r="ACY43" s="202"/>
      <c r="ACZ43" s="202"/>
      <c r="ADA43" s="202"/>
      <c r="ADB43" s="202"/>
      <c r="ADC43" s="202"/>
      <c r="ADD43" s="202"/>
      <c r="ADE43" s="202"/>
      <c r="ADF43" s="202"/>
      <c r="ADG43" s="202"/>
      <c r="ADH43" s="202"/>
      <c r="ADI43" s="202"/>
      <c r="ADJ43" s="202"/>
      <c r="ADK43" s="202"/>
      <c r="ADL43" s="202"/>
      <c r="ADM43" s="202"/>
      <c r="ADN43" s="202"/>
      <c r="ADO43" s="202"/>
      <c r="ADP43" s="202"/>
      <c r="ADQ43" s="202"/>
      <c r="ADR43" s="202"/>
      <c r="ADS43" s="202"/>
      <c r="ADT43" s="202"/>
      <c r="ADU43" s="202"/>
      <c r="ADV43" s="202"/>
      <c r="ADW43" s="202"/>
      <c r="ADX43" s="202"/>
      <c r="ADY43" s="202"/>
      <c r="ADZ43" s="202"/>
      <c r="AEA43" s="202"/>
      <c r="AEB43" s="202"/>
      <c r="AEC43" s="202"/>
      <c r="AED43" s="202"/>
      <c r="AEE43" s="202"/>
      <c r="AEF43" s="202"/>
      <c r="AEG43" s="202"/>
      <c r="AEH43" s="202"/>
      <c r="AEI43" s="202"/>
      <c r="AEJ43" s="202"/>
      <c r="AEK43" s="202"/>
      <c r="AEL43" s="202"/>
      <c r="AEM43" s="202"/>
      <c r="AEN43" s="202"/>
      <c r="AEO43" s="202"/>
      <c r="AEP43" s="202"/>
      <c r="AEQ43" s="202"/>
      <c r="AER43" s="202"/>
      <c r="AES43" s="202"/>
      <c r="AET43" s="202"/>
      <c r="AEU43" s="202"/>
      <c r="AEV43" s="202"/>
      <c r="AEW43" s="202"/>
      <c r="AEX43" s="202"/>
      <c r="AEY43" s="202"/>
      <c r="AEZ43" s="202"/>
      <c r="AFA43" s="202"/>
      <c r="AFB43" s="202"/>
      <c r="AFC43" s="202"/>
      <c r="AFD43" s="202"/>
      <c r="AFE43" s="202"/>
      <c r="AFF43" s="202"/>
      <c r="AFG43" s="202"/>
      <c r="AFH43" s="202"/>
      <c r="AFI43" s="202"/>
      <c r="AFJ43" s="202"/>
      <c r="AFK43" s="202"/>
      <c r="AFL43" s="202"/>
      <c r="AFM43" s="202"/>
      <c r="AFN43" s="202"/>
      <c r="AFO43" s="202"/>
      <c r="AFP43" s="202"/>
      <c r="AFQ43" s="202"/>
      <c r="AFR43" s="202"/>
      <c r="AFS43" s="202"/>
      <c r="AFT43" s="202"/>
      <c r="AFU43" s="202"/>
      <c r="AFV43" s="202"/>
      <c r="AFW43" s="202"/>
      <c r="AFX43" s="202"/>
      <c r="AFY43" s="202"/>
      <c r="AFZ43" s="202"/>
      <c r="AGA43" s="202"/>
      <c r="AGB43" s="202"/>
      <c r="AGC43" s="202"/>
      <c r="AGD43" s="202"/>
      <c r="AGE43" s="202"/>
      <c r="AGF43" s="202"/>
      <c r="AGG43" s="202"/>
      <c r="AGH43" s="202"/>
      <c r="AGI43" s="202"/>
      <c r="AGJ43" s="202"/>
      <c r="AGK43" s="202"/>
      <c r="AGL43" s="202"/>
      <c r="AGM43" s="202"/>
      <c r="AGN43" s="202"/>
      <c r="AGO43" s="202"/>
      <c r="AGP43" s="202"/>
      <c r="AGQ43" s="202"/>
      <c r="AGR43" s="202"/>
      <c r="AGS43" s="202"/>
      <c r="AGT43" s="202"/>
      <c r="AGU43" s="202"/>
      <c r="AGV43" s="202"/>
      <c r="AGW43" s="202"/>
      <c r="AGX43" s="202"/>
      <c r="AGY43" s="202"/>
      <c r="AGZ43" s="202"/>
      <c r="AHA43" s="202"/>
      <c r="AHB43" s="202"/>
      <c r="AHC43" s="202"/>
      <c r="AHD43" s="202"/>
      <c r="AHE43" s="202"/>
      <c r="AHF43" s="202"/>
      <c r="AHG43" s="202"/>
      <c r="AHH43" s="202"/>
      <c r="AHI43" s="202"/>
      <c r="AHJ43" s="202"/>
      <c r="AHK43" s="202"/>
      <c r="AHL43" s="202"/>
      <c r="AHM43" s="202"/>
      <c r="AHN43" s="202"/>
      <c r="AHO43" s="202"/>
      <c r="AHP43" s="202"/>
      <c r="AHQ43" s="202"/>
      <c r="AHR43" s="202"/>
      <c r="AHS43" s="202"/>
      <c r="AHT43" s="202"/>
      <c r="AHU43" s="202"/>
      <c r="AHV43" s="202"/>
      <c r="AHW43" s="202"/>
      <c r="AHX43" s="202"/>
      <c r="AHY43" s="202"/>
      <c r="AHZ43" s="202"/>
      <c r="AIA43" s="202"/>
      <c r="AIB43" s="202"/>
      <c r="AIC43" s="202"/>
      <c r="AID43" s="202"/>
      <c r="AIE43" s="202"/>
      <c r="AIF43" s="202"/>
      <c r="AIG43" s="202"/>
      <c r="AIH43" s="202"/>
      <c r="AII43" s="202"/>
      <c r="AIJ43" s="202"/>
      <c r="AIK43" s="202"/>
      <c r="AIL43" s="202"/>
      <c r="AIM43" s="202"/>
      <c r="AIN43" s="202"/>
      <c r="AIO43" s="202"/>
      <c r="AIP43" s="202"/>
      <c r="AIQ43" s="202"/>
      <c r="AIR43" s="202"/>
      <c r="AIS43" s="202"/>
      <c r="AIT43" s="202"/>
      <c r="AIU43" s="202"/>
      <c r="AIV43" s="202"/>
      <c r="AIW43" s="202"/>
      <c r="AIX43" s="202"/>
      <c r="AIY43" s="202"/>
      <c r="AIZ43" s="202"/>
      <c r="AJA43" s="202"/>
      <c r="AJB43" s="202"/>
      <c r="AJC43" s="202"/>
      <c r="AJD43" s="202"/>
      <c r="AJE43" s="202"/>
      <c r="AJF43" s="202"/>
      <c r="AJG43" s="202"/>
      <c r="AJH43" s="202"/>
      <c r="AJI43" s="202"/>
      <c r="AJJ43" s="202"/>
      <c r="AJK43" s="202"/>
      <c r="AJL43" s="202"/>
      <c r="AJM43" s="202"/>
      <c r="AJN43" s="202"/>
      <c r="AJO43" s="202"/>
      <c r="AJP43" s="202"/>
      <c r="AJQ43" s="202"/>
      <c r="AJR43" s="202"/>
      <c r="AJS43" s="202"/>
      <c r="AJT43" s="202"/>
      <c r="AJU43" s="202"/>
      <c r="AJV43" s="202"/>
      <c r="AJW43" s="202"/>
      <c r="AJX43" s="202"/>
      <c r="AJY43" s="202"/>
      <c r="AJZ43" s="202"/>
      <c r="AKA43" s="202"/>
      <c r="AKB43" s="202"/>
      <c r="AKC43" s="202"/>
      <c r="AKD43" s="202"/>
      <c r="AKE43" s="202"/>
      <c r="AKF43" s="202"/>
      <c r="AKG43" s="202"/>
      <c r="AKH43" s="202"/>
      <c r="AKI43" s="202"/>
      <c r="AKJ43" s="202"/>
      <c r="AKK43" s="202"/>
      <c r="AKL43" s="202"/>
      <c r="AKM43" s="202"/>
      <c r="AKN43" s="202"/>
      <c r="AKO43" s="202"/>
      <c r="AKP43" s="202"/>
      <c r="AKQ43" s="202"/>
      <c r="AKR43" s="202"/>
      <c r="AKS43" s="202"/>
      <c r="AKT43" s="202"/>
      <c r="AKU43" s="202"/>
      <c r="AKV43" s="202"/>
      <c r="AKW43" s="202"/>
      <c r="AKX43" s="202"/>
      <c r="AKY43" s="202"/>
      <c r="AKZ43" s="202"/>
      <c r="ALA43" s="202"/>
      <c r="ALB43" s="202"/>
      <c r="ALC43" s="202"/>
      <c r="ALD43" s="202"/>
      <c r="ALE43" s="202"/>
      <c r="ALF43" s="202"/>
      <c r="ALG43" s="202"/>
      <c r="ALH43" s="202"/>
      <c r="ALI43" s="202"/>
      <c r="ALJ43" s="202"/>
      <c r="ALK43" s="202"/>
      <c r="ALL43" s="202"/>
      <c r="ALM43" s="202"/>
      <c r="ALN43" s="202"/>
      <c r="ALO43" s="202"/>
      <c r="ALP43" s="202"/>
      <c r="ALQ43" s="202"/>
      <c r="ALR43" s="202"/>
      <c r="ALS43" s="202"/>
      <c r="ALT43" s="202"/>
      <c r="ALU43" s="202"/>
      <c r="ALV43" s="202"/>
      <c r="ALW43" s="202"/>
      <c r="ALX43" s="202"/>
      <c r="ALY43" s="202"/>
      <c r="ALZ43" s="202"/>
      <c r="AMA43" s="202"/>
      <c r="AMB43" s="202"/>
      <c r="AMC43" s="202"/>
      <c r="AMD43" s="202"/>
      <c r="AME43" s="202"/>
      <c r="AMF43" s="202"/>
      <c r="AMG43" s="202"/>
      <c r="AMH43" s="202"/>
      <c r="AMI43" s="202"/>
      <c r="AMJ43" s="202"/>
    </row>
    <row r="44" spans="1:1024" s="203" customFormat="1" ht="14.25" customHeight="1">
      <c r="A44" s="322"/>
      <c r="B44" s="322"/>
      <c r="C44" s="328" t="s">
        <v>159</v>
      </c>
      <c r="D44" s="330" t="s">
        <v>128</v>
      </c>
      <c r="E44" s="331">
        <f>Sheet15!G40</f>
        <v>4.9499999999999993</v>
      </c>
      <c r="F44" s="331">
        <v>364.01</v>
      </c>
      <c r="G44" s="332">
        <f>ROUND(E44*F44,0)</f>
        <v>1802</v>
      </c>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c r="DJ44" s="202"/>
      <c r="DK44" s="202"/>
      <c r="DL44" s="202"/>
      <c r="DM44" s="202"/>
      <c r="DN44" s="202"/>
      <c r="DO44" s="202"/>
      <c r="DP44" s="202"/>
      <c r="DQ44" s="202"/>
      <c r="DR44" s="202"/>
      <c r="DS44" s="202"/>
      <c r="DT44" s="202"/>
      <c r="DU44" s="202"/>
      <c r="DV44" s="202"/>
      <c r="DW44" s="202"/>
      <c r="DX44" s="202"/>
      <c r="DY44" s="202"/>
      <c r="DZ44" s="202"/>
      <c r="EA44" s="202"/>
      <c r="EB44" s="202"/>
      <c r="EC44" s="202"/>
      <c r="ED44" s="202"/>
      <c r="EE44" s="202"/>
      <c r="EF44" s="202"/>
      <c r="EG44" s="202"/>
      <c r="EH44" s="202"/>
      <c r="EI44" s="202"/>
      <c r="EJ44" s="202"/>
      <c r="EK44" s="202"/>
      <c r="EL44" s="202"/>
      <c r="EM44" s="202"/>
      <c r="EN44" s="202"/>
      <c r="EO44" s="202"/>
      <c r="EP44" s="202"/>
      <c r="EQ44" s="202"/>
      <c r="ER44" s="202"/>
      <c r="ES44" s="202"/>
      <c r="ET44" s="202"/>
      <c r="EU44" s="202"/>
      <c r="EV44" s="202"/>
      <c r="EW44" s="202"/>
      <c r="EX44" s="202"/>
      <c r="EY44" s="202"/>
      <c r="EZ44" s="202"/>
      <c r="FA44" s="202"/>
      <c r="FB44" s="202"/>
      <c r="FC44" s="202"/>
      <c r="FD44" s="202"/>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2"/>
      <c r="GA44" s="202"/>
      <c r="GB44" s="202"/>
      <c r="GC44" s="202"/>
      <c r="GD44" s="202"/>
      <c r="GE44" s="202"/>
      <c r="GF44" s="202"/>
      <c r="GG44" s="202"/>
      <c r="GH44" s="202"/>
      <c r="GI44" s="202"/>
      <c r="GJ44" s="202"/>
      <c r="GK44" s="202"/>
      <c r="GL44" s="202"/>
      <c r="GM44" s="202"/>
      <c r="GN44" s="202"/>
      <c r="GO44" s="202"/>
      <c r="GP44" s="202"/>
      <c r="GQ44" s="202"/>
      <c r="GR44" s="202"/>
      <c r="GS44" s="202"/>
      <c r="GT44" s="202"/>
      <c r="GU44" s="202"/>
      <c r="GV44" s="202"/>
      <c r="GW44" s="202"/>
      <c r="GX44" s="202"/>
      <c r="GY44" s="202"/>
      <c r="GZ44" s="202"/>
      <c r="HA44" s="202"/>
      <c r="HB44" s="202"/>
      <c r="HC44" s="202"/>
      <c r="HD44" s="202"/>
      <c r="HE44" s="202"/>
      <c r="HF44" s="202"/>
      <c r="HG44" s="202"/>
      <c r="HH44" s="202"/>
      <c r="HI44" s="202"/>
      <c r="HJ44" s="202"/>
      <c r="HK44" s="202"/>
      <c r="HL44" s="202"/>
      <c r="HM44" s="202"/>
      <c r="HN44" s="202"/>
      <c r="HO44" s="202"/>
      <c r="HP44" s="202"/>
      <c r="HQ44" s="202"/>
      <c r="HR44" s="202"/>
      <c r="HS44" s="202"/>
      <c r="HT44" s="202"/>
      <c r="HU44" s="202"/>
      <c r="HV44" s="202"/>
      <c r="HW44" s="202"/>
      <c r="HX44" s="202"/>
      <c r="HY44" s="202"/>
      <c r="HZ44" s="202"/>
      <c r="IA44" s="202"/>
      <c r="IB44" s="202"/>
      <c r="IC44" s="202"/>
      <c r="ID44" s="202"/>
      <c r="IE44" s="202"/>
      <c r="IF44" s="202"/>
      <c r="IG44" s="202"/>
      <c r="IH44" s="202"/>
      <c r="II44" s="202"/>
      <c r="IJ44" s="202"/>
      <c r="IK44" s="202"/>
      <c r="IL44" s="202"/>
      <c r="IM44" s="202"/>
      <c r="IN44" s="202"/>
      <c r="IO44" s="202"/>
      <c r="IP44" s="202"/>
      <c r="IQ44" s="202"/>
      <c r="IR44" s="202"/>
      <c r="IS44" s="202"/>
      <c r="IT44" s="202"/>
      <c r="IU44" s="202"/>
      <c r="IV44" s="202"/>
      <c r="IW44" s="202"/>
      <c r="IX44" s="202"/>
      <c r="IY44" s="202"/>
      <c r="IZ44" s="202"/>
      <c r="JA44" s="202"/>
      <c r="JB44" s="202"/>
      <c r="JC44" s="202"/>
      <c r="JD44" s="202"/>
      <c r="JE44" s="202"/>
      <c r="JF44" s="202"/>
      <c r="JG44" s="202"/>
      <c r="JH44" s="202"/>
      <c r="JI44" s="202"/>
      <c r="JJ44" s="202"/>
      <c r="JK44" s="202"/>
      <c r="JL44" s="202"/>
      <c r="JM44" s="202"/>
      <c r="JN44" s="202"/>
      <c r="JO44" s="202"/>
      <c r="JP44" s="202"/>
      <c r="JQ44" s="202"/>
      <c r="JR44" s="202"/>
      <c r="JS44" s="202"/>
      <c r="JT44" s="202"/>
      <c r="JU44" s="202"/>
      <c r="JV44" s="202"/>
      <c r="JW44" s="202"/>
      <c r="JX44" s="202"/>
      <c r="JY44" s="202"/>
      <c r="JZ44" s="202"/>
      <c r="KA44" s="202"/>
      <c r="KB44" s="202"/>
      <c r="KC44" s="202"/>
      <c r="KD44" s="202"/>
      <c r="KE44" s="202"/>
      <c r="KF44" s="202"/>
      <c r="KG44" s="202"/>
      <c r="KH44" s="202"/>
      <c r="KI44" s="202"/>
      <c r="KJ44" s="202"/>
      <c r="KK44" s="202"/>
      <c r="KL44" s="202"/>
      <c r="KM44" s="202"/>
      <c r="KN44" s="202"/>
      <c r="KO44" s="202"/>
      <c r="KP44" s="202"/>
      <c r="KQ44" s="202"/>
      <c r="KR44" s="202"/>
      <c r="KS44" s="202"/>
      <c r="KT44" s="202"/>
      <c r="KU44" s="202"/>
      <c r="KV44" s="202"/>
      <c r="KW44" s="202"/>
      <c r="KX44" s="202"/>
      <c r="KY44" s="202"/>
      <c r="KZ44" s="202"/>
      <c r="LA44" s="202"/>
      <c r="LB44" s="202"/>
      <c r="LC44" s="202"/>
      <c r="LD44" s="202"/>
      <c r="LE44" s="202"/>
      <c r="LF44" s="202"/>
      <c r="LG44" s="202"/>
      <c r="LH44" s="202"/>
      <c r="LI44" s="202"/>
      <c r="LJ44" s="202"/>
      <c r="LK44" s="202"/>
      <c r="LL44" s="202"/>
      <c r="LM44" s="202"/>
      <c r="LN44" s="202"/>
      <c r="LO44" s="202"/>
      <c r="LP44" s="202"/>
      <c r="LQ44" s="202"/>
      <c r="LR44" s="202"/>
      <c r="LS44" s="202"/>
      <c r="LT44" s="202"/>
      <c r="LU44" s="202"/>
      <c r="LV44" s="202"/>
      <c r="LW44" s="202"/>
      <c r="LX44" s="202"/>
      <c r="LY44" s="202"/>
      <c r="LZ44" s="202"/>
      <c r="MA44" s="202"/>
      <c r="MB44" s="202"/>
      <c r="MC44" s="202"/>
      <c r="MD44" s="202"/>
      <c r="ME44" s="202"/>
      <c r="MF44" s="202"/>
      <c r="MG44" s="202"/>
      <c r="MH44" s="202"/>
      <c r="MI44" s="202"/>
      <c r="MJ44" s="202"/>
      <c r="MK44" s="202"/>
      <c r="ML44" s="202"/>
      <c r="MM44" s="202"/>
      <c r="MN44" s="202"/>
      <c r="MO44" s="202"/>
      <c r="MP44" s="202"/>
      <c r="MQ44" s="202"/>
      <c r="MR44" s="202"/>
      <c r="MS44" s="202"/>
      <c r="MT44" s="202"/>
      <c r="MU44" s="202"/>
      <c r="MV44" s="202"/>
      <c r="MW44" s="202"/>
      <c r="MX44" s="202"/>
      <c r="MY44" s="202"/>
      <c r="MZ44" s="202"/>
      <c r="NA44" s="202"/>
      <c r="NB44" s="202"/>
      <c r="NC44" s="202"/>
      <c r="ND44" s="202"/>
      <c r="NE44" s="202"/>
      <c r="NF44" s="202"/>
      <c r="NG44" s="202"/>
      <c r="NH44" s="202"/>
      <c r="NI44" s="202"/>
      <c r="NJ44" s="202"/>
      <c r="NK44" s="202"/>
      <c r="NL44" s="202"/>
      <c r="NM44" s="202"/>
      <c r="NN44" s="202"/>
      <c r="NO44" s="202"/>
      <c r="NP44" s="202"/>
      <c r="NQ44" s="202"/>
      <c r="NR44" s="202"/>
      <c r="NS44" s="202"/>
      <c r="NT44" s="202"/>
      <c r="NU44" s="202"/>
      <c r="NV44" s="202"/>
      <c r="NW44" s="202"/>
      <c r="NX44" s="202"/>
      <c r="NY44" s="202"/>
      <c r="NZ44" s="202"/>
      <c r="OA44" s="202"/>
      <c r="OB44" s="202"/>
      <c r="OC44" s="202"/>
      <c r="OD44" s="202"/>
      <c r="OE44" s="202"/>
      <c r="OF44" s="202"/>
      <c r="OG44" s="202"/>
      <c r="OH44" s="202"/>
      <c r="OI44" s="202"/>
      <c r="OJ44" s="202"/>
      <c r="OK44" s="202"/>
      <c r="OL44" s="202"/>
      <c r="OM44" s="202"/>
      <c r="ON44" s="202"/>
      <c r="OO44" s="202"/>
      <c r="OP44" s="202"/>
      <c r="OQ44" s="202"/>
      <c r="OR44" s="202"/>
      <c r="OS44" s="202"/>
      <c r="OT44" s="202"/>
      <c r="OU44" s="202"/>
      <c r="OV44" s="202"/>
      <c r="OW44" s="202"/>
      <c r="OX44" s="202"/>
      <c r="OY44" s="202"/>
      <c r="OZ44" s="202"/>
      <c r="PA44" s="202"/>
      <c r="PB44" s="202"/>
      <c r="PC44" s="202"/>
      <c r="PD44" s="202"/>
      <c r="PE44" s="202"/>
      <c r="PF44" s="202"/>
      <c r="PG44" s="202"/>
      <c r="PH44" s="202"/>
      <c r="PI44" s="202"/>
      <c r="PJ44" s="202"/>
      <c r="PK44" s="202"/>
      <c r="PL44" s="202"/>
      <c r="PM44" s="202"/>
      <c r="PN44" s="202"/>
      <c r="PO44" s="202"/>
      <c r="PP44" s="202"/>
      <c r="PQ44" s="202"/>
      <c r="PR44" s="202"/>
      <c r="PS44" s="202"/>
      <c r="PT44" s="202"/>
      <c r="PU44" s="202"/>
      <c r="PV44" s="202"/>
      <c r="PW44" s="202"/>
      <c r="PX44" s="202"/>
      <c r="PY44" s="202"/>
      <c r="PZ44" s="202"/>
      <c r="QA44" s="202"/>
      <c r="QB44" s="202"/>
      <c r="QC44" s="202"/>
      <c r="QD44" s="202"/>
      <c r="QE44" s="202"/>
      <c r="QF44" s="202"/>
      <c r="QG44" s="202"/>
      <c r="QH44" s="202"/>
      <c r="QI44" s="202"/>
      <c r="QJ44" s="202"/>
      <c r="QK44" s="202"/>
      <c r="QL44" s="202"/>
      <c r="QM44" s="202"/>
      <c r="QN44" s="202"/>
      <c r="QO44" s="202"/>
      <c r="QP44" s="202"/>
      <c r="QQ44" s="202"/>
      <c r="QR44" s="202"/>
      <c r="QS44" s="202"/>
      <c r="QT44" s="202"/>
      <c r="QU44" s="202"/>
      <c r="QV44" s="202"/>
      <c r="QW44" s="202"/>
      <c r="QX44" s="202"/>
      <c r="QY44" s="202"/>
      <c r="QZ44" s="202"/>
      <c r="RA44" s="202"/>
      <c r="RB44" s="202"/>
      <c r="RC44" s="202"/>
      <c r="RD44" s="202"/>
      <c r="RE44" s="202"/>
      <c r="RF44" s="202"/>
      <c r="RG44" s="202"/>
      <c r="RH44" s="202"/>
      <c r="RI44" s="202"/>
      <c r="RJ44" s="202"/>
      <c r="RK44" s="202"/>
      <c r="RL44" s="202"/>
      <c r="RM44" s="202"/>
      <c r="RN44" s="202"/>
      <c r="RO44" s="202"/>
      <c r="RP44" s="202"/>
      <c r="RQ44" s="202"/>
      <c r="RR44" s="202"/>
      <c r="RS44" s="202"/>
      <c r="RT44" s="202"/>
      <c r="RU44" s="202"/>
      <c r="RV44" s="202"/>
      <c r="RW44" s="202"/>
      <c r="RX44" s="202"/>
      <c r="RY44" s="202"/>
      <c r="RZ44" s="202"/>
      <c r="SA44" s="202"/>
      <c r="SB44" s="202"/>
      <c r="SC44" s="202"/>
      <c r="SD44" s="202"/>
      <c r="SE44" s="202"/>
      <c r="SF44" s="202"/>
      <c r="SG44" s="202"/>
      <c r="SH44" s="202"/>
      <c r="SI44" s="202"/>
      <c r="SJ44" s="202"/>
      <c r="SK44" s="202"/>
      <c r="SL44" s="202"/>
      <c r="SM44" s="202"/>
      <c r="SN44" s="202"/>
      <c r="SO44" s="202"/>
      <c r="SP44" s="202"/>
      <c r="SQ44" s="202"/>
      <c r="SR44" s="202"/>
      <c r="SS44" s="202"/>
      <c r="ST44" s="202"/>
      <c r="SU44" s="202"/>
      <c r="SV44" s="202"/>
      <c r="SW44" s="202"/>
      <c r="SX44" s="202"/>
      <c r="SY44" s="202"/>
      <c r="SZ44" s="202"/>
      <c r="TA44" s="202"/>
      <c r="TB44" s="202"/>
      <c r="TC44" s="202"/>
      <c r="TD44" s="202"/>
      <c r="TE44" s="202"/>
      <c r="TF44" s="202"/>
      <c r="TG44" s="202"/>
      <c r="TH44" s="202"/>
      <c r="TI44" s="202"/>
      <c r="TJ44" s="202"/>
      <c r="TK44" s="202"/>
      <c r="TL44" s="202"/>
      <c r="TM44" s="202"/>
      <c r="TN44" s="202"/>
      <c r="TO44" s="202"/>
      <c r="TP44" s="202"/>
      <c r="TQ44" s="202"/>
      <c r="TR44" s="202"/>
      <c r="TS44" s="202"/>
      <c r="TT44" s="202"/>
      <c r="TU44" s="202"/>
      <c r="TV44" s="202"/>
      <c r="TW44" s="202"/>
      <c r="TX44" s="202"/>
      <c r="TY44" s="202"/>
      <c r="TZ44" s="202"/>
      <c r="UA44" s="202"/>
      <c r="UB44" s="202"/>
      <c r="UC44" s="202"/>
      <c r="UD44" s="202"/>
      <c r="UE44" s="202"/>
      <c r="UF44" s="202"/>
      <c r="UG44" s="202"/>
      <c r="UH44" s="202"/>
      <c r="UI44" s="202"/>
      <c r="UJ44" s="202"/>
      <c r="UK44" s="202"/>
      <c r="UL44" s="202"/>
      <c r="UM44" s="202"/>
      <c r="UN44" s="202"/>
      <c r="UO44" s="202"/>
      <c r="UP44" s="202"/>
      <c r="UQ44" s="202"/>
      <c r="UR44" s="202"/>
      <c r="US44" s="202"/>
      <c r="UT44" s="202"/>
      <c r="UU44" s="202"/>
      <c r="UV44" s="202"/>
      <c r="UW44" s="202"/>
      <c r="UX44" s="202"/>
      <c r="UY44" s="202"/>
      <c r="UZ44" s="202"/>
      <c r="VA44" s="202"/>
      <c r="VB44" s="202"/>
      <c r="VC44" s="202"/>
      <c r="VD44" s="202"/>
      <c r="VE44" s="202"/>
      <c r="VF44" s="202"/>
      <c r="VG44" s="202"/>
      <c r="VH44" s="202"/>
      <c r="VI44" s="202"/>
      <c r="VJ44" s="202"/>
      <c r="VK44" s="202"/>
      <c r="VL44" s="202"/>
      <c r="VM44" s="202"/>
      <c r="VN44" s="202"/>
      <c r="VO44" s="202"/>
      <c r="VP44" s="202"/>
      <c r="VQ44" s="202"/>
      <c r="VR44" s="202"/>
      <c r="VS44" s="202"/>
      <c r="VT44" s="202"/>
      <c r="VU44" s="202"/>
      <c r="VV44" s="202"/>
      <c r="VW44" s="202"/>
      <c r="VX44" s="202"/>
      <c r="VY44" s="202"/>
      <c r="VZ44" s="202"/>
      <c r="WA44" s="202"/>
      <c r="WB44" s="202"/>
      <c r="WC44" s="202"/>
      <c r="WD44" s="202"/>
      <c r="WE44" s="202"/>
      <c r="WF44" s="202"/>
      <c r="WG44" s="202"/>
      <c r="WH44" s="202"/>
      <c r="WI44" s="202"/>
      <c r="WJ44" s="202"/>
      <c r="WK44" s="202"/>
      <c r="WL44" s="202"/>
      <c r="WM44" s="202"/>
      <c r="WN44" s="202"/>
      <c r="WO44" s="202"/>
      <c r="WP44" s="202"/>
      <c r="WQ44" s="202"/>
      <c r="WR44" s="202"/>
      <c r="WS44" s="202"/>
      <c r="WT44" s="202"/>
      <c r="WU44" s="202"/>
      <c r="WV44" s="202"/>
      <c r="WW44" s="202"/>
      <c r="WX44" s="202"/>
      <c r="WY44" s="202"/>
      <c r="WZ44" s="202"/>
      <c r="XA44" s="202"/>
      <c r="XB44" s="202"/>
      <c r="XC44" s="202"/>
      <c r="XD44" s="202"/>
      <c r="XE44" s="202"/>
      <c r="XF44" s="202"/>
      <c r="XG44" s="202"/>
      <c r="XH44" s="202"/>
      <c r="XI44" s="202"/>
      <c r="XJ44" s="202"/>
      <c r="XK44" s="202"/>
      <c r="XL44" s="202"/>
      <c r="XM44" s="202"/>
      <c r="XN44" s="202"/>
      <c r="XO44" s="202"/>
      <c r="XP44" s="202"/>
      <c r="XQ44" s="202"/>
      <c r="XR44" s="202"/>
      <c r="XS44" s="202"/>
      <c r="XT44" s="202"/>
      <c r="XU44" s="202"/>
      <c r="XV44" s="202"/>
      <c r="XW44" s="202"/>
      <c r="XX44" s="202"/>
      <c r="XY44" s="202"/>
      <c r="XZ44" s="202"/>
      <c r="YA44" s="202"/>
      <c r="YB44" s="202"/>
      <c r="YC44" s="202"/>
      <c r="YD44" s="202"/>
      <c r="YE44" s="202"/>
      <c r="YF44" s="202"/>
      <c r="YG44" s="202"/>
      <c r="YH44" s="202"/>
      <c r="YI44" s="202"/>
      <c r="YJ44" s="202"/>
      <c r="YK44" s="202"/>
      <c r="YL44" s="202"/>
      <c r="YM44" s="202"/>
      <c r="YN44" s="202"/>
      <c r="YO44" s="202"/>
      <c r="YP44" s="202"/>
      <c r="YQ44" s="202"/>
      <c r="YR44" s="202"/>
      <c r="YS44" s="202"/>
      <c r="YT44" s="202"/>
      <c r="YU44" s="202"/>
      <c r="YV44" s="202"/>
      <c r="YW44" s="202"/>
      <c r="YX44" s="202"/>
      <c r="YY44" s="202"/>
      <c r="YZ44" s="202"/>
      <c r="ZA44" s="202"/>
      <c r="ZB44" s="202"/>
      <c r="ZC44" s="202"/>
      <c r="ZD44" s="202"/>
      <c r="ZE44" s="202"/>
      <c r="ZF44" s="202"/>
      <c r="ZG44" s="202"/>
      <c r="ZH44" s="202"/>
      <c r="ZI44" s="202"/>
      <c r="ZJ44" s="202"/>
      <c r="ZK44" s="202"/>
      <c r="ZL44" s="202"/>
      <c r="ZM44" s="202"/>
      <c r="ZN44" s="202"/>
      <c r="ZO44" s="202"/>
      <c r="ZP44" s="202"/>
      <c r="ZQ44" s="202"/>
      <c r="ZR44" s="202"/>
      <c r="ZS44" s="202"/>
      <c r="ZT44" s="202"/>
      <c r="ZU44" s="202"/>
      <c r="ZV44" s="202"/>
      <c r="ZW44" s="202"/>
      <c r="ZX44" s="202"/>
      <c r="ZY44" s="202"/>
      <c r="ZZ44" s="202"/>
      <c r="AAA44" s="202"/>
      <c r="AAB44" s="202"/>
      <c r="AAC44" s="202"/>
      <c r="AAD44" s="202"/>
      <c r="AAE44" s="202"/>
      <c r="AAF44" s="202"/>
      <c r="AAG44" s="202"/>
      <c r="AAH44" s="202"/>
      <c r="AAI44" s="202"/>
      <c r="AAJ44" s="202"/>
      <c r="AAK44" s="202"/>
      <c r="AAL44" s="202"/>
      <c r="AAM44" s="202"/>
      <c r="AAN44" s="202"/>
      <c r="AAO44" s="202"/>
      <c r="AAP44" s="202"/>
      <c r="AAQ44" s="202"/>
      <c r="AAR44" s="202"/>
      <c r="AAS44" s="202"/>
      <c r="AAT44" s="202"/>
      <c r="AAU44" s="202"/>
      <c r="AAV44" s="202"/>
      <c r="AAW44" s="202"/>
      <c r="AAX44" s="202"/>
      <c r="AAY44" s="202"/>
      <c r="AAZ44" s="202"/>
      <c r="ABA44" s="202"/>
      <c r="ABB44" s="202"/>
      <c r="ABC44" s="202"/>
      <c r="ABD44" s="202"/>
      <c r="ABE44" s="202"/>
      <c r="ABF44" s="202"/>
      <c r="ABG44" s="202"/>
      <c r="ABH44" s="202"/>
      <c r="ABI44" s="202"/>
      <c r="ABJ44" s="202"/>
      <c r="ABK44" s="202"/>
      <c r="ABL44" s="202"/>
      <c r="ABM44" s="202"/>
      <c r="ABN44" s="202"/>
      <c r="ABO44" s="202"/>
      <c r="ABP44" s="202"/>
      <c r="ABQ44" s="202"/>
      <c r="ABR44" s="202"/>
      <c r="ABS44" s="202"/>
      <c r="ABT44" s="202"/>
      <c r="ABU44" s="202"/>
      <c r="ABV44" s="202"/>
      <c r="ABW44" s="202"/>
      <c r="ABX44" s="202"/>
      <c r="ABY44" s="202"/>
      <c r="ABZ44" s="202"/>
      <c r="ACA44" s="202"/>
      <c r="ACB44" s="202"/>
      <c r="ACC44" s="202"/>
      <c r="ACD44" s="202"/>
      <c r="ACE44" s="202"/>
      <c r="ACF44" s="202"/>
      <c r="ACG44" s="202"/>
      <c r="ACH44" s="202"/>
      <c r="ACI44" s="202"/>
      <c r="ACJ44" s="202"/>
      <c r="ACK44" s="202"/>
      <c r="ACL44" s="202"/>
      <c r="ACM44" s="202"/>
      <c r="ACN44" s="202"/>
      <c r="ACO44" s="202"/>
      <c r="ACP44" s="202"/>
      <c r="ACQ44" s="202"/>
      <c r="ACR44" s="202"/>
      <c r="ACS44" s="202"/>
      <c r="ACT44" s="202"/>
      <c r="ACU44" s="202"/>
      <c r="ACV44" s="202"/>
      <c r="ACW44" s="202"/>
      <c r="ACX44" s="202"/>
      <c r="ACY44" s="202"/>
      <c r="ACZ44" s="202"/>
      <c r="ADA44" s="202"/>
      <c r="ADB44" s="202"/>
      <c r="ADC44" s="202"/>
      <c r="ADD44" s="202"/>
      <c r="ADE44" s="202"/>
      <c r="ADF44" s="202"/>
      <c r="ADG44" s="202"/>
      <c r="ADH44" s="202"/>
      <c r="ADI44" s="202"/>
      <c r="ADJ44" s="202"/>
      <c r="ADK44" s="202"/>
      <c r="ADL44" s="202"/>
      <c r="ADM44" s="202"/>
      <c r="ADN44" s="202"/>
      <c r="ADO44" s="202"/>
      <c r="ADP44" s="202"/>
      <c r="ADQ44" s="202"/>
      <c r="ADR44" s="202"/>
      <c r="ADS44" s="202"/>
      <c r="ADT44" s="202"/>
      <c r="ADU44" s="202"/>
      <c r="ADV44" s="202"/>
      <c r="ADW44" s="202"/>
      <c r="ADX44" s="202"/>
      <c r="ADY44" s="202"/>
      <c r="ADZ44" s="202"/>
      <c r="AEA44" s="202"/>
      <c r="AEB44" s="202"/>
      <c r="AEC44" s="202"/>
      <c r="AED44" s="202"/>
      <c r="AEE44" s="202"/>
      <c r="AEF44" s="202"/>
      <c r="AEG44" s="202"/>
      <c r="AEH44" s="202"/>
      <c r="AEI44" s="202"/>
      <c r="AEJ44" s="202"/>
      <c r="AEK44" s="202"/>
      <c r="AEL44" s="202"/>
      <c r="AEM44" s="202"/>
      <c r="AEN44" s="202"/>
      <c r="AEO44" s="202"/>
      <c r="AEP44" s="202"/>
      <c r="AEQ44" s="202"/>
      <c r="AER44" s="202"/>
      <c r="AES44" s="202"/>
      <c r="AET44" s="202"/>
      <c r="AEU44" s="202"/>
      <c r="AEV44" s="202"/>
      <c r="AEW44" s="202"/>
      <c r="AEX44" s="202"/>
      <c r="AEY44" s="202"/>
      <c r="AEZ44" s="202"/>
      <c r="AFA44" s="202"/>
      <c r="AFB44" s="202"/>
      <c r="AFC44" s="202"/>
      <c r="AFD44" s="202"/>
      <c r="AFE44" s="202"/>
      <c r="AFF44" s="202"/>
      <c r="AFG44" s="202"/>
      <c r="AFH44" s="202"/>
      <c r="AFI44" s="202"/>
      <c r="AFJ44" s="202"/>
      <c r="AFK44" s="202"/>
      <c r="AFL44" s="202"/>
      <c r="AFM44" s="202"/>
      <c r="AFN44" s="202"/>
      <c r="AFO44" s="202"/>
      <c r="AFP44" s="202"/>
      <c r="AFQ44" s="202"/>
      <c r="AFR44" s="202"/>
      <c r="AFS44" s="202"/>
      <c r="AFT44" s="202"/>
      <c r="AFU44" s="202"/>
      <c r="AFV44" s="202"/>
      <c r="AFW44" s="202"/>
      <c r="AFX44" s="202"/>
      <c r="AFY44" s="202"/>
      <c r="AFZ44" s="202"/>
      <c r="AGA44" s="202"/>
      <c r="AGB44" s="202"/>
      <c r="AGC44" s="202"/>
      <c r="AGD44" s="202"/>
      <c r="AGE44" s="202"/>
      <c r="AGF44" s="202"/>
      <c r="AGG44" s="202"/>
      <c r="AGH44" s="202"/>
      <c r="AGI44" s="202"/>
      <c r="AGJ44" s="202"/>
      <c r="AGK44" s="202"/>
      <c r="AGL44" s="202"/>
      <c r="AGM44" s="202"/>
      <c r="AGN44" s="202"/>
      <c r="AGO44" s="202"/>
      <c r="AGP44" s="202"/>
      <c r="AGQ44" s="202"/>
      <c r="AGR44" s="202"/>
      <c r="AGS44" s="202"/>
      <c r="AGT44" s="202"/>
      <c r="AGU44" s="202"/>
      <c r="AGV44" s="202"/>
      <c r="AGW44" s="202"/>
      <c r="AGX44" s="202"/>
      <c r="AGY44" s="202"/>
      <c r="AGZ44" s="202"/>
      <c r="AHA44" s="202"/>
      <c r="AHB44" s="202"/>
      <c r="AHC44" s="202"/>
      <c r="AHD44" s="202"/>
      <c r="AHE44" s="202"/>
      <c r="AHF44" s="202"/>
      <c r="AHG44" s="202"/>
      <c r="AHH44" s="202"/>
      <c r="AHI44" s="202"/>
      <c r="AHJ44" s="202"/>
      <c r="AHK44" s="202"/>
      <c r="AHL44" s="202"/>
      <c r="AHM44" s="202"/>
      <c r="AHN44" s="202"/>
      <c r="AHO44" s="202"/>
      <c r="AHP44" s="202"/>
      <c r="AHQ44" s="202"/>
      <c r="AHR44" s="202"/>
      <c r="AHS44" s="202"/>
      <c r="AHT44" s="202"/>
      <c r="AHU44" s="202"/>
      <c r="AHV44" s="202"/>
      <c r="AHW44" s="202"/>
      <c r="AHX44" s="202"/>
      <c r="AHY44" s="202"/>
      <c r="AHZ44" s="202"/>
      <c r="AIA44" s="202"/>
      <c r="AIB44" s="202"/>
      <c r="AIC44" s="202"/>
      <c r="AID44" s="202"/>
      <c r="AIE44" s="202"/>
      <c r="AIF44" s="202"/>
      <c r="AIG44" s="202"/>
      <c r="AIH44" s="202"/>
      <c r="AII44" s="202"/>
      <c r="AIJ44" s="202"/>
      <c r="AIK44" s="202"/>
      <c r="AIL44" s="202"/>
      <c r="AIM44" s="202"/>
      <c r="AIN44" s="202"/>
      <c r="AIO44" s="202"/>
      <c r="AIP44" s="202"/>
      <c r="AIQ44" s="202"/>
      <c r="AIR44" s="202"/>
      <c r="AIS44" s="202"/>
      <c r="AIT44" s="202"/>
      <c r="AIU44" s="202"/>
      <c r="AIV44" s="202"/>
      <c r="AIW44" s="202"/>
      <c r="AIX44" s="202"/>
      <c r="AIY44" s="202"/>
      <c r="AIZ44" s="202"/>
      <c r="AJA44" s="202"/>
      <c r="AJB44" s="202"/>
      <c r="AJC44" s="202"/>
      <c r="AJD44" s="202"/>
      <c r="AJE44" s="202"/>
      <c r="AJF44" s="202"/>
      <c r="AJG44" s="202"/>
      <c r="AJH44" s="202"/>
      <c r="AJI44" s="202"/>
      <c r="AJJ44" s="202"/>
      <c r="AJK44" s="202"/>
      <c r="AJL44" s="202"/>
      <c r="AJM44" s="202"/>
      <c r="AJN44" s="202"/>
      <c r="AJO44" s="202"/>
      <c r="AJP44" s="202"/>
      <c r="AJQ44" s="202"/>
      <c r="AJR44" s="202"/>
      <c r="AJS44" s="202"/>
      <c r="AJT44" s="202"/>
      <c r="AJU44" s="202"/>
      <c r="AJV44" s="202"/>
      <c r="AJW44" s="202"/>
      <c r="AJX44" s="202"/>
      <c r="AJY44" s="202"/>
      <c r="AJZ44" s="202"/>
      <c r="AKA44" s="202"/>
      <c r="AKB44" s="202"/>
      <c r="AKC44" s="202"/>
      <c r="AKD44" s="202"/>
      <c r="AKE44" s="202"/>
      <c r="AKF44" s="202"/>
      <c r="AKG44" s="202"/>
      <c r="AKH44" s="202"/>
      <c r="AKI44" s="202"/>
      <c r="AKJ44" s="202"/>
      <c r="AKK44" s="202"/>
      <c r="AKL44" s="202"/>
      <c r="AKM44" s="202"/>
      <c r="AKN44" s="202"/>
      <c r="AKO44" s="202"/>
      <c r="AKP44" s="202"/>
      <c r="AKQ44" s="202"/>
      <c r="AKR44" s="202"/>
      <c r="AKS44" s="202"/>
      <c r="AKT44" s="202"/>
      <c r="AKU44" s="202"/>
      <c r="AKV44" s="202"/>
      <c r="AKW44" s="202"/>
      <c r="AKX44" s="202"/>
      <c r="AKY44" s="202"/>
      <c r="AKZ44" s="202"/>
      <c r="ALA44" s="202"/>
      <c r="ALB44" s="202"/>
      <c r="ALC44" s="202"/>
      <c r="ALD44" s="202"/>
      <c r="ALE44" s="202"/>
      <c r="ALF44" s="202"/>
      <c r="ALG44" s="202"/>
      <c r="ALH44" s="202"/>
      <c r="ALI44" s="202"/>
      <c r="ALJ44" s="202"/>
      <c r="ALK44" s="202"/>
      <c r="ALL44" s="202"/>
      <c r="ALM44" s="202"/>
      <c r="ALN44" s="202"/>
      <c r="ALO44" s="202"/>
      <c r="ALP44" s="202"/>
      <c r="ALQ44" s="202"/>
      <c r="ALR44" s="202"/>
      <c r="ALS44" s="202"/>
      <c r="ALT44" s="202"/>
      <c r="ALU44" s="202"/>
      <c r="ALV44" s="202"/>
      <c r="ALW44" s="202"/>
      <c r="ALX44" s="202"/>
      <c r="ALY44" s="202"/>
      <c r="ALZ44" s="202"/>
      <c r="AMA44" s="202"/>
      <c r="AMB44" s="202"/>
      <c r="AMC44" s="202"/>
      <c r="AMD44" s="202"/>
      <c r="AME44" s="202"/>
      <c r="AMF44" s="202"/>
      <c r="AMG44" s="202"/>
      <c r="AMH44" s="202"/>
      <c r="AMI44" s="202"/>
      <c r="AMJ44" s="202"/>
    </row>
    <row r="45" spans="1:1024" s="203" customFormat="1" ht="14.25" customHeight="1">
      <c r="A45" s="322"/>
      <c r="B45" s="322"/>
      <c r="C45" s="328"/>
      <c r="D45" s="330"/>
      <c r="E45" s="331"/>
      <c r="F45" s="331"/>
      <c r="G45" s="33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2"/>
      <c r="AK45" s="202"/>
      <c r="AL45" s="202"/>
      <c r="AM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c r="DJ45" s="202"/>
      <c r="DK45" s="202"/>
      <c r="DL45" s="202"/>
      <c r="DM45" s="202"/>
      <c r="DN45" s="202"/>
      <c r="DO45" s="202"/>
      <c r="DP45" s="202"/>
      <c r="DQ45" s="202"/>
      <c r="DR45" s="202"/>
      <c r="DS45" s="202"/>
      <c r="DT45" s="202"/>
      <c r="DU45" s="202"/>
      <c r="DV45" s="202"/>
      <c r="DW45" s="202"/>
      <c r="DX45" s="202"/>
      <c r="DY45" s="202"/>
      <c r="DZ45" s="202"/>
      <c r="EA45" s="202"/>
      <c r="EB45" s="202"/>
      <c r="EC45" s="202"/>
      <c r="ED45" s="202"/>
      <c r="EE45" s="202"/>
      <c r="EF45" s="202"/>
      <c r="EG45" s="202"/>
      <c r="EH45" s="202"/>
      <c r="EI45" s="202"/>
      <c r="EJ45" s="202"/>
      <c r="EK45" s="202"/>
      <c r="EL45" s="202"/>
      <c r="EM45" s="202"/>
      <c r="EN45" s="202"/>
      <c r="EO45" s="202"/>
      <c r="EP45" s="202"/>
      <c r="EQ45" s="202"/>
      <c r="ER45" s="202"/>
      <c r="ES45" s="202"/>
      <c r="ET45" s="202"/>
      <c r="EU45" s="202"/>
      <c r="EV45" s="202"/>
      <c r="EW45" s="202"/>
      <c r="EX45" s="202"/>
      <c r="EY45" s="202"/>
      <c r="EZ45" s="202"/>
      <c r="FA45" s="202"/>
      <c r="FB45" s="202"/>
      <c r="FC45" s="202"/>
      <c r="FD45" s="202"/>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2"/>
      <c r="GA45" s="202"/>
      <c r="GB45" s="202"/>
      <c r="GC45" s="202"/>
      <c r="GD45" s="202"/>
      <c r="GE45" s="202"/>
      <c r="GF45" s="202"/>
      <c r="GG45" s="202"/>
      <c r="GH45" s="202"/>
      <c r="GI45" s="202"/>
      <c r="GJ45" s="202"/>
      <c r="GK45" s="202"/>
      <c r="GL45" s="202"/>
      <c r="GM45" s="202"/>
      <c r="GN45" s="202"/>
      <c r="GO45" s="202"/>
      <c r="GP45" s="202"/>
      <c r="GQ45" s="202"/>
      <c r="GR45" s="202"/>
      <c r="GS45" s="202"/>
      <c r="GT45" s="202"/>
      <c r="GU45" s="202"/>
      <c r="GV45" s="202"/>
      <c r="GW45" s="202"/>
      <c r="GX45" s="202"/>
      <c r="GY45" s="202"/>
      <c r="GZ45" s="202"/>
      <c r="HA45" s="202"/>
      <c r="HB45" s="202"/>
      <c r="HC45" s="202"/>
      <c r="HD45" s="202"/>
      <c r="HE45" s="202"/>
      <c r="HF45" s="202"/>
      <c r="HG45" s="202"/>
      <c r="HH45" s="202"/>
      <c r="HI45" s="202"/>
      <c r="HJ45" s="202"/>
      <c r="HK45" s="202"/>
      <c r="HL45" s="202"/>
      <c r="HM45" s="202"/>
      <c r="HN45" s="202"/>
      <c r="HO45" s="202"/>
      <c r="HP45" s="202"/>
      <c r="HQ45" s="202"/>
      <c r="HR45" s="202"/>
      <c r="HS45" s="202"/>
      <c r="HT45" s="202"/>
      <c r="HU45" s="202"/>
      <c r="HV45" s="202"/>
      <c r="HW45" s="202"/>
      <c r="HX45" s="202"/>
      <c r="HY45" s="202"/>
      <c r="HZ45" s="202"/>
      <c r="IA45" s="202"/>
      <c r="IB45" s="202"/>
      <c r="IC45" s="202"/>
      <c r="ID45" s="202"/>
      <c r="IE45" s="202"/>
      <c r="IF45" s="202"/>
      <c r="IG45" s="202"/>
      <c r="IH45" s="202"/>
      <c r="II45" s="202"/>
      <c r="IJ45" s="202"/>
      <c r="IK45" s="202"/>
      <c r="IL45" s="202"/>
      <c r="IM45" s="202"/>
      <c r="IN45" s="202"/>
      <c r="IO45" s="202"/>
      <c r="IP45" s="202"/>
      <c r="IQ45" s="202"/>
      <c r="IR45" s="202"/>
      <c r="IS45" s="202"/>
      <c r="IT45" s="202"/>
      <c r="IU45" s="202"/>
      <c r="IV45" s="202"/>
      <c r="IW45" s="202"/>
      <c r="IX45" s="202"/>
      <c r="IY45" s="202"/>
      <c r="IZ45" s="202"/>
      <c r="JA45" s="202"/>
      <c r="JB45" s="202"/>
      <c r="JC45" s="202"/>
      <c r="JD45" s="202"/>
      <c r="JE45" s="202"/>
      <c r="JF45" s="202"/>
      <c r="JG45" s="202"/>
      <c r="JH45" s="202"/>
      <c r="JI45" s="202"/>
      <c r="JJ45" s="202"/>
      <c r="JK45" s="202"/>
      <c r="JL45" s="202"/>
      <c r="JM45" s="202"/>
      <c r="JN45" s="202"/>
      <c r="JO45" s="202"/>
      <c r="JP45" s="202"/>
      <c r="JQ45" s="202"/>
      <c r="JR45" s="202"/>
      <c r="JS45" s="202"/>
      <c r="JT45" s="202"/>
      <c r="JU45" s="202"/>
      <c r="JV45" s="202"/>
      <c r="JW45" s="202"/>
      <c r="JX45" s="202"/>
      <c r="JY45" s="202"/>
      <c r="JZ45" s="202"/>
      <c r="KA45" s="202"/>
      <c r="KB45" s="202"/>
      <c r="KC45" s="202"/>
      <c r="KD45" s="202"/>
      <c r="KE45" s="202"/>
      <c r="KF45" s="202"/>
      <c r="KG45" s="202"/>
      <c r="KH45" s="202"/>
      <c r="KI45" s="202"/>
      <c r="KJ45" s="202"/>
      <c r="KK45" s="202"/>
      <c r="KL45" s="202"/>
      <c r="KM45" s="202"/>
      <c r="KN45" s="202"/>
      <c r="KO45" s="202"/>
      <c r="KP45" s="202"/>
      <c r="KQ45" s="202"/>
      <c r="KR45" s="202"/>
      <c r="KS45" s="202"/>
      <c r="KT45" s="202"/>
      <c r="KU45" s="202"/>
      <c r="KV45" s="202"/>
      <c r="KW45" s="202"/>
      <c r="KX45" s="202"/>
      <c r="KY45" s="202"/>
      <c r="KZ45" s="202"/>
      <c r="LA45" s="202"/>
      <c r="LB45" s="202"/>
      <c r="LC45" s="202"/>
      <c r="LD45" s="202"/>
      <c r="LE45" s="202"/>
      <c r="LF45" s="202"/>
      <c r="LG45" s="202"/>
      <c r="LH45" s="202"/>
      <c r="LI45" s="202"/>
      <c r="LJ45" s="202"/>
      <c r="LK45" s="202"/>
      <c r="LL45" s="202"/>
      <c r="LM45" s="202"/>
      <c r="LN45" s="202"/>
      <c r="LO45" s="202"/>
      <c r="LP45" s="202"/>
      <c r="LQ45" s="202"/>
      <c r="LR45" s="202"/>
      <c r="LS45" s="202"/>
      <c r="LT45" s="202"/>
      <c r="LU45" s="202"/>
      <c r="LV45" s="202"/>
      <c r="LW45" s="202"/>
      <c r="LX45" s="202"/>
      <c r="LY45" s="202"/>
      <c r="LZ45" s="202"/>
      <c r="MA45" s="202"/>
      <c r="MB45" s="202"/>
      <c r="MC45" s="202"/>
      <c r="MD45" s="202"/>
      <c r="ME45" s="202"/>
      <c r="MF45" s="202"/>
      <c r="MG45" s="202"/>
      <c r="MH45" s="202"/>
      <c r="MI45" s="202"/>
      <c r="MJ45" s="202"/>
      <c r="MK45" s="202"/>
      <c r="ML45" s="202"/>
      <c r="MM45" s="202"/>
      <c r="MN45" s="202"/>
      <c r="MO45" s="202"/>
      <c r="MP45" s="202"/>
      <c r="MQ45" s="202"/>
      <c r="MR45" s="202"/>
      <c r="MS45" s="202"/>
      <c r="MT45" s="202"/>
      <c r="MU45" s="202"/>
      <c r="MV45" s="202"/>
      <c r="MW45" s="202"/>
      <c r="MX45" s="202"/>
      <c r="MY45" s="202"/>
      <c r="MZ45" s="202"/>
      <c r="NA45" s="202"/>
      <c r="NB45" s="202"/>
      <c r="NC45" s="202"/>
      <c r="ND45" s="202"/>
      <c r="NE45" s="202"/>
      <c r="NF45" s="202"/>
      <c r="NG45" s="202"/>
      <c r="NH45" s="202"/>
      <c r="NI45" s="202"/>
      <c r="NJ45" s="202"/>
      <c r="NK45" s="202"/>
      <c r="NL45" s="202"/>
      <c r="NM45" s="202"/>
      <c r="NN45" s="202"/>
      <c r="NO45" s="202"/>
      <c r="NP45" s="202"/>
      <c r="NQ45" s="202"/>
      <c r="NR45" s="202"/>
      <c r="NS45" s="202"/>
      <c r="NT45" s="202"/>
      <c r="NU45" s="202"/>
      <c r="NV45" s="202"/>
      <c r="NW45" s="202"/>
      <c r="NX45" s="202"/>
      <c r="NY45" s="202"/>
      <c r="NZ45" s="202"/>
      <c r="OA45" s="202"/>
      <c r="OB45" s="202"/>
      <c r="OC45" s="202"/>
      <c r="OD45" s="202"/>
      <c r="OE45" s="202"/>
      <c r="OF45" s="202"/>
      <c r="OG45" s="202"/>
      <c r="OH45" s="202"/>
      <c r="OI45" s="202"/>
      <c r="OJ45" s="202"/>
      <c r="OK45" s="202"/>
      <c r="OL45" s="202"/>
      <c r="OM45" s="202"/>
      <c r="ON45" s="202"/>
      <c r="OO45" s="202"/>
      <c r="OP45" s="202"/>
      <c r="OQ45" s="202"/>
      <c r="OR45" s="202"/>
      <c r="OS45" s="202"/>
      <c r="OT45" s="202"/>
      <c r="OU45" s="202"/>
      <c r="OV45" s="202"/>
      <c r="OW45" s="202"/>
      <c r="OX45" s="202"/>
      <c r="OY45" s="202"/>
      <c r="OZ45" s="202"/>
      <c r="PA45" s="202"/>
      <c r="PB45" s="202"/>
      <c r="PC45" s="202"/>
      <c r="PD45" s="202"/>
      <c r="PE45" s="202"/>
      <c r="PF45" s="202"/>
      <c r="PG45" s="202"/>
      <c r="PH45" s="202"/>
      <c r="PI45" s="202"/>
      <c r="PJ45" s="202"/>
      <c r="PK45" s="202"/>
      <c r="PL45" s="202"/>
      <c r="PM45" s="202"/>
      <c r="PN45" s="202"/>
      <c r="PO45" s="202"/>
      <c r="PP45" s="202"/>
      <c r="PQ45" s="202"/>
      <c r="PR45" s="202"/>
      <c r="PS45" s="202"/>
      <c r="PT45" s="202"/>
      <c r="PU45" s="202"/>
      <c r="PV45" s="202"/>
      <c r="PW45" s="202"/>
      <c r="PX45" s="202"/>
      <c r="PY45" s="202"/>
      <c r="PZ45" s="202"/>
      <c r="QA45" s="202"/>
      <c r="QB45" s="202"/>
      <c r="QC45" s="202"/>
      <c r="QD45" s="202"/>
      <c r="QE45" s="202"/>
      <c r="QF45" s="202"/>
      <c r="QG45" s="202"/>
      <c r="QH45" s="202"/>
      <c r="QI45" s="202"/>
      <c r="QJ45" s="202"/>
      <c r="QK45" s="202"/>
      <c r="QL45" s="202"/>
      <c r="QM45" s="202"/>
      <c r="QN45" s="202"/>
      <c r="QO45" s="202"/>
      <c r="QP45" s="202"/>
      <c r="QQ45" s="202"/>
      <c r="QR45" s="202"/>
      <c r="QS45" s="202"/>
      <c r="QT45" s="202"/>
      <c r="QU45" s="202"/>
      <c r="QV45" s="202"/>
      <c r="QW45" s="202"/>
      <c r="QX45" s="202"/>
      <c r="QY45" s="202"/>
      <c r="QZ45" s="202"/>
      <c r="RA45" s="202"/>
      <c r="RB45" s="202"/>
      <c r="RC45" s="202"/>
      <c r="RD45" s="202"/>
      <c r="RE45" s="202"/>
      <c r="RF45" s="202"/>
      <c r="RG45" s="202"/>
      <c r="RH45" s="202"/>
      <c r="RI45" s="202"/>
      <c r="RJ45" s="202"/>
      <c r="RK45" s="202"/>
      <c r="RL45" s="202"/>
      <c r="RM45" s="202"/>
      <c r="RN45" s="202"/>
      <c r="RO45" s="202"/>
      <c r="RP45" s="202"/>
      <c r="RQ45" s="202"/>
      <c r="RR45" s="202"/>
      <c r="RS45" s="202"/>
      <c r="RT45" s="202"/>
      <c r="RU45" s="202"/>
      <c r="RV45" s="202"/>
      <c r="RW45" s="202"/>
      <c r="RX45" s="202"/>
      <c r="RY45" s="202"/>
      <c r="RZ45" s="202"/>
      <c r="SA45" s="202"/>
      <c r="SB45" s="202"/>
      <c r="SC45" s="202"/>
      <c r="SD45" s="202"/>
      <c r="SE45" s="202"/>
      <c r="SF45" s="202"/>
      <c r="SG45" s="202"/>
      <c r="SH45" s="202"/>
      <c r="SI45" s="202"/>
      <c r="SJ45" s="202"/>
      <c r="SK45" s="202"/>
      <c r="SL45" s="202"/>
      <c r="SM45" s="202"/>
      <c r="SN45" s="202"/>
      <c r="SO45" s="202"/>
      <c r="SP45" s="202"/>
      <c r="SQ45" s="202"/>
      <c r="SR45" s="202"/>
      <c r="SS45" s="202"/>
      <c r="ST45" s="202"/>
      <c r="SU45" s="202"/>
      <c r="SV45" s="202"/>
      <c r="SW45" s="202"/>
      <c r="SX45" s="202"/>
      <c r="SY45" s="202"/>
      <c r="SZ45" s="202"/>
      <c r="TA45" s="202"/>
      <c r="TB45" s="202"/>
      <c r="TC45" s="202"/>
      <c r="TD45" s="202"/>
      <c r="TE45" s="202"/>
      <c r="TF45" s="202"/>
      <c r="TG45" s="202"/>
      <c r="TH45" s="202"/>
      <c r="TI45" s="202"/>
      <c r="TJ45" s="202"/>
      <c r="TK45" s="202"/>
      <c r="TL45" s="202"/>
      <c r="TM45" s="202"/>
      <c r="TN45" s="202"/>
      <c r="TO45" s="202"/>
      <c r="TP45" s="202"/>
      <c r="TQ45" s="202"/>
      <c r="TR45" s="202"/>
      <c r="TS45" s="202"/>
      <c r="TT45" s="202"/>
      <c r="TU45" s="202"/>
      <c r="TV45" s="202"/>
      <c r="TW45" s="202"/>
      <c r="TX45" s="202"/>
      <c r="TY45" s="202"/>
      <c r="TZ45" s="202"/>
      <c r="UA45" s="202"/>
      <c r="UB45" s="202"/>
      <c r="UC45" s="202"/>
      <c r="UD45" s="202"/>
      <c r="UE45" s="202"/>
      <c r="UF45" s="202"/>
      <c r="UG45" s="202"/>
      <c r="UH45" s="202"/>
      <c r="UI45" s="202"/>
      <c r="UJ45" s="202"/>
      <c r="UK45" s="202"/>
      <c r="UL45" s="202"/>
      <c r="UM45" s="202"/>
      <c r="UN45" s="202"/>
      <c r="UO45" s="202"/>
      <c r="UP45" s="202"/>
      <c r="UQ45" s="202"/>
      <c r="UR45" s="202"/>
      <c r="US45" s="202"/>
      <c r="UT45" s="202"/>
      <c r="UU45" s="202"/>
      <c r="UV45" s="202"/>
      <c r="UW45" s="202"/>
      <c r="UX45" s="202"/>
      <c r="UY45" s="202"/>
      <c r="UZ45" s="202"/>
      <c r="VA45" s="202"/>
      <c r="VB45" s="202"/>
      <c r="VC45" s="202"/>
      <c r="VD45" s="202"/>
      <c r="VE45" s="202"/>
      <c r="VF45" s="202"/>
      <c r="VG45" s="202"/>
      <c r="VH45" s="202"/>
      <c r="VI45" s="202"/>
      <c r="VJ45" s="202"/>
      <c r="VK45" s="202"/>
      <c r="VL45" s="202"/>
      <c r="VM45" s="202"/>
      <c r="VN45" s="202"/>
      <c r="VO45" s="202"/>
      <c r="VP45" s="202"/>
      <c r="VQ45" s="202"/>
      <c r="VR45" s="202"/>
      <c r="VS45" s="202"/>
      <c r="VT45" s="202"/>
      <c r="VU45" s="202"/>
      <c r="VV45" s="202"/>
      <c r="VW45" s="202"/>
      <c r="VX45" s="202"/>
      <c r="VY45" s="202"/>
      <c r="VZ45" s="202"/>
      <c r="WA45" s="202"/>
      <c r="WB45" s="202"/>
      <c r="WC45" s="202"/>
      <c r="WD45" s="202"/>
      <c r="WE45" s="202"/>
      <c r="WF45" s="202"/>
      <c r="WG45" s="202"/>
      <c r="WH45" s="202"/>
      <c r="WI45" s="202"/>
      <c r="WJ45" s="202"/>
      <c r="WK45" s="202"/>
      <c r="WL45" s="202"/>
      <c r="WM45" s="202"/>
      <c r="WN45" s="202"/>
      <c r="WO45" s="202"/>
      <c r="WP45" s="202"/>
      <c r="WQ45" s="202"/>
      <c r="WR45" s="202"/>
      <c r="WS45" s="202"/>
      <c r="WT45" s="202"/>
      <c r="WU45" s="202"/>
      <c r="WV45" s="202"/>
      <c r="WW45" s="202"/>
      <c r="WX45" s="202"/>
      <c r="WY45" s="202"/>
      <c r="WZ45" s="202"/>
      <c r="XA45" s="202"/>
      <c r="XB45" s="202"/>
      <c r="XC45" s="202"/>
      <c r="XD45" s="202"/>
      <c r="XE45" s="202"/>
      <c r="XF45" s="202"/>
      <c r="XG45" s="202"/>
      <c r="XH45" s="202"/>
      <c r="XI45" s="202"/>
      <c r="XJ45" s="202"/>
      <c r="XK45" s="202"/>
      <c r="XL45" s="202"/>
      <c r="XM45" s="202"/>
      <c r="XN45" s="202"/>
      <c r="XO45" s="202"/>
      <c r="XP45" s="202"/>
      <c r="XQ45" s="202"/>
      <c r="XR45" s="202"/>
      <c r="XS45" s="202"/>
      <c r="XT45" s="202"/>
      <c r="XU45" s="202"/>
      <c r="XV45" s="202"/>
      <c r="XW45" s="202"/>
      <c r="XX45" s="202"/>
      <c r="XY45" s="202"/>
      <c r="XZ45" s="202"/>
      <c r="YA45" s="202"/>
      <c r="YB45" s="202"/>
      <c r="YC45" s="202"/>
      <c r="YD45" s="202"/>
      <c r="YE45" s="202"/>
      <c r="YF45" s="202"/>
      <c r="YG45" s="202"/>
      <c r="YH45" s="202"/>
      <c r="YI45" s="202"/>
      <c r="YJ45" s="202"/>
      <c r="YK45" s="202"/>
      <c r="YL45" s="202"/>
      <c r="YM45" s="202"/>
      <c r="YN45" s="202"/>
      <c r="YO45" s="202"/>
      <c r="YP45" s="202"/>
      <c r="YQ45" s="202"/>
      <c r="YR45" s="202"/>
      <c r="YS45" s="202"/>
      <c r="YT45" s="202"/>
      <c r="YU45" s="202"/>
      <c r="YV45" s="202"/>
      <c r="YW45" s="202"/>
      <c r="YX45" s="202"/>
      <c r="YY45" s="202"/>
      <c r="YZ45" s="202"/>
      <c r="ZA45" s="202"/>
      <c r="ZB45" s="202"/>
      <c r="ZC45" s="202"/>
      <c r="ZD45" s="202"/>
      <c r="ZE45" s="202"/>
      <c r="ZF45" s="202"/>
      <c r="ZG45" s="202"/>
      <c r="ZH45" s="202"/>
      <c r="ZI45" s="202"/>
      <c r="ZJ45" s="202"/>
      <c r="ZK45" s="202"/>
      <c r="ZL45" s="202"/>
      <c r="ZM45" s="202"/>
      <c r="ZN45" s="202"/>
      <c r="ZO45" s="202"/>
      <c r="ZP45" s="202"/>
      <c r="ZQ45" s="202"/>
      <c r="ZR45" s="202"/>
      <c r="ZS45" s="202"/>
      <c r="ZT45" s="202"/>
      <c r="ZU45" s="202"/>
      <c r="ZV45" s="202"/>
      <c r="ZW45" s="202"/>
      <c r="ZX45" s="202"/>
      <c r="ZY45" s="202"/>
      <c r="ZZ45" s="202"/>
      <c r="AAA45" s="202"/>
      <c r="AAB45" s="202"/>
      <c r="AAC45" s="202"/>
      <c r="AAD45" s="202"/>
      <c r="AAE45" s="202"/>
      <c r="AAF45" s="202"/>
      <c r="AAG45" s="202"/>
      <c r="AAH45" s="202"/>
      <c r="AAI45" s="202"/>
      <c r="AAJ45" s="202"/>
      <c r="AAK45" s="202"/>
      <c r="AAL45" s="202"/>
      <c r="AAM45" s="202"/>
      <c r="AAN45" s="202"/>
      <c r="AAO45" s="202"/>
      <c r="AAP45" s="202"/>
      <c r="AAQ45" s="202"/>
      <c r="AAR45" s="202"/>
      <c r="AAS45" s="202"/>
      <c r="AAT45" s="202"/>
      <c r="AAU45" s="202"/>
      <c r="AAV45" s="202"/>
      <c r="AAW45" s="202"/>
      <c r="AAX45" s="202"/>
      <c r="AAY45" s="202"/>
      <c r="AAZ45" s="202"/>
      <c r="ABA45" s="202"/>
      <c r="ABB45" s="202"/>
      <c r="ABC45" s="202"/>
      <c r="ABD45" s="202"/>
      <c r="ABE45" s="202"/>
      <c r="ABF45" s="202"/>
      <c r="ABG45" s="202"/>
      <c r="ABH45" s="202"/>
      <c r="ABI45" s="202"/>
      <c r="ABJ45" s="202"/>
      <c r="ABK45" s="202"/>
      <c r="ABL45" s="202"/>
      <c r="ABM45" s="202"/>
      <c r="ABN45" s="202"/>
      <c r="ABO45" s="202"/>
      <c r="ABP45" s="202"/>
      <c r="ABQ45" s="202"/>
      <c r="ABR45" s="202"/>
      <c r="ABS45" s="202"/>
      <c r="ABT45" s="202"/>
      <c r="ABU45" s="202"/>
      <c r="ABV45" s="202"/>
      <c r="ABW45" s="202"/>
      <c r="ABX45" s="202"/>
      <c r="ABY45" s="202"/>
      <c r="ABZ45" s="202"/>
      <c r="ACA45" s="202"/>
      <c r="ACB45" s="202"/>
      <c r="ACC45" s="202"/>
      <c r="ACD45" s="202"/>
      <c r="ACE45" s="202"/>
      <c r="ACF45" s="202"/>
      <c r="ACG45" s="202"/>
      <c r="ACH45" s="202"/>
      <c r="ACI45" s="202"/>
      <c r="ACJ45" s="202"/>
      <c r="ACK45" s="202"/>
      <c r="ACL45" s="202"/>
      <c r="ACM45" s="202"/>
      <c r="ACN45" s="202"/>
      <c r="ACO45" s="202"/>
      <c r="ACP45" s="202"/>
      <c r="ACQ45" s="202"/>
      <c r="ACR45" s="202"/>
      <c r="ACS45" s="202"/>
      <c r="ACT45" s="202"/>
      <c r="ACU45" s="202"/>
      <c r="ACV45" s="202"/>
      <c r="ACW45" s="202"/>
      <c r="ACX45" s="202"/>
      <c r="ACY45" s="202"/>
      <c r="ACZ45" s="202"/>
      <c r="ADA45" s="202"/>
      <c r="ADB45" s="202"/>
      <c r="ADC45" s="202"/>
      <c r="ADD45" s="202"/>
      <c r="ADE45" s="202"/>
      <c r="ADF45" s="202"/>
      <c r="ADG45" s="202"/>
      <c r="ADH45" s="202"/>
      <c r="ADI45" s="202"/>
      <c r="ADJ45" s="202"/>
      <c r="ADK45" s="202"/>
      <c r="ADL45" s="202"/>
      <c r="ADM45" s="202"/>
      <c r="ADN45" s="202"/>
      <c r="ADO45" s="202"/>
      <c r="ADP45" s="202"/>
      <c r="ADQ45" s="202"/>
      <c r="ADR45" s="202"/>
      <c r="ADS45" s="202"/>
      <c r="ADT45" s="202"/>
      <c r="ADU45" s="202"/>
      <c r="ADV45" s="202"/>
      <c r="ADW45" s="202"/>
      <c r="ADX45" s="202"/>
      <c r="ADY45" s="202"/>
      <c r="ADZ45" s="202"/>
      <c r="AEA45" s="202"/>
      <c r="AEB45" s="202"/>
      <c r="AEC45" s="202"/>
      <c r="AED45" s="202"/>
      <c r="AEE45" s="202"/>
      <c r="AEF45" s="202"/>
      <c r="AEG45" s="202"/>
      <c r="AEH45" s="202"/>
      <c r="AEI45" s="202"/>
      <c r="AEJ45" s="202"/>
      <c r="AEK45" s="202"/>
      <c r="AEL45" s="202"/>
      <c r="AEM45" s="202"/>
      <c r="AEN45" s="202"/>
      <c r="AEO45" s="202"/>
      <c r="AEP45" s="202"/>
      <c r="AEQ45" s="202"/>
      <c r="AER45" s="202"/>
      <c r="AES45" s="202"/>
      <c r="AET45" s="202"/>
      <c r="AEU45" s="202"/>
      <c r="AEV45" s="202"/>
      <c r="AEW45" s="202"/>
      <c r="AEX45" s="202"/>
      <c r="AEY45" s="202"/>
      <c r="AEZ45" s="202"/>
      <c r="AFA45" s="202"/>
      <c r="AFB45" s="202"/>
      <c r="AFC45" s="202"/>
      <c r="AFD45" s="202"/>
      <c r="AFE45" s="202"/>
      <c r="AFF45" s="202"/>
      <c r="AFG45" s="202"/>
      <c r="AFH45" s="202"/>
      <c r="AFI45" s="202"/>
      <c r="AFJ45" s="202"/>
      <c r="AFK45" s="202"/>
      <c r="AFL45" s="202"/>
      <c r="AFM45" s="202"/>
      <c r="AFN45" s="202"/>
      <c r="AFO45" s="202"/>
      <c r="AFP45" s="202"/>
      <c r="AFQ45" s="202"/>
      <c r="AFR45" s="202"/>
      <c r="AFS45" s="202"/>
      <c r="AFT45" s="202"/>
      <c r="AFU45" s="202"/>
      <c r="AFV45" s="202"/>
      <c r="AFW45" s="202"/>
      <c r="AFX45" s="202"/>
      <c r="AFY45" s="202"/>
      <c r="AFZ45" s="202"/>
      <c r="AGA45" s="202"/>
      <c r="AGB45" s="202"/>
      <c r="AGC45" s="202"/>
      <c r="AGD45" s="202"/>
      <c r="AGE45" s="202"/>
      <c r="AGF45" s="202"/>
      <c r="AGG45" s="202"/>
      <c r="AGH45" s="202"/>
      <c r="AGI45" s="202"/>
      <c r="AGJ45" s="202"/>
      <c r="AGK45" s="202"/>
      <c r="AGL45" s="202"/>
      <c r="AGM45" s="202"/>
      <c r="AGN45" s="202"/>
      <c r="AGO45" s="202"/>
      <c r="AGP45" s="202"/>
      <c r="AGQ45" s="202"/>
      <c r="AGR45" s="202"/>
      <c r="AGS45" s="202"/>
      <c r="AGT45" s="202"/>
      <c r="AGU45" s="202"/>
      <c r="AGV45" s="202"/>
      <c r="AGW45" s="202"/>
      <c r="AGX45" s="202"/>
      <c r="AGY45" s="202"/>
      <c r="AGZ45" s="202"/>
      <c r="AHA45" s="202"/>
      <c r="AHB45" s="202"/>
      <c r="AHC45" s="202"/>
      <c r="AHD45" s="202"/>
      <c r="AHE45" s="202"/>
      <c r="AHF45" s="202"/>
      <c r="AHG45" s="202"/>
      <c r="AHH45" s="202"/>
      <c r="AHI45" s="202"/>
      <c r="AHJ45" s="202"/>
      <c r="AHK45" s="202"/>
      <c r="AHL45" s="202"/>
      <c r="AHM45" s="202"/>
      <c r="AHN45" s="202"/>
      <c r="AHO45" s="202"/>
      <c r="AHP45" s="202"/>
      <c r="AHQ45" s="202"/>
      <c r="AHR45" s="202"/>
      <c r="AHS45" s="202"/>
      <c r="AHT45" s="202"/>
      <c r="AHU45" s="202"/>
      <c r="AHV45" s="202"/>
      <c r="AHW45" s="202"/>
      <c r="AHX45" s="202"/>
      <c r="AHY45" s="202"/>
      <c r="AHZ45" s="202"/>
      <c r="AIA45" s="202"/>
      <c r="AIB45" s="202"/>
      <c r="AIC45" s="202"/>
      <c r="AID45" s="202"/>
      <c r="AIE45" s="202"/>
      <c r="AIF45" s="202"/>
      <c r="AIG45" s="202"/>
      <c r="AIH45" s="202"/>
      <c r="AII45" s="202"/>
      <c r="AIJ45" s="202"/>
      <c r="AIK45" s="202"/>
      <c r="AIL45" s="202"/>
      <c r="AIM45" s="202"/>
      <c r="AIN45" s="202"/>
      <c r="AIO45" s="202"/>
      <c r="AIP45" s="202"/>
      <c r="AIQ45" s="202"/>
      <c r="AIR45" s="202"/>
      <c r="AIS45" s="202"/>
      <c r="AIT45" s="202"/>
      <c r="AIU45" s="202"/>
      <c r="AIV45" s="202"/>
      <c r="AIW45" s="202"/>
      <c r="AIX45" s="202"/>
      <c r="AIY45" s="202"/>
      <c r="AIZ45" s="202"/>
      <c r="AJA45" s="202"/>
      <c r="AJB45" s="202"/>
      <c r="AJC45" s="202"/>
      <c r="AJD45" s="202"/>
      <c r="AJE45" s="202"/>
      <c r="AJF45" s="202"/>
      <c r="AJG45" s="202"/>
      <c r="AJH45" s="202"/>
      <c r="AJI45" s="202"/>
      <c r="AJJ45" s="202"/>
      <c r="AJK45" s="202"/>
      <c r="AJL45" s="202"/>
      <c r="AJM45" s="202"/>
      <c r="AJN45" s="202"/>
      <c r="AJO45" s="202"/>
      <c r="AJP45" s="202"/>
      <c r="AJQ45" s="202"/>
      <c r="AJR45" s="202"/>
      <c r="AJS45" s="202"/>
      <c r="AJT45" s="202"/>
      <c r="AJU45" s="202"/>
      <c r="AJV45" s="202"/>
      <c r="AJW45" s="202"/>
      <c r="AJX45" s="202"/>
      <c r="AJY45" s="202"/>
      <c r="AJZ45" s="202"/>
      <c r="AKA45" s="202"/>
      <c r="AKB45" s="202"/>
      <c r="AKC45" s="202"/>
      <c r="AKD45" s="202"/>
      <c r="AKE45" s="202"/>
      <c r="AKF45" s="202"/>
      <c r="AKG45" s="202"/>
      <c r="AKH45" s="202"/>
      <c r="AKI45" s="202"/>
      <c r="AKJ45" s="202"/>
      <c r="AKK45" s="202"/>
      <c r="AKL45" s="202"/>
      <c r="AKM45" s="202"/>
      <c r="AKN45" s="202"/>
      <c r="AKO45" s="202"/>
      <c r="AKP45" s="202"/>
      <c r="AKQ45" s="202"/>
      <c r="AKR45" s="202"/>
      <c r="AKS45" s="202"/>
      <c r="AKT45" s="202"/>
      <c r="AKU45" s="202"/>
      <c r="AKV45" s="202"/>
      <c r="AKW45" s="202"/>
      <c r="AKX45" s="202"/>
      <c r="AKY45" s="202"/>
      <c r="AKZ45" s="202"/>
      <c r="ALA45" s="202"/>
      <c r="ALB45" s="202"/>
      <c r="ALC45" s="202"/>
      <c r="ALD45" s="202"/>
      <c r="ALE45" s="202"/>
      <c r="ALF45" s="202"/>
      <c r="ALG45" s="202"/>
      <c r="ALH45" s="202"/>
      <c r="ALI45" s="202"/>
      <c r="ALJ45" s="202"/>
      <c r="ALK45" s="202"/>
      <c r="ALL45" s="202"/>
      <c r="ALM45" s="202"/>
      <c r="ALN45" s="202"/>
      <c r="ALO45" s="202"/>
      <c r="ALP45" s="202"/>
      <c r="ALQ45" s="202"/>
      <c r="ALR45" s="202"/>
      <c r="ALS45" s="202"/>
      <c r="ALT45" s="202"/>
      <c r="ALU45" s="202"/>
      <c r="ALV45" s="202"/>
      <c r="ALW45" s="202"/>
      <c r="ALX45" s="202"/>
      <c r="ALY45" s="202"/>
      <c r="ALZ45" s="202"/>
      <c r="AMA45" s="202"/>
      <c r="AMB45" s="202"/>
      <c r="AMC45" s="202"/>
      <c r="AMD45" s="202"/>
      <c r="AME45" s="202"/>
      <c r="AMF45" s="202"/>
      <c r="AMG45" s="202"/>
      <c r="AMH45" s="202"/>
      <c r="AMI45" s="202"/>
      <c r="AMJ45" s="202"/>
    </row>
    <row r="46" spans="1:1024" s="203" customFormat="1" ht="14.25" customHeight="1">
      <c r="A46" s="322"/>
      <c r="B46" s="322" t="s">
        <v>160</v>
      </c>
      <c r="C46" s="328" t="s">
        <v>161</v>
      </c>
      <c r="D46" s="330"/>
      <c r="E46" s="330"/>
      <c r="F46" s="330"/>
      <c r="G46" s="332"/>
      <c r="H46" s="202"/>
      <c r="I46" s="202"/>
      <c r="J46" s="202"/>
      <c r="K46" s="202"/>
      <c r="L46" s="202"/>
      <c r="M46" s="202"/>
      <c r="N46" s="202"/>
      <c r="O46" s="202"/>
      <c r="P46" s="202"/>
      <c r="Q46" s="202"/>
      <c r="R46" s="202"/>
      <c r="S46" s="202"/>
      <c r="T46" s="202"/>
      <c r="U46" s="202"/>
      <c r="V46" s="202"/>
      <c r="W46" s="202"/>
      <c r="X46" s="202"/>
      <c r="Y46" s="202"/>
      <c r="Z46" s="202"/>
      <c r="AA46" s="202"/>
      <c r="AB46" s="202"/>
      <c r="AC46" s="202"/>
      <c r="AD46" s="202"/>
      <c r="AE46" s="202"/>
      <c r="AF46" s="202"/>
      <c r="AG46" s="202"/>
      <c r="AH46" s="202"/>
      <c r="AI46" s="202"/>
      <c r="AJ46" s="202"/>
      <c r="AK46" s="202"/>
      <c r="AL46" s="202"/>
      <c r="AM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c r="DJ46" s="202"/>
      <c r="DK46" s="202"/>
      <c r="DL46" s="202"/>
      <c r="DM46" s="202"/>
      <c r="DN46" s="202"/>
      <c r="DO46" s="202"/>
      <c r="DP46" s="202"/>
      <c r="DQ46" s="202"/>
      <c r="DR46" s="202"/>
      <c r="DS46" s="202"/>
      <c r="DT46" s="202"/>
      <c r="DU46" s="202"/>
      <c r="DV46" s="202"/>
      <c r="DW46" s="202"/>
      <c r="DX46" s="202"/>
      <c r="DY46" s="202"/>
      <c r="DZ46" s="202"/>
      <c r="EA46" s="202"/>
      <c r="EB46" s="202"/>
      <c r="EC46" s="202"/>
      <c r="ED46" s="202"/>
      <c r="EE46" s="202"/>
      <c r="EF46" s="202"/>
      <c r="EG46" s="202"/>
      <c r="EH46" s="202"/>
      <c r="EI46" s="202"/>
      <c r="EJ46" s="202"/>
      <c r="EK46" s="202"/>
      <c r="EL46" s="202"/>
      <c r="EM46" s="202"/>
      <c r="EN46" s="202"/>
      <c r="EO46" s="202"/>
      <c r="EP46" s="202"/>
      <c r="EQ46" s="202"/>
      <c r="ER46" s="202"/>
      <c r="ES46" s="202"/>
      <c r="ET46" s="202"/>
      <c r="EU46" s="202"/>
      <c r="EV46" s="202"/>
      <c r="EW46" s="202"/>
      <c r="EX46" s="202"/>
      <c r="EY46" s="202"/>
      <c r="EZ46" s="202"/>
      <c r="FA46" s="202"/>
      <c r="FB46" s="202"/>
      <c r="FC46" s="202"/>
      <c r="FD46" s="202"/>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2"/>
      <c r="GA46" s="202"/>
      <c r="GB46" s="202"/>
      <c r="GC46" s="202"/>
      <c r="GD46" s="202"/>
      <c r="GE46" s="202"/>
      <c r="GF46" s="202"/>
      <c r="GG46" s="202"/>
      <c r="GH46" s="202"/>
      <c r="GI46" s="202"/>
      <c r="GJ46" s="202"/>
      <c r="GK46" s="202"/>
      <c r="GL46" s="202"/>
      <c r="GM46" s="202"/>
      <c r="GN46" s="202"/>
      <c r="GO46" s="202"/>
      <c r="GP46" s="202"/>
      <c r="GQ46" s="202"/>
      <c r="GR46" s="202"/>
      <c r="GS46" s="202"/>
      <c r="GT46" s="202"/>
      <c r="GU46" s="202"/>
      <c r="GV46" s="202"/>
      <c r="GW46" s="202"/>
      <c r="GX46" s="202"/>
      <c r="GY46" s="202"/>
      <c r="GZ46" s="202"/>
      <c r="HA46" s="202"/>
      <c r="HB46" s="202"/>
      <c r="HC46" s="202"/>
      <c r="HD46" s="202"/>
      <c r="HE46" s="202"/>
      <c r="HF46" s="202"/>
      <c r="HG46" s="202"/>
      <c r="HH46" s="202"/>
      <c r="HI46" s="202"/>
      <c r="HJ46" s="202"/>
      <c r="HK46" s="202"/>
      <c r="HL46" s="202"/>
      <c r="HM46" s="202"/>
      <c r="HN46" s="202"/>
      <c r="HO46" s="202"/>
      <c r="HP46" s="202"/>
      <c r="HQ46" s="202"/>
      <c r="HR46" s="202"/>
      <c r="HS46" s="202"/>
      <c r="HT46" s="202"/>
      <c r="HU46" s="202"/>
      <c r="HV46" s="202"/>
      <c r="HW46" s="202"/>
      <c r="HX46" s="202"/>
      <c r="HY46" s="202"/>
      <c r="HZ46" s="202"/>
      <c r="IA46" s="202"/>
      <c r="IB46" s="202"/>
      <c r="IC46" s="202"/>
      <c r="ID46" s="202"/>
      <c r="IE46" s="202"/>
      <c r="IF46" s="202"/>
      <c r="IG46" s="202"/>
      <c r="IH46" s="202"/>
      <c r="II46" s="202"/>
      <c r="IJ46" s="202"/>
      <c r="IK46" s="202"/>
      <c r="IL46" s="202"/>
      <c r="IM46" s="202"/>
      <c r="IN46" s="202"/>
      <c r="IO46" s="202"/>
      <c r="IP46" s="202"/>
      <c r="IQ46" s="202"/>
      <c r="IR46" s="202"/>
      <c r="IS46" s="202"/>
      <c r="IT46" s="202"/>
      <c r="IU46" s="202"/>
      <c r="IV46" s="202"/>
      <c r="IW46" s="202"/>
      <c r="IX46" s="202"/>
      <c r="IY46" s="202"/>
      <c r="IZ46" s="202"/>
      <c r="JA46" s="202"/>
      <c r="JB46" s="202"/>
      <c r="JC46" s="202"/>
      <c r="JD46" s="202"/>
      <c r="JE46" s="202"/>
      <c r="JF46" s="202"/>
      <c r="JG46" s="202"/>
      <c r="JH46" s="202"/>
      <c r="JI46" s="202"/>
      <c r="JJ46" s="202"/>
      <c r="JK46" s="202"/>
      <c r="JL46" s="202"/>
      <c r="JM46" s="202"/>
      <c r="JN46" s="202"/>
      <c r="JO46" s="202"/>
      <c r="JP46" s="202"/>
      <c r="JQ46" s="202"/>
      <c r="JR46" s="202"/>
      <c r="JS46" s="202"/>
      <c r="JT46" s="202"/>
      <c r="JU46" s="202"/>
      <c r="JV46" s="202"/>
      <c r="JW46" s="202"/>
      <c r="JX46" s="202"/>
      <c r="JY46" s="202"/>
      <c r="JZ46" s="202"/>
      <c r="KA46" s="202"/>
      <c r="KB46" s="202"/>
      <c r="KC46" s="202"/>
      <c r="KD46" s="202"/>
      <c r="KE46" s="202"/>
      <c r="KF46" s="202"/>
      <c r="KG46" s="202"/>
      <c r="KH46" s="202"/>
      <c r="KI46" s="202"/>
      <c r="KJ46" s="202"/>
      <c r="KK46" s="202"/>
      <c r="KL46" s="202"/>
      <c r="KM46" s="202"/>
      <c r="KN46" s="202"/>
      <c r="KO46" s="202"/>
      <c r="KP46" s="202"/>
      <c r="KQ46" s="202"/>
      <c r="KR46" s="202"/>
      <c r="KS46" s="202"/>
      <c r="KT46" s="202"/>
      <c r="KU46" s="202"/>
      <c r="KV46" s="202"/>
      <c r="KW46" s="202"/>
      <c r="KX46" s="202"/>
      <c r="KY46" s="202"/>
      <c r="KZ46" s="202"/>
      <c r="LA46" s="202"/>
      <c r="LB46" s="202"/>
      <c r="LC46" s="202"/>
      <c r="LD46" s="202"/>
      <c r="LE46" s="202"/>
      <c r="LF46" s="202"/>
      <c r="LG46" s="202"/>
      <c r="LH46" s="202"/>
      <c r="LI46" s="202"/>
      <c r="LJ46" s="202"/>
      <c r="LK46" s="202"/>
      <c r="LL46" s="202"/>
      <c r="LM46" s="202"/>
      <c r="LN46" s="202"/>
      <c r="LO46" s="202"/>
      <c r="LP46" s="202"/>
      <c r="LQ46" s="202"/>
      <c r="LR46" s="202"/>
      <c r="LS46" s="202"/>
      <c r="LT46" s="202"/>
      <c r="LU46" s="202"/>
      <c r="LV46" s="202"/>
      <c r="LW46" s="202"/>
      <c r="LX46" s="202"/>
      <c r="LY46" s="202"/>
      <c r="LZ46" s="202"/>
      <c r="MA46" s="202"/>
      <c r="MB46" s="202"/>
      <c r="MC46" s="202"/>
      <c r="MD46" s="202"/>
      <c r="ME46" s="202"/>
      <c r="MF46" s="202"/>
      <c r="MG46" s="202"/>
      <c r="MH46" s="202"/>
      <c r="MI46" s="202"/>
      <c r="MJ46" s="202"/>
      <c r="MK46" s="202"/>
      <c r="ML46" s="202"/>
      <c r="MM46" s="202"/>
      <c r="MN46" s="202"/>
      <c r="MO46" s="202"/>
      <c r="MP46" s="202"/>
      <c r="MQ46" s="202"/>
      <c r="MR46" s="202"/>
      <c r="MS46" s="202"/>
      <c r="MT46" s="202"/>
      <c r="MU46" s="202"/>
      <c r="MV46" s="202"/>
      <c r="MW46" s="202"/>
      <c r="MX46" s="202"/>
      <c r="MY46" s="202"/>
      <c r="MZ46" s="202"/>
      <c r="NA46" s="202"/>
      <c r="NB46" s="202"/>
      <c r="NC46" s="202"/>
      <c r="ND46" s="202"/>
      <c r="NE46" s="202"/>
      <c r="NF46" s="202"/>
      <c r="NG46" s="202"/>
      <c r="NH46" s="202"/>
      <c r="NI46" s="202"/>
      <c r="NJ46" s="202"/>
      <c r="NK46" s="202"/>
      <c r="NL46" s="202"/>
      <c r="NM46" s="202"/>
      <c r="NN46" s="202"/>
      <c r="NO46" s="202"/>
      <c r="NP46" s="202"/>
      <c r="NQ46" s="202"/>
      <c r="NR46" s="202"/>
      <c r="NS46" s="202"/>
      <c r="NT46" s="202"/>
      <c r="NU46" s="202"/>
      <c r="NV46" s="202"/>
      <c r="NW46" s="202"/>
      <c r="NX46" s="202"/>
      <c r="NY46" s="202"/>
      <c r="NZ46" s="202"/>
      <c r="OA46" s="202"/>
      <c r="OB46" s="202"/>
      <c r="OC46" s="202"/>
      <c r="OD46" s="202"/>
      <c r="OE46" s="202"/>
      <c r="OF46" s="202"/>
      <c r="OG46" s="202"/>
      <c r="OH46" s="202"/>
      <c r="OI46" s="202"/>
      <c r="OJ46" s="202"/>
      <c r="OK46" s="202"/>
      <c r="OL46" s="202"/>
      <c r="OM46" s="202"/>
      <c r="ON46" s="202"/>
      <c r="OO46" s="202"/>
      <c r="OP46" s="202"/>
      <c r="OQ46" s="202"/>
      <c r="OR46" s="202"/>
      <c r="OS46" s="202"/>
      <c r="OT46" s="202"/>
      <c r="OU46" s="202"/>
      <c r="OV46" s="202"/>
      <c r="OW46" s="202"/>
      <c r="OX46" s="202"/>
      <c r="OY46" s="202"/>
      <c r="OZ46" s="202"/>
      <c r="PA46" s="202"/>
      <c r="PB46" s="202"/>
      <c r="PC46" s="202"/>
      <c r="PD46" s="202"/>
      <c r="PE46" s="202"/>
      <c r="PF46" s="202"/>
      <c r="PG46" s="202"/>
      <c r="PH46" s="202"/>
      <c r="PI46" s="202"/>
      <c r="PJ46" s="202"/>
      <c r="PK46" s="202"/>
      <c r="PL46" s="202"/>
      <c r="PM46" s="202"/>
      <c r="PN46" s="202"/>
      <c r="PO46" s="202"/>
      <c r="PP46" s="202"/>
      <c r="PQ46" s="202"/>
      <c r="PR46" s="202"/>
      <c r="PS46" s="202"/>
      <c r="PT46" s="202"/>
      <c r="PU46" s="202"/>
      <c r="PV46" s="202"/>
      <c r="PW46" s="202"/>
      <c r="PX46" s="202"/>
      <c r="PY46" s="202"/>
      <c r="PZ46" s="202"/>
      <c r="QA46" s="202"/>
      <c r="QB46" s="202"/>
      <c r="QC46" s="202"/>
      <c r="QD46" s="202"/>
      <c r="QE46" s="202"/>
      <c r="QF46" s="202"/>
      <c r="QG46" s="202"/>
      <c r="QH46" s="202"/>
      <c r="QI46" s="202"/>
      <c r="QJ46" s="202"/>
      <c r="QK46" s="202"/>
      <c r="QL46" s="202"/>
      <c r="QM46" s="202"/>
      <c r="QN46" s="202"/>
      <c r="QO46" s="202"/>
      <c r="QP46" s="202"/>
      <c r="QQ46" s="202"/>
      <c r="QR46" s="202"/>
      <c r="QS46" s="202"/>
      <c r="QT46" s="202"/>
      <c r="QU46" s="202"/>
      <c r="QV46" s="202"/>
      <c r="QW46" s="202"/>
      <c r="QX46" s="202"/>
      <c r="QY46" s="202"/>
      <c r="QZ46" s="202"/>
      <c r="RA46" s="202"/>
      <c r="RB46" s="202"/>
      <c r="RC46" s="202"/>
      <c r="RD46" s="202"/>
      <c r="RE46" s="202"/>
      <c r="RF46" s="202"/>
      <c r="RG46" s="202"/>
      <c r="RH46" s="202"/>
      <c r="RI46" s="202"/>
      <c r="RJ46" s="202"/>
      <c r="RK46" s="202"/>
      <c r="RL46" s="202"/>
      <c r="RM46" s="202"/>
      <c r="RN46" s="202"/>
      <c r="RO46" s="202"/>
      <c r="RP46" s="202"/>
      <c r="RQ46" s="202"/>
      <c r="RR46" s="202"/>
      <c r="RS46" s="202"/>
      <c r="RT46" s="202"/>
      <c r="RU46" s="202"/>
      <c r="RV46" s="202"/>
      <c r="RW46" s="202"/>
      <c r="RX46" s="202"/>
      <c r="RY46" s="202"/>
      <c r="RZ46" s="202"/>
      <c r="SA46" s="202"/>
      <c r="SB46" s="202"/>
      <c r="SC46" s="202"/>
      <c r="SD46" s="202"/>
      <c r="SE46" s="202"/>
      <c r="SF46" s="202"/>
      <c r="SG46" s="202"/>
      <c r="SH46" s="202"/>
      <c r="SI46" s="202"/>
      <c r="SJ46" s="202"/>
      <c r="SK46" s="202"/>
      <c r="SL46" s="202"/>
      <c r="SM46" s="202"/>
      <c r="SN46" s="202"/>
      <c r="SO46" s="202"/>
      <c r="SP46" s="202"/>
      <c r="SQ46" s="202"/>
      <c r="SR46" s="202"/>
      <c r="SS46" s="202"/>
      <c r="ST46" s="202"/>
      <c r="SU46" s="202"/>
      <c r="SV46" s="202"/>
      <c r="SW46" s="202"/>
      <c r="SX46" s="202"/>
      <c r="SY46" s="202"/>
      <c r="SZ46" s="202"/>
      <c r="TA46" s="202"/>
      <c r="TB46" s="202"/>
      <c r="TC46" s="202"/>
      <c r="TD46" s="202"/>
      <c r="TE46" s="202"/>
      <c r="TF46" s="202"/>
      <c r="TG46" s="202"/>
      <c r="TH46" s="202"/>
      <c r="TI46" s="202"/>
      <c r="TJ46" s="202"/>
      <c r="TK46" s="202"/>
      <c r="TL46" s="202"/>
      <c r="TM46" s="202"/>
      <c r="TN46" s="202"/>
      <c r="TO46" s="202"/>
      <c r="TP46" s="202"/>
      <c r="TQ46" s="202"/>
      <c r="TR46" s="202"/>
      <c r="TS46" s="202"/>
      <c r="TT46" s="202"/>
      <c r="TU46" s="202"/>
      <c r="TV46" s="202"/>
      <c r="TW46" s="202"/>
      <c r="TX46" s="202"/>
      <c r="TY46" s="202"/>
      <c r="TZ46" s="202"/>
      <c r="UA46" s="202"/>
      <c r="UB46" s="202"/>
      <c r="UC46" s="202"/>
      <c r="UD46" s="202"/>
      <c r="UE46" s="202"/>
      <c r="UF46" s="202"/>
      <c r="UG46" s="202"/>
      <c r="UH46" s="202"/>
      <c r="UI46" s="202"/>
      <c r="UJ46" s="202"/>
      <c r="UK46" s="202"/>
      <c r="UL46" s="202"/>
      <c r="UM46" s="202"/>
      <c r="UN46" s="202"/>
      <c r="UO46" s="202"/>
      <c r="UP46" s="202"/>
      <c r="UQ46" s="202"/>
      <c r="UR46" s="202"/>
      <c r="US46" s="202"/>
      <c r="UT46" s="202"/>
      <c r="UU46" s="202"/>
      <c r="UV46" s="202"/>
      <c r="UW46" s="202"/>
      <c r="UX46" s="202"/>
      <c r="UY46" s="202"/>
      <c r="UZ46" s="202"/>
      <c r="VA46" s="202"/>
      <c r="VB46" s="202"/>
      <c r="VC46" s="202"/>
      <c r="VD46" s="202"/>
      <c r="VE46" s="202"/>
      <c r="VF46" s="202"/>
      <c r="VG46" s="202"/>
      <c r="VH46" s="202"/>
      <c r="VI46" s="202"/>
      <c r="VJ46" s="202"/>
      <c r="VK46" s="202"/>
      <c r="VL46" s="202"/>
      <c r="VM46" s="202"/>
      <c r="VN46" s="202"/>
      <c r="VO46" s="202"/>
      <c r="VP46" s="202"/>
      <c r="VQ46" s="202"/>
      <c r="VR46" s="202"/>
      <c r="VS46" s="202"/>
      <c r="VT46" s="202"/>
      <c r="VU46" s="202"/>
      <c r="VV46" s="202"/>
      <c r="VW46" s="202"/>
      <c r="VX46" s="202"/>
      <c r="VY46" s="202"/>
      <c r="VZ46" s="202"/>
      <c r="WA46" s="202"/>
      <c r="WB46" s="202"/>
      <c r="WC46" s="202"/>
      <c r="WD46" s="202"/>
      <c r="WE46" s="202"/>
      <c r="WF46" s="202"/>
      <c r="WG46" s="202"/>
      <c r="WH46" s="202"/>
      <c r="WI46" s="202"/>
      <c r="WJ46" s="202"/>
      <c r="WK46" s="202"/>
      <c r="WL46" s="202"/>
      <c r="WM46" s="202"/>
      <c r="WN46" s="202"/>
      <c r="WO46" s="202"/>
      <c r="WP46" s="202"/>
      <c r="WQ46" s="202"/>
      <c r="WR46" s="202"/>
      <c r="WS46" s="202"/>
      <c r="WT46" s="202"/>
      <c r="WU46" s="202"/>
      <c r="WV46" s="202"/>
      <c r="WW46" s="202"/>
      <c r="WX46" s="202"/>
      <c r="WY46" s="202"/>
      <c r="WZ46" s="202"/>
      <c r="XA46" s="202"/>
      <c r="XB46" s="202"/>
      <c r="XC46" s="202"/>
      <c r="XD46" s="202"/>
      <c r="XE46" s="202"/>
      <c r="XF46" s="202"/>
      <c r="XG46" s="202"/>
      <c r="XH46" s="202"/>
      <c r="XI46" s="202"/>
      <c r="XJ46" s="202"/>
      <c r="XK46" s="202"/>
      <c r="XL46" s="202"/>
      <c r="XM46" s="202"/>
      <c r="XN46" s="202"/>
      <c r="XO46" s="202"/>
      <c r="XP46" s="202"/>
      <c r="XQ46" s="202"/>
      <c r="XR46" s="202"/>
      <c r="XS46" s="202"/>
      <c r="XT46" s="202"/>
      <c r="XU46" s="202"/>
      <c r="XV46" s="202"/>
      <c r="XW46" s="202"/>
      <c r="XX46" s="202"/>
      <c r="XY46" s="202"/>
      <c r="XZ46" s="202"/>
      <c r="YA46" s="202"/>
      <c r="YB46" s="202"/>
      <c r="YC46" s="202"/>
      <c r="YD46" s="202"/>
      <c r="YE46" s="202"/>
      <c r="YF46" s="202"/>
      <c r="YG46" s="202"/>
      <c r="YH46" s="202"/>
      <c r="YI46" s="202"/>
      <c r="YJ46" s="202"/>
      <c r="YK46" s="202"/>
      <c r="YL46" s="202"/>
      <c r="YM46" s="202"/>
      <c r="YN46" s="202"/>
      <c r="YO46" s="202"/>
      <c r="YP46" s="202"/>
      <c r="YQ46" s="202"/>
      <c r="YR46" s="202"/>
      <c r="YS46" s="202"/>
      <c r="YT46" s="202"/>
      <c r="YU46" s="202"/>
      <c r="YV46" s="202"/>
      <c r="YW46" s="202"/>
      <c r="YX46" s="202"/>
      <c r="YY46" s="202"/>
      <c r="YZ46" s="202"/>
      <c r="ZA46" s="202"/>
      <c r="ZB46" s="202"/>
      <c r="ZC46" s="202"/>
      <c r="ZD46" s="202"/>
      <c r="ZE46" s="202"/>
      <c r="ZF46" s="202"/>
      <c r="ZG46" s="202"/>
      <c r="ZH46" s="202"/>
      <c r="ZI46" s="202"/>
      <c r="ZJ46" s="202"/>
      <c r="ZK46" s="202"/>
      <c r="ZL46" s="202"/>
      <c r="ZM46" s="202"/>
      <c r="ZN46" s="202"/>
      <c r="ZO46" s="202"/>
      <c r="ZP46" s="202"/>
      <c r="ZQ46" s="202"/>
      <c r="ZR46" s="202"/>
      <c r="ZS46" s="202"/>
      <c r="ZT46" s="202"/>
      <c r="ZU46" s="202"/>
      <c r="ZV46" s="202"/>
      <c r="ZW46" s="202"/>
      <c r="ZX46" s="202"/>
      <c r="ZY46" s="202"/>
      <c r="ZZ46" s="202"/>
      <c r="AAA46" s="202"/>
      <c r="AAB46" s="202"/>
      <c r="AAC46" s="202"/>
      <c r="AAD46" s="202"/>
      <c r="AAE46" s="202"/>
      <c r="AAF46" s="202"/>
      <c r="AAG46" s="202"/>
      <c r="AAH46" s="202"/>
      <c r="AAI46" s="202"/>
      <c r="AAJ46" s="202"/>
      <c r="AAK46" s="202"/>
      <c r="AAL46" s="202"/>
      <c r="AAM46" s="202"/>
      <c r="AAN46" s="202"/>
      <c r="AAO46" s="202"/>
      <c r="AAP46" s="202"/>
      <c r="AAQ46" s="202"/>
      <c r="AAR46" s="202"/>
      <c r="AAS46" s="202"/>
      <c r="AAT46" s="202"/>
      <c r="AAU46" s="202"/>
      <c r="AAV46" s="202"/>
      <c r="AAW46" s="202"/>
      <c r="AAX46" s="202"/>
      <c r="AAY46" s="202"/>
      <c r="AAZ46" s="202"/>
      <c r="ABA46" s="202"/>
      <c r="ABB46" s="202"/>
      <c r="ABC46" s="202"/>
      <c r="ABD46" s="202"/>
      <c r="ABE46" s="202"/>
      <c r="ABF46" s="202"/>
      <c r="ABG46" s="202"/>
      <c r="ABH46" s="202"/>
      <c r="ABI46" s="202"/>
      <c r="ABJ46" s="202"/>
      <c r="ABK46" s="202"/>
      <c r="ABL46" s="202"/>
      <c r="ABM46" s="202"/>
      <c r="ABN46" s="202"/>
      <c r="ABO46" s="202"/>
      <c r="ABP46" s="202"/>
      <c r="ABQ46" s="202"/>
      <c r="ABR46" s="202"/>
      <c r="ABS46" s="202"/>
      <c r="ABT46" s="202"/>
      <c r="ABU46" s="202"/>
      <c r="ABV46" s="202"/>
      <c r="ABW46" s="202"/>
      <c r="ABX46" s="202"/>
      <c r="ABY46" s="202"/>
      <c r="ABZ46" s="202"/>
      <c r="ACA46" s="202"/>
      <c r="ACB46" s="202"/>
      <c r="ACC46" s="202"/>
      <c r="ACD46" s="202"/>
      <c r="ACE46" s="202"/>
      <c r="ACF46" s="202"/>
      <c r="ACG46" s="202"/>
      <c r="ACH46" s="202"/>
      <c r="ACI46" s="202"/>
      <c r="ACJ46" s="202"/>
      <c r="ACK46" s="202"/>
      <c r="ACL46" s="202"/>
      <c r="ACM46" s="202"/>
      <c r="ACN46" s="202"/>
      <c r="ACO46" s="202"/>
      <c r="ACP46" s="202"/>
      <c r="ACQ46" s="202"/>
      <c r="ACR46" s="202"/>
      <c r="ACS46" s="202"/>
      <c r="ACT46" s="202"/>
      <c r="ACU46" s="202"/>
      <c r="ACV46" s="202"/>
      <c r="ACW46" s="202"/>
      <c r="ACX46" s="202"/>
      <c r="ACY46" s="202"/>
      <c r="ACZ46" s="202"/>
      <c r="ADA46" s="202"/>
      <c r="ADB46" s="202"/>
      <c r="ADC46" s="202"/>
      <c r="ADD46" s="202"/>
      <c r="ADE46" s="202"/>
      <c r="ADF46" s="202"/>
      <c r="ADG46" s="202"/>
      <c r="ADH46" s="202"/>
      <c r="ADI46" s="202"/>
      <c r="ADJ46" s="202"/>
      <c r="ADK46" s="202"/>
      <c r="ADL46" s="202"/>
      <c r="ADM46" s="202"/>
      <c r="ADN46" s="202"/>
      <c r="ADO46" s="202"/>
      <c r="ADP46" s="202"/>
      <c r="ADQ46" s="202"/>
      <c r="ADR46" s="202"/>
      <c r="ADS46" s="202"/>
      <c r="ADT46" s="202"/>
      <c r="ADU46" s="202"/>
      <c r="ADV46" s="202"/>
      <c r="ADW46" s="202"/>
      <c r="ADX46" s="202"/>
      <c r="ADY46" s="202"/>
      <c r="ADZ46" s="202"/>
      <c r="AEA46" s="202"/>
      <c r="AEB46" s="202"/>
      <c r="AEC46" s="202"/>
      <c r="AED46" s="202"/>
      <c r="AEE46" s="202"/>
      <c r="AEF46" s="202"/>
      <c r="AEG46" s="202"/>
      <c r="AEH46" s="202"/>
      <c r="AEI46" s="202"/>
      <c r="AEJ46" s="202"/>
      <c r="AEK46" s="202"/>
      <c r="AEL46" s="202"/>
      <c r="AEM46" s="202"/>
      <c r="AEN46" s="202"/>
      <c r="AEO46" s="202"/>
      <c r="AEP46" s="202"/>
      <c r="AEQ46" s="202"/>
      <c r="AER46" s="202"/>
      <c r="AES46" s="202"/>
      <c r="AET46" s="202"/>
      <c r="AEU46" s="202"/>
      <c r="AEV46" s="202"/>
      <c r="AEW46" s="202"/>
      <c r="AEX46" s="202"/>
      <c r="AEY46" s="202"/>
      <c r="AEZ46" s="202"/>
      <c r="AFA46" s="202"/>
      <c r="AFB46" s="202"/>
      <c r="AFC46" s="202"/>
      <c r="AFD46" s="202"/>
      <c r="AFE46" s="202"/>
      <c r="AFF46" s="202"/>
      <c r="AFG46" s="202"/>
      <c r="AFH46" s="202"/>
      <c r="AFI46" s="202"/>
      <c r="AFJ46" s="202"/>
      <c r="AFK46" s="202"/>
      <c r="AFL46" s="202"/>
      <c r="AFM46" s="202"/>
      <c r="AFN46" s="202"/>
      <c r="AFO46" s="202"/>
      <c r="AFP46" s="202"/>
      <c r="AFQ46" s="202"/>
      <c r="AFR46" s="202"/>
      <c r="AFS46" s="202"/>
      <c r="AFT46" s="202"/>
      <c r="AFU46" s="202"/>
      <c r="AFV46" s="202"/>
      <c r="AFW46" s="202"/>
      <c r="AFX46" s="202"/>
      <c r="AFY46" s="202"/>
      <c r="AFZ46" s="202"/>
      <c r="AGA46" s="202"/>
      <c r="AGB46" s="202"/>
      <c r="AGC46" s="202"/>
      <c r="AGD46" s="202"/>
      <c r="AGE46" s="202"/>
      <c r="AGF46" s="202"/>
      <c r="AGG46" s="202"/>
      <c r="AGH46" s="202"/>
      <c r="AGI46" s="202"/>
      <c r="AGJ46" s="202"/>
      <c r="AGK46" s="202"/>
      <c r="AGL46" s="202"/>
      <c r="AGM46" s="202"/>
      <c r="AGN46" s="202"/>
      <c r="AGO46" s="202"/>
      <c r="AGP46" s="202"/>
      <c r="AGQ46" s="202"/>
      <c r="AGR46" s="202"/>
      <c r="AGS46" s="202"/>
      <c r="AGT46" s="202"/>
      <c r="AGU46" s="202"/>
      <c r="AGV46" s="202"/>
      <c r="AGW46" s="202"/>
      <c r="AGX46" s="202"/>
      <c r="AGY46" s="202"/>
      <c r="AGZ46" s="202"/>
      <c r="AHA46" s="202"/>
      <c r="AHB46" s="202"/>
      <c r="AHC46" s="202"/>
      <c r="AHD46" s="202"/>
      <c r="AHE46" s="202"/>
      <c r="AHF46" s="202"/>
      <c r="AHG46" s="202"/>
      <c r="AHH46" s="202"/>
      <c r="AHI46" s="202"/>
      <c r="AHJ46" s="202"/>
      <c r="AHK46" s="202"/>
      <c r="AHL46" s="202"/>
      <c r="AHM46" s="202"/>
      <c r="AHN46" s="202"/>
      <c r="AHO46" s="202"/>
      <c r="AHP46" s="202"/>
      <c r="AHQ46" s="202"/>
      <c r="AHR46" s="202"/>
      <c r="AHS46" s="202"/>
      <c r="AHT46" s="202"/>
      <c r="AHU46" s="202"/>
      <c r="AHV46" s="202"/>
      <c r="AHW46" s="202"/>
      <c r="AHX46" s="202"/>
      <c r="AHY46" s="202"/>
      <c r="AHZ46" s="202"/>
      <c r="AIA46" s="202"/>
      <c r="AIB46" s="202"/>
      <c r="AIC46" s="202"/>
      <c r="AID46" s="202"/>
      <c r="AIE46" s="202"/>
      <c r="AIF46" s="202"/>
      <c r="AIG46" s="202"/>
      <c r="AIH46" s="202"/>
      <c r="AII46" s="202"/>
      <c r="AIJ46" s="202"/>
      <c r="AIK46" s="202"/>
      <c r="AIL46" s="202"/>
      <c r="AIM46" s="202"/>
      <c r="AIN46" s="202"/>
      <c r="AIO46" s="202"/>
      <c r="AIP46" s="202"/>
      <c r="AIQ46" s="202"/>
      <c r="AIR46" s="202"/>
      <c r="AIS46" s="202"/>
      <c r="AIT46" s="202"/>
      <c r="AIU46" s="202"/>
      <c r="AIV46" s="202"/>
      <c r="AIW46" s="202"/>
      <c r="AIX46" s="202"/>
      <c r="AIY46" s="202"/>
      <c r="AIZ46" s="202"/>
      <c r="AJA46" s="202"/>
      <c r="AJB46" s="202"/>
      <c r="AJC46" s="202"/>
      <c r="AJD46" s="202"/>
      <c r="AJE46" s="202"/>
      <c r="AJF46" s="202"/>
      <c r="AJG46" s="202"/>
      <c r="AJH46" s="202"/>
      <c r="AJI46" s="202"/>
      <c r="AJJ46" s="202"/>
      <c r="AJK46" s="202"/>
      <c r="AJL46" s="202"/>
      <c r="AJM46" s="202"/>
      <c r="AJN46" s="202"/>
      <c r="AJO46" s="202"/>
      <c r="AJP46" s="202"/>
      <c r="AJQ46" s="202"/>
      <c r="AJR46" s="202"/>
      <c r="AJS46" s="202"/>
      <c r="AJT46" s="202"/>
      <c r="AJU46" s="202"/>
      <c r="AJV46" s="202"/>
      <c r="AJW46" s="202"/>
      <c r="AJX46" s="202"/>
      <c r="AJY46" s="202"/>
      <c r="AJZ46" s="202"/>
      <c r="AKA46" s="202"/>
      <c r="AKB46" s="202"/>
      <c r="AKC46" s="202"/>
      <c r="AKD46" s="202"/>
      <c r="AKE46" s="202"/>
      <c r="AKF46" s="202"/>
      <c r="AKG46" s="202"/>
      <c r="AKH46" s="202"/>
      <c r="AKI46" s="202"/>
      <c r="AKJ46" s="202"/>
      <c r="AKK46" s="202"/>
      <c r="AKL46" s="202"/>
      <c r="AKM46" s="202"/>
      <c r="AKN46" s="202"/>
      <c r="AKO46" s="202"/>
      <c r="AKP46" s="202"/>
      <c r="AKQ46" s="202"/>
      <c r="AKR46" s="202"/>
      <c r="AKS46" s="202"/>
      <c r="AKT46" s="202"/>
      <c r="AKU46" s="202"/>
      <c r="AKV46" s="202"/>
      <c r="AKW46" s="202"/>
      <c r="AKX46" s="202"/>
      <c r="AKY46" s="202"/>
      <c r="AKZ46" s="202"/>
      <c r="ALA46" s="202"/>
      <c r="ALB46" s="202"/>
      <c r="ALC46" s="202"/>
      <c r="ALD46" s="202"/>
      <c r="ALE46" s="202"/>
      <c r="ALF46" s="202"/>
      <c r="ALG46" s="202"/>
      <c r="ALH46" s="202"/>
      <c r="ALI46" s="202"/>
      <c r="ALJ46" s="202"/>
      <c r="ALK46" s="202"/>
      <c r="ALL46" s="202"/>
      <c r="ALM46" s="202"/>
      <c r="ALN46" s="202"/>
      <c r="ALO46" s="202"/>
      <c r="ALP46" s="202"/>
      <c r="ALQ46" s="202"/>
      <c r="ALR46" s="202"/>
      <c r="ALS46" s="202"/>
      <c r="ALT46" s="202"/>
      <c r="ALU46" s="202"/>
      <c r="ALV46" s="202"/>
      <c r="ALW46" s="202"/>
      <c r="ALX46" s="202"/>
      <c r="ALY46" s="202"/>
      <c r="ALZ46" s="202"/>
      <c r="AMA46" s="202"/>
      <c r="AMB46" s="202"/>
      <c r="AMC46" s="202"/>
      <c r="AMD46" s="202"/>
      <c r="AME46" s="202"/>
      <c r="AMF46" s="202"/>
      <c r="AMG46" s="202"/>
      <c r="AMH46" s="202"/>
      <c r="AMI46" s="202"/>
      <c r="AMJ46" s="202"/>
    </row>
    <row r="47" spans="1:1024" s="203" customFormat="1" ht="14.25" customHeight="1">
      <c r="A47" s="322"/>
      <c r="B47" s="322"/>
      <c r="C47" s="328" t="s">
        <v>162</v>
      </c>
      <c r="D47" s="330"/>
      <c r="E47" s="330"/>
      <c r="F47" s="330"/>
      <c r="G47" s="33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c r="DJ47" s="202"/>
      <c r="DK47" s="202"/>
      <c r="DL47" s="202"/>
      <c r="DM47" s="202"/>
      <c r="DN47" s="202"/>
      <c r="DO47" s="202"/>
      <c r="DP47" s="202"/>
      <c r="DQ47" s="202"/>
      <c r="DR47" s="202"/>
      <c r="DS47" s="202"/>
      <c r="DT47" s="202"/>
      <c r="DU47" s="202"/>
      <c r="DV47" s="202"/>
      <c r="DW47" s="202"/>
      <c r="DX47" s="202"/>
      <c r="DY47" s="202"/>
      <c r="DZ47" s="202"/>
      <c r="EA47" s="202"/>
      <c r="EB47" s="202"/>
      <c r="EC47" s="202"/>
      <c r="ED47" s="202"/>
      <c r="EE47" s="202"/>
      <c r="EF47" s="202"/>
      <c r="EG47" s="202"/>
      <c r="EH47" s="202"/>
      <c r="EI47" s="202"/>
      <c r="EJ47" s="202"/>
      <c r="EK47" s="202"/>
      <c r="EL47" s="202"/>
      <c r="EM47" s="202"/>
      <c r="EN47" s="202"/>
      <c r="EO47" s="202"/>
      <c r="EP47" s="202"/>
      <c r="EQ47" s="202"/>
      <c r="ER47" s="202"/>
      <c r="ES47" s="202"/>
      <c r="ET47" s="202"/>
      <c r="EU47" s="202"/>
      <c r="EV47" s="202"/>
      <c r="EW47" s="202"/>
      <c r="EX47" s="202"/>
      <c r="EY47" s="202"/>
      <c r="EZ47" s="202"/>
      <c r="FA47" s="202"/>
      <c r="FB47" s="202"/>
      <c r="FC47" s="202"/>
      <c r="FD47" s="202"/>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2"/>
      <c r="GA47" s="202"/>
      <c r="GB47" s="202"/>
      <c r="GC47" s="202"/>
      <c r="GD47" s="202"/>
      <c r="GE47" s="202"/>
      <c r="GF47" s="202"/>
      <c r="GG47" s="202"/>
      <c r="GH47" s="202"/>
      <c r="GI47" s="202"/>
      <c r="GJ47" s="202"/>
      <c r="GK47" s="202"/>
      <c r="GL47" s="202"/>
      <c r="GM47" s="202"/>
      <c r="GN47" s="202"/>
      <c r="GO47" s="202"/>
      <c r="GP47" s="202"/>
      <c r="GQ47" s="202"/>
      <c r="GR47" s="202"/>
      <c r="GS47" s="202"/>
      <c r="GT47" s="202"/>
      <c r="GU47" s="202"/>
      <c r="GV47" s="202"/>
      <c r="GW47" s="202"/>
      <c r="GX47" s="202"/>
      <c r="GY47" s="202"/>
      <c r="GZ47" s="202"/>
      <c r="HA47" s="202"/>
      <c r="HB47" s="202"/>
      <c r="HC47" s="202"/>
      <c r="HD47" s="202"/>
      <c r="HE47" s="202"/>
      <c r="HF47" s="202"/>
      <c r="HG47" s="202"/>
      <c r="HH47" s="202"/>
      <c r="HI47" s="202"/>
      <c r="HJ47" s="202"/>
      <c r="HK47" s="202"/>
      <c r="HL47" s="202"/>
      <c r="HM47" s="202"/>
      <c r="HN47" s="202"/>
      <c r="HO47" s="202"/>
      <c r="HP47" s="202"/>
      <c r="HQ47" s="202"/>
      <c r="HR47" s="202"/>
      <c r="HS47" s="202"/>
      <c r="HT47" s="202"/>
      <c r="HU47" s="202"/>
      <c r="HV47" s="202"/>
      <c r="HW47" s="202"/>
      <c r="HX47" s="202"/>
      <c r="HY47" s="202"/>
      <c r="HZ47" s="202"/>
      <c r="IA47" s="202"/>
      <c r="IB47" s="202"/>
      <c r="IC47" s="202"/>
      <c r="ID47" s="202"/>
      <c r="IE47" s="202"/>
      <c r="IF47" s="202"/>
      <c r="IG47" s="202"/>
      <c r="IH47" s="202"/>
      <c r="II47" s="202"/>
      <c r="IJ47" s="202"/>
      <c r="IK47" s="202"/>
      <c r="IL47" s="202"/>
      <c r="IM47" s="202"/>
      <c r="IN47" s="202"/>
      <c r="IO47" s="202"/>
      <c r="IP47" s="202"/>
      <c r="IQ47" s="202"/>
      <c r="IR47" s="202"/>
      <c r="IS47" s="202"/>
      <c r="IT47" s="202"/>
      <c r="IU47" s="202"/>
      <c r="IV47" s="202"/>
      <c r="IW47" s="202"/>
      <c r="IX47" s="202"/>
      <c r="IY47" s="202"/>
      <c r="IZ47" s="202"/>
      <c r="JA47" s="202"/>
      <c r="JB47" s="202"/>
      <c r="JC47" s="202"/>
      <c r="JD47" s="202"/>
      <c r="JE47" s="202"/>
      <c r="JF47" s="202"/>
      <c r="JG47" s="202"/>
      <c r="JH47" s="202"/>
      <c r="JI47" s="202"/>
      <c r="JJ47" s="202"/>
      <c r="JK47" s="202"/>
      <c r="JL47" s="202"/>
      <c r="JM47" s="202"/>
      <c r="JN47" s="202"/>
      <c r="JO47" s="202"/>
      <c r="JP47" s="202"/>
      <c r="JQ47" s="202"/>
      <c r="JR47" s="202"/>
      <c r="JS47" s="202"/>
      <c r="JT47" s="202"/>
      <c r="JU47" s="202"/>
      <c r="JV47" s="202"/>
      <c r="JW47" s="202"/>
      <c r="JX47" s="202"/>
      <c r="JY47" s="202"/>
      <c r="JZ47" s="202"/>
      <c r="KA47" s="202"/>
      <c r="KB47" s="202"/>
      <c r="KC47" s="202"/>
      <c r="KD47" s="202"/>
      <c r="KE47" s="202"/>
      <c r="KF47" s="202"/>
      <c r="KG47" s="202"/>
      <c r="KH47" s="202"/>
      <c r="KI47" s="202"/>
      <c r="KJ47" s="202"/>
      <c r="KK47" s="202"/>
      <c r="KL47" s="202"/>
      <c r="KM47" s="202"/>
      <c r="KN47" s="202"/>
      <c r="KO47" s="202"/>
      <c r="KP47" s="202"/>
      <c r="KQ47" s="202"/>
      <c r="KR47" s="202"/>
      <c r="KS47" s="202"/>
      <c r="KT47" s="202"/>
      <c r="KU47" s="202"/>
      <c r="KV47" s="202"/>
      <c r="KW47" s="202"/>
      <c r="KX47" s="202"/>
      <c r="KY47" s="202"/>
      <c r="KZ47" s="202"/>
      <c r="LA47" s="202"/>
      <c r="LB47" s="202"/>
      <c r="LC47" s="202"/>
      <c r="LD47" s="202"/>
      <c r="LE47" s="202"/>
      <c r="LF47" s="202"/>
      <c r="LG47" s="202"/>
      <c r="LH47" s="202"/>
      <c r="LI47" s="202"/>
      <c r="LJ47" s="202"/>
      <c r="LK47" s="202"/>
      <c r="LL47" s="202"/>
      <c r="LM47" s="202"/>
      <c r="LN47" s="202"/>
      <c r="LO47" s="202"/>
      <c r="LP47" s="202"/>
      <c r="LQ47" s="202"/>
      <c r="LR47" s="202"/>
      <c r="LS47" s="202"/>
      <c r="LT47" s="202"/>
      <c r="LU47" s="202"/>
      <c r="LV47" s="202"/>
      <c r="LW47" s="202"/>
      <c r="LX47" s="202"/>
      <c r="LY47" s="202"/>
      <c r="LZ47" s="202"/>
      <c r="MA47" s="202"/>
      <c r="MB47" s="202"/>
      <c r="MC47" s="202"/>
      <c r="MD47" s="202"/>
      <c r="ME47" s="202"/>
      <c r="MF47" s="202"/>
      <c r="MG47" s="202"/>
      <c r="MH47" s="202"/>
      <c r="MI47" s="202"/>
      <c r="MJ47" s="202"/>
      <c r="MK47" s="202"/>
      <c r="ML47" s="202"/>
      <c r="MM47" s="202"/>
      <c r="MN47" s="202"/>
      <c r="MO47" s="202"/>
      <c r="MP47" s="202"/>
      <c r="MQ47" s="202"/>
      <c r="MR47" s="202"/>
      <c r="MS47" s="202"/>
      <c r="MT47" s="202"/>
      <c r="MU47" s="202"/>
      <c r="MV47" s="202"/>
      <c r="MW47" s="202"/>
      <c r="MX47" s="202"/>
      <c r="MY47" s="202"/>
      <c r="MZ47" s="202"/>
      <c r="NA47" s="202"/>
      <c r="NB47" s="202"/>
      <c r="NC47" s="202"/>
      <c r="ND47" s="202"/>
      <c r="NE47" s="202"/>
      <c r="NF47" s="202"/>
      <c r="NG47" s="202"/>
      <c r="NH47" s="202"/>
      <c r="NI47" s="202"/>
      <c r="NJ47" s="202"/>
      <c r="NK47" s="202"/>
      <c r="NL47" s="202"/>
      <c r="NM47" s="202"/>
      <c r="NN47" s="202"/>
      <c r="NO47" s="202"/>
      <c r="NP47" s="202"/>
      <c r="NQ47" s="202"/>
      <c r="NR47" s="202"/>
      <c r="NS47" s="202"/>
      <c r="NT47" s="202"/>
      <c r="NU47" s="202"/>
      <c r="NV47" s="202"/>
      <c r="NW47" s="202"/>
      <c r="NX47" s="202"/>
      <c r="NY47" s="202"/>
      <c r="NZ47" s="202"/>
      <c r="OA47" s="202"/>
      <c r="OB47" s="202"/>
      <c r="OC47" s="202"/>
      <c r="OD47" s="202"/>
      <c r="OE47" s="202"/>
      <c r="OF47" s="202"/>
      <c r="OG47" s="202"/>
      <c r="OH47" s="202"/>
      <c r="OI47" s="202"/>
      <c r="OJ47" s="202"/>
      <c r="OK47" s="202"/>
      <c r="OL47" s="202"/>
      <c r="OM47" s="202"/>
      <c r="ON47" s="202"/>
      <c r="OO47" s="202"/>
      <c r="OP47" s="202"/>
      <c r="OQ47" s="202"/>
      <c r="OR47" s="202"/>
      <c r="OS47" s="202"/>
      <c r="OT47" s="202"/>
      <c r="OU47" s="202"/>
      <c r="OV47" s="202"/>
      <c r="OW47" s="202"/>
      <c r="OX47" s="202"/>
      <c r="OY47" s="202"/>
      <c r="OZ47" s="202"/>
      <c r="PA47" s="202"/>
      <c r="PB47" s="202"/>
      <c r="PC47" s="202"/>
      <c r="PD47" s="202"/>
      <c r="PE47" s="202"/>
      <c r="PF47" s="202"/>
      <c r="PG47" s="202"/>
      <c r="PH47" s="202"/>
      <c r="PI47" s="202"/>
      <c r="PJ47" s="202"/>
      <c r="PK47" s="202"/>
      <c r="PL47" s="202"/>
      <c r="PM47" s="202"/>
      <c r="PN47" s="202"/>
      <c r="PO47" s="202"/>
      <c r="PP47" s="202"/>
      <c r="PQ47" s="202"/>
      <c r="PR47" s="202"/>
      <c r="PS47" s="202"/>
      <c r="PT47" s="202"/>
      <c r="PU47" s="202"/>
      <c r="PV47" s="202"/>
      <c r="PW47" s="202"/>
      <c r="PX47" s="202"/>
      <c r="PY47" s="202"/>
      <c r="PZ47" s="202"/>
      <c r="QA47" s="202"/>
      <c r="QB47" s="202"/>
      <c r="QC47" s="202"/>
      <c r="QD47" s="202"/>
      <c r="QE47" s="202"/>
      <c r="QF47" s="202"/>
      <c r="QG47" s="202"/>
      <c r="QH47" s="202"/>
      <c r="QI47" s="202"/>
      <c r="QJ47" s="202"/>
      <c r="QK47" s="202"/>
      <c r="QL47" s="202"/>
      <c r="QM47" s="202"/>
      <c r="QN47" s="202"/>
      <c r="QO47" s="202"/>
      <c r="QP47" s="202"/>
      <c r="QQ47" s="202"/>
      <c r="QR47" s="202"/>
      <c r="QS47" s="202"/>
      <c r="QT47" s="202"/>
      <c r="QU47" s="202"/>
      <c r="QV47" s="202"/>
      <c r="QW47" s="202"/>
      <c r="QX47" s="202"/>
      <c r="QY47" s="202"/>
      <c r="QZ47" s="202"/>
      <c r="RA47" s="202"/>
      <c r="RB47" s="202"/>
      <c r="RC47" s="202"/>
      <c r="RD47" s="202"/>
      <c r="RE47" s="202"/>
      <c r="RF47" s="202"/>
      <c r="RG47" s="202"/>
      <c r="RH47" s="202"/>
      <c r="RI47" s="202"/>
      <c r="RJ47" s="202"/>
      <c r="RK47" s="202"/>
      <c r="RL47" s="202"/>
      <c r="RM47" s="202"/>
      <c r="RN47" s="202"/>
      <c r="RO47" s="202"/>
      <c r="RP47" s="202"/>
      <c r="RQ47" s="202"/>
      <c r="RR47" s="202"/>
      <c r="RS47" s="202"/>
      <c r="RT47" s="202"/>
      <c r="RU47" s="202"/>
      <c r="RV47" s="202"/>
      <c r="RW47" s="202"/>
      <c r="RX47" s="202"/>
      <c r="RY47" s="202"/>
      <c r="RZ47" s="202"/>
      <c r="SA47" s="202"/>
      <c r="SB47" s="202"/>
      <c r="SC47" s="202"/>
      <c r="SD47" s="202"/>
      <c r="SE47" s="202"/>
      <c r="SF47" s="202"/>
      <c r="SG47" s="202"/>
      <c r="SH47" s="202"/>
      <c r="SI47" s="202"/>
      <c r="SJ47" s="202"/>
      <c r="SK47" s="202"/>
      <c r="SL47" s="202"/>
      <c r="SM47" s="202"/>
      <c r="SN47" s="202"/>
      <c r="SO47" s="202"/>
      <c r="SP47" s="202"/>
      <c r="SQ47" s="202"/>
      <c r="SR47" s="202"/>
      <c r="SS47" s="202"/>
      <c r="ST47" s="202"/>
      <c r="SU47" s="202"/>
      <c r="SV47" s="202"/>
      <c r="SW47" s="202"/>
      <c r="SX47" s="202"/>
      <c r="SY47" s="202"/>
      <c r="SZ47" s="202"/>
      <c r="TA47" s="202"/>
      <c r="TB47" s="202"/>
      <c r="TC47" s="202"/>
      <c r="TD47" s="202"/>
      <c r="TE47" s="202"/>
      <c r="TF47" s="202"/>
      <c r="TG47" s="202"/>
      <c r="TH47" s="202"/>
      <c r="TI47" s="202"/>
      <c r="TJ47" s="202"/>
      <c r="TK47" s="202"/>
      <c r="TL47" s="202"/>
      <c r="TM47" s="202"/>
      <c r="TN47" s="202"/>
      <c r="TO47" s="202"/>
      <c r="TP47" s="202"/>
      <c r="TQ47" s="202"/>
      <c r="TR47" s="202"/>
      <c r="TS47" s="202"/>
      <c r="TT47" s="202"/>
      <c r="TU47" s="202"/>
      <c r="TV47" s="202"/>
      <c r="TW47" s="202"/>
      <c r="TX47" s="202"/>
      <c r="TY47" s="202"/>
      <c r="TZ47" s="202"/>
      <c r="UA47" s="202"/>
      <c r="UB47" s="202"/>
      <c r="UC47" s="202"/>
      <c r="UD47" s="202"/>
      <c r="UE47" s="202"/>
      <c r="UF47" s="202"/>
      <c r="UG47" s="202"/>
      <c r="UH47" s="202"/>
      <c r="UI47" s="202"/>
      <c r="UJ47" s="202"/>
      <c r="UK47" s="202"/>
      <c r="UL47" s="202"/>
      <c r="UM47" s="202"/>
      <c r="UN47" s="202"/>
      <c r="UO47" s="202"/>
      <c r="UP47" s="202"/>
      <c r="UQ47" s="202"/>
      <c r="UR47" s="202"/>
      <c r="US47" s="202"/>
      <c r="UT47" s="202"/>
      <c r="UU47" s="202"/>
      <c r="UV47" s="202"/>
      <c r="UW47" s="202"/>
      <c r="UX47" s="202"/>
      <c r="UY47" s="202"/>
      <c r="UZ47" s="202"/>
      <c r="VA47" s="202"/>
      <c r="VB47" s="202"/>
      <c r="VC47" s="202"/>
      <c r="VD47" s="202"/>
      <c r="VE47" s="202"/>
      <c r="VF47" s="202"/>
      <c r="VG47" s="202"/>
      <c r="VH47" s="202"/>
      <c r="VI47" s="202"/>
      <c r="VJ47" s="202"/>
      <c r="VK47" s="202"/>
      <c r="VL47" s="202"/>
      <c r="VM47" s="202"/>
      <c r="VN47" s="202"/>
      <c r="VO47" s="202"/>
      <c r="VP47" s="202"/>
      <c r="VQ47" s="202"/>
      <c r="VR47" s="202"/>
      <c r="VS47" s="202"/>
      <c r="VT47" s="202"/>
      <c r="VU47" s="202"/>
      <c r="VV47" s="202"/>
      <c r="VW47" s="202"/>
      <c r="VX47" s="202"/>
      <c r="VY47" s="202"/>
      <c r="VZ47" s="202"/>
      <c r="WA47" s="202"/>
      <c r="WB47" s="202"/>
      <c r="WC47" s="202"/>
      <c r="WD47" s="202"/>
      <c r="WE47" s="202"/>
      <c r="WF47" s="202"/>
      <c r="WG47" s="202"/>
      <c r="WH47" s="202"/>
      <c r="WI47" s="202"/>
      <c r="WJ47" s="202"/>
      <c r="WK47" s="202"/>
      <c r="WL47" s="202"/>
      <c r="WM47" s="202"/>
      <c r="WN47" s="202"/>
      <c r="WO47" s="202"/>
      <c r="WP47" s="202"/>
      <c r="WQ47" s="202"/>
      <c r="WR47" s="202"/>
      <c r="WS47" s="202"/>
      <c r="WT47" s="202"/>
      <c r="WU47" s="202"/>
      <c r="WV47" s="202"/>
      <c r="WW47" s="202"/>
      <c r="WX47" s="202"/>
      <c r="WY47" s="202"/>
      <c r="WZ47" s="202"/>
      <c r="XA47" s="202"/>
      <c r="XB47" s="202"/>
      <c r="XC47" s="202"/>
      <c r="XD47" s="202"/>
      <c r="XE47" s="202"/>
      <c r="XF47" s="202"/>
      <c r="XG47" s="202"/>
      <c r="XH47" s="202"/>
      <c r="XI47" s="202"/>
      <c r="XJ47" s="202"/>
      <c r="XK47" s="202"/>
      <c r="XL47" s="202"/>
      <c r="XM47" s="202"/>
      <c r="XN47" s="202"/>
      <c r="XO47" s="202"/>
      <c r="XP47" s="202"/>
      <c r="XQ47" s="202"/>
      <c r="XR47" s="202"/>
      <c r="XS47" s="202"/>
      <c r="XT47" s="202"/>
      <c r="XU47" s="202"/>
      <c r="XV47" s="202"/>
      <c r="XW47" s="202"/>
      <c r="XX47" s="202"/>
      <c r="XY47" s="202"/>
      <c r="XZ47" s="202"/>
      <c r="YA47" s="202"/>
      <c r="YB47" s="202"/>
      <c r="YC47" s="202"/>
      <c r="YD47" s="202"/>
      <c r="YE47" s="202"/>
      <c r="YF47" s="202"/>
      <c r="YG47" s="202"/>
      <c r="YH47" s="202"/>
      <c r="YI47" s="202"/>
      <c r="YJ47" s="202"/>
      <c r="YK47" s="202"/>
      <c r="YL47" s="202"/>
      <c r="YM47" s="202"/>
      <c r="YN47" s="202"/>
      <c r="YO47" s="202"/>
      <c r="YP47" s="202"/>
      <c r="YQ47" s="202"/>
      <c r="YR47" s="202"/>
      <c r="YS47" s="202"/>
      <c r="YT47" s="202"/>
      <c r="YU47" s="202"/>
      <c r="YV47" s="202"/>
      <c r="YW47" s="202"/>
      <c r="YX47" s="202"/>
      <c r="YY47" s="202"/>
      <c r="YZ47" s="202"/>
      <c r="ZA47" s="202"/>
      <c r="ZB47" s="202"/>
      <c r="ZC47" s="202"/>
      <c r="ZD47" s="202"/>
      <c r="ZE47" s="202"/>
      <c r="ZF47" s="202"/>
      <c r="ZG47" s="202"/>
      <c r="ZH47" s="202"/>
      <c r="ZI47" s="202"/>
      <c r="ZJ47" s="202"/>
      <c r="ZK47" s="202"/>
      <c r="ZL47" s="202"/>
      <c r="ZM47" s="202"/>
      <c r="ZN47" s="202"/>
      <c r="ZO47" s="202"/>
      <c r="ZP47" s="202"/>
      <c r="ZQ47" s="202"/>
      <c r="ZR47" s="202"/>
      <c r="ZS47" s="202"/>
      <c r="ZT47" s="202"/>
      <c r="ZU47" s="202"/>
      <c r="ZV47" s="202"/>
      <c r="ZW47" s="202"/>
      <c r="ZX47" s="202"/>
      <c r="ZY47" s="202"/>
      <c r="ZZ47" s="202"/>
      <c r="AAA47" s="202"/>
      <c r="AAB47" s="202"/>
      <c r="AAC47" s="202"/>
      <c r="AAD47" s="202"/>
      <c r="AAE47" s="202"/>
      <c r="AAF47" s="202"/>
      <c r="AAG47" s="202"/>
      <c r="AAH47" s="202"/>
      <c r="AAI47" s="202"/>
      <c r="AAJ47" s="202"/>
      <c r="AAK47" s="202"/>
      <c r="AAL47" s="202"/>
      <c r="AAM47" s="202"/>
      <c r="AAN47" s="202"/>
      <c r="AAO47" s="202"/>
      <c r="AAP47" s="202"/>
      <c r="AAQ47" s="202"/>
      <c r="AAR47" s="202"/>
      <c r="AAS47" s="202"/>
      <c r="AAT47" s="202"/>
      <c r="AAU47" s="202"/>
      <c r="AAV47" s="202"/>
      <c r="AAW47" s="202"/>
      <c r="AAX47" s="202"/>
      <c r="AAY47" s="202"/>
      <c r="AAZ47" s="202"/>
      <c r="ABA47" s="202"/>
      <c r="ABB47" s="202"/>
      <c r="ABC47" s="202"/>
      <c r="ABD47" s="202"/>
      <c r="ABE47" s="202"/>
      <c r="ABF47" s="202"/>
      <c r="ABG47" s="202"/>
      <c r="ABH47" s="202"/>
      <c r="ABI47" s="202"/>
      <c r="ABJ47" s="202"/>
      <c r="ABK47" s="202"/>
      <c r="ABL47" s="202"/>
      <c r="ABM47" s="202"/>
      <c r="ABN47" s="202"/>
      <c r="ABO47" s="202"/>
      <c r="ABP47" s="202"/>
      <c r="ABQ47" s="202"/>
      <c r="ABR47" s="202"/>
      <c r="ABS47" s="202"/>
      <c r="ABT47" s="202"/>
      <c r="ABU47" s="202"/>
      <c r="ABV47" s="202"/>
      <c r="ABW47" s="202"/>
      <c r="ABX47" s="202"/>
      <c r="ABY47" s="202"/>
      <c r="ABZ47" s="202"/>
      <c r="ACA47" s="202"/>
      <c r="ACB47" s="202"/>
      <c r="ACC47" s="202"/>
      <c r="ACD47" s="202"/>
      <c r="ACE47" s="202"/>
      <c r="ACF47" s="202"/>
      <c r="ACG47" s="202"/>
      <c r="ACH47" s="202"/>
      <c r="ACI47" s="202"/>
      <c r="ACJ47" s="202"/>
      <c r="ACK47" s="202"/>
      <c r="ACL47" s="202"/>
      <c r="ACM47" s="202"/>
      <c r="ACN47" s="202"/>
      <c r="ACO47" s="202"/>
      <c r="ACP47" s="202"/>
      <c r="ACQ47" s="202"/>
      <c r="ACR47" s="202"/>
      <c r="ACS47" s="202"/>
      <c r="ACT47" s="202"/>
      <c r="ACU47" s="202"/>
      <c r="ACV47" s="202"/>
      <c r="ACW47" s="202"/>
      <c r="ACX47" s="202"/>
      <c r="ACY47" s="202"/>
      <c r="ACZ47" s="202"/>
      <c r="ADA47" s="202"/>
      <c r="ADB47" s="202"/>
      <c r="ADC47" s="202"/>
      <c r="ADD47" s="202"/>
      <c r="ADE47" s="202"/>
      <c r="ADF47" s="202"/>
      <c r="ADG47" s="202"/>
      <c r="ADH47" s="202"/>
      <c r="ADI47" s="202"/>
      <c r="ADJ47" s="202"/>
      <c r="ADK47" s="202"/>
      <c r="ADL47" s="202"/>
      <c r="ADM47" s="202"/>
      <c r="ADN47" s="202"/>
      <c r="ADO47" s="202"/>
      <c r="ADP47" s="202"/>
      <c r="ADQ47" s="202"/>
      <c r="ADR47" s="202"/>
      <c r="ADS47" s="202"/>
      <c r="ADT47" s="202"/>
      <c r="ADU47" s="202"/>
      <c r="ADV47" s="202"/>
      <c r="ADW47" s="202"/>
      <c r="ADX47" s="202"/>
      <c r="ADY47" s="202"/>
      <c r="ADZ47" s="202"/>
      <c r="AEA47" s="202"/>
      <c r="AEB47" s="202"/>
      <c r="AEC47" s="202"/>
      <c r="AED47" s="202"/>
      <c r="AEE47" s="202"/>
      <c r="AEF47" s="202"/>
      <c r="AEG47" s="202"/>
      <c r="AEH47" s="202"/>
      <c r="AEI47" s="202"/>
      <c r="AEJ47" s="202"/>
      <c r="AEK47" s="202"/>
      <c r="AEL47" s="202"/>
      <c r="AEM47" s="202"/>
      <c r="AEN47" s="202"/>
      <c r="AEO47" s="202"/>
      <c r="AEP47" s="202"/>
      <c r="AEQ47" s="202"/>
      <c r="AER47" s="202"/>
      <c r="AES47" s="202"/>
      <c r="AET47" s="202"/>
      <c r="AEU47" s="202"/>
      <c r="AEV47" s="202"/>
      <c r="AEW47" s="202"/>
      <c r="AEX47" s="202"/>
      <c r="AEY47" s="202"/>
      <c r="AEZ47" s="202"/>
      <c r="AFA47" s="202"/>
      <c r="AFB47" s="202"/>
      <c r="AFC47" s="202"/>
      <c r="AFD47" s="202"/>
      <c r="AFE47" s="202"/>
      <c r="AFF47" s="202"/>
      <c r="AFG47" s="202"/>
      <c r="AFH47" s="202"/>
      <c r="AFI47" s="202"/>
      <c r="AFJ47" s="202"/>
      <c r="AFK47" s="202"/>
      <c r="AFL47" s="202"/>
      <c r="AFM47" s="202"/>
      <c r="AFN47" s="202"/>
      <c r="AFO47" s="202"/>
      <c r="AFP47" s="202"/>
      <c r="AFQ47" s="202"/>
      <c r="AFR47" s="202"/>
      <c r="AFS47" s="202"/>
      <c r="AFT47" s="202"/>
      <c r="AFU47" s="202"/>
      <c r="AFV47" s="202"/>
      <c r="AFW47" s="202"/>
      <c r="AFX47" s="202"/>
      <c r="AFY47" s="202"/>
      <c r="AFZ47" s="202"/>
      <c r="AGA47" s="202"/>
      <c r="AGB47" s="202"/>
      <c r="AGC47" s="202"/>
      <c r="AGD47" s="202"/>
      <c r="AGE47" s="202"/>
      <c r="AGF47" s="202"/>
      <c r="AGG47" s="202"/>
      <c r="AGH47" s="202"/>
      <c r="AGI47" s="202"/>
      <c r="AGJ47" s="202"/>
      <c r="AGK47" s="202"/>
      <c r="AGL47" s="202"/>
      <c r="AGM47" s="202"/>
      <c r="AGN47" s="202"/>
      <c r="AGO47" s="202"/>
      <c r="AGP47" s="202"/>
      <c r="AGQ47" s="202"/>
      <c r="AGR47" s="202"/>
      <c r="AGS47" s="202"/>
      <c r="AGT47" s="202"/>
      <c r="AGU47" s="202"/>
      <c r="AGV47" s="202"/>
      <c r="AGW47" s="202"/>
      <c r="AGX47" s="202"/>
      <c r="AGY47" s="202"/>
      <c r="AGZ47" s="202"/>
      <c r="AHA47" s="202"/>
      <c r="AHB47" s="202"/>
      <c r="AHC47" s="202"/>
      <c r="AHD47" s="202"/>
      <c r="AHE47" s="202"/>
      <c r="AHF47" s="202"/>
      <c r="AHG47" s="202"/>
      <c r="AHH47" s="202"/>
      <c r="AHI47" s="202"/>
      <c r="AHJ47" s="202"/>
      <c r="AHK47" s="202"/>
      <c r="AHL47" s="202"/>
      <c r="AHM47" s="202"/>
      <c r="AHN47" s="202"/>
      <c r="AHO47" s="202"/>
      <c r="AHP47" s="202"/>
      <c r="AHQ47" s="202"/>
      <c r="AHR47" s="202"/>
      <c r="AHS47" s="202"/>
      <c r="AHT47" s="202"/>
      <c r="AHU47" s="202"/>
      <c r="AHV47" s="202"/>
      <c r="AHW47" s="202"/>
      <c r="AHX47" s="202"/>
      <c r="AHY47" s="202"/>
      <c r="AHZ47" s="202"/>
      <c r="AIA47" s="202"/>
      <c r="AIB47" s="202"/>
      <c r="AIC47" s="202"/>
      <c r="AID47" s="202"/>
      <c r="AIE47" s="202"/>
      <c r="AIF47" s="202"/>
      <c r="AIG47" s="202"/>
      <c r="AIH47" s="202"/>
      <c r="AII47" s="202"/>
      <c r="AIJ47" s="202"/>
      <c r="AIK47" s="202"/>
      <c r="AIL47" s="202"/>
      <c r="AIM47" s="202"/>
      <c r="AIN47" s="202"/>
      <c r="AIO47" s="202"/>
      <c r="AIP47" s="202"/>
      <c r="AIQ47" s="202"/>
      <c r="AIR47" s="202"/>
      <c r="AIS47" s="202"/>
      <c r="AIT47" s="202"/>
      <c r="AIU47" s="202"/>
      <c r="AIV47" s="202"/>
      <c r="AIW47" s="202"/>
      <c r="AIX47" s="202"/>
      <c r="AIY47" s="202"/>
      <c r="AIZ47" s="202"/>
      <c r="AJA47" s="202"/>
      <c r="AJB47" s="202"/>
      <c r="AJC47" s="202"/>
      <c r="AJD47" s="202"/>
      <c r="AJE47" s="202"/>
      <c r="AJF47" s="202"/>
      <c r="AJG47" s="202"/>
      <c r="AJH47" s="202"/>
      <c r="AJI47" s="202"/>
      <c r="AJJ47" s="202"/>
      <c r="AJK47" s="202"/>
      <c r="AJL47" s="202"/>
      <c r="AJM47" s="202"/>
      <c r="AJN47" s="202"/>
      <c r="AJO47" s="202"/>
      <c r="AJP47" s="202"/>
      <c r="AJQ47" s="202"/>
      <c r="AJR47" s="202"/>
      <c r="AJS47" s="202"/>
      <c r="AJT47" s="202"/>
      <c r="AJU47" s="202"/>
      <c r="AJV47" s="202"/>
      <c r="AJW47" s="202"/>
      <c r="AJX47" s="202"/>
      <c r="AJY47" s="202"/>
      <c r="AJZ47" s="202"/>
      <c r="AKA47" s="202"/>
      <c r="AKB47" s="202"/>
      <c r="AKC47" s="202"/>
      <c r="AKD47" s="202"/>
      <c r="AKE47" s="202"/>
      <c r="AKF47" s="202"/>
      <c r="AKG47" s="202"/>
      <c r="AKH47" s="202"/>
      <c r="AKI47" s="202"/>
      <c r="AKJ47" s="202"/>
      <c r="AKK47" s="202"/>
      <c r="AKL47" s="202"/>
      <c r="AKM47" s="202"/>
      <c r="AKN47" s="202"/>
      <c r="AKO47" s="202"/>
      <c r="AKP47" s="202"/>
      <c r="AKQ47" s="202"/>
      <c r="AKR47" s="202"/>
      <c r="AKS47" s="202"/>
      <c r="AKT47" s="202"/>
      <c r="AKU47" s="202"/>
      <c r="AKV47" s="202"/>
      <c r="AKW47" s="202"/>
      <c r="AKX47" s="202"/>
      <c r="AKY47" s="202"/>
      <c r="AKZ47" s="202"/>
      <c r="ALA47" s="202"/>
      <c r="ALB47" s="202"/>
      <c r="ALC47" s="202"/>
      <c r="ALD47" s="202"/>
      <c r="ALE47" s="202"/>
      <c r="ALF47" s="202"/>
      <c r="ALG47" s="202"/>
      <c r="ALH47" s="202"/>
      <c r="ALI47" s="202"/>
      <c r="ALJ47" s="202"/>
      <c r="ALK47" s="202"/>
      <c r="ALL47" s="202"/>
      <c r="ALM47" s="202"/>
      <c r="ALN47" s="202"/>
      <c r="ALO47" s="202"/>
      <c r="ALP47" s="202"/>
      <c r="ALQ47" s="202"/>
      <c r="ALR47" s="202"/>
      <c r="ALS47" s="202"/>
      <c r="ALT47" s="202"/>
      <c r="ALU47" s="202"/>
      <c r="ALV47" s="202"/>
      <c r="ALW47" s="202"/>
      <c r="ALX47" s="202"/>
      <c r="ALY47" s="202"/>
      <c r="ALZ47" s="202"/>
      <c r="AMA47" s="202"/>
      <c r="AMB47" s="202"/>
      <c r="AMC47" s="202"/>
      <c r="AMD47" s="202"/>
      <c r="AME47" s="202"/>
      <c r="AMF47" s="202"/>
      <c r="AMG47" s="202"/>
      <c r="AMH47" s="202"/>
      <c r="AMI47" s="202"/>
      <c r="AMJ47" s="202"/>
    </row>
    <row r="48" spans="1:1024" s="203" customFormat="1" ht="14.25" customHeight="1">
      <c r="A48" s="322"/>
      <c r="B48" s="322"/>
      <c r="C48" s="328" t="s">
        <v>159</v>
      </c>
      <c r="D48" s="330" t="s">
        <v>128</v>
      </c>
      <c r="E48" s="331">
        <f>Sheet15!G46</f>
        <v>5.3999999999999995</v>
      </c>
      <c r="F48" s="330">
        <v>202.44</v>
      </c>
      <c r="G48" s="332">
        <f>ROUND(E48*F48,0)</f>
        <v>1093</v>
      </c>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c r="DJ48" s="202"/>
      <c r="DK48" s="202"/>
      <c r="DL48" s="202"/>
      <c r="DM48" s="202"/>
      <c r="DN48" s="202"/>
      <c r="DO48" s="202"/>
      <c r="DP48" s="202"/>
      <c r="DQ48" s="202"/>
      <c r="DR48" s="202"/>
      <c r="DS48" s="202"/>
      <c r="DT48" s="202"/>
      <c r="DU48" s="202"/>
      <c r="DV48" s="202"/>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2"/>
      <c r="GA48" s="202"/>
      <c r="GB48" s="202"/>
      <c r="GC48" s="202"/>
      <c r="GD48" s="202"/>
      <c r="GE48" s="202"/>
      <c r="GF48" s="202"/>
      <c r="GG48" s="202"/>
      <c r="GH48" s="202"/>
      <c r="GI48" s="202"/>
      <c r="GJ48" s="202"/>
      <c r="GK48" s="202"/>
      <c r="GL48" s="202"/>
      <c r="GM48" s="202"/>
      <c r="GN48" s="202"/>
      <c r="GO48" s="202"/>
      <c r="GP48" s="202"/>
      <c r="GQ48" s="202"/>
      <c r="GR48" s="202"/>
      <c r="GS48" s="202"/>
      <c r="GT48" s="202"/>
      <c r="GU48" s="202"/>
      <c r="GV48" s="202"/>
      <c r="GW48" s="202"/>
      <c r="GX48" s="202"/>
      <c r="GY48" s="202"/>
      <c r="GZ48" s="202"/>
      <c r="HA48" s="202"/>
      <c r="HB48" s="202"/>
      <c r="HC48" s="202"/>
      <c r="HD48" s="202"/>
      <c r="HE48" s="202"/>
      <c r="HF48" s="202"/>
      <c r="HG48" s="202"/>
      <c r="HH48" s="202"/>
      <c r="HI48" s="202"/>
      <c r="HJ48" s="202"/>
      <c r="HK48" s="202"/>
      <c r="HL48" s="202"/>
      <c r="HM48" s="202"/>
      <c r="HN48" s="202"/>
      <c r="HO48" s="202"/>
      <c r="HP48" s="202"/>
      <c r="HQ48" s="202"/>
      <c r="HR48" s="202"/>
      <c r="HS48" s="202"/>
      <c r="HT48" s="202"/>
      <c r="HU48" s="202"/>
      <c r="HV48" s="202"/>
      <c r="HW48" s="202"/>
      <c r="HX48" s="202"/>
      <c r="HY48" s="202"/>
      <c r="HZ48" s="202"/>
      <c r="IA48" s="202"/>
      <c r="IB48" s="202"/>
      <c r="IC48" s="202"/>
      <c r="ID48" s="202"/>
      <c r="IE48" s="202"/>
      <c r="IF48" s="202"/>
      <c r="IG48" s="202"/>
      <c r="IH48" s="202"/>
      <c r="II48" s="202"/>
      <c r="IJ48" s="202"/>
      <c r="IK48" s="202"/>
      <c r="IL48" s="202"/>
      <c r="IM48" s="202"/>
      <c r="IN48" s="202"/>
      <c r="IO48" s="202"/>
      <c r="IP48" s="202"/>
      <c r="IQ48" s="202"/>
      <c r="IR48" s="202"/>
      <c r="IS48" s="202"/>
      <c r="IT48" s="202"/>
      <c r="IU48" s="202"/>
      <c r="IV48" s="202"/>
      <c r="IW48" s="202"/>
      <c r="IX48" s="202"/>
      <c r="IY48" s="202"/>
      <c r="IZ48" s="202"/>
      <c r="JA48" s="202"/>
      <c r="JB48" s="202"/>
      <c r="JC48" s="202"/>
      <c r="JD48" s="202"/>
      <c r="JE48" s="202"/>
      <c r="JF48" s="202"/>
      <c r="JG48" s="202"/>
      <c r="JH48" s="202"/>
      <c r="JI48" s="202"/>
      <c r="JJ48" s="202"/>
      <c r="JK48" s="202"/>
      <c r="JL48" s="202"/>
      <c r="JM48" s="202"/>
      <c r="JN48" s="202"/>
      <c r="JO48" s="202"/>
      <c r="JP48" s="202"/>
      <c r="JQ48" s="202"/>
      <c r="JR48" s="202"/>
      <c r="JS48" s="202"/>
      <c r="JT48" s="202"/>
      <c r="JU48" s="202"/>
      <c r="JV48" s="202"/>
      <c r="JW48" s="202"/>
      <c r="JX48" s="202"/>
      <c r="JY48" s="202"/>
      <c r="JZ48" s="202"/>
      <c r="KA48" s="202"/>
      <c r="KB48" s="202"/>
      <c r="KC48" s="202"/>
      <c r="KD48" s="202"/>
      <c r="KE48" s="202"/>
      <c r="KF48" s="202"/>
      <c r="KG48" s="202"/>
      <c r="KH48" s="202"/>
      <c r="KI48" s="202"/>
      <c r="KJ48" s="202"/>
      <c r="KK48" s="202"/>
      <c r="KL48" s="202"/>
      <c r="KM48" s="202"/>
      <c r="KN48" s="202"/>
      <c r="KO48" s="202"/>
      <c r="KP48" s="202"/>
      <c r="KQ48" s="202"/>
      <c r="KR48" s="202"/>
      <c r="KS48" s="202"/>
      <c r="KT48" s="202"/>
      <c r="KU48" s="202"/>
      <c r="KV48" s="202"/>
      <c r="KW48" s="202"/>
      <c r="KX48" s="202"/>
      <c r="KY48" s="202"/>
      <c r="KZ48" s="202"/>
      <c r="LA48" s="202"/>
      <c r="LB48" s="202"/>
      <c r="LC48" s="202"/>
      <c r="LD48" s="202"/>
      <c r="LE48" s="202"/>
      <c r="LF48" s="202"/>
      <c r="LG48" s="202"/>
      <c r="LH48" s="202"/>
      <c r="LI48" s="202"/>
      <c r="LJ48" s="202"/>
      <c r="LK48" s="202"/>
      <c r="LL48" s="202"/>
      <c r="LM48" s="202"/>
      <c r="LN48" s="202"/>
      <c r="LO48" s="202"/>
      <c r="LP48" s="202"/>
      <c r="LQ48" s="202"/>
      <c r="LR48" s="202"/>
      <c r="LS48" s="202"/>
      <c r="LT48" s="202"/>
      <c r="LU48" s="202"/>
      <c r="LV48" s="202"/>
      <c r="LW48" s="202"/>
      <c r="LX48" s="202"/>
      <c r="LY48" s="202"/>
      <c r="LZ48" s="202"/>
      <c r="MA48" s="202"/>
      <c r="MB48" s="202"/>
      <c r="MC48" s="202"/>
      <c r="MD48" s="202"/>
      <c r="ME48" s="202"/>
      <c r="MF48" s="202"/>
      <c r="MG48" s="202"/>
      <c r="MH48" s="202"/>
      <c r="MI48" s="202"/>
      <c r="MJ48" s="202"/>
      <c r="MK48" s="202"/>
      <c r="ML48" s="202"/>
      <c r="MM48" s="202"/>
      <c r="MN48" s="202"/>
      <c r="MO48" s="202"/>
      <c r="MP48" s="202"/>
      <c r="MQ48" s="202"/>
      <c r="MR48" s="202"/>
      <c r="MS48" s="202"/>
      <c r="MT48" s="202"/>
      <c r="MU48" s="202"/>
      <c r="MV48" s="202"/>
      <c r="MW48" s="202"/>
      <c r="MX48" s="202"/>
      <c r="MY48" s="202"/>
      <c r="MZ48" s="202"/>
      <c r="NA48" s="202"/>
      <c r="NB48" s="202"/>
      <c r="NC48" s="202"/>
      <c r="ND48" s="202"/>
      <c r="NE48" s="202"/>
      <c r="NF48" s="202"/>
      <c r="NG48" s="202"/>
      <c r="NH48" s="202"/>
      <c r="NI48" s="202"/>
      <c r="NJ48" s="202"/>
      <c r="NK48" s="202"/>
      <c r="NL48" s="202"/>
      <c r="NM48" s="202"/>
      <c r="NN48" s="202"/>
      <c r="NO48" s="202"/>
      <c r="NP48" s="202"/>
      <c r="NQ48" s="202"/>
      <c r="NR48" s="202"/>
      <c r="NS48" s="202"/>
      <c r="NT48" s="202"/>
      <c r="NU48" s="202"/>
      <c r="NV48" s="202"/>
      <c r="NW48" s="202"/>
      <c r="NX48" s="202"/>
      <c r="NY48" s="202"/>
      <c r="NZ48" s="202"/>
      <c r="OA48" s="202"/>
      <c r="OB48" s="202"/>
      <c r="OC48" s="202"/>
      <c r="OD48" s="202"/>
      <c r="OE48" s="202"/>
      <c r="OF48" s="202"/>
      <c r="OG48" s="202"/>
      <c r="OH48" s="202"/>
      <c r="OI48" s="202"/>
      <c r="OJ48" s="202"/>
      <c r="OK48" s="202"/>
      <c r="OL48" s="202"/>
      <c r="OM48" s="202"/>
      <c r="ON48" s="202"/>
      <c r="OO48" s="202"/>
      <c r="OP48" s="202"/>
      <c r="OQ48" s="202"/>
      <c r="OR48" s="202"/>
      <c r="OS48" s="202"/>
      <c r="OT48" s="202"/>
      <c r="OU48" s="202"/>
      <c r="OV48" s="202"/>
      <c r="OW48" s="202"/>
      <c r="OX48" s="202"/>
      <c r="OY48" s="202"/>
      <c r="OZ48" s="202"/>
      <c r="PA48" s="202"/>
      <c r="PB48" s="202"/>
      <c r="PC48" s="202"/>
      <c r="PD48" s="202"/>
      <c r="PE48" s="202"/>
      <c r="PF48" s="202"/>
      <c r="PG48" s="202"/>
      <c r="PH48" s="202"/>
      <c r="PI48" s="202"/>
      <c r="PJ48" s="202"/>
      <c r="PK48" s="202"/>
      <c r="PL48" s="202"/>
      <c r="PM48" s="202"/>
      <c r="PN48" s="202"/>
      <c r="PO48" s="202"/>
      <c r="PP48" s="202"/>
      <c r="PQ48" s="202"/>
      <c r="PR48" s="202"/>
      <c r="PS48" s="202"/>
      <c r="PT48" s="202"/>
      <c r="PU48" s="202"/>
      <c r="PV48" s="202"/>
      <c r="PW48" s="202"/>
      <c r="PX48" s="202"/>
      <c r="PY48" s="202"/>
      <c r="PZ48" s="202"/>
      <c r="QA48" s="202"/>
      <c r="QB48" s="202"/>
      <c r="QC48" s="202"/>
      <c r="QD48" s="202"/>
      <c r="QE48" s="202"/>
      <c r="QF48" s="202"/>
      <c r="QG48" s="202"/>
      <c r="QH48" s="202"/>
      <c r="QI48" s="202"/>
      <c r="QJ48" s="202"/>
      <c r="QK48" s="202"/>
      <c r="QL48" s="202"/>
      <c r="QM48" s="202"/>
      <c r="QN48" s="202"/>
      <c r="QO48" s="202"/>
      <c r="QP48" s="202"/>
      <c r="QQ48" s="202"/>
      <c r="QR48" s="202"/>
      <c r="QS48" s="202"/>
      <c r="QT48" s="202"/>
      <c r="QU48" s="202"/>
      <c r="QV48" s="202"/>
      <c r="QW48" s="202"/>
      <c r="QX48" s="202"/>
      <c r="QY48" s="202"/>
      <c r="QZ48" s="202"/>
      <c r="RA48" s="202"/>
      <c r="RB48" s="202"/>
      <c r="RC48" s="202"/>
      <c r="RD48" s="202"/>
      <c r="RE48" s="202"/>
      <c r="RF48" s="202"/>
      <c r="RG48" s="202"/>
      <c r="RH48" s="202"/>
      <c r="RI48" s="202"/>
      <c r="RJ48" s="202"/>
      <c r="RK48" s="202"/>
      <c r="RL48" s="202"/>
      <c r="RM48" s="202"/>
      <c r="RN48" s="202"/>
      <c r="RO48" s="202"/>
      <c r="RP48" s="202"/>
      <c r="RQ48" s="202"/>
      <c r="RR48" s="202"/>
      <c r="RS48" s="202"/>
      <c r="RT48" s="202"/>
      <c r="RU48" s="202"/>
      <c r="RV48" s="202"/>
      <c r="RW48" s="202"/>
      <c r="RX48" s="202"/>
      <c r="RY48" s="202"/>
      <c r="RZ48" s="202"/>
      <c r="SA48" s="202"/>
      <c r="SB48" s="202"/>
      <c r="SC48" s="202"/>
      <c r="SD48" s="202"/>
      <c r="SE48" s="202"/>
      <c r="SF48" s="202"/>
      <c r="SG48" s="202"/>
      <c r="SH48" s="202"/>
      <c r="SI48" s="202"/>
      <c r="SJ48" s="202"/>
      <c r="SK48" s="202"/>
      <c r="SL48" s="202"/>
      <c r="SM48" s="202"/>
      <c r="SN48" s="202"/>
      <c r="SO48" s="202"/>
      <c r="SP48" s="202"/>
      <c r="SQ48" s="202"/>
      <c r="SR48" s="202"/>
      <c r="SS48" s="202"/>
      <c r="ST48" s="202"/>
      <c r="SU48" s="202"/>
      <c r="SV48" s="202"/>
      <c r="SW48" s="202"/>
      <c r="SX48" s="202"/>
      <c r="SY48" s="202"/>
      <c r="SZ48" s="202"/>
      <c r="TA48" s="202"/>
      <c r="TB48" s="202"/>
      <c r="TC48" s="202"/>
      <c r="TD48" s="202"/>
      <c r="TE48" s="202"/>
      <c r="TF48" s="202"/>
      <c r="TG48" s="202"/>
      <c r="TH48" s="202"/>
      <c r="TI48" s="202"/>
      <c r="TJ48" s="202"/>
      <c r="TK48" s="202"/>
      <c r="TL48" s="202"/>
      <c r="TM48" s="202"/>
      <c r="TN48" s="202"/>
      <c r="TO48" s="202"/>
      <c r="TP48" s="202"/>
      <c r="TQ48" s="202"/>
      <c r="TR48" s="202"/>
      <c r="TS48" s="202"/>
      <c r="TT48" s="202"/>
      <c r="TU48" s="202"/>
      <c r="TV48" s="202"/>
      <c r="TW48" s="202"/>
      <c r="TX48" s="202"/>
      <c r="TY48" s="202"/>
      <c r="TZ48" s="202"/>
      <c r="UA48" s="202"/>
      <c r="UB48" s="202"/>
      <c r="UC48" s="202"/>
      <c r="UD48" s="202"/>
      <c r="UE48" s="202"/>
      <c r="UF48" s="202"/>
      <c r="UG48" s="202"/>
      <c r="UH48" s="202"/>
      <c r="UI48" s="202"/>
      <c r="UJ48" s="202"/>
      <c r="UK48" s="202"/>
      <c r="UL48" s="202"/>
      <c r="UM48" s="202"/>
      <c r="UN48" s="202"/>
      <c r="UO48" s="202"/>
      <c r="UP48" s="202"/>
      <c r="UQ48" s="202"/>
      <c r="UR48" s="202"/>
      <c r="US48" s="202"/>
      <c r="UT48" s="202"/>
      <c r="UU48" s="202"/>
      <c r="UV48" s="202"/>
      <c r="UW48" s="202"/>
      <c r="UX48" s="202"/>
      <c r="UY48" s="202"/>
      <c r="UZ48" s="202"/>
      <c r="VA48" s="202"/>
      <c r="VB48" s="202"/>
      <c r="VC48" s="202"/>
      <c r="VD48" s="202"/>
      <c r="VE48" s="202"/>
      <c r="VF48" s="202"/>
      <c r="VG48" s="202"/>
      <c r="VH48" s="202"/>
      <c r="VI48" s="202"/>
      <c r="VJ48" s="202"/>
      <c r="VK48" s="202"/>
      <c r="VL48" s="202"/>
      <c r="VM48" s="202"/>
      <c r="VN48" s="202"/>
      <c r="VO48" s="202"/>
      <c r="VP48" s="202"/>
      <c r="VQ48" s="202"/>
      <c r="VR48" s="202"/>
      <c r="VS48" s="202"/>
      <c r="VT48" s="202"/>
      <c r="VU48" s="202"/>
      <c r="VV48" s="202"/>
      <c r="VW48" s="202"/>
      <c r="VX48" s="202"/>
      <c r="VY48" s="202"/>
      <c r="VZ48" s="202"/>
      <c r="WA48" s="202"/>
      <c r="WB48" s="202"/>
      <c r="WC48" s="202"/>
      <c r="WD48" s="202"/>
      <c r="WE48" s="202"/>
      <c r="WF48" s="202"/>
      <c r="WG48" s="202"/>
      <c r="WH48" s="202"/>
      <c r="WI48" s="202"/>
      <c r="WJ48" s="202"/>
      <c r="WK48" s="202"/>
      <c r="WL48" s="202"/>
      <c r="WM48" s="202"/>
      <c r="WN48" s="202"/>
      <c r="WO48" s="202"/>
      <c r="WP48" s="202"/>
      <c r="WQ48" s="202"/>
      <c r="WR48" s="202"/>
      <c r="WS48" s="202"/>
      <c r="WT48" s="202"/>
      <c r="WU48" s="202"/>
      <c r="WV48" s="202"/>
      <c r="WW48" s="202"/>
      <c r="WX48" s="202"/>
      <c r="WY48" s="202"/>
      <c r="WZ48" s="202"/>
      <c r="XA48" s="202"/>
      <c r="XB48" s="202"/>
      <c r="XC48" s="202"/>
      <c r="XD48" s="202"/>
      <c r="XE48" s="202"/>
      <c r="XF48" s="202"/>
      <c r="XG48" s="202"/>
      <c r="XH48" s="202"/>
      <c r="XI48" s="202"/>
      <c r="XJ48" s="202"/>
      <c r="XK48" s="202"/>
      <c r="XL48" s="202"/>
      <c r="XM48" s="202"/>
      <c r="XN48" s="202"/>
      <c r="XO48" s="202"/>
      <c r="XP48" s="202"/>
      <c r="XQ48" s="202"/>
      <c r="XR48" s="202"/>
      <c r="XS48" s="202"/>
      <c r="XT48" s="202"/>
      <c r="XU48" s="202"/>
      <c r="XV48" s="202"/>
      <c r="XW48" s="202"/>
      <c r="XX48" s="202"/>
      <c r="XY48" s="202"/>
      <c r="XZ48" s="202"/>
      <c r="YA48" s="202"/>
      <c r="YB48" s="202"/>
      <c r="YC48" s="202"/>
      <c r="YD48" s="202"/>
      <c r="YE48" s="202"/>
      <c r="YF48" s="202"/>
      <c r="YG48" s="202"/>
      <c r="YH48" s="202"/>
      <c r="YI48" s="202"/>
      <c r="YJ48" s="202"/>
      <c r="YK48" s="202"/>
      <c r="YL48" s="202"/>
      <c r="YM48" s="202"/>
      <c r="YN48" s="202"/>
      <c r="YO48" s="202"/>
      <c r="YP48" s="202"/>
      <c r="YQ48" s="202"/>
      <c r="YR48" s="202"/>
      <c r="YS48" s="202"/>
      <c r="YT48" s="202"/>
      <c r="YU48" s="202"/>
      <c r="YV48" s="202"/>
      <c r="YW48" s="202"/>
      <c r="YX48" s="202"/>
      <c r="YY48" s="202"/>
      <c r="YZ48" s="202"/>
      <c r="ZA48" s="202"/>
      <c r="ZB48" s="202"/>
      <c r="ZC48" s="202"/>
      <c r="ZD48" s="202"/>
      <c r="ZE48" s="202"/>
      <c r="ZF48" s="202"/>
      <c r="ZG48" s="202"/>
      <c r="ZH48" s="202"/>
      <c r="ZI48" s="202"/>
      <c r="ZJ48" s="202"/>
      <c r="ZK48" s="202"/>
      <c r="ZL48" s="202"/>
      <c r="ZM48" s="202"/>
      <c r="ZN48" s="202"/>
      <c r="ZO48" s="202"/>
      <c r="ZP48" s="202"/>
      <c r="ZQ48" s="202"/>
      <c r="ZR48" s="202"/>
      <c r="ZS48" s="202"/>
      <c r="ZT48" s="202"/>
      <c r="ZU48" s="202"/>
      <c r="ZV48" s="202"/>
      <c r="ZW48" s="202"/>
      <c r="ZX48" s="202"/>
      <c r="ZY48" s="202"/>
      <c r="ZZ48" s="202"/>
      <c r="AAA48" s="202"/>
      <c r="AAB48" s="202"/>
      <c r="AAC48" s="202"/>
      <c r="AAD48" s="202"/>
      <c r="AAE48" s="202"/>
      <c r="AAF48" s="202"/>
      <c r="AAG48" s="202"/>
      <c r="AAH48" s="202"/>
      <c r="AAI48" s="202"/>
      <c r="AAJ48" s="202"/>
      <c r="AAK48" s="202"/>
      <c r="AAL48" s="202"/>
      <c r="AAM48" s="202"/>
      <c r="AAN48" s="202"/>
      <c r="AAO48" s="202"/>
      <c r="AAP48" s="202"/>
      <c r="AAQ48" s="202"/>
      <c r="AAR48" s="202"/>
      <c r="AAS48" s="202"/>
      <c r="AAT48" s="202"/>
      <c r="AAU48" s="202"/>
      <c r="AAV48" s="202"/>
      <c r="AAW48" s="202"/>
      <c r="AAX48" s="202"/>
      <c r="AAY48" s="202"/>
      <c r="AAZ48" s="202"/>
      <c r="ABA48" s="202"/>
      <c r="ABB48" s="202"/>
      <c r="ABC48" s="202"/>
      <c r="ABD48" s="202"/>
      <c r="ABE48" s="202"/>
      <c r="ABF48" s="202"/>
      <c r="ABG48" s="202"/>
      <c r="ABH48" s="202"/>
      <c r="ABI48" s="202"/>
      <c r="ABJ48" s="202"/>
      <c r="ABK48" s="202"/>
      <c r="ABL48" s="202"/>
      <c r="ABM48" s="202"/>
      <c r="ABN48" s="202"/>
      <c r="ABO48" s="202"/>
      <c r="ABP48" s="202"/>
      <c r="ABQ48" s="202"/>
      <c r="ABR48" s="202"/>
      <c r="ABS48" s="202"/>
      <c r="ABT48" s="202"/>
      <c r="ABU48" s="202"/>
      <c r="ABV48" s="202"/>
      <c r="ABW48" s="202"/>
      <c r="ABX48" s="202"/>
      <c r="ABY48" s="202"/>
      <c r="ABZ48" s="202"/>
      <c r="ACA48" s="202"/>
      <c r="ACB48" s="202"/>
      <c r="ACC48" s="202"/>
      <c r="ACD48" s="202"/>
      <c r="ACE48" s="202"/>
      <c r="ACF48" s="202"/>
      <c r="ACG48" s="202"/>
      <c r="ACH48" s="202"/>
      <c r="ACI48" s="202"/>
      <c r="ACJ48" s="202"/>
      <c r="ACK48" s="202"/>
      <c r="ACL48" s="202"/>
      <c r="ACM48" s="202"/>
      <c r="ACN48" s="202"/>
      <c r="ACO48" s="202"/>
      <c r="ACP48" s="202"/>
      <c r="ACQ48" s="202"/>
      <c r="ACR48" s="202"/>
      <c r="ACS48" s="202"/>
      <c r="ACT48" s="202"/>
      <c r="ACU48" s="202"/>
      <c r="ACV48" s="202"/>
      <c r="ACW48" s="202"/>
      <c r="ACX48" s="202"/>
      <c r="ACY48" s="202"/>
      <c r="ACZ48" s="202"/>
      <c r="ADA48" s="202"/>
      <c r="ADB48" s="202"/>
      <c r="ADC48" s="202"/>
      <c r="ADD48" s="202"/>
      <c r="ADE48" s="202"/>
      <c r="ADF48" s="202"/>
      <c r="ADG48" s="202"/>
      <c r="ADH48" s="202"/>
      <c r="ADI48" s="202"/>
      <c r="ADJ48" s="202"/>
      <c r="ADK48" s="202"/>
      <c r="ADL48" s="202"/>
      <c r="ADM48" s="202"/>
      <c r="ADN48" s="202"/>
      <c r="ADO48" s="202"/>
      <c r="ADP48" s="202"/>
      <c r="ADQ48" s="202"/>
      <c r="ADR48" s="202"/>
      <c r="ADS48" s="202"/>
      <c r="ADT48" s="202"/>
      <c r="ADU48" s="202"/>
      <c r="ADV48" s="202"/>
      <c r="ADW48" s="202"/>
      <c r="ADX48" s="202"/>
      <c r="ADY48" s="202"/>
      <c r="ADZ48" s="202"/>
      <c r="AEA48" s="202"/>
      <c r="AEB48" s="202"/>
      <c r="AEC48" s="202"/>
      <c r="AED48" s="202"/>
      <c r="AEE48" s="202"/>
      <c r="AEF48" s="202"/>
      <c r="AEG48" s="202"/>
      <c r="AEH48" s="202"/>
      <c r="AEI48" s="202"/>
      <c r="AEJ48" s="202"/>
      <c r="AEK48" s="202"/>
      <c r="AEL48" s="202"/>
      <c r="AEM48" s="202"/>
      <c r="AEN48" s="202"/>
      <c r="AEO48" s="202"/>
      <c r="AEP48" s="202"/>
      <c r="AEQ48" s="202"/>
      <c r="AER48" s="202"/>
      <c r="AES48" s="202"/>
      <c r="AET48" s="202"/>
      <c r="AEU48" s="202"/>
      <c r="AEV48" s="202"/>
      <c r="AEW48" s="202"/>
      <c r="AEX48" s="202"/>
      <c r="AEY48" s="202"/>
      <c r="AEZ48" s="202"/>
      <c r="AFA48" s="202"/>
      <c r="AFB48" s="202"/>
      <c r="AFC48" s="202"/>
      <c r="AFD48" s="202"/>
      <c r="AFE48" s="202"/>
      <c r="AFF48" s="202"/>
      <c r="AFG48" s="202"/>
      <c r="AFH48" s="202"/>
      <c r="AFI48" s="202"/>
      <c r="AFJ48" s="202"/>
      <c r="AFK48" s="202"/>
      <c r="AFL48" s="202"/>
      <c r="AFM48" s="202"/>
      <c r="AFN48" s="202"/>
      <c r="AFO48" s="202"/>
      <c r="AFP48" s="202"/>
      <c r="AFQ48" s="202"/>
      <c r="AFR48" s="202"/>
      <c r="AFS48" s="202"/>
      <c r="AFT48" s="202"/>
      <c r="AFU48" s="202"/>
      <c r="AFV48" s="202"/>
      <c r="AFW48" s="202"/>
      <c r="AFX48" s="202"/>
      <c r="AFY48" s="202"/>
      <c r="AFZ48" s="202"/>
      <c r="AGA48" s="202"/>
      <c r="AGB48" s="202"/>
      <c r="AGC48" s="202"/>
      <c r="AGD48" s="202"/>
      <c r="AGE48" s="202"/>
      <c r="AGF48" s="202"/>
      <c r="AGG48" s="202"/>
      <c r="AGH48" s="202"/>
      <c r="AGI48" s="202"/>
      <c r="AGJ48" s="202"/>
      <c r="AGK48" s="202"/>
      <c r="AGL48" s="202"/>
      <c r="AGM48" s="202"/>
      <c r="AGN48" s="202"/>
      <c r="AGO48" s="202"/>
      <c r="AGP48" s="202"/>
      <c r="AGQ48" s="202"/>
      <c r="AGR48" s="202"/>
      <c r="AGS48" s="202"/>
      <c r="AGT48" s="202"/>
      <c r="AGU48" s="202"/>
      <c r="AGV48" s="202"/>
      <c r="AGW48" s="202"/>
      <c r="AGX48" s="202"/>
      <c r="AGY48" s="202"/>
      <c r="AGZ48" s="202"/>
      <c r="AHA48" s="202"/>
      <c r="AHB48" s="202"/>
      <c r="AHC48" s="202"/>
      <c r="AHD48" s="202"/>
      <c r="AHE48" s="202"/>
      <c r="AHF48" s="202"/>
      <c r="AHG48" s="202"/>
      <c r="AHH48" s="202"/>
      <c r="AHI48" s="202"/>
      <c r="AHJ48" s="202"/>
      <c r="AHK48" s="202"/>
      <c r="AHL48" s="202"/>
      <c r="AHM48" s="202"/>
      <c r="AHN48" s="202"/>
      <c r="AHO48" s="202"/>
      <c r="AHP48" s="202"/>
      <c r="AHQ48" s="202"/>
      <c r="AHR48" s="202"/>
      <c r="AHS48" s="202"/>
      <c r="AHT48" s="202"/>
      <c r="AHU48" s="202"/>
      <c r="AHV48" s="202"/>
      <c r="AHW48" s="202"/>
      <c r="AHX48" s="202"/>
      <c r="AHY48" s="202"/>
      <c r="AHZ48" s="202"/>
      <c r="AIA48" s="202"/>
      <c r="AIB48" s="202"/>
      <c r="AIC48" s="202"/>
      <c r="AID48" s="202"/>
      <c r="AIE48" s="202"/>
      <c r="AIF48" s="202"/>
      <c r="AIG48" s="202"/>
      <c r="AIH48" s="202"/>
      <c r="AII48" s="202"/>
      <c r="AIJ48" s="202"/>
      <c r="AIK48" s="202"/>
      <c r="AIL48" s="202"/>
      <c r="AIM48" s="202"/>
      <c r="AIN48" s="202"/>
      <c r="AIO48" s="202"/>
      <c r="AIP48" s="202"/>
      <c r="AIQ48" s="202"/>
      <c r="AIR48" s="202"/>
      <c r="AIS48" s="202"/>
      <c r="AIT48" s="202"/>
      <c r="AIU48" s="202"/>
      <c r="AIV48" s="202"/>
      <c r="AIW48" s="202"/>
      <c r="AIX48" s="202"/>
      <c r="AIY48" s="202"/>
      <c r="AIZ48" s="202"/>
      <c r="AJA48" s="202"/>
      <c r="AJB48" s="202"/>
      <c r="AJC48" s="202"/>
      <c r="AJD48" s="202"/>
      <c r="AJE48" s="202"/>
      <c r="AJF48" s="202"/>
      <c r="AJG48" s="202"/>
      <c r="AJH48" s="202"/>
      <c r="AJI48" s="202"/>
      <c r="AJJ48" s="202"/>
      <c r="AJK48" s="202"/>
      <c r="AJL48" s="202"/>
      <c r="AJM48" s="202"/>
      <c r="AJN48" s="202"/>
      <c r="AJO48" s="202"/>
      <c r="AJP48" s="202"/>
      <c r="AJQ48" s="202"/>
      <c r="AJR48" s="202"/>
      <c r="AJS48" s="202"/>
      <c r="AJT48" s="202"/>
      <c r="AJU48" s="202"/>
      <c r="AJV48" s="202"/>
      <c r="AJW48" s="202"/>
      <c r="AJX48" s="202"/>
      <c r="AJY48" s="202"/>
      <c r="AJZ48" s="202"/>
      <c r="AKA48" s="202"/>
      <c r="AKB48" s="202"/>
      <c r="AKC48" s="202"/>
      <c r="AKD48" s="202"/>
      <c r="AKE48" s="202"/>
      <c r="AKF48" s="202"/>
      <c r="AKG48" s="202"/>
      <c r="AKH48" s="202"/>
      <c r="AKI48" s="202"/>
      <c r="AKJ48" s="202"/>
      <c r="AKK48" s="202"/>
      <c r="AKL48" s="202"/>
      <c r="AKM48" s="202"/>
      <c r="AKN48" s="202"/>
      <c r="AKO48" s="202"/>
      <c r="AKP48" s="202"/>
      <c r="AKQ48" s="202"/>
      <c r="AKR48" s="202"/>
      <c r="AKS48" s="202"/>
      <c r="AKT48" s="202"/>
      <c r="AKU48" s="202"/>
      <c r="AKV48" s="202"/>
      <c r="AKW48" s="202"/>
      <c r="AKX48" s="202"/>
      <c r="AKY48" s="202"/>
      <c r="AKZ48" s="202"/>
      <c r="ALA48" s="202"/>
      <c r="ALB48" s="202"/>
      <c r="ALC48" s="202"/>
      <c r="ALD48" s="202"/>
      <c r="ALE48" s="202"/>
      <c r="ALF48" s="202"/>
      <c r="ALG48" s="202"/>
      <c r="ALH48" s="202"/>
      <c r="ALI48" s="202"/>
      <c r="ALJ48" s="202"/>
      <c r="ALK48" s="202"/>
      <c r="ALL48" s="202"/>
      <c r="ALM48" s="202"/>
      <c r="ALN48" s="202"/>
      <c r="ALO48" s="202"/>
      <c r="ALP48" s="202"/>
      <c r="ALQ48" s="202"/>
      <c r="ALR48" s="202"/>
      <c r="ALS48" s="202"/>
      <c r="ALT48" s="202"/>
      <c r="ALU48" s="202"/>
      <c r="ALV48" s="202"/>
      <c r="ALW48" s="202"/>
      <c r="ALX48" s="202"/>
      <c r="ALY48" s="202"/>
      <c r="ALZ48" s="202"/>
      <c r="AMA48" s="202"/>
      <c r="AMB48" s="202"/>
      <c r="AMC48" s="202"/>
      <c r="AMD48" s="202"/>
      <c r="AME48" s="202"/>
      <c r="AMF48" s="202"/>
      <c r="AMG48" s="202"/>
      <c r="AMH48" s="202"/>
      <c r="AMI48" s="202"/>
      <c r="AMJ48" s="202"/>
    </row>
    <row r="49" spans="1:1024" s="203" customFormat="1" ht="14.25" customHeight="1">
      <c r="A49" s="322"/>
      <c r="B49" s="322"/>
      <c r="C49" s="328"/>
      <c r="D49" s="330"/>
      <c r="E49" s="330"/>
      <c r="F49" s="330"/>
      <c r="G49" s="33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c r="DJ49" s="202"/>
      <c r="DK49" s="202"/>
      <c r="DL49" s="202"/>
      <c r="DM49" s="202"/>
      <c r="DN49" s="202"/>
      <c r="DO49" s="202"/>
      <c r="DP49" s="202"/>
      <c r="DQ49" s="202"/>
      <c r="DR49" s="202"/>
      <c r="DS49" s="202"/>
      <c r="DT49" s="202"/>
      <c r="DU49" s="202"/>
      <c r="DV49" s="202"/>
      <c r="DW49" s="202"/>
      <c r="DX49" s="202"/>
      <c r="DY49" s="202"/>
      <c r="DZ49" s="202"/>
      <c r="EA49" s="202"/>
      <c r="EB49" s="202"/>
      <c r="EC49" s="202"/>
      <c r="ED49" s="202"/>
      <c r="EE49" s="202"/>
      <c r="EF49" s="202"/>
      <c r="EG49" s="202"/>
      <c r="EH49" s="202"/>
      <c r="EI49" s="202"/>
      <c r="EJ49" s="202"/>
      <c r="EK49" s="202"/>
      <c r="EL49" s="202"/>
      <c r="EM49" s="202"/>
      <c r="EN49" s="202"/>
      <c r="EO49" s="202"/>
      <c r="EP49" s="202"/>
      <c r="EQ49" s="202"/>
      <c r="ER49" s="202"/>
      <c r="ES49" s="202"/>
      <c r="ET49" s="202"/>
      <c r="EU49" s="202"/>
      <c r="EV49" s="202"/>
      <c r="EW49" s="202"/>
      <c r="EX49" s="202"/>
      <c r="EY49" s="202"/>
      <c r="EZ49" s="202"/>
      <c r="FA49" s="202"/>
      <c r="FB49" s="202"/>
      <c r="FC49" s="202"/>
      <c r="FD49" s="202"/>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2"/>
      <c r="GA49" s="202"/>
      <c r="GB49" s="202"/>
      <c r="GC49" s="202"/>
      <c r="GD49" s="202"/>
      <c r="GE49" s="202"/>
      <c r="GF49" s="202"/>
      <c r="GG49" s="202"/>
      <c r="GH49" s="202"/>
      <c r="GI49" s="202"/>
      <c r="GJ49" s="202"/>
      <c r="GK49" s="202"/>
      <c r="GL49" s="202"/>
      <c r="GM49" s="202"/>
      <c r="GN49" s="202"/>
      <c r="GO49" s="202"/>
      <c r="GP49" s="202"/>
      <c r="GQ49" s="202"/>
      <c r="GR49" s="202"/>
      <c r="GS49" s="202"/>
      <c r="GT49" s="202"/>
      <c r="GU49" s="202"/>
      <c r="GV49" s="202"/>
      <c r="GW49" s="202"/>
      <c r="GX49" s="202"/>
      <c r="GY49" s="202"/>
      <c r="GZ49" s="202"/>
      <c r="HA49" s="202"/>
      <c r="HB49" s="202"/>
      <c r="HC49" s="202"/>
      <c r="HD49" s="202"/>
      <c r="HE49" s="202"/>
      <c r="HF49" s="202"/>
      <c r="HG49" s="202"/>
      <c r="HH49" s="202"/>
      <c r="HI49" s="202"/>
      <c r="HJ49" s="202"/>
      <c r="HK49" s="202"/>
      <c r="HL49" s="202"/>
      <c r="HM49" s="202"/>
      <c r="HN49" s="202"/>
      <c r="HO49" s="202"/>
      <c r="HP49" s="202"/>
      <c r="HQ49" s="202"/>
      <c r="HR49" s="202"/>
      <c r="HS49" s="202"/>
      <c r="HT49" s="202"/>
      <c r="HU49" s="202"/>
      <c r="HV49" s="202"/>
      <c r="HW49" s="202"/>
      <c r="HX49" s="202"/>
      <c r="HY49" s="202"/>
      <c r="HZ49" s="202"/>
      <c r="IA49" s="202"/>
      <c r="IB49" s="202"/>
      <c r="IC49" s="202"/>
      <c r="ID49" s="202"/>
      <c r="IE49" s="202"/>
      <c r="IF49" s="202"/>
      <c r="IG49" s="202"/>
      <c r="IH49" s="202"/>
      <c r="II49" s="202"/>
      <c r="IJ49" s="202"/>
      <c r="IK49" s="202"/>
      <c r="IL49" s="202"/>
      <c r="IM49" s="202"/>
      <c r="IN49" s="202"/>
      <c r="IO49" s="202"/>
      <c r="IP49" s="202"/>
      <c r="IQ49" s="202"/>
      <c r="IR49" s="202"/>
      <c r="IS49" s="202"/>
      <c r="IT49" s="202"/>
      <c r="IU49" s="202"/>
      <c r="IV49" s="202"/>
      <c r="IW49" s="202"/>
      <c r="IX49" s="202"/>
      <c r="IY49" s="202"/>
      <c r="IZ49" s="202"/>
      <c r="JA49" s="202"/>
      <c r="JB49" s="202"/>
      <c r="JC49" s="202"/>
      <c r="JD49" s="202"/>
      <c r="JE49" s="202"/>
      <c r="JF49" s="202"/>
      <c r="JG49" s="202"/>
      <c r="JH49" s="202"/>
      <c r="JI49" s="202"/>
      <c r="JJ49" s="202"/>
      <c r="JK49" s="202"/>
      <c r="JL49" s="202"/>
      <c r="JM49" s="202"/>
      <c r="JN49" s="202"/>
      <c r="JO49" s="202"/>
      <c r="JP49" s="202"/>
      <c r="JQ49" s="202"/>
      <c r="JR49" s="202"/>
      <c r="JS49" s="202"/>
      <c r="JT49" s="202"/>
      <c r="JU49" s="202"/>
      <c r="JV49" s="202"/>
      <c r="JW49" s="202"/>
      <c r="JX49" s="202"/>
      <c r="JY49" s="202"/>
      <c r="JZ49" s="202"/>
      <c r="KA49" s="202"/>
      <c r="KB49" s="202"/>
      <c r="KC49" s="202"/>
      <c r="KD49" s="202"/>
      <c r="KE49" s="202"/>
      <c r="KF49" s="202"/>
      <c r="KG49" s="202"/>
      <c r="KH49" s="202"/>
      <c r="KI49" s="202"/>
      <c r="KJ49" s="202"/>
      <c r="KK49" s="202"/>
      <c r="KL49" s="202"/>
      <c r="KM49" s="202"/>
      <c r="KN49" s="202"/>
      <c r="KO49" s="202"/>
      <c r="KP49" s="202"/>
      <c r="KQ49" s="202"/>
      <c r="KR49" s="202"/>
      <c r="KS49" s="202"/>
      <c r="KT49" s="202"/>
      <c r="KU49" s="202"/>
      <c r="KV49" s="202"/>
      <c r="KW49" s="202"/>
      <c r="KX49" s="202"/>
      <c r="KY49" s="202"/>
      <c r="KZ49" s="202"/>
      <c r="LA49" s="202"/>
      <c r="LB49" s="202"/>
      <c r="LC49" s="202"/>
      <c r="LD49" s="202"/>
      <c r="LE49" s="202"/>
      <c r="LF49" s="202"/>
      <c r="LG49" s="202"/>
      <c r="LH49" s="202"/>
      <c r="LI49" s="202"/>
      <c r="LJ49" s="202"/>
      <c r="LK49" s="202"/>
      <c r="LL49" s="202"/>
      <c r="LM49" s="202"/>
      <c r="LN49" s="202"/>
      <c r="LO49" s="202"/>
      <c r="LP49" s="202"/>
      <c r="LQ49" s="202"/>
      <c r="LR49" s="202"/>
      <c r="LS49" s="202"/>
      <c r="LT49" s="202"/>
      <c r="LU49" s="202"/>
      <c r="LV49" s="202"/>
      <c r="LW49" s="202"/>
      <c r="LX49" s="202"/>
      <c r="LY49" s="202"/>
      <c r="LZ49" s="202"/>
      <c r="MA49" s="202"/>
      <c r="MB49" s="202"/>
      <c r="MC49" s="202"/>
      <c r="MD49" s="202"/>
      <c r="ME49" s="202"/>
      <c r="MF49" s="202"/>
      <c r="MG49" s="202"/>
      <c r="MH49" s="202"/>
      <c r="MI49" s="202"/>
      <c r="MJ49" s="202"/>
      <c r="MK49" s="202"/>
      <c r="ML49" s="202"/>
      <c r="MM49" s="202"/>
      <c r="MN49" s="202"/>
      <c r="MO49" s="202"/>
      <c r="MP49" s="202"/>
      <c r="MQ49" s="202"/>
      <c r="MR49" s="202"/>
      <c r="MS49" s="202"/>
      <c r="MT49" s="202"/>
      <c r="MU49" s="202"/>
      <c r="MV49" s="202"/>
      <c r="MW49" s="202"/>
      <c r="MX49" s="202"/>
      <c r="MY49" s="202"/>
      <c r="MZ49" s="202"/>
      <c r="NA49" s="202"/>
      <c r="NB49" s="202"/>
      <c r="NC49" s="202"/>
      <c r="ND49" s="202"/>
      <c r="NE49" s="202"/>
      <c r="NF49" s="202"/>
      <c r="NG49" s="202"/>
      <c r="NH49" s="202"/>
      <c r="NI49" s="202"/>
      <c r="NJ49" s="202"/>
      <c r="NK49" s="202"/>
      <c r="NL49" s="202"/>
      <c r="NM49" s="202"/>
      <c r="NN49" s="202"/>
      <c r="NO49" s="202"/>
      <c r="NP49" s="202"/>
      <c r="NQ49" s="202"/>
      <c r="NR49" s="202"/>
      <c r="NS49" s="202"/>
      <c r="NT49" s="202"/>
      <c r="NU49" s="202"/>
      <c r="NV49" s="202"/>
      <c r="NW49" s="202"/>
      <c r="NX49" s="202"/>
      <c r="NY49" s="202"/>
      <c r="NZ49" s="202"/>
      <c r="OA49" s="202"/>
      <c r="OB49" s="202"/>
      <c r="OC49" s="202"/>
      <c r="OD49" s="202"/>
      <c r="OE49" s="202"/>
      <c r="OF49" s="202"/>
      <c r="OG49" s="202"/>
      <c r="OH49" s="202"/>
      <c r="OI49" s="202"/>
      <c r="OJ49" s="202"/>
      <c r="OK49" s="202"/>
      <c r="OL49" s="202"/>
      <c r="OM49" s="202"/>
      <c r="ON49" s="202"/>
      <c r="OO49" s="202"/>
      <c r="OP49" s="202"/>
      <c r="OQ49" s="202"/>
      <c r="OR49" s="202"/>
      <c r="OS49" s="202"/>
      <c r="OT49" s="202"/>
      <c r="OU49" s="202"/>
      <c r="OV49" s="202"/>
      <c r="OW49" s="202"/>
      <c r="OX49" s="202"/>
      <c r="OY49" s="202"/>
      <c r="OZ49" s="202"/>
      <c r="PA49" s="202"/>
      <c r="PB49" s="202"/>
      <c r="PC49" s="202"/>
      <c r="PD49" s="202"/>
      <c r="PE49" s="202"/>
      <c r="PF49" s="202"/>
      <c r="PG49" s="202"/>
      <c r="PH49" s="202"/>
      <c r="PI49" s="202"/>
      <c r="PJ49" s="202"/>
      <c r="PK49" s="202"/>
      <c r="PL49" s="202"/>
      <c r="PM49" s="202"/>
      <c r="PN49" s="202"/>
      <c r="PO49" s="202"/>
      <c r="PP49" s="202"/>
      <c r="PQ49" s="202"/>
      <c r="PR49" s="202"/>
      <c r="PS49" s="202"/>
      <c r="PT49" s="202"/>
      <c r="PU49" s="202"/>
      <c r="PV49" s="202"/>
      <c r="PW49" s="202"/>
      <c r="PX49" s="202"/>
      <c r="PY49" s="202"/>
      <c r="PZ49" s="202"/>
      <c r="QA49" s="202"/>
      <c r="QB49" s="202"/>
      <c r="QC49" s="202"/>
      <c r="QD49" s="202"/>
      <c r="QE49" s="202"/>
      <c r="QF49" s="202"/>
      <c r="QG49" s="202"/>
      <c r="QH49" s="202"/>
      <c r="QI49" s="202"/>
      <c r="QJ49" s="202"/>
      <c r="QK49" s="202"/>
      <c r="QL49" s="202"/>
      <c r="QM49" s="202"/>
      <c r="QN49" s="202"/>
      <c r="QO49" s="202"/>
      <c r="QP49" s="202"/>
      <c r="QQ49" s="202"/>
      <c r="QR49" s="202"/>
      <c r="QS49" s="202"/>
      <c r="QT49" s="202"/>
      <c r="QU49" s="202"/>
      <c r="QV49" s="202"/>
      <c r="QW49" s="202"/>
      <c r="QX49" s="202"/>
      <c r="QY49" s="202"/>
      <c r="QZ49" s="202"/>
      <c r="RA49" s="202"/>
      <c r="RB49" s="202"/>
      <c r="RC49" s="202"/>
      <c r="RD49" s="202"/>
      <c r="RE49" s="202"/>
      <c r="RF49" s="202"/>
      <c r="RG49" s="202"/>
      <c r="RH49" s="202"/>
      <c r="RI49" s="202"/>
      <c r="RJ49" s="202"/>
      <c r="RK49" s="202"/>
      <c r="RL49" s="202"/>
      <c r="RM49" s="202"/>
      <c r="RN49" s="202"/>
      <c r="RO49" s="202"/>
      <c r="RP49" s="202"/>
      <c r="RQ49" s="202"/>
      <c r="RR49" s="202"/>
      <c r="RS49" s="202"/>
      <c r="RT49" s="202"/>
      <c r="RU49" s="202"/>
      <c r="RV49" s="202"/>
      <c r="RW49" s="202"/>
      <c r="RX49" s="202"/>
      <c r="RY49" s="202"/>
      <c r="RZ49" s="202"/>
      <c r="SA49" s="202"/>
      <c r="SB49" s="202"/>
      <c r="SC49" s="202"/>
      <c r="SD49" s="202"/>
      <c r="SE49" s="202"/>
      <c r="SF49" s="202"/>
      <c r="SG49" s="202"/>
      <c r="SH49" s="202"/>
      <c r="SI49" s="202"/>
      <c r="SJ49" s="202"/>
      <c r="SK49" s="202"/>
      <c r="SL49" s="202"/>
      <c r="SM49" s="202"/>
      <c r="SN49" s="202"/>
      <c r="SO49" s="202"/>
      <c r="SP49" s="202"/>
      <c r="SQ49" s="202"/>
      <c r="SR49" s="202"/>
      <c r="SS49" s="202"/>
      <c r="ST49" s="202"/>
      <c r="SU49" s="202"/>
      <c r="SV49" s="202"/>
      <c r="SW49" s="202"/>
      <c r="SX49" s="202"/>
      <c r="SY49" s="202"/>
      <c r="SZ49" s="202"/>
      <c r="TA49" s="202"/>
      <c r="TB49" s="202"/>
      <c r="TC49" s="202"/>
      <c r="TD49" s="202"/>
      <c r="TE49" s="202"/>
      <c r="TF49" s="202"/>
      <c r="TG49" s="202"/>
      <c r="TH49" s="202"/>
      <c r="TI49" s="202"/>
      <c r="TJ49" s="202"/>
      <c r="TK49" s="202"/>
      <c r="TL49" s="202"/>
      <c r="TM49" s="202"/>
      <c r="TN49" s="202"/>
      <c r="TO49" s="202"/>
      <c r="TP49" s="202"/>
      <c r="TQ49" s="202"/>
      <c r="TR49" s="202"/>
      <c r="TS49" s="202"/>
      <c r="TT49" s="202"/>
      <c r="TU49" s="202"/>
      <c r="TV49" s="202"/>
      <c r="TW49" s="202"/>
      <c r="TX49" s="202"/>
      <c r="TY49" s="202"/>
      <c r="TZ49" s="202"/>
      <c r="UA49" s="202"/>
      <c r="UB49" s="202"/>
      <c r="UC49" s="202"/>
      <c r="UD49" s="202"/>
      <c r="UE49" s="202"/>
      <c r="UF49" s="202"/>
      <c r="UG49" s="202"/>
      <c r="UH49" s="202"/>
      <c r="UI49" s="202"/>
      <c r="UJ49" s="202"/>
      <c r="UK49" s="202"/>
      <c r="UL49" s="202"/>
      <c r="UM49" s="202"/>
      <c r="UN49" s="202"/>
      <c r="UO49" s="202"/>
      <c r="UP49" s="202"/>
      <c r="UQ49" s="202"/>
      <c r="UR49" s="202"/>
      <c r="US49" s="202"/>
      <c r="UT49" s="202"/>
      <c r="UU49" s="202"/>
      <c r="UV49" s="202"/>
      <c r="UW49" s="202"/>
      <c r="UX49" s="202"/>
      <c r="UY49" s="202"/>
      <c r="UZ49" s="202"/>
      <c r="VA49" s="202"/>
      <c r="VB49" s="202"/>
      <c r="VC49" s="202"/>
      <c r="VD49" s="202"/>
      <c r="VE49" s="202"/>
      <c r="VF49" s="202"/>
      <c r="VG49" s="202"/>
      <c r="VH49" s="202"/>
      <c r="VI49" s="202"/>
      <c r="VJ49" s="202"/>
      <c r="VK49" s="202"/>
      <c r="VL49" s="202"/>
      <c r="VM49" s="202"/>
      <c r="VN49" s="202"/>
      <c r="VO49" s="202"/>
      <c r="VP49" s="202"/>
      <c r="VQ49" s="202"/>
      <c r="VR49" s="202"/>
      <c r="VS49" s="202"/>
      <c r="VT49" s="202"/>
      <c r="VU49" s="202"/>
      <c r="VV49" s="202"/>
      <c r="VW49" s="202"/>
      <c r="VX49" s="202"/>
      <c r="VY49" s="202"/>
      <c r="VZ49" s="202"/>
      <c r="WA49" s="202"/>
      <c r="WB49" s="202"/>
      <c r="WC49" s="202"/>
      <c r="WD49" s="202"/>
      <c r="WE49" s="202"/>
      <c r="WF49" s="202"/>
      <c r="WG49" s="202"/>
      <c r="WH49" s="202"/>
      <c r="WI49" s="202"/>
      <c r="WJ49" s="202"/>
      <c r="WK49" s="202"/>
      <c r="WL49" s="202"/>
      <c r="WM49" s="202"/>
      <c r="WN49" s="202"/>
      <c r="WO49" s="202"/>
      <c r="WP49" s="202"/>
      <c r="WQ49" s="202"/>
      <c r="WR49" s="202"/>
      <c r="WS49" s="202"/>
      <c r="WT49" s="202"/>
      <c r="WU49" s="202"/>
      <c r="WV49" s="202"/>
      <c r="WW49" s="202"/>
      <c r="WX49" s="202"/>
      <c r="WY49" s="202"/>
      <c r="WZ49" s="202"/>
      <c r="XA49" s="202"/>
      <c r="XB49" s="202"/>
      <c r="XC49" s="202"/>
      <c r="XD49" s="202"/>
      <c r="XE49" s="202"/>
      <c r="XF49" s="202"/>
      <c r="XG49" s="202"/>
      <c r="XH49" s="202"/>
      <c r="XI49" s="202"/>
      <c r="XJ49" s="202"/>
      <c r="XK49" s="202"/>
      <c r="XL49" s="202"/>
      <c r="XM49" s="202"/>
      <c r="XN49" s="202"/>
      <c r="XO49" s="202"/>
      <c r="XP49" s="202"/>
      <c r="XQ49" s="202"/>
      <c r="XR49" s="202"/>
      <c r="XS49" s="202"/>
      <c r="XT49" s="202"/>
      <c r="XU49" s="202"/>
      <c r="XV49" s="202"/>
      <c r="XW49" s="202"/>
      <c r="XX49" s="202"/>
      <c r="XY49" s="202"/>
      <c r="XZ49" s="202"/>
      <c r="YA49" s="202"/>
      <c r="YB49" s="202"/>
      <c r="YC49" s="202"/>
      <c r="YD49" s="202"/>
      <c r="YE49" s="202"/>
      <c r="YF49" s="202"/>
      <c r="YG49" s="202"/>
      <c r="YH49" s="202"/>
      <c r="YI49" s="202"/>
      <c r="YJ49" s="202"/>
      <c r="YK49" s="202"/>
      <c r="YL49" s="202"/>
      <c r="YM49" s="202"/>
      <c r="YN49" s="202"/>
      <c r="YO49" s="202"/>
      <c r="YP49" s="202"/>
      <c r="YQ49" s="202"/>
      <c r="YR49" s="202"/>
      <c r="YS49" s="202"/>
      <c r="YT49" s="202"/>
      <c r="YU49" s="202"/>
      <c r="YV49" s="202"/>
      <c r="YW49" s="202"/>
      <c r="YX49" s="202"/>
      <c r="YY49" s="202"/>
      <c r="YZ49" s="202"/>
      <c r="ZA49" s="202"/>
      <c r="ZB49" s="202"/>
      <c r="ZC49" s="202"/>
      <c r="ZD49" s="202"/>
      <c r="ZE49" s="202"/>
      <c r="ZF49" s="202"/>
      <c r="ZG49" s="202"/>
      <c r="ZH49" s="202"/>
      <c r="ZI49" s="202"/>
      <c r="ZJ49" s="202"/>
      <c r="ZK49" s="202"/>
      <c r="ZL49" s="202"/>
      <c r="ZM49" s="202"/>
      <c r="ZN49" s="202"/>
      <c r="ZO49" s="202"/>
      <c r="ZP49" s="202"/>
      <c r="ZQ49" s="202"/>
      <c r="ZR49" s="202"/>
      <c r="ZS49" s="202"/>
      <c r="ZT49" s="202"/>
      <c r="ZU49" s="202"/>
      <c r="ZV49" s="202"/>
      <c r="ZW49" s="202"/>
      <c r="ZX49" s="202"/>
      <c r="ZY49" s="202"/>
      <c r="ZZ49" s="202"/>
      <c r="AAA49" s="202"/>
      <c r="AAB49" s="202"/>
      <c r="AAC49" s="202"/>
      <c r="AAD49" s="202"/>
      <c r="AAE49" s="202"/>
      <c r="AAF49" s="202"/>
      <c r="AAG49" s="202"/>
      <c r="AAH49" s="202"/>
      <c r="AAI49" s="202"/>
      <c r="AAJ49" s="202"/>
      <c r="AAK49" s="202"/>
      <c r="AAL49" s="202"/>
      <c r="AAM49" s="202"/>
      <c r="AAN49" s="202"/>
      <c r="AAO49" s="202"/>
      <c r="AAP49" s="202"/>
      <c r="AAQ49" s="202"/>
      <c r="AAR49" s="202"/>
      <c r="AAS49" s="202"/>
      <c r="AAT49" s="202"/>
      <c r="AAU49" s="202"/>
      <c r="AAV49" s="202"/>
      <c r="AAW49" s="202"/>
      <c r="AAX49" s="202"/>
      <c r="AAY49" s="202"/>
      <c r="AAZ49" s="202"/>
      <c r="ABA49" s="202"/>
      <c r="ABB49" s="202"/>
      <c r="ABC49" s="202"/>
      <c r="ABD49" s="202"/>
      <c r="ABE49" s="202"/>
      <c r="ABF49" s="202"/>
      <c r="ABG49" s="202"/>
      <c r="ABH49" s="202"/>
      <c r="ABI49" s="202"/>
      <c r="ABJ49" s="202"/>
      <c r="ABK49" s="202"/>
      <c r="ABL49" s="202"/>
      <c r="ABM49" s="202"/>
      <c r="ABN49" s="202"/>
      <c r="ABO49" s="202"/>
      <c r="ABP49" s="202"/>
      <c r="ABQ49" s="202"/>
      <c r="ABR49" s="202"/>
      <c r="ABS49" s="202"/>
      <c r="ABT49" s="202"/>
      <c r="ABU49" s="202"/>
      <c r="ABV49" s="202"/>
      <c r="ABW49" s="202"/>
      <c r="ABX49" s="202"/>
      <c r="ABY49" s="202"/>
      <c r="ABZ49" s="202"/>
      <c r="ACA49" s="202"/>
      <c r="ACB49" s="202"/>
      <c r="ACC49" s="202"/>
      <c r="ACD49" s="202"/>
      <c r="ACE49" s="202"/>
      <c r="ACF49" s="202"/>
      <c r="ACG49" s="202"/>
      <c r="ACH49" s="202"/>
      <c r="ACI49" s="202"/>
      <c r="ACJ49" s="202"/>
      <c r="ACK49" s="202"/>
      <c r="ACL49" s="202"/>
      <c r="ACM49" s="202"/>
      <c r="ACN49" s="202"/>
      <c r="ACO49" s="202"/>
      <c r="ACP49" s="202"/>
      <c r="ACQ49" s="202"/>
      <c r="ACR49" s="202"/>
      <c r="ACS49" s="202"/>
      <c r="ACT49" s="202"/>
      <c r="ACU49" s="202"/>
      <c r="ACV49" s="202"/>
      <c r="ACW49" s="202"/>
      <c r="ACX49" s="202"/>
      <c r="ACY49" s="202"/>
      <c r="ACZ49" s="202"/>
      <c r="ADA49" s="202"/>
      <c r="ADB49" s="202"/>
      <c r="ADC49" s="202"/>
      <c r="ADD49" s="202"/>
      <c r="ADE49" s="202"/>
      <c r="ADF49" s="202"/>
      <c r="ADG49" s="202"/>
      <c r="ADH49" s="202"/>
      <c r="ADI49" s="202"/>
      <c r="ADJ49" s="202"/>
      <c r="ADK49" s="202"/>
      <c r="ADL49" s="202"/>
      <c r="ADM49" s="202"/>
      <c r="ADN49" s="202"/>
      <c r="ADO49" s="202"/>
      <c r="ADP49" s="202"/>
      <c r="ADQ49" s="202"/>
      <c r="ADR49" s="202"/>
      <c r="ADS49" s="202"/>
      <c r="ADT49" s="202"/>
      <c r="ADU49" s="202"/>
      <c r="ADV49" s="202"/>
      <c r="ADW49" s="202"/>
      <c r="ADX49" s="202"/>
      <c r="ADY49" s="202"/>
      <c r="ADZ49" s="202"/>
      <c r="AEA49" s="202"/>
      <c r="AEB49" s="202"/>
      <c r="AEC49" s="202"/>
      <c r="AED49" s="202"/>
      <c r="AEE49" s="202"/>
      <c r="AEF49" s="202"/>
      <c r="AEG49" s="202"/>
      <c r="AEH49" s="202"/>
      <c r="AEI49" s="202"/>
      <c r="AEJ49" s="202"/>
      <c r="AEK49" s="202"/>
      <c r="AEL49" s="202"/>
      <c r="AEM49" s="202"/>
      <c r="AEN49" s="202"/>
      <c r="AEO49" s="202"/>
      <c r="AEP49" s="202"/>
      <c r="AEQ49" s="202"/>
      <c r="AER49" s="202"/>
      <c r="AES49" s="202"/>
      <c r="AET49" s="202"/>
      <c r="AEU49" s="202"/>
      <c r="AEV49" s="202"/>
      <c r="AEW49" s="202"/>
      <c r="AEX49" s="202"/>
      <c r="AEY49" s="202"/>
      <c r="AEZ49" s="202"/>
      <c r="AFA49" s="202"/>
      <c r="AFB49" s="202"/>
      <c r="AFC49" s="202"/>
      <c r="AFD49" s="202"/>
      <c r="AFE49" s="202"/>
      <c r="AFF49" s="202"/>
      <c r="AFG49" s="202"/>
      <c r="AFH49" s="202"/>
      <c r="AFI49" s="202"/>
      <c r="AFJ49" s="202"/>
      <c r="AFK49" s="202"/>
      <c r="AFL49" s="202"/>
      <c r="AFM49" s="202"/>
      <c r="AFN49" s="202"/>
      <c r="AFO49" s="202"/>
      <c r="AFP49" s="202"/>
      <c r="AFQ49" s="202"/>
      <c r="AFR49" s="202"/>
      <c r="AFS49" s="202"/>
      <c r="AFT49" s="202"/>
      <c r="AFU49" s="202"/>
      <c r="AFV49" s="202"/>
      <c r="AFW49" s="202"/>
      <c r="AFX49" s="202"/>
      <c r="AFY49" s="202"/>
      <c r="AFZ49" s="202"/>
      <c r="AGA49" s="202"/>
      <c r="AGB49" s="202"/>
      <c r="AGC49" s="202"/>
      <c r="AGD49" s="202"/>
      <c r="AGE49" s="202"/>
      <c r="AGF49" s="202"/>
      <c r="AGG49" s="202"/>
      <c r="AGH49" s="202"/>
      <c r="AGI49" s="202"/>
      <c r="AGJ49" s="202"/>
      <c r="AGK49" s="202"/>
      <c r="AGL49" s="202"/>
      <c r="AGM49" s="202"/>
      <c r="AGN49" s="202"/>
      <c r="AGO49" s="202"/>
      <c r="AGP49" s="202"/>
      <c r="AGQ49" s="202"/>
      <c r="AGR49" s="202"/>
      <c r="AGS49" s="202"/>
      <c r="AGT49" s="202"/>
      <c r="AGU49" s="202"/>
      <c r="AGV49" s="202"/>
      <c r="AGW49" s="202"/>
      <c r="AGX49" s="202"/>
      <c r="AGY49" s="202"/>
      <c r="AGZ49" s="202"/>
      <c r="AHA49" s="202"/>
      <c r="AHB49" s="202"/>
      <c r="AHC49" s="202"/>
      <c r="AHD49" s="202"/>
      <c r="AHE49" s="202"/>
      <c r="AHF49" s="202"/>
      <c r="AHG49" s="202"/>
      <c r="AHH49" s="202"/>
      <c r="AHI49" s="202"/>
      <c r="AHJ49" s="202"/>
      <c r="AHK49" s="202"/>
      <c r="AHL49" s="202"/>
      <c r="AHM49" s="202"/>
      <c r="AHN49" s="202"/>
      <c r="AHO49" s="202"/>
      <c r="AHP49" s="202"/>
      <c r="AHQ49" s="202"/>
      <c r="AHR49" s="202"/>
      <c r="AHS49" s="202"/>
      <c r="AHT49" s="202"/>
      <c r="AHU49" s="202"/>
      <c r="AHV49" s="202"/>
      <c r="AHW49" s="202"/>
      <c r="AHX49" s="202"/>
      <c r="AHY49" s="202"/>
      <c r="AHZ49" s="202"/>
      <c r="AIA49" s="202"/>
      <c r="AIB49" s="202"/>
      <c r="AIC49" s="202"/>
      <c r="AID49" s="202"/>
      <c r="AIE49" s="202"/>
      <c r="AIF49" s="202"/>
      <c r="AIG49" s="202"/>
      <c r="AIH49" s="202"/>
      <c r="AII49" s="202"/>
      <c r="AIJ49" s="202"/>
      <c r="AIK49" s="202"/>
      <c r="AIL49" s="202"/>
      <c r="AIM49" s="202"/>
      <c r="AIN49" s="202"/>
      <c r="AIO49" s="202"/>
      <c r="AIP49" s="202"/>
      <c r="AIQ49" s="202"/>
      <c r="AIR49" s="202"/>
      <c r="AIS49" s="202"/>
      <c r="AIT49" s="202"/>
      <c r="AIU49" s="202"/>
      <c r="AIV49" s="202"/>
      <c r="AIW49" s="202"/>
      <c r="AIX49" s="202"/>
      <c r="AIY49" s="202"/>
      <c r="AIZ49" s="202"/>
      <c r="AJA49" s="202"/>
      <c r="AJB49" s="202"/>
      <c r="AJC49" s="202"/>
      <c r="AJD49" s="202"/>
      <c r="AJE49" s="202"/>
      <c r="AJF49" s="202"/>
      <c r="AJG49" s="202"/>
      <c r="AJH49" s="202"/>
      <c r="AJI49" s="202"/>
      <c r="AJJ49" s="202"/>
      <c r="AJK49" s="202"/>
      <c r="AJL49" s="202"/>
      <c r="AJM49" s="202"/>
      <c r="AJN49" s="202"/>
      <c r="AJO49" s="202"/>
      <c r="AJP49" s="202"/>
      <c r="AJQ49" s="202"/>
      <c r="AJR49" s="202"/>
      <c r="AJS49" s="202"/>
      <c r="AJT49" s="202"/>
      <c r="AJU49" s="202"/>
      <c r="AJV49" s="202"/>
      <c r="AJW49" s="202"/>
      <c r="AJX49" s="202"/>
      <c r="AJY49" s="202"/>
      <c r="AJZ49" s="202"/>
      <c r="AKA49" s="202"/>
      <c r="AKB49" s="202"/>
      <c r="AKC49" s="202"/>
      <c r="AKD49" s="202"/>
      <c r="AKE49" s="202"/>
      <c r="AKF49" s="202"/>
      <c r="AKG49" s="202"/>
      <c r="AKH49" s="202"/>
      <c r="AKI49" s="202"/>
      <c r="AKJ49" s="202"/>
      <c r="AKK49" s="202"/>
      <c r="AKL49" s="202"/>
      <c r="AKM49" s="202"/>
      <c r="AKN49" s="202"/>
      <c r="AKO49" s="202"/>
      <c r="AKP49" s="202"/>
      <c r="AKQ49" s="202"/>
      <c r="AKR49" s="202"/>
      <c r="AKS49" s="202"/>
      <c r="AKT49" s="202"/>
      <c r="AKU49" s="202"/>
      <c r="AKV49" s="202"/>
      <c r="AKW49" s="202"/>
      <c r="AKX49" s="202"/>
      <c r="AKY49" s="202"/>
      <c r="AKZ49" s="202"/>
      <c r="ALA49" s="202"/>
      <c r="ALB49" s="202"/>
      <c r="ALC49" s="202"/>
      <c r="ALD49" s="202"/>
      <c r="ALE49" s="202"/>
      <c r="ALF49" s="202"/>
      <c r="ALG49" s="202"/>
      <c r="ALH49" s="202"/>
      <c r="ALI49" s="202"/>
      <c r="ALJ49" s="202"/>
      <c r="ALK49" s="202"/>
      <c r="ALL49" s="202"/>
      <c r="ALM49" s="202"/>
      <c r="ALN49" s="202"/>
      <c r="ALO49" s="202"/>
      <c r="ALP49" s="202"/>
      <c r="ALQ49" s="202"/>
      <c r="ALR49" s="202"/>
      <c r="ALS49" s="202"/>
      <c r="ALT49" s="202"/>
      <c r="ALU49" s="202"/>
      <c r="ALV49" s="202"/>
      <c r="ALW49" s="202"/>
      <c r="ALX49" s="202"/>
      <c r="ALY49" s="202"/>
      <c r="ALZ49" s="202"/>
      <c r="AMA49" s="202"/>
      <c r="AMB49" s="202"/>
      <c r="AMC49" s="202"/>
      <c r="AMD49" s="202"/>
      <c r="AME49" s="202"/>
      <c r="AMF49" s="202"/>
      <c r="AMG49" s="202"/>
      <c r="AMH49" s="202"/>
      <c r="AMI49" s="202"/>
      <c r="AMJ49" s="202"/>
    </row>
    <row r="50" spans="1:1024" s="223" customFormat="1" ht="14.25" customHeight="1">
      <c r="A50" s="334"/>
      <c r="B50" s="334"/>
      <c r="C50" s="323" t="s">
        <v>163</v>
      </c>
      <c r="D50" s="330"/>
      <c r="E50" s="330"/>
      <c r="F50" s="330"/>
      <c r="G50" s="332"/>
    </row>
    <row r="51" spans="1:1024" s="203" customFormat="1" ht="14.25" customHeight="1">
      <c r="A51" s="322">
        <v>6</v>
      </c>
      <c r="B51" s="322" t="s">
        <v>164</v>
      </c>
      <c r="C51" s="328" t="s">
        <v>165</v>
      </c>
      <c r="D51" s="330"/>
      <c r="E51" s="330"/>
      <c r="F51" s="330"/>
      <c r="G51" s="33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2"/>
      <c r="AN51" s="202"/>
      <c r="AO51" s="202"/>
      <c r="AP51" s="202"/>
      <c r="AQ51" s="202"/>
      <c r="AR51" s="202"/>
      <c r="AS51" s="202"/>
      <c r="AT51" s="202"/>
      <c r="AU51" s="202"/>
      <c r="AV51" s="202"/>
      <c r="AW51" s="202"/>
      <c r="AX51" s="202"/>
      <c r="AY51" s="202"/>
      <c r="AZ51" s="202"/>
      <c r="BA51" s="202"/>
      <c r="BB51" s="202"/>
      <c r="BC51" s="202"/>
      <c r="BD51" s="202"/>
      <c r="BE51" s="202"/>
      <c r="BF51" s="202"/>
      <c r="BG51" s="202"/>
      <c r="BH51" s="202"/>
      <c r="BI51" s="202"/>
      <c r="BJ51" s="202"/>
      <c r="BK51" s="202"/>
      <c r="BL51" s="202"/>
      <c r="BM51" s="202"/>
      <c r="BN51" s="202"/>
      <c r="BO51" s="202"/>
      <c r="BP51" s="202"/>
      <c r="BQ51" s="202"/>
      <c r="BR51" s="202"/>
      <c r="BS51" s="202"/>
      <c r="BT51" s="202"/>
      <c r="BU51" s="202"/>
      <c r="BV51" s="202"/>
      <c r="BW51" s="202"/>
      <c r="BX51" s="202"/>
      <c r="BY51" s="202"/>
      <c r="BZ51" s="202"/>
      <c r="CA51" s="202"/>
      <c r="CB51" s="202"/>
      <c r="CC51" s="202"/>
      <c r="CD51" s="202"/>
      <c r="CE51" s="202"/>
      <c r="CF51" s="202"/>
      <c r="CG51" s="202"/>
      <c r="CH51" s="202"/>
      <c r="CI51" s="202"/>
      <c r="CJ51" s="202"/>
      <c r="CK51" s="202"/>
      <c r="CL51" s="202"/>
      <c r="CM51" s="202"/>
      <c r="CN51" s="202"/>
      <c r="CO51" s="202"/>
      <c r="CP51" s="202"/>
      <c r="CQ51" s="202"/>
      <c r="CR51" s="202"/>
      <c r="CS51" s="202"/>
      <c r="CT51" s="202"/>
      <c r="CU51" s="202"/>
      <c r="CV51" s="202"/>
      <c r="CW51" s="202"/>
      <c r="CX51" s="202"/>
      <c r="CY51" s="202"/>
      <c r="CZ51" s="202"/>
      <c r="DA51" s="202"/>
      <c r="DB51" s="202"/>
      <c r="DC51" s="202"/>
      <c r="DD51" s="202"/>
      <c r="DE51" s="202"/>
      <c r="DF51" s="202"/>
      <c r="DG51" s="202"/>
      <c r="DH51" s="202"/>
      <c r="DI51" s="202"/>
      <c r="DJ51" s="202"/>
      <c r="DK51" s="202"/>
      <c r="DL51" s="202"/>
      <c r="DM51" s="202"/>
      <c r="DN51" s="202"/>
      <c r="DO51" s="202"/>
      <c r="DP51" s="202"/>
      <c r="DQ51" s="202"/>
      <c r="DR51" s="202"/>
      <c r="DS51" s="202"/>
      <c r="DT51" s="202"/>
      <c r="DU51" s="202"/>
      <c r="DV51" s="202"/>
      <c r="DW51" s="202"/>
      <c r="DX51" s="202"/>
      <c r="DY51" s="202"/>
      <c r="DZ51" s="202"/>
      <c r="EA51" s="202"/>
      <c r="EB51" s="202"/>
      <c r="EC51" s="202"/>
      <c r="ED51" s="202"/>
      <c r="EE51" s="202"/>
      <c r="EF51" s="202"/>
      <c r="EG51" s="202"/>
      <c r="EH51" s="202"/>
      <c r="EI51" s="202"/>
      <c r="EJ51" s="202"/>
      <c r="EK51" s="202"/>
      <c r="EL51" s="202"/>
      <c r="EM51" s="202"/>
      <c r="EN51" s="202"/>
      <c r="EO51" s="202"/>
      <c r="EP51" s="202"/>
      <c r="EQ51" s="202"/>
      <c r="ER51" s="202"/>
      <c r="ES51" s="202"/>
      <c r="ET51" s="202"/>
      <c r="EU51" s="202"/>
      <c r="EV51" s="202"/>
      <c r="EW51" s="202"/>
      <c r="EX51" s="202"/>
      <c r="EY51" s="202"/>
      <c r="EZ51" s="202"/>
      <c r="FA51" s="202"/>
      <c r="FB51" s="202"/>
      <c r="FC51" s="202"/>
      <c r="FD51" s="202"/>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2"/>
      <c r="GA51" s="202"/>
      <c r="GB51" s="202"/>
      <c r="GC51" s="202"/>
      <c r="GD51" s="202"/>
      <c r="GE51" s="202"/>
      <c r="GF51" s="202"/>
      <c r="GG51" s="202"/>
      <c r="GH51" s="202"/>
      <c r="GI51" s="202"/>
      <c r="GJ51" s="202"/>
      <c r="GK51" s="202"/>
      <c r="GL51" s="202"/>
      <c r="GM51" s="202"/>
      <c r="GN51" s="202"/>
      <c r="GO51" s="202"/>
      <c r="GP51" s="202"/>
      <c r="GQ51" s="202"/>
      <c r="GR51" s="202"/>
      <c r="GS51" s="202"/>
      <c r="GT51" s="202"/>
      <c r="GU51" s="202"/>
      <c r="GV51" s="202"/>
      <c r="GW51" s="202"/>
      <c r="GX51" s="202"/>
      <c r="GY51" s="202"/>
      <c r="GZ51" s="202"/>
      <c r="HA51" s="202"/>
      <c r="HB51" s="202"/>
      <c r="HC51" s="202"/>
      <c r="HD51" s="202"/>
      <c r="HE51" s="202"/>
      <c r="HF51" s="202"/>
      <c r="HG51" s="202"/>
      <c r="HH51" s="202"/>
      <c r="HI51" s="202"/>
      <c r="HJ51" s="202"/>
      <c r="HK51" s="202"/>
      <c r="HL51" s="202"/>
      <c r="HM51" s="202"/>
      <c r="HN51" s="202"/>
      <c r="HO51" s="202"/>
      <c r="HP51" s="202"/>
      <c r="HQ51" s="202"/>
      <c r="HR51" s="202"/>
      <c r="HS51" s="202"/>
      <c r="HT51" s="202"/>
      <c r="HU51" s="202"/>
      <c r="HV51" s="202"/>
      <c r="HW51" s="202"/>
      <c r="HX51" s="202"/>
      <c r="HY51" s="202"/>
      <c r="HZ51" s="202"/>
      <c r="IA51" s="202"/>
      <c r="IB51" s="202"/>
      <c r="IC51" s="202"/>
      <c r="ID51" s="202"/>
      <c r="IE51" s="202"/>
      <c r="IF51" s="202"/>
      <c r="IG51" s="202"/>
      <c r="IH51" s="202"/>
      <c r="II51" s="202"/>
      <c r="IJ51" s="202"/>
      <c r="IK51" s="202"/>
      <c r="IL51" s="202"/>
      <c r="IM51" s="202"/>
      <c r="IN51" s="202"/>
      <c r="IO51" s="202"/>
      <c r="IP51" s="202"/>
      <c r="IQ51" s="202"/>
      <c r="IR51" s="202"/>
      <c r="IS51" s="202"/>
      <c r="IT51" s="202"/>
      <c r="IU51" s="202"/>
      <c r="IV51" s="202"/>
      <c r="IW51" s="202"/>
      <c r="IX51" s="202"/>
      <c r="IY51" s="202"/>
      <c r="IZ51" s="202"/>
      <c r="JA51" s="202"/>
      <c r="JB51" s="202"/>
      <c r="JC51" s="202"/>
      <c r="JD51" s="202"/>
      <c r="JE51" s="202"/>
      <c r="JF51" s="202"/>
      <c r="JG51" s="202"/>
      <c r="JH51" s="202"/>
      <c r="JI51" s="202"/>
      <c r="JJ51" s="202"/>
      <c r="JK51" s="202"/>
      <c r="JL51" s="202"/>
      <c r="JM51" s="202"/>
      <c r="JN51" s="202"/>
      <c r="JO51" s="202"/>
      <c r="JP51" s="202"/>
      <c r="JQ51" s="202"/>
      <c r="JR51" s="202"/>
      <c r="JS51" s="202"/>
      <c r="JT51" s="202"/>
      <c r="JU51" s="202"/>
      <c r="JV51" s="202"/>
      <c r="JW51" s="202"/>
      <c r="JX51" s="202"/>
      <c r="JY51" s="202"/>
      <c r="JZ51" s="202"/>
      <c r="KA51" s="202"/>
      <c r="KB51" s="202"/>
      <c r="KC51" s="202"/>
      <c r="KD51" s="202"/>
      <c r="KE51" s="202"/>
      <c r="KF51" s="202"/>
      <c r="KG51" s="202"/>
      <c r="KH51" s="202"/>
      <c r="KI51" s="202"/>
      <c r="KJ51" s="202"/>
      <c r="KK51" s="202"/>
      <c r="KL51" s="202"/>
      <c r="KM51" s="202"/>
      <c r="KN51" s="202"/>
      <c r="KO51" s="202"/>
      <c r="KP51" s="202"/>
      <c r="KQ51" s="202"/>
      <c r="KR51" s="202"/>
      <c r="KS51" s="202"/>
      <c r="KT51" s="202"/>
      <c r="KU51" s="202"/>
      <c r="KV51" s="202"/>
      <c r="KW51" s="202"/>
      <c r="KX51" s="202"/>
      <c r="KY51" s="202"/>
      <c r="KZ51" s="202"/>
      <c r="LA51" s="202"/>
      <c r="LB51" s="202"/>
      <c r="LC51" s="202"/>
      <c r="LD51" s="202"/>
      <c r="LE51" s="202"/>
      <c r="LF51" s="202"/>
      <c r="LG51" s="202"/>
      <c r="LH51" s="202"/>
      <c r="LI51" s="202"/>
      <c r="LJ51" s="202"/>
      <c r="LK51" s="202"/>
      <c r="LL51" s="202"/>
      <c r="LM51" s="202"/>
      <c r="LN51" s="202"/>
      <c r="LO51" s="202"/>
      <c r="LP51" s="202"/>
      <c r="LQ51" s="202"/>
      <c r="LR51" s="202"/>
      <c r="LS51" s="202"/>
      <c r="LT51" s="202"/>
      <c r="LU51" s="202"/>
      <c r="LV51" s="202"/>
      <c r="LW51" s="202"/>
      <c r="LX51" s="202"/>
      <c r="LY51" s="202"/>
      <c r="LZ51" s="202"/>
      <c r="MA51" s="202"/>
      <c r="MB51" s="202"/>
      <c r="MC51" s="202"/>
      <c r="MD51" s="202"/>
      <c r="ME51" s="202"/>
      <c r="MF51" s="202"/>
      <c r="MG51" s="202"/>
      <c r="MH51" s="202"/>
      <c r="MI51" s="202"/>
      <c r="MJ51" s="202"/>
      <c r="MK51" s="202"/>
      <c r="ML51" s="202"/>
      <c r="MM51" s="202"/>
      <c r="MN51" s="202"/>
      <c r="MO51" s="202"/>
      <c r="MP51" s="202"/>
      <c r="MQ51" s="202"/>
      <c r="MR51" s="202"/>
      <c r="MS51" s="202"/>
      <c r="MT51" s="202"/>
      <c r="MU51" s="202"/>
      <c r="MV51" s="202"/>
      <c r="MW51" s="202"/>
      <c r="MX51" s="202"/>
      <c r="MY51" s="202"/>
      <c r="MZ51" s="202"/>
      <c r="NA51" s="202"/>
      <c r="NB51" s="202"/>
      <c r="NC51" s="202"/>
      <c r="ND51" s="202"/>
      <c r="NE51" s="202"/>
      <c r="NF51" s="202"/>
      <c r="NG51" s="202"/>
      <c r="NH51" s="202"/>
      <c r="NI51" s="202"/>
      <c r="NJ51" s="202"/>
      <c r="NK51" s="202"/>
      <c r="NL51" s="202"/>
      <c r="NM51" s="202"/>
      <c r="NN51" s="202"/>
      <c r="NO51" s="202"/>
      <c r="NP51" s="202"/>
      <c r="NQ51" s="202"/>
      <c r="NR51" s="202"/>
      <c r="NS51" s="202"/>
      <c r="NT51" s="202"/>
      <c r="NU51" s="202"/>
      <c r="NV51" s="202"/>
      <c r="NW51" s="202"/>
      <c r="NX51" s="202"/>
      <c r="NY51" s="202"/>
      <c r="NZ51" s="202"/>
      <c r="OA51" s="202"/>
      <c r="OB51" s="202"/>
      <c r="OC51" s="202"/>
      <c r="OD51" s="202"/>
      <c r="OE51" s="202"/>
      <c r="OF51" s="202"/>
      <c r="OG51" s="202"/>
      <c r="OH51" s="202"/>
      <c r="OI51" s="202"/>
      <c r="OJ51" s="202"/>
      <c r="OK51" s="202"/>
      <c r="OL51" s="202"/>
      <c r="OM51" s="202"/>
      <c r="ON51" s="202"/>
      <c r="OO51" s="202"/>
      <c r="OP51" s="202"/>
      <c r="OQ51" s="202"/>
      <c r="OR51" s="202"/>
      <c r="OS51" s="202"/>
      <c r="OT51" s="202"/>
      <c r="OU51" s="202"/>
      <c r="OV51" s="202"/>
      <c r="OW51" s="202"/>
      <c r="OX51" s="202"/>
      <c r="OY51" s="202"/>
      <c r="OZ51" s="202"/>
      <c r="PA51" s="202"/>
      <c r="PB51" s="202"/>
      <c r="PC51" s="202"/>
      <c r="PD51" s="202"/>
      <c r="PE51" s="202"/>
      <c r="PF51" s="202"/>
      <c r="PG51" s="202"/>
      <c r="PH51" s="202"/>
      <c r="PI51" s="202"/>
      <c r="PJ51" s="202"/>
      <c r="PK51" s="202"/>
      <c r="PL51" s="202"/>
      <c r="PM51" s="202"/>
      <c r="PN51" s="202"/>
      <c r="PO51" s="202"/>
      <c r="PP51" s="202"/>
      <c r="PQ51" s="202"/>
      <c r="PR51" s="202"/>
      <c r="PS51" s="202"/>
      <c r="PT51" s="202"/>
      <c r="PU51" s="202"/>
      <c r="PV51" s="202"/>
      <c r="PW51" s="202"/>
      <c r="PX51" s="202"/>
      <c r="PY51" s="202"/>
      <c r="PZ51" s="202"/>
      <c r="QA51" s="202"/>
      <c r="QB51" s="202"/>
      <c r="QC51" s="202"/>
      <c r="QD51" s="202"/>
      <c r="QE51" s="202"/>
      <c r="QF51" s="202"/>
      <c r="QG51" s="202"/>
      <c r="QH51" s="202"/>
      <c r="QI51" s="202"/>
      <c r="QJ51" s="202"/>
      <c r="QK51" s="202"/>
      <c r="QL51" s="202"/>
      <c r="QM51" s="202"/>
      <c r="QN51" s="202"/>
      <c r="QO51" s="202"/>
      <c r="QP51" s="202"/>
      <c r="QQ51" s="202"/>
      <c r="QR51" s="202"/>
      <c r="QS51" s="202"/>
      <c r="QT51" s="202"/>
      <c r="QU51" s="202"/>
      <c r="QV51" s="202"/>
      <c r="QW51" s="202"/>
      <c r="QX51" s="202"/>
      <c r="QY51" s="202"/>
      <c r="QZ51" s="202"/>
      <c r="RA51" s="202"/>
      <c r="RB51" s="202"/>
      <c r="RC51" s="202"/>
      <c r="RD51" s="202"/>
      <c r="RE51" s="202"/>
      <c r="RF51" s="202"/>
      <c r="RG51" s="202"/>
      <c r="RH51" s="202"/>
      <c r="RI51" s="202"/>
      <c r="RJ51" s="202"/>
      <c r="RK51" s="202"/>
      <c r="RL51" s="202"/>
      <c r="RM51" s="202"/>
      <c r="RN51" s="202"/>
      <c r="RO51" s="202"/>
      <c r="RP51" s="202"/>
      <c r="RQ51" s="202"/>
      <c r="RR51" s="202"/>
      <c r="RS51" s="202"/>
      <c r="RT51" s="202"/>
      <c r="RU51" s="202"/>
      <c r="RV51" s="202"/>
      <c r="RW51" s="202"/>
      <c r="RX51" s="202"/>
      <c r="RY51" s="202"/>
      <c r="RZ51" s="202"/>
      <c r="SA51" s="202"/>
      <c r="SB51" s="202"/>
      <c r="SC51" s="202"/>
      <c r="SD51" s="202"/>
      <c r="SE51" s="202"/>
      <c r="SF51" s="202"/>
      <c r="SG51" s="202"/>
      <c r="SH51" s="202"/>
      <c r="SI51" s="202"/>
      <c r="SJ51" s="202"/>
      <c r="SK51" s="202"/>
      <c r="SL51" s="202"/>
      <c r="SM51" s="202"/>
      <c r="SN51" s="202"/>
      <c r="SO51" s="202"/>
      <c r="SP51" s="202"/>
      <c r="SQ51" s="202"/>
      <c r="SR51" s="202"/>
      <c r="SS51" s="202"/>
      <c r="ST51" s="202"/>
      <c r="SU51" s="202"/>
      <c r="SV51" s="202"/>
      <c r="SW51" s="202"/>
      <c r="SX51" s="202"/>
      <c r="SY51" s="202"/>
      <c r="SZ51" s="202"/>
      <c r="TA51" s="202"/>
      <c r="TB51" s="202"/>
      <c r="TC51" s="202"/>
      <c r="TD51" s="202"/>
      <c r="TE51" s="202"/>
      <c r="TF51" s="202"/>
      <c r="TG51" s="202"/>
      <c r="TH51" s="202"/>
      <c r="TI51" s="202"/>
      <c r="TJ51" s="202"/>
      <c r="TK51" s="202"/>
      <c r="TL51" s="202"/>
      <c r="TM51" s="202"/>
      <c r="TN51" s="202"/>
      <c r="TO51" s="202"/>
      <c r="TP51" s="202"/>
      <c r="TQ51" s="202"/>
      <c r="TR51" s="202"/>
      <c r="TS51" s="202"/>
      <c r="TT51" s="202"/>
      <c r="TU51" s="202"/>
      <c r="TV51" s="202"/>
      <c r="TW51" s="202"/>
      <c r="TX51" s="202"/>
      <c r="TY51" s="202"/>
      <c r="TZ51" s="202"/>
      <c r="UA51" s="202"/>
      <c r="UB51" s="202"/>
      <c r="UC51" s="202"/>
      <c r="UD51" s="202"/>
      <c r="UE51" s="202"/>
      <c r="UF51" s="202"/>
      <c r="UG51" s="202"/>
      <c r="UH51" s="202"/>
      <c r="UI51" s="202"/>
      <c r="UJ51" s="202"/>
      <c r="UK51" s="202"/>
      <c r="UL51" s="202"/>
      <c r="UM51" s="202"/>
      <c r="UN51" s="202"/>
      <c r="UO51" s="202"/>
      <c r="UP51" s="202"/>
      <c r="UQ51" s="202"/>
      <c r="UR51" s="202"/>
      <c r="US51" s="202"/>
      <c r="UT51" s="202"/>
      <c r="UU51" s="202"/>
      <c r="UV51" s="202"/>
      <c r="UW51" s="202"/>
      <c r="UX51" s="202"/>
      <c r="UY51" s="202"/>
      <c r="UZ51" s="202"/>
      <c r="VA51" s="202"/>
      <c r="VB51" s="202"/>
      <c r="VC51" s="202"/>
      <c r="VD51" s="202"/>
      <c r="VE51" s="202"/>
      <c r="VF51" s="202"/>
      <c r="VG51" s="202"/>
      <c r="VH51" s="202"/>
      <c r="VI51" s="202"/>
      <c r="VJ51" s="202"/>
      <c r="VK51" s="202"/>
      <c r="VL51" s="202"/>
      <c r="VM51" s="202"/>
      <c r="VN51" s="202"/>
      <c r="VO51" s="202"/>
      <c r="VP51" s="202"/>
      <c r="VQ51" s="202"/>
      <c r="VR51" s="202"/>
      <c r="VS51" s="202"/>
      <c r="VT51" s="202"/>
      <c r="VU51" s="202"/>
      <c r="VV51" s="202"/>
      <c r="VW51" s="202"/>
      <c r="VX51" s="202"/>
      <c r="VY51" s="202"/>
      <c r="VZ51" s="202"/>
      <c r="WA51" s="202"/>
      <c r="WB51" s="202"/>
      <c r="WC51" s="202"/>
      <c r="WD51" s="202"/>
      <c r="WE51" s="202"/>
      <c r="WF51" s="202"/>
      <c r="WG51" s="202"/>
      <c r="WH51" s="202"/>
      <c r="WI51" s="202"/>
      <c r="WJ51" s="202"/>
      <c r="WK51" s="202"/>
      <c r="WL51" s="202"/>
      <c r="WM51" s="202"/>
      <c r="WN51" s="202"/>
      <c r="WO51" s="202"/>
      <c r="WP51" s="202"/>
      <c r="WQ51" s="202"/>
      <c r="WR51" s="202"/>
      <c r="WS51" s="202"/>
      <c r="WT51" s="202"/>
      <c r="WU51" s="202"/>
      <c r="WV51" s="202"/>
      <c r="WW51" s="202"/>
      <c r="WX51" s="202"/>
      <c r="WY51" s="202"/>
      <c r="WZ51" s="202"/>
      <c r="XA51" s="202"/>
      <c r="XB51" s="202"/>
      <c r="XC51" s="202"/>
      <c r="XD51" s="202"/>
      <c r="XE51" s="202"/>
      <c r="XF51" s="202"/>
      <c r="XG51" s="202"/>
      <c r="XH51" s="202"/>
      <c r="XI51" s="202"/>
      <c r="XJ51" s="202"/>
      <c r="XK51" s="202"/>
      <c r="XL51" s="202"/>
      <c r="XM51" s="202"/>
      <c r="XN51" s="202"/>
      <c r="XO51" s="202"/>
      <c r="XP51" s="202"/>
      <c r="XQ51" s="202"/>
      <c r="XR51" s="202"/>
      <c r="XS51" s="202"/>
      <c r="XT51" s="202"/>
      <c r="XU51" s="202"/>
      <c r="XV51" s="202"/>
      <c r="XW51" s="202"/>
      <c r="XX51" s="202"/>
      <c r="XY51" s="202"/>
      <c r="XZ51" s="202"/>
      <c r="YA51" s="202"/>
      <c r="YB51" s="202"/>
      <c r="YC51" s="202"/>
      <c r="YD51" s="202"/>
      <c r="YE51" s="202"/>
      <c r="YF51" s="202"/>
      <c r="YG51" s="202"/>
      <c r="YH51" s="202"/>
      <c r="YI51" s="202"/>
      <c r="YJ51" s="202"/>
      <c r="YK51" s="202"/>
      <c r="YL51" s="202"/>
      <c r="YM51" s="202"/>
      <c r="YN51" s="202"/>
      <c r="YO51" s="202"/>
      <c r="YP51" s="202"/>
      <c r="YQ51" s="202"/>
      <c r="YR51" s="202"/>
      <c r="YS51" s="202"/>
      <c r="YT51" s="202"/>
      <c r="YU51" s="202"/>
      <c r="YV51" s="202"/>
      <c r="YW51" s="202"/>
      <c r="YX51" s="202"/>
      <c r="YY51" s="202"/>
      <c r="YZ51" s="202"/>
      <c r="ZA51" s="202"/>
      <c r="ZB51" s="202"/>
      <c r="ZC51" s="202"/>
      <c r="ZD51" s="202"/>
      <c r="ZE51" s="202"/>
      <c r="ZF51" s="202"/>
      <c r="ZG51" s="202"/>
      <c r="ZH51" s="202"/>
      <c r="ZI51" s="202"/>
      <c r="ZJ51" s="202"/>
      <c r="ZK51" s="202"/>
      <c r="ZL51" s="202"/>
      <c r="ZM51" s="202"/>
      <c r="ZN51" s="202"/>
      <c r="ZO51" s="202"/>
      <c r="ZP51" s="202"/>
      <c r="ZQ51" s="202"/>
      <c r="ZR51" s="202"/>
      <c r="ZS51" s="202"/>
      <c r="ZT51" s="202"/>
      <c r="ZU51" s="202"/>
      <c r="ZV51" s="202"/>
      <c r="ZW51" s="202"/>
      <c r="ZX51" s="202"/>
      <c r="ZY51" s="202"/>
      <c r="ZZ51" s="202"/>
      <c r="AAA51" s="202"/>
      <c r="AAB51" s="202"/>
      <c r="AAC51" s="202"/>
      <c r="AAD51" s="202"/>
      <c r="AAE51" s="202"/>
      <c r="AAF51" s="202"/>
      <c r="AAG51" s="202"/>
      <c r="AAH51" s="202"/>
      <c r="AAI51" s="202"/>
      <c r="AAJ51" s="202"/>
      <c r="AAK51" s="202"/>
      <c r="AAL51" s="202"/>
      <c r="AAM51" s="202"/>
      <c r="AAN51" s="202"/>
      <c r="AAO51" s="202"/>
      <c r="AAP51" s="202"/>
      <c r="AAQ51" s="202"/>
      <c r="AAR51" s="202"/>
      <c r="AAS51" s="202"/>
      <c r="AAT51" s="202"/>
      <c r="AAU51" s="202"/>
      <c r="AAV51" s="202"/>
      <c r="AAW51" s="202"/>
      <c r="AAX51" s="202"/>
      <c r="AAY51" s="202"/>
      <c r="AAZ51" s="202"/>
      <c r="ABA51" s="202"/>
      <c r="ABB51" s="202"/>
      <c r="ABC51" s="202"/>
      <c r="ABD51" s="202"/>
      <c r="ABE51" s="202"/>
      <c r="ABF51" s="202"/>
      <c r="ABG51" s="202"/>
      <c r="ABH51" s="202"/>
      <c r="ABI51" s="202"/>
      <c r="ABJ51" s="202"/>
      <c r="ABK51" s="202"/>
      <c r="ABL51" s="202"/>
      <c r="ABM51" s="202"/>
      <c r="ABN51" s="202"/>
      <c r="ABO51" s="202"/>
      <c r="ABP51" s="202"/>
      <c r="ABQ51" s="202"/>
      <c r="ABR51" s="202"/>
      <c r="ABS51" s="202"/>
      <c r="ABT51" s="202"/>
      <c r="ABU51" s="202"/>
      <c r="ABV51" s="202"/>
      <c r="ABW51" s="202"/>
      <c r="ABX51" s="202"/>
      <c r="ABY51" s="202"/>
      <c r="ABZ51" s="202"/>
      <c r="ACA51" s="202"/>
      <c r="ACB51" s="202"/>
      <c r="ACC51" s="202"/>
      <c r="ACD51" s="202"/>
      <c r="ACE51" s="202"/>
      <c r="ACF51" s="202"/>
      <c r="ACG51" s="202"/>
      <c r="ACH51" s="202"/>
      <c r="ACI51" s="202"/>
      <c r="ACJ51" s="202"/>
      <c r="ACK51" s="202"/>
      <c r="ACL51" s="202"/>
      <c r="ACM51" s="202"/>
      <c r="ACN51" s="202"/>
      <c r="ACO51" s="202"/>
      <c r="ACP51" s="202"/>
      <c r="ACQ51" s="202"/>
      <c r="ACR51" s="202"/>
      <c r="ACS51" s="202"/>
      <c r="ACT51" s="202"/>
      <c r="ACU51" s="202"/>
      <c r="ACV51" s="202"/>
      <c r="ACW51" s="202"/>
      <c r="ACX51" s="202"/>
      <c r="ACY51" s="202"/>
      <c r="ACZ51" s="202"/>
      <c r="ADA51" s="202"/>
      <c r="ADB51" s="202"/>
      <c r="ADC51" s="202"/>
      <c r="ADD51" s="202"/>
      <c r="ADE51" s="202"/>
      <c r="ADF51" s="202"/>
      <c r="ADG51" s="202"/>
      <c r="ADH51" s="202"/>
      <c r="ADI51" s="202"/>
      <c r="ADJ51" s="202"/>
      <c r="ADK51" s="202"/>
      <c r="ADL51" s="202"/>
      <c r="ADM51" s="202"/>
      <c r="ADN51" s="202"/>
      <c r="ADO51" s="202"/>
      <c r="ADP51" s="202"/>
      <c r="ADQ51" s="202"/>
      <c r="ADR51" s="202"/>
      <c r="ADS51" s="202"/>
      <c r="ADT51" s="202"/>
      <c r="ADU51" s="202"/>
      <c r="ADV51" s="202"/>
      <c r="ADW51" s="202"/>
      <c r="ADX51" s="202"/>
      <c r="ADY51" s="202"/>
      <c r="ADZ51" s="202"/>
      <c r="AEA51" s="202"/>
      <c r="AEB51" s="202"/>
      <c r="AEC51" s="202"/>
      <c r="AED51" s="202"/>
      <c r="AEE51" s="202"/>
      <c r="AEF51" s="202"/>
      <c r="AEG51" s="202"/>
      <c r="AEH51" s="202"/>
      <c r="AEI51" s="202"/>
      <c r="AEJ51" s="202"/>
      <c r="AEK51" s="202"/>
      <c r="AEL51" s="202"/>
      <c r="AEM51" s="202"/>
      <c r="AEN51" s="202"/>
      <c r="AEO51" s="202"/>
      <c r="AEP51" s="202"/>
      <c r="AEQ51" s="202"/>
      <c r="AER51" s="202"/>
      <c r="AES51" s="202"/>
      <c r="AET51" s="202"/>
      <c r="AEU51" s="202"/>
      <c r="AEV51" s="202"/>
      <c r="AEW51" s="202"/>
      <c r="AEX51" s="202"/>
      <c r="AEY51" s="202"/>
      <c r="AEZ51" s="202"/>
      <c r="AFA51" s="202"/>
      <c r="AFB51" s="202"/>
      <c r="AFC51" s="202"/>
      <c r="AFD51" s="202"/>
      <c r="AFE51" s="202"/>
      <c r="AFF51" s="202"/>
      <c r="AFG51" s="202"/>
      <c r="AFH51" s="202"/>
      <c r="AFI51" s="202"/>
      <c r="AFJ51" s="202"/>
      <c r="AFK51" s="202"/>
      <c r="AFL51" s="202"/>
      <c r="AFM51" s="202"/>
      <c r="AFN51" s="202"/>
      <c r="AFO51" s="202"/>
      <c r="AFP51" s="202"/>
      <c r="AFQ51" s="202"/>
      <c r="AFR51" s="202"/>
      <c r="AFS51" s="202"/>
      <c r="AFT51" s="202"/>
      <c r="AFU51" s="202"/>
      <c r="AFV51" s="202"/>
      <c r="AFW51" s="202"/>
      <c r="AFX51" s="202"/>
      <c r="AFY51" s="202"/>
      <c r="AFZ51" s="202"/>
      <c r="AGA51" s="202"/>
      <c r="AGB51" s="202"/>
      <c r="AGC51" s="202"/>
      <c r="AGD51" s="202"/>
      <c r="AGE51" s="202"/>
      <c r="AGF51" s="202"/>
      <c r="AGG51" s="202"/>
      <c r="AGH51" s="202"/>
      <c r="AGI51" s="202"/>
      <c r="AGJ51" s="202"/>
      <c r="AGK51" s="202"/>
      <c r="AGL51" s="202"/>
      <c r="AGM51" s="202"/>
      <c r="AGN51" s="202"/>
      <c r="AGO51" s="202"/>
      <c r="AGP51" s="202"/>
      <c r="AGQ51" s="202"/>
      <c r="AGR51" s="202"/>
      <c r="AGS51" s="202"/>
      <c r="AGT51" s="202"/>
      <c r="AGU51" s="202"/>
      <c r="AGV51" s="202"/>
      <c r="AGW51" s="202"/>
      <c r="AGX51" s="202"/>
      <c r="AGY51" s="202"/>
      <c r="AGZ51" s="202"/>
      <c r="AHA51" s="202"/>
      <c r="AHB51" s="202"/>
      <c r="AHC51" s="202"/>
      <c r="AHD51" s="202"/>
      <c r="AHE51" s="202"/>
      <c r="AHF51" s="202"/>
      <c r="AHG51" s="202"/>
      <c r="AHH51" s="202"/>
      <c r="AHI51" s="202"/>
      <c r="AHJ51" s="202"/>
      <c r="AHK51" s="202"/>
      <c r="AHL51" s="202"/>
      <c r="AHM51" s="202"/>
      <c r="AHN51" s="202"/>
      <c r="AHO51" s="202"/>
      <c r="AHP51" s="202"/>
      <c r="AHQ51" s="202"/>
      <c r="AHR51" s="202"/>
      <c r="AHS51" s="202"/>
      <c r="AHT51" s="202"/>
      <c r="AHU51" s="202"/>
      <c r="AHV51" s="202"/>
      <c r="AHW51" s="202"/>
      <c r="AHX51" s="202"/>
      <c r="AHY51" s="202"/>
      <c r="AHZ51" s="202"/>
      <c r="AIA51" s="202"/>
      <c r="AIB51" s="202"/>
      <c r="AIC51" s="202"/>
      <c r="AID51" s="202"/>
      <c r="AIE51" s="202"/>
      <c r="AIF51" s="202"/>
      <c r="AIG51" s="202"/>
      <c r="AIH51" s="202"/>
      <c r="AII51" s="202"/>
      <c r="AIJ51" s="202"/>
      <c r="AIK51" s="202"/>
      <c r="AIL51" s="202"/>
      <c r="AIM51" s="202"/>
      <c r="AIN51" s="202"/>
      <c r="AIO51" s="202"/>
      <c r="AIP51" s="202"/>
      <c r="AIQ51" s="202"/>
      <c r="AIR51" s="202"/>
      <c r="AIS51" s="202"/>
      <c r="AIT51" s="202"/>
      <c r="AIU51" s="202"/>
      <c r="AIV51" s="202"/>
      <c r="AIW51" s="202"/>
      <c r="AIX51" s="202"/>
      <c r="AIY51" s="202"/>
      <c r="AIZ51" s="202"/>
      <c r="AJA51" s="202"/>
      <c r="AJB51" s="202"/>
      <c r="AJC51" s="202"/>
      <c r="AJD51" s="202"/>
      <c r="AJE51" s="202"/>
      <c r="AJF51" s="202"/>
      <c r="AJG51" s="202"/>
      <c r="AJH51" s="202"/>
      <c r="AJI51" s="202"/>
      <c r="AJJ51" s="202"/>
      <c r="AJK51" s="202"/>
      <c r="AJL51" s="202"/>
      <c r="AJM51" s="202"/>
      <c r="AJN51" s="202"/>
      <c r="AJO51" s="202"/>
      <c r="AJP51" s="202"/>
      <c r="AJQ51" s="202"/>
      <c r="AJR51" s="202"/>
      <c r="AJS51" s="202"/>
      <c r="AJT51" s="202"/>
      <c r="AJU51" s="202"/>
      <c r="AJV51" s="202"/>
      <c r="AJW51" s="202"/>
      <c r="AJX51" s="202"/>
      <c r="AJY51" s="202"/>
      <c r="AJZ51" s="202"/>
      <c r="AKA51" s="202"/>
      <c r="AKB51" s="202"/>
      <c r="AKC51" s="202"/>
      <c r="AKD51" s="202"/>
      <c r="AKE51" s="202"/>
      <c r="AKF51" s="202"/>
      <c r="AKG51" s="202"/>
      <c r="AKH51" s="202"/>
      <c r="AKI51" s="202"/>
      <c r="AKJ51" s="202"/>
      <c r="AKK51" s="202"/>
      <c r="AKL51" s="202"/>
      <c r="AKM51" s="202"/>
      <c r="AKN51" s="202"/>
      <c r="AKO51" s="202"/>
      <c r="AKP51" s="202"/>
      <c r="AKQ51" s="202"/>
      <c r="AKR51" s="202"/>
      <c r="AKS51" s="202"/>
      <c r="AKT51" s="202"/>
      <c r="AKU51" s="202"/>
      <c r="AKV51" s="202"/>
      <c r="AKW51" s="202"/>
      <c r="AKX51" s="202"/>
      <c r="AKY51" s="202"/>
      <c r="AKZ51" s="202"/>
      <c r="ALA51" s="202"/>
      <c r="ALB51" s="202"/>
      <c r="ALC51" s="202"/>
      <c r="ALD51" s="202"/>
      <c r="ALE51" s="202"/>
      <c r="ALF51" s="202"/>
      <c r="ALG51" s="202"/>
      <c r="ALH51" s="202"/>
      <c r="ALI51" s="202"/>
      <c r="ALJ51" s="202"/>
      <c r="ALK51" s="202"/>
      <c r="ALL51" s="202"/>
      <c r="ALM51" s="202"/>
      <c r="ALN51" s="202"/>
      <c r="ALO51" s="202"/>
      <c r="ALP51" s="202"/>
      <c r="ALQ51" s="202"/>
      <c r="ALR51" s="202"/>
      <c r="ALS51" s="202"/>
      <c r="ALT51" s="202"/>
      <c r="ALU51" s="202"/>
      <c r="ALV51" s="202"/>
      <c r="ALW51" s="202"/>
      <c r="ALX51" s="202"/>
      <c r="ALY51" s="202"/>
      <c r="ALZ51" s="202"/>
      <c r="AMA51" s="202"/>
      <c r="AMB51" s="202"/>
      <c r="AMC51" s="202"/>
      <c r="AMD51" s="202"/>
      <c r="AME51" s="202"/>
      <c r="AMF51" s="202"/>
      <c r="AMG51" s="202"/>
      <c r="AMH51" s="202"/>
      <c r="AMI51" s="202"/>
      <c r="AMJ51" s="202"/>
    </row>
    <row r="52" spans="1:1024" s="203" customFormat="1" ht="14.25" customHeight="1">
      <c r="A52" s="322"/>
      <c r="B52" s="322"/>
      <c r="C52" s="328" t="s">
        <v>166</v>
      </c>
      <c r="D52" s="330"/>
      <c r="E52" s="331"/>
      <c r="F52" s="330"/>
      <c r="G52" s="332"/>
      <c r="H52" s="202"/>
      <c r="I52" s="202"/>
      <c r="J52" s="202"/>
      <c r="K52" s="202"/>
      <c r="L52" s="202"/>
      <c r="M52" s="202"/>
      <c r="N52" s="202"/>
      <c r="O52" s="202"/>
      <c r="P52" s="202"/>
      <c r="Q52" s="202"/>
      <c r="R52" s="202"/>
      <c r="S52" s="202"/>
      <c r="T52" s="202"/>
      <c r="U52" s="202"/>
      <c r="V52" s="202"/>
      <c r="W52" s="202"/>
      <c r="X52" s="202"/>
      <c r="Y52" s="202"/>
      <c r="Z52" s="202"/>
      <c r="AA52" s="202"/>
      <c r="AB52" s="202"/>
      <c r="AC52" s="202"/>
      <c r="AD52" s="202"/>
      <c r="AE52" s="202"/>
      <c r="AF52" s="202"/>
      <c r="AG52" s="202"/>
      <c r="AH52" s="202"/>
      <c r="AI52" s="202"/>
      <c r="AJ52" s="202"/>
      <c r="AK52" s="202"/>
      <c r="AL52" s="202"/>
      <c r="AM52" s="202"/>
      <c r="AN52" s="202"/>
      <c r="AO52" s="202"/>
      <c r="AP52" s="202"/>
      <c r="AQ52" s="202"/>
      <c r="AR52" s="202"/>
      <c r="AS52" s="202"/>
      <c r="AT52" s="202"/>
      <c r="AU52" s="202"/>
      <c r="AV52" s="202"/>
      <c r="AW52" s="202"/>
      <c r="AX52" s="202"/>
      <c r="AY52" s="202"/>
      <c r="AZ52" s="202"/>
      <c r="BA52" s="202"/>
      <c r="BB52" s="202"/>
      <c r="BC52" s="202"/>
      <c r="BD52" s="202"/>
      <c r="BE52" s="202"/>
      <c r="BF52" s="202"/>
      <c r="BG52" s="202"/>
      <c r="BH52" s="202"/>
      <c r="BI52" s="202"/>
      <c r="BJ52" s="202"/>
      <c r="BK52" s="202"/>
      <c r="BL52" s="202"/>
      <c r="BM52" s="202"/>
      <c r="BN52" s="202"/>
      <c r="BO52" s="202"/>
      <c r="BP52" s="202"/>
      <c r="BQ52" s="202"/>
      <c r="BR52" s="202"/>
      <c r="BS52" s="202"/>
      <c r="BT52" s="202"/>
      <c r="BU52" s="202"/>
      <c r="BV52" s="202"/>
      <c r="BW52" s="202"/>
      <c r="BX52" s="202"/>
      <c r="BY52" s="202"/>
      <c r="BZ52" s="202"/>
      <c r="CA52" s="202"/>
      <c r="CB52" s="202"/>
      <c r="CC52" s="202"/>
      <c r="CD52" s="202"/>
      <c r="CE52" s="202"/>
      <c r="CF52" s="202"/>
      <c r="CG52" s="202"/>
      <c r="CH52" s="202"/>
      <c r="CI52" s="202"/>
      <c r="CJ52" s="202"/>
      <c r="CK52" s="202"/>
      <c r="CL52" s="202"/>
      <c r="CM52" s="202"/>
      <c r="CN52" s="202"/>
      <c r="CO52" s="202"/>
      <c r="CP52" s="202"/>
      <c r="CQ52" s="202"/>
      <c r="CR52" s="202"/>
      <c r="CS52" s="202"/>
      <c r="CT52" s="202"/>
      <c r="CU52" s="202"/>
      <c r="CV52" s="202"/>
      <c r="CW52" s="202"/>
      <c r="CX52" s="202"/>
      <c r="CY52" s="202"/>
      <c r="CZ52" s="202"/>
      <c r="DA52" s="202"/>
      <c r="DB52" s="202"/>
      <c r="DC52" s="202"/>
      <c r="DD52" s="202"/>
      <c r="DE52" s="202"/>
      <c r="DF52" s="202"/>
      <c r="DG52" s="202"/>
      <c r="DH52" s="202"/>
      <c r="DI52" s="202"/>
      <c r="DJ52" s="202"/>
      <c r="DK52" s="202"/>
      <c r="DL52" s="202"/>
      <c r="DM52" s="202"/>
      <c r="DN52" s="202"/>
      <c r="DO52" s="202"/>
      <c r="DP52" s="202"/>
      <c r="DQ52" s="202"/>
      <c r="DR52" s="202"/>
      <c r="DS52" s="202"/>
      <c r="DT52" s="202"/>
      <c r="DU52" s="202"/>
      <c r="DV52" s="202"/>
      <c r="DW52" s="202"/>
      <c r="DX52" s="202"/>
      <c r="DY52" s="202"/>
      <c r="DZ52" s="202"/>
      <c r="EA52" s="202"/>
      <c r="EB52" s="202"/>
      <c r="EC52" s="202"/>
      <c r="ED52" s="202"/>
      <c r="EE52" s="202"/>
      <c r="EF52" s="202"/>
      <c r="EG52" s="202"/>
      <c r="EH52" s="202"/>
      <c r="EI52" s="202"/>
      <c r="EJ52" s="202"/>
      <c r="EK52" s="202"/>
      <c r="EL52" s="202"/>
      <c r="EM52" s="202"/>
      <c r="EN52" s="202"/>
      <c r="EO52" s="202"/>
      <c r="EP52" s="202"/>
      <c r="EQ52" s="202"/>
      <c r="ER52" s="202"/>
      <c r="ES52" s="202"/>
      <c r="ET52" s="202"/>
      <c r="EU52" s="202"/>
      <c r="EV52" s="202"/>
      <c r="EW52" s="202"/>
      <c r="EX52" s="202"/>
      <c r="EY52" s="202"/>
      <c r="EZ52" s="202"/>
      <c r="FA52" s="202"/>
      <c r="FB52" s="202"/>
      <c r="FC52" s="202"/>
      <c r="FD52" s="202"/>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2"/>
      <c r="GA52" s="202"/>
      <c r="GB52" s="202"/>
      <c r="GC52" s="202"/>
      <c r="GD52" s="202"/>
      <c r="GE52" s="202"/>
      <c r="GF52" s="202"/>
      <c r="GG52" s="202"/>
      <c r="GH52" s="202"/>
      <c r="GI52" s="202"/>
      <c r="GJ52" s="202"/>
      <c r="GK52" s="202"/>
      <c r="GL52" s="202"/>
      <c r="GM52" s="202"/>
      <c r="GN52" s="202"/>
      <c r="GO52" s="202"/>
      <c r="GP52" s="202"/>
      <c r="GQ52" s="202"/>
      <c r="GR52" s="202"/>
      <c r="GS52" s="202"/>
      <c r="GT52" s="202"/>
      <c r="GU52" s="202"/>
      <c r="GV52" s="202"/>
      <c r="GW52" s="202"/>
      <c r="GX52" s="202"/>
      <c r="GY52" s="202"/>
      <c r="GZ52" s="202"/>
      <c r="HA52" s="202"/>
      <c r="HB52" s="202"/>
      <c r="HC52" s="202"/>
      <c r="HD52" s="202"/>
      <c r="HE52" s="202"/>
      <c r="HF52" s="202"/>
      <c r="HG52" s="202"/>
      <c r="HH52" s="202"/>
      <c r="HI52" s="202"/>
      <c r="HJ52" s="202"/>
      <c r="HK52" s="202"/>
      <c r="HL52" s="202"/>
      <c r="HM52" s="202"/>
      <c r="HN52" s="202"/>
      <c r="HO52" s="202"/>
      <c r="HP52" s="202"/>
      <c r="HQ52" s="202"/>
      <c r="HR52" s="202"/>
      <c r="HS52" s="202"/>
      <c r="HT52" s="202"/>
      <c r="HU52" s="202"/>
      <c r="HV52" s="202"/>
      <c r="HW52" s="202"/>
      <c r="HX52" s="202"/>
      <c r="HY52" s="202"/>
      <c r="HZ52" s="202"/>
      <c r="IA52" s="202"/>
      <c r="IB52" s="202"/>
      <c r="IC52" s="202"/>
      <c r="ID52" s="202"/>
      <c r="IE52" s="202"/>
      <c r="IF52" s="202"/>
      <c r="IG52" s="202"/>
      <c r="IH52" s="202"/>
      <c r="II52" s="202"/>
      <c r="IJ52" s="202"/>
      <c r="IK52" s="202"/>
      <c r="IL52" s="202"/>
      <c r="IM52" s="202"/>
      <c r="IN52" s="202"/>
      <c r="IO52" s="202"/>
      <c r="IP52" s="202"/>
      <c r="IQ52" s="202"/>
      <c r="IR52" s="202"/>
      <c r="IS52" s="202"/>
      <c r="IT52" s="202"/>
      <c r="IU52" s="202"/>
      <c r="IV52" s="202"/>
      <c r="IW52" s="202"/>
      <c r="IX52" s="202"/>
      <c r="IY52" s="202"/>
      <c r="IZ52" s="202"/>
      <c r="JA52" s="202"/>
      <c r="JB52" s="202"/>
      <c r="JC52" s="202"/>
      <c r="JD52" s="202"/>
      <c r="JE52" s="202"/>
      <c r="JF52" s="202"/>
      <c r="JG52" s="202"/>
      <c r="JH52" s="202"/>
      <c r="JI52" s="202"/>
      <c r="JJ52" s="202"/>
      <c r="JK52" s="202"/>
      <c r="JL52" s="202"/>
      <c r="JM52" s="202"/>
      <c r="JN52" s="202"/>
      <c r="JO52" s="202"/>
      <c r="JP52" s="202"/>
      <c r="JQ52" s="202"/>
      <c r="JR52" s="202"/>
      <c r="JS52" s="202"/>
      <c r="JT52" s="202"/>
      <c r="JU52" s="202"/>
      <c r="JV52" s="202"/>
      <c r="JW52" s="202"/>
      <c r="JX52" s="202"/>
      <c r="JY52" s="202"/>
      <c r="JZ52" s="202"/>
      <c r="KA52" s="202"/>
      <c r="KB52" s="202"/>
      <c r="KC52" s="202"/>
      <c r="KD52" s="202"/>
      <c r="KE52" s="202"/>
      <c r="KF52" s="202"/>
      <c r="KG52" s="202"/>
      <c r="KH52" s="202"/>
      <c r="KI52" s="202"/>
      <c r="KJ52" s="202"/>
      <c r="KK52" s="202"/>
      <c r="KL52" s="202"/>
      <c r="KM52" s="202"/>
      <c r="KN52" s="202"/>
      <c r="KO52" s="202"/>
      <c r="KP52" s="202"/>
      <c r="KQ52" s="202"/>
      <c r="KR52" s="202"/>
      <c r="KS52" s="202"/>
      <c r="KT52" s="202"/>
      <c r="KU52" s="202"/>
      <c r="KV52" s="202"/>
      <c r="KW52" s="202"/>
      <c r="KX52" s="202"/>
      <c r="KY52" s="202"/>
      <c r="KZ52" s="202"/>
      <c r="LA52" s="202"/>
      <c r="LB52" s="202"/>
      <c r="LC52" s="202"/>
      <c r="LD52" s="202"/>
      <c r="LE52" s="202"/>
      <c r="LF52" s="202"/>
      <c r="LG52" s="202"/>
      <c r="LH52" s="202"/>
      <c r="LI52" s="202"/>
      <c r="LJ52" s="202"/>
      <c r="LK52" s="202"/>
      <c r="LL52" s="202"/>
      <c r="LM52" s="202"/>
      <c r="LN52" s="202"/>
      <c r="LO52" s="202"/>
      <c r="LP52" s="202"/>
      <c r="LQ52" s="202"/>
      <c r="LR52" s="202"/>
      <c r="LS52" s="202"/>
      <c r="LT52" s="202"/>
      <c r="LU52" s="202"/>
      <c r="LV52" s="202"/>
      <c r="LW52" s="202"/>
      <c r="LX52" s="202"/>
      <c r="LY52" s="202"/>
      <c r="LZ52" s="202"/>
      <c r="MA52" s="202"/>
      <c r="MB52" s="202"/>
      <c r="MC52" s="202"/>
      <c r="MD52" s="202"/>
      <c r="ME52" s="202"/>
      <c r="MF52" s="202"/>
      <c r="MG52" s="202"/>
      <c r="MH52" s="202"/>
      <c r="MI52" s="202"/>
      <c r="MJ52" s="202"/>
      <c r="MK52" s="202"/>
      <c r="ML52" s="202"/>
      <c r="MM52" s="202"/>
      <c r="MN52" s="202"/>
      <c r="MO52" s="202"/>
      <c r="MP52" s="202"/>
      <c r="MQ52" s="202"/>
      <c r="MR52" s="202"/>
      <c r="MS52" s="202"/>
      <c r="MT52" s="202"/>
      <c r="MU52" s="202"/>
      <c r="MV52" s="202"/>
      <c r="MW52" s="202"/>
      <c r="MX52" s="202"/>
      <c r="MY52" s="202"/>
      <c r="MZ52" s="202"/>
      <c r="NA52" s="202"/>
      <c r="NB52" s="202"/>
      <c r="NC52" s="202"/>
      <c r="ND52" s="202"/>
      <c r="NE52" s="202"/>
      <c r="NF52" s="202"/>
      <c r="NG52" s="202"/>
      <c r="NH52" s="202"/>
      <c r="NI52" s="202"/>
      <c r="NJ52" s="202"/>
      <c r="NK52" s="202"/>
      <c r="NL52" s="202"/>
      <c r="NM52" s="202"/>
      <c r="NN52" s="202"/>
      <c r="NO52" s="202"/>
      <c r="NP52" s="202"/>
      <c r="NQ52" s="202"/>
      <c r="NR52" s="202"/>
      <c r="NS52" s="202"/>
      <c r="NT52" s="202"/>
      <c r="NU52" s="202"/>
      <c r="NV52" s="202"/>
      <c r="NW52" s="202"/>
      <c r="NX52" s="202"/>
      <c r="NY52" s="202"/>
      <c r="NZ52" s="202"/>
      <c r="OA52" s="202"/>
      <c r="OB52" s="202"/>
      <c r="OC52" s="202"/>
      <c r="OD52" s="202"/>
      <c r="OE52" s="202"/>
      <c r="OF52" s="202"/>
      <c r="OG52" s="202"/>
      <c r="OH52" s="202"/>
      <c r="OI52" s="202"/>
      <c r="OJ52" s="202"/>
      <c r="OK52" s="202"/>
      <c r="OL52" s="202"/>
      <c r="OM52" s="202"/>
      <c r="ON52" s="202"/>
      <c r="OO52" s="202"/>
      <c r="OP52" s="202"/>
      <c r="OQ52" s="202"/>
      <c r="OR52" s="202"/>
      <c r="OS52" s="202"/>
      <c r="OT52" s="202"/>
      <c r="OU52" s="202"/>
      <c r="OV52" s="202"/>
      <c r="OW52" s="202"/>
      <c r="OX52" s="202"/>
      <c r="OY52" s="202"/>
      <c r="OZ52" s="202"/>
      <c r="PA52" s="202"/>
      <c r="PB52" s="202"/>
      <c r="PC52" s="202"/>
      <c r="PD52" s="202"/>
      <c r="PE52" s="202"/>
      <c r="PF52" s="202"/>
      <c r="PG52" s="202"/>
      <c r="PH52" s="202"/>
      <c r="PI52" s="202"/>
      <c r="PJ52" s="202"/>
      <c r="PK52" s="202"/>
      <c r="PL52" s="202"/>
      <c r="PM52" s="202"/>
      <c r="PN52" s="202"/>
      <c r="PO52" s="202"/>
      <c r="PP52" s="202"/>
      <c r="PQ52" s="202"/>
      <c r="PR52" s="202"/>
      <c r="PS52" s="202"/>
      <c r="PT52" s="202"/>
      <c r="PU52" s="202"/>
      <c r="PV52" s="202"/>
      <c r="PW52" s="202"/>
      <c r="PX52" s="202"/>
      <c r="PY52" s="202"/>
      <c r="PZ52" s="202"/>
      <c r="QA52" s="202"/>
      <c r="QB52" s="202"/>
      <c r="QC52" s="202"/>
      <c r="QD52" s="202"/>
      <c r="QE52" s="202"/>
      <c r="QF52" s="202"/>
      <c r="QG52" s="202"/>
      <c r="QH52" s="202"/>
      <c r="QI52" s="202"/>
      <c r="QJ52" s="202"/>
      <c r="QK52" s="202"/>
      <c r="QL52" s="202"/>
      <c r="QM52" s="202"/>
      <c r="QN52" s="202"/>
      <c r="QO52" s="202"/>
      <c r="QP52" s="202"/>
      <c r="QQ52" s="202"/>
      <c r="QR52" s="202"/>
      <c r="QS52" s="202"/>
      <c r="QT52" s="202"/>
      <c r="QU52" s="202"/>
      <c r="QV52" s="202"/>
      <c r="QW52" s="202"/>
      <c r="QX52" s="202"/>
      <c r="QY52" s="202"/>
      <c r="QZ52" s="202"/>
      <c r="RA52" s="202"/>
      <c r="RB52" s="202"/>
      <c r="RC52" s="202"/>
      <c r="RD52" s="202"/>
      <c r="RE52" s="202"/>
      <c r="RF52" s="202"/>
      <c r="RG52" s="202"/>
      <c r="RH52" s="202"/>
      <c r="RI52" s="202"/>
      <c r="RJ52" s="202"/>
      <c r="RK52" s="202"/>
      <c r="RL52" s="202"/>
      <c r="RM52" s="202"/>
      <c r="RN52" s="202"/>
      <c r="RO52" s="202"/>
      <c r="RP52" s="202"/>
      <c r="RQ52" s="202"/>
      <c r="RR52" s="202"/>
      <c r="RS52" s="202"/>
      <c r="RT52" s="202"/>
      <c r="RU52" s="202"/>
      <c r="RV52" s="202"/>
      <c r="RW52" s="202"/>
      <c r="RX52" s="202"/>
      <c r="RY52" s="202"/>
      <c r="RZ52" s="202"/>
      <c r="SA52" s="202"/>
      <c r="SB52" s="202"/>
      <c r="SC52" s="202"/>
      <c r="SD52" s="202"/>
      <c r="SE52" s="202"/>
      <c r="SF52" s="202"/>
      <c r="SG52" s="202"/>
      <c r="SH52" s="202"/>
      <c r="SI52" s="202"/>
      <c r="SJ52" s="202"/>
      <c r="SK52" s="202"/>
      <c r="SL52" s="202"/>
      <c r="SM52" s="202"/>
      <c r="SN52" s="202"/>
      <c r="SO52" s="202"/>
      <c r="SP52" s="202"/>
      <c r="SQ52" s="202"/>
      <c r="SR52" s="202"/>
      <c r="SS52" s="202"/>
      <c r="ST52" s="202"/>
      <c r="SU52" s="202"/>
      <c r="SV52" s="202"/>
      <c r="SW52" s="202"/>
      <c r="SX52" s="202"/>
      <c r="SY52" s="202"/>
      <c r="SZ52" s="202"/>
      <c r="TA52" s="202"/>
      <c r="TB52" s="202"/>
      <c r="TC52" s="202"/>
      <c r="TD52" s="202"/>
      <c r="TE52" s="202"/>
      <c r="TF52" s="202"/>
      <c r="TG52" s="202"/>
      <c r="TH52" s="202"/>
      <c r="TI52" s="202"/>
      <c r="TJ52" s="202"/>
      <c r="TK52" s="202"/>
      <c r="TL52" s="202"/>
      <c r="TM52" s="202"/>
      <c r="TN52" s="202"/>
      <c r="TO52" s="202"/>
      <c r="TP52" s="202"/>
      <c r="TQ52" s="202"/>
      <c r="TR52" s="202"/>
      <c r="TS52" s="202"/>
      <c r="TT52" s="202"/>
      <c r="TU52" s="202"/>
      <c r="TV52" s="202"/>
      <c r="TW52" s="202"/>
      <c r="TX52" s="202"/>
      <c r="TY52" s="202"/>
      <c r="TZ52" s="202"/>
      <c r="UA52" s="202"/>
      <c r="UB52" s="202"/>
      <c r="UC52" s="202"/>
      <c r="UD52" s="202"/>
      <c r="UE52" s="202"/>
      <c r="UF52" s="202"/>
      <c r="UG52" s="202"/>
      <c r="UH52" s="202"/>
      <c r="UI52" s="202"/>
      <c r="UJ52" s="202"/>
      <c r="UK52" s="202"/>
      <c r="UL52" s="202"/>
      <c r="UM52" s="202"/>
      <c r="UN52" s="202"/>
      <c r="UO52" s="202"/>
      <c r="UP52" s="202"/>
      <c r="UQ52" s="202"/>
      <c r="UR52" s="202"/>
      <c r="US52" s="202"/>
      <c r="UT52" s="202"/>
      <c r="UU52" s="202"/>
      <c r="UV52" s="202"/>
      <c r="UW52" s="202"/>
      <c r="UX52" s="202"/>
      <c r="UY52" s="202"/>
      <c r="UZ52" s="202"/>
      <c r="VA52" s="202"/>
      <c r="VB52" s="202"/>
      <c r="VC52" s="202"/>
      <c r="VD52" s="202"/>
      <c r="VE52" s="202"/>
      <c r="VF52" s="202"/>
      <c r="VG52" s="202"/>
      <c r="VH52" s="202"/>
      <c r="VI52" s="202"/>
      <c r="VJ52" s="202"/>
      <c r="VK52" s="202"/>
      <c r="VL52" s="202"/>
      <c r="VM52" s="202"/>
      <c r="VN52" s="202"/>
      <c r="VO52" s="202"/>
      <c r="VP52" s="202"/>
      <c r="VQ52" s="202"/>
      <c r="VR52" s="202"/>
      <c r="VS52" s="202"/>
      <c r="VT52" s="202"/>
      <c r="VU52" s="202"/>
      <c r="VV52" s="202"/>
      <c r="VW52" s="202"/>
      <c r="VX52" s="202"/>
      <c r="VY52" s="202"/>
      <c r="VZ52" s="202"/>
      <c r="WA52" s="202"/>
      <c r="WB52" s="202"/>
      <c r="WC52" s="202"/>
      <c r="WD52" s="202"/>
      <c r="WE52" s="202"/>
      <c r="WF52" s="202"/>
      <c r="WG52" s="202"/>
      <c r="WH52" s="202"/>
      <c r="WI52" s="202"/>
      <c r="WJ52" s="202"/>
      <c r="WK52" s="202"/>
      <c r="WL52" s="202"/>
      <c r="WM52" s="202"/>
      <c r="WN52" s="202"/>
      <c r="WO52" s="202"/>
      <c r="WP52" s="202"/>
      <c r="WQ52" s="202"/>
      <c r="WR52" s="202"/>
      <c r="WS52" s="202"/>
      <c r="WT52" s="202"/>
      <c r="WU52" s="202"/>
      <c r="WV52" s="202"/>
      <c r="WW52" s="202"/>
      <c r="WX52" s="202"/>
      <c r="WY52" s="202"/>
      <c r="WZ52" s="202"/>
      <c r="XA52" s="202"/>
      <c r="XB52" s="202"/>
      <c r="XC52" s="202"/>
      <c r="XD52" s="202"/>
      <c r="XE52" s="202"/>
      <c r="XF52" s="202"/>
      <c r="XG52" s="202"/>
      <c r="XH52" s="202"/>
      <c r="XI52" s="202"/>
      <c r="XJ52" s="202"/>
      <c r="XK52" s="202"/>
      <c r="XL52" s="202"/>
      <c r="XM52" s="202"/>
      <c r="XN52" s="202"/>
      <c r="XO52" s="202"/>
      <c r="XP52" s="202"/>
      <c r="XQ52" s="202"/>
      <c r="XR52" s="202"/>
      <c r="XS52" s="202"/>
      <c r="XT52" s="202"/>
      <c r="XU52" s="202"/>
      <c r="XV52" s="202"/>
      <c r="XW52" s="202"/>
      <c r="XX52" s="202"/>
      <c r="XY52" s="202"/>
      <c r="XZ52" s="202"/>
      <c r="YA52" s="202"/>
      <c r="YB52" s="202"/>
      <c r="YC52" s="202"/>
      <c r="YD52" s="202"/>
      <c r="YE52" s="202"/>
      <c r="YF52" s="202"/>
      <c r="YG52" s="202"/>
      <c r="YH52" s="202"/>
      <c r="YI52" s="202"/>
      <c r="YJ52" s="202"/>
      <c r="YK52" s="202"/>
      <c r="YL52" s="202"/>
      <c r="YM52" s="202"/>
      <c r="YN52" s="202"/>
      <c r="YO52" s="202"/>
      <c r="YP52" s="202"/>
      <c r="YQ52" s="202"/>
      <c r="YR52" s="202"/>
      <c r="YS52" s="202"/>
      <c r="YT52" s="202"/>
      <c r="YU52" s="202"/>
      <c r="YV52" s="202"/>
      <c r="YW52" s="202"/>
      <c r="YX52" s="202"/>
      <c r="YY52" s="202"/>
      <c r="YZ52" s="202"/>
      <c r="ZA52" s="202"/>
      <c r="ZB52" s="202"/>
      <c r="ZC52" s="202"/>
      <c r="ZD52" s="202"/>
      <c r="ZE52" s="202"/>
      <c r="ZF52" s="202"/>
      <c r="ZG52" s="202"/>
      <c r="ZH52" s="202"/>
      <c r="ZI52" s="202"/>
      <c r="ZJ52" s="202"/>
      <c r="ZK52" s="202"/>
      <c r="ZL52" s="202"/>
      <c r="ZM52" s="202"/>
      <c r="ZN52" s="202"/>
      <c r="ZO52" s="202"/>
      <c r="ZP52" s="202"/>
      <c r="ZQ52" s="202"/>
      <c r="ZR52" s="202"/>
      <c r="ZS52" s="202"/>
      <c r="ZT52" s="202"/>
      <c r="ZU52" s="202"/>
      <c r="ZV52" s="202"/>
      <c r="ZW52" s="202"/>
      <c r="ZX52" s="202"/>
      <c r="ZY52" s="202"/>
      <c r="ZZ52" s="202"/>
      <c r="AAA52" s="202"/>
      <c r="AAB52" s="202"/>
      <c r="AAC52" s="202"/>
      <c r="AAD52" s="202"/>
      <c r="AAE52" s="202"/>
      <c r="AAF52" s="202"/>
      <c r="AAG52" s="202"/>
      <c r="AAH52" s="202"/>
      <c r="AAI52" s="202"/>
      <c r="AAJ52" s="202"/>
      <c r="AAK52" s="202"/>
      <c r="AAL52" s="202"/>
      <c r="AAM52" s="202"/>
      <c r="AAN52" s="202"/>
      <c r="AAO52" s="202"/>
      <c r="AAP52" s="202"/>
      <c r="AAQ52" s="202"/>
      <c r="AAR52" s="202"/>
      <c r="AAS52" s="202"/>
      <c r="AAT52" s="202"/>
      <c r="AAU52" s="202"/>
      <c r="AAV52" s="202"/>
      <c r="AAW52" s="202"/>
      <c r="AAX52" s="202"/>
      <c r="AAY52" s="202"/>
      <c r="AAZ52" s="202"/>
      <c r="ABA52" s="202"/>
      <c r="ABB52" s="202"/>
      <c r="ABC52" s="202"/>
      <c r="ABD52" s="202"/>
      <c r="ABE52" s="202"/>
      <c r="ABF52" s="202"/>
      <c r="ABG52" s="202"/>
      <c r="ABH52" s="202"/>
      <c r="ABI52" s="202"/>
      <c r="ABJ52" s="202"/>
      <c r="ABK52" s="202"/>
      <c r="ABL52" s="202"/>
      <c r="ABM52" s="202"/>
      <c r="ABN52" s="202"/>
      <c r="ABO52" s="202"/>
      <c r="ABP52" s="202"/>
      <c r="ABQ52" s="202"/>
      <c r="ABR52" s="202"/>
      <c r="ABS52" s="202"/>
      <c r="ABT52" s="202"/>
      <c r="ABU52" s="202"/>
      <c r="ABV52" s="202"/>
      <c r="ABW52" s="202"/>
      <c r="ABX52" s="202"/>
      <c r="ABY52" s="202"/>
      <c r="ABZ52" s="202"/>
      <c r="ACA52" s="202"/>
      <c r="ACB52" s="202"/>
      <c r="ACC52" s="202"/>
      <c r="ACD52" s="202"/>
      <c r="ACE52" s="202"/>
      <c r="ACF52" s="202"/>
      <c r="ACG52" s="202"/>
      <c r="ACH52" s="202"/>
      <c r="ACI52" s="202"/>
      <c r="ACJ52" s="202"/>
      <c r="ACK52" s="202"/>
      <c r="ACL52" s="202"/>
      <c r="ACM52" s="202"/>
      <c r="ACN52" s="202"/>
      <c r="ACO52" s="202"/>
      <c r="ACP52" s="202"/>
      <c r="ACQ52" s="202"/>
      <c r="ACR52" s="202"/>
      <c r="ACS52" s="202"/>
      <c r="ACT52" s="202"/>
      <c r="ACU52" s="202"/>
      <c r="ACV52" s="202"/>
      <c r="ACW52" s="202"/>
      <c r="ACX52" s="202"/>
      <c r="ACY52" s="202"/>
      <c r="ACZ52" s="202"/>
      <c r="ADA52" s="202"/>
      <c r="ADB52" s="202"/>
      <c r="ADC52" s="202"/>
      <c r="ADD52" s="202"/>
      <c r="ADE52" s="202"/>
      <c r="ADF52" s="202"/>
      <c r="ADG52" s="202"/>
      <c r="ADH52" s="202"/>
      <c r="ADI52" s="202"/>
      <c r="ADJ52" s="202"/>
      <c r="ADK52" s="202"/>
      <c r="ADL52" s="202"/>
      <c r="ADM52" s="202"/>
      <c r="ADN52" s="202"/>
      <c r="ADO52" s="202"/>
      <c r="ADP52" s="202"/>
      <c r="ADQ52" s="202"/>
      <c r="ADR52" s="202"/>
      <c r="ADS52" s="202"/>
      <c r="ADT52" s="202"/>
      <c r="ADU52" s="202"/>
      <c r="ADV52" s="202"/>
      <c r="ADW52" s="202"/>
      <c r="ADX52" s="202"/>
      <c r="ADY52" s="202"/>
      <c r="ADZ52" s="202"/>
      <c r="AEA52" s="202"/>
      <c r="AEB52" s="202"/>
      <c r="AEC52" s="202"/>
      <c r="AED52" s="202"/>
      <c r="AEE52" s="202"/>
      <c r="AEF52" s="202"/>
      <c r="AEG52" s="202"/>
      <c r="AEH52" s="202"/>
      <c r="AEI52" s="202"/>
      <c r="AEJ52" s="202"/>
      <c r="AEK52" s="202"/>
      <c r="AEL52" s="202"/>
      <c r="AEM52" s="202"/>
      <c r="AEN52" s="202"/>
      <c r="AEO52" s="202"/>
      <c r="AEP52" s="202"/>
      <c r="AEQ52" s="202"/>
      <c r="AER52" s="202"/>
      <c r="AES52" s="202"/>
      <c r="AET52" s="202"/>
      <c r="AEU52" s="202"/>
      <c r="AEV52" s="202"/>
      <c r="AEW52" s="202"/>
      <c r="AEX52" s="202"/>
      <c r="AEY52" s="202"/>
      <c r="AEZ52" s="202"/>
      <c r="AFA52" s="202"/>
      <c r="AFB52" s="202"/>
      <c r="AFC52" s="202"/>
      <c r="AFD52" s="202"/>
      <c r="AFE52" s="202"/>
      <c r="AFF52" s="202"/>
      <c r="AFG52" s="202"/>
      <c r="AFH52" s="202"/>
      <c r="AFI52" s="202"/>
      <c r="AFJ52" s="202"/>
      <c r="AFK52" s="202"/>
      <c r="AFL52" s="202"/>
      <c r="AFM52" s="202"/>
      <c r="AFN52" s="202"/>
      <c r="AFO52" s="202"/>
      <c r="AFP52" s="202"/>
      <c r="AFQ52" s="202"/>
      <c r="AFR52" s="202"/>
      <c r="AFS52" s="202"/>
      <c r="AFT52" s="202"/>
      <c r="AFU52" s="202"/>
      <c r="AFV52" s="202"/>
      <c r="AFW52" s="202"/>
      <c r="AFX52" s="202"/>
      <c r="AFY52" s="202"/>
      <c r="AFZ52" s="202"/>
      <c r="AGA52" s="202"/>
      <c r="AGB52" s="202"/>
      <c r="AGC52" s="202"/>
      <c r="AGD52" s="202"/>
      <c r="AGE52" s="202"/>
      <c r="AGF52" s="202"/>
      <c r="AGG52" s="202"/>
      <c r="AGH52" s="202"/>
      <c r="AGI52" s="202"/>
      <c r="AGJ52" s="202"/>
      <c r="AGK52" s="202"/>
      <c r="AGL52" s="202"/>
      <c r="AGM52" s="202"/>
      <c r="AGN52" s="202"/>
      <c r="AGO52" s="202"/>
      <c r="AGP52" s="202"/>
      <c r="AGQ52" s="202"/>
      <c r="AGR52" s="202"/>
      <c r="AGS52" s="202"/>
      <c r="AGT52" s="202"/>
      <c r="AGU52" s="202"/>
      <c r="AGV52" s="202"/>
      <c r="AGW52" s="202"/>
      <c r="AGX52" s="202"/>
      <c r="AGY52" s="202"/>
      <c r="AGZ52" s="202"/>
      <c r="AHA52" s="202"/>
      <c r="AHB52" s="202"/>
      <c r="AHC52" s="202"/>
      <c r="AHD52" s="202"/>
      <c r="AHE52" s="202"/>
      <c r="AHF52" s="202"/>
      <c r="AHG52" s="202"/>
      <c r="AHH52" s="202"/>
      <c r="AHI52" s="202"/>
      <c r="AHJ52" s="202"/>
      <c r="AHK52" s="202"/>
      <c r="AHL52" s="202"/>
      <c r="AHM52" s="202"/>
      <c r="AHN52" s="202"/>
      <c r="AHO52" s="202"/>
      <c r="AHP52" s="202"/>
      <c r="AHQ52" s="202"/>
      <c r="AHR52" s="202"/>
      <c r="AHS52" s="202"/>
      <c r="AHT52" s="202"/>
      <c r="AHU52" s="202"/>
      <c r="AHV52" s="202"/>
      <c r="AHW52" s="202"/>
      <c r="AHX52" s="202"/>
      <c r="AHY52" s="202"/>
      <c r="AHZ52" s="202"/>
      <c r="AIA52" s="202"/>
      <c r="AIB52" s="202"/>
      <c r="AIC52" s="202"/>
      <c r="AID52" s="202"/>
      <c r="AIE52" s="202"/>
      <c r="AIF52" s="202"/>
      <c r="AIG52" s="202"/>
      <c r="AIH52" s="202"/>
      <c r="AII52" s="202"/>
      <c r="AIJ52" s="202"/>
      <c r="AIK52" s="202"/>
      <c r="AIL52" s="202"/>
      <c r="AIM52" s="202"/>
      <c r="AIN52" s="202"/>
      <c r="AIO52" s="202"/>
      <c r="AIP52" s="202"/>
      <c r="AIQ52" s="202"/>
      <c r="AIR52" s="202"/>
      <c r="AIS52" s="202"/>
      <c r="AIT52" s="202"/>
      <c r="AIU52" s="202"/>
      <c r="AIV52" s="202"/>
      <c r="AIW52" s="202"/>
      <c r="AIX52" s="202"/>
      <c r="AIY52" s="202"/>
      <c r="AIZ52" s="202"/>
      <c r="AJA52" s="202"/>
      <c r="AJB52" s="202"/>
      <c r="AJC52" s="202"/>
      <c r="AJD52" s="202"/>
      <c r="AJE52" s="202"/>
      <c r="AJF52" s="202"/>
      <c r="AJG52" s="202"/>
      <c r="AJH52" s="202"/>
      <c r="AJI52" s="202"/>
      <c r="AJJ52" s="202"/>
      <c r="AJK52" s="202"/>
      <c r="AJL52" s="202"/>
      <c r="AJM52" s="202"/>
      <c r="AJN52" s="202"/>
      <c r="AJO52" s="202"/>
      <c r="AJP52" s="202"/>
      <c r="AJQ52" s="202"/>
      <c r="AJR52" s="202"/>
      <c r="AJS52" s="202"/>
      <c r="AJT52" s="202"/>
      <c r="AJU52" s="202"/>
      <c r="AJV52" s="202"/>
      <c r="AJW52" s="202"/>
      <c r="AJX52" s="202"/>
      <c r="AJY52" s="202"/>
      <c r="AJZ52" s="202"/>
      <c r="AKA52" s="202"/>
      <c r="AKB52" s="202"/>
      <c r="AKC52" s="202"/>
      <c r="AKD52" s="202"/>
      <c r="AKE52" s="202"/>
      <c r="AKF52" s="202"/>
      <c r="AKG52" s="202"/>
      <c r="AKH52" s="202"/>
      <c r="AKI52" s="202"/>
      <c r="AKJ52" s="202"/>
      <c r="AKK52" s="202"/>
      <c r="AKL52" s="202"/>
      <c r="AKM52" s="202"/>
      <c r="AKN52" s="202"/>
      <c r="AKO52" s="202"/>
      <c r="AKP52" s="202"/>
      <c r="AKQ52" s="202"/>
      <c r="AKR52" s="202"/>
      <c r="AKS52" s="202"/>
      <c r="AKT52" s="202"/>
      <c r="AKU52" s="202"/>
      <c r="AKV52" s="202"/>
      <c r="AKW52" s="202"/>
      <c r="AKX52" s="202"/>
      <c r="AKY52" s="202"/>
      <c r="AKZ52" s="202"/>
      <c r="ALA52" s="202"/>
      <c r="ALB52" s="202"/>
      <c r="ALC52" s="202"/>
      <c r="ALD52" s="202"/>
      <c r="ALE52" s="202"/>
      <c r="ALF52" s="202"/>
      <c r="ALG52" s="202"/>
      <c r="ALH52" s="202"/>
      <c r="ALI52" s="202"/>
      <c r="ALJ52" s="202"/>
      <c r="ALK52" s="202"/>
      <c r="ALL52" s="202"/>
      <c r="ALM52" s="202"/>
      <c r="ALN52" s="202"/>
      <c r="ALO52" s="202"/>
      <c r="ALP52" s="202"/>
      <c r="ALQ52" s="202"/>
      <c r="ALR52" s="202"/>
      <c r="ALS52" s="202"/>
      <c r="ALT52" s="202"/>
      <c r="ALU52" s="202"/>
      <c r="ALV52" s="202"/>
      <c r="ALW52" s="202"/>
      <c r="ALX52" s="202"/>
      <c r="ALY52" s="202"/>
      <c r="ALZ52" s="202"/>
      <c r="AMA52" s="202"/>
      <c r="AMB52" s="202"/>
      <c r="AMC52" s="202"/>
      <c r="AMD52" s="202"/>
      <c r="AME52" s="202"/>
      <c r="AMF52" s="202"/>
      <c r="AMG52" s="202"/>
      <c r="AMH52" s="202"/>
      <c r="AMI52" s="202"/>
      <c r="AMJ52" s="202"/>
    </row>
    <row r="53" spans="1:1024" s="203" customFormat="1" ht="14.25" customHeight="1">
      <c r="A53" s="322"/>
      <c r="B53" s="322"/>
      <c r="C53" s="328" t="s">
        <v>167</v>
      </c>
      <c r="D53" s="330" t="s">
        <v>123</v>
      </c>
      <c r="E53" s="331">
        <f>Sheet15!G48</f>
        <v>3.1739999999999999</v>
      </c>
      <c r="F53" s="330">
        <v>6027.36</v>
      </c>
      <c r="G53" s="332">
        <f>ROUND(E53*F53,0)</f>
        <v>19131</v>
      </c>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2"/>
      <c r="CP53" s="202"/>
      <c r="CQ53" s="202"/>
      <c r="CR53" s="202"/>
      <c r="CS53" s="202"/>
      <c r="CT53" s="202"/>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2"/>
      <c r="EJ53" s="202"/>
      <c r="EK53" s="202"/>
      <c r="EL53" s="202"/>
      <c r="EM53" s="202"/>
      <c r="EN53" s="202"/>
      <c r="EO53" s="202"/>
      <c r="EP53" s="202"/>
      <c r="EQ53" s="202"/>
      <c r="ER53" s="202"/>
      <c r="ES53" s="202"/>
      <c r="ET53" s="202"/>
      <c r="EU53" s="202"/>
      <c r="EV53" s="202"/>
      <c r="EW53" s="202"/>
      <c r="EX53" s="202"/>
      <c r="EY53" s="202"/>
      <c r="EZ53" s="202"/>
      <c r="FA53" s="202"/>
      <c r="FB53" s="202"/>
      <c r="FC53" s="202"/>
      <c r="FD53" s="202"/>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2"/>
      <c r="GA53" s="202"/>
      <c r="GB53" s="202"/>
      <c r="GC53" s="202"/>
      <c r="GD53" s="202"/>
      <c r="GE53" s="202"/>
      <c r="GF53" s="202"/>
      <c r="GG53" s="202"/>
      <c r="GH53" s="202"/>
      <c r="GI53" s="202"/>
      <c r="GJ53" s="202"/>
      <c r="GK53" s="202"/>
      <c r="GL53" s="202"/>
      <c r="GM53" s="202"/>
      <c r="GN53" s="202"/>
      <c r="GO53" s="202"/>
      <c r="GP53" s="202"/>
      <c r="GQ53" s="202"/>
      <c r="GR53" s="202"/>
      <c r="GS53" s="202"/>
      <c r="GT53" s="202"/>
      <c r="GU53" s="202"/>
      <c r="GV53" s="202"/>
      <c r="GW53" s="202"/>
      <c r="GX53" s="202"/>
      <c r="GY53" s="202"/>
      <c r="GZ53" s="202"/>
      <c r="HA53" s="202"/>
      <c r="HB53" s="202"/>
      <c r="HC53" s="202"/>
      <c r="HD53" s="202"/>
      <c r="HE53" s="202"/>
      <c r="HF53" s="202"/>
      <c r="HG53" s="202"/>
      <c r="HH53" s="202"/>
      <c r="HI53" s="202"/>
      <c r="HJ53" s="202"/>
      <c r="HK53" s="202"/>
      <c r="HL53" s="202"/>
      <c r="HM53" s="202"/>
      <c r="HN53" s="202"/>
      <c r="HO53" s="202"/>
      <c r="HP53" s="202"/>
      <c r="HQ53" s="202"/>
      <c r="HR53" s="202"/>
      <c r="HS53" s="202"/>
      <c r="HT53" s="202"/>
      <c r="HU53" s="202"/>
      <c r="HV53" s="202"/>
      <c r="HW53" s="202"/>
      <c r="HX53" s="202"/>
      <c r="HY53" s="202"/>
      <c r="HZ53" s="202"/>
      <c r="IA53" s="202"/>
      <c r="IB53" s="202"/>
      <c r="IC53" s="202"/>
      <c r="ID53" s="202"/>
      <c r="IE53" s="202"/>
      <c r="IF53" s="202"/>
      <c r="IG53" s="202"/>
      <c r="IH53" s="202"/>
      <c r="II53" s="202"/>
      <c r="IJ53" s="202"/>
      <c r="IK53" s="202"/>
      <c r="IL53" s="202"/>
      <c r="IM53" s="202"/>
      <c r="IN53" s="202"/>
      <c r="IO53" s="202"/>
      <c r="IP53" s="202"/>
      <c r="IQ53" s="202"/>
      <c r="IR53" s="202"/>
      <c r="IS53" s="202"/>
      <c r="IT53" s="202"/>
      <c r="IU53" s="202"/>
      <c r="IV53" s="202"/>
      <c r="IW53" s="202"/>
      <c r="IX53" s="202"/>
      <c r="IY53" s="202"/>
      <c r="IZ53" s="202"/>
      <c r="JA53" s="202"/>
      <c r="JB53" s="202"/>
      <c r="JC53" s="202"/>
      <c r="JD53" s="202"/>
      <c r="JE53" s="202"/>
      <c r="JF53" s="202"/>
      <c r="JG53" s="202"/>
      <c r="JH53" s="202"/>
      <c r="JI53" s="202"/>
      <c r="JJ53" s="202"/>
      <c r="JK53" s="202"/>
      <c r="JL53" s="202"/>
      <c r="JM53" s="202"/>
      <c r="JN53" s="202"/>
      <c r="JO53" s="202"/>
      <c r="JP53" s="202"/>
      <c r="JQ53" s="202"/>
      <c r="JR53" s="202"/>
      <c r="JS53" s="202"/>
      <c r="JT53" s="202"/>
      <c r="JU53" s="202"/>
      <c r="JV53" s="202"/>
      <c r="JW53" s="202"/>
      <c r="JX53" s="202"/>
      <c r="JY53" s="202"/>
      <c r="JZ53" s="202"/>
      <c r="KA53" s="202"/>
      <c r="KB53" s="202"/>
      <c r="KC53" s="202"/>
      <c r="KD53" s="202"/>
      <c r="KE53" s="202"/>
      <c r="KF53" s="202"/>
      <c r="KG53" s="202"/>
      <c r="KH53" s="202"/>
      <c r="KI53" s="202"/>
      <c r="KJ53" s="202"/>
      <c r="KK53" s="202"/>
      <c r="KL53" s="202"/>
      <c r="KM53" s="202"/>
      <c r="KN53" s="202"/>
      <c r="KO53" s="202"/>
      <c r="KP53" s="202"/>
      <c r="KQ53" s="202"/>
      <c r="KR53" s="202"/>
      <c r="KS53" s="202"/>
      <c r="KT53" s="202"/>
      <c r="KU53" s="202"/>
      <c r="KV53" s="202"/>
      <c r="KW53" s="202"/>
      <c r="KX53" s="202"/>
      <c r="KY53" s="202"/>
      <c r="KZ53" s="202"/>
      <c r="LA53" s="202"/>
      <c r="LB53" s="202"/>
      <c r="LC53" s="202"/>
      <c r="LD53" s="202"/>
      <c r="LE53" s="202"/>
      <c r="LF53" s="202"/>
      <c r="LG53" s="202"/>
      <c r="LH53" s="202"/>
      <c r="LI53" s="202"/>
      <c r="LJ53" s="202"/>
      <c r="LK53" s="202"/>
      <c r="LL53" s="202"/>
      <c r="LM53" s="202"/>
      <c r="LN53" s="202"/>
      <c r="LO53" s="202"/>
      <c r="LP53" s="202"/>
      <c r="LQ53" s="202"/>
      <c r="LR53" s="202"/>
      <c r="LS53" s="202"/>
      <c r="LT53" s="202"/>
      <c r="LU53" s="202"/>
      <c r="LV53" s="202"/>
      <c r="LW53" s="202"/>
      <c r="LX53" s="202"/>
      <c r="LY53" s="202"/>
      <c r="LZ53" s="202"/>
      <c r="MA53" s="202"/>
      <c r="MB53" s="202"/>
      <c r="MC53" s="202"/>
      <c r="MD53" s="202"/>
      <c r="ME53" s="202"/>
      <c r="MF53" s="202"/>
      <c r="MG53" s="202"/>
      <c r="MH53" s="202"/>
      <c r="MI53" s="202"/>
      <c r="MJ53" s="202"/>
      <c r="MK53" s="202"/>
      <c r="ML53" s="202"/>
      <c r="MM53" s="202"/>
      <c r="MN53" s="202"/>
      <c r="MO53" s="202"/>
      <c r="MP53" s="202"/>
      <c r="MQ53" s="202"/>
      <c r="MR53" s="202"/>
      <c r="MS53" s="202"/>
      <c r="MT53" s="202"/>
      <c r="MU53" s="202"/>
      <c r="MV53" s="202"/>
      <c r="MW53" s="202"/>
      <c r="MX53" s="202"/>
      <c r="MY53" s="202"/>
      <c r="MZ53" s="202"/>
      <c r="NA53" s="202"/>
      <c r="NB53" s="202"/>
      <c r="NC53" s="202"/>
      <c r="ND53" s="202"/>
      <c r="NE53" s="202"/>
      <c r="NF53" s="202"/>
      <c r="NG53" s="202"/>
      <c r="NH53" s="202"/>
      <c r="NI53" s="202"/>
      <c r="NJ53" s="202"/>
      <c r="NK53" s="202"/>
      <c r="NL53" s="202"/>
      <c r="NM53" s="202"/>
      <c r="NN53" s="202"/>
      <c r="NO53" s="202"/>
      <c r="NP53" s="202"/>
      <c r="NQ53" s="202"/>
      <c r="NR53" s="202"/>
      <c r="NS53" s="202"/>
      <c r="NT53" s="202"/>
      <c r="NU53" s="202"/>
      <c r="NV53" s="202"/>
      <c r="NW53" s="202"/>
      <c r="NX53" s="202"/>
      <c r="NY53" s="202"/>
      <c r="NZ53" s="202"/>
      <c r="OA53" s="202"/>
      <c r="OB53" s="202"/>
      <c r="OC53" s="202"/>
      <c r="OD53" s="202"/>
      <c r="OE53" s="202"/>
      <c r="OF53" s="202"/>
      <c r="OG53" s="202"/>
      <c r="OH53" s="202"/>
      <c r="OI53" s="202"/>
      <c r="OJ53" s="202"/>
      <c r="OK53" s="202"/>
      <c r="OL53" s="202"/>
      <c r="OM53" s="202"/>
      <c r="ON53" s="202"/>
      <c r="OO53" s="202"/>
      <c r="OP53" s="202"/>
      <c r="OQ53" s="202"/>
      <c r="OR53" s="202"/>
      <c r="OS53" s="202"/>
      <c r="OT53" s="202"/>
      <c r="OU53" s="202"/>
      <c r="OV53" s="202"/>
      <c r="OW53" s="202"/>
      <c r="OX53" s="202"/>
      <c r="OY53" s="202"/>
      <c r="OZ53" s="202"/>
      <c r="PA53" s="202"/>
      <c r="PB53" s="202"/>
      <c r="PC53" s="202"/>
      <c r="PD53" s="202"/>
      <c r="PE53" s="202"/>
      <c r="PF53" s="202"/>
      <c r="PG53" s="202"/>
      <c r="PH53" s="202"/>
      <c r="PI53" s="202"/>
      <c r="PJ53" s="202"/>
      <c r="PK53" s="202"/>
      <c r="PL53" s="202"/>
      <c r="PM53" s="202"/>
      <c r="PN53" s="202"/>
      <c r="PO53" s="202"/>
      <c r="PP53" s="202"/>
      <c r="PQ53" s="202"/>
      <c r="PR53" s="202"/>
      <c r="PS53" s="202"/>
      <c r="PT53" s="202"/>
      <c r="PU53" s="202"/>
      <c r="PV53" s="202"/>
      <c r="PW53" s="202"/>
      <c r="PX53" s="202"/>
      <c r="PY53" s="202"/>
      <c r="PZ53" s="202"/>
      <c r="QA53" s="202"/>
      <c r="QB53" s="202"/>
      <c r="QC53" s="202"/>
      <c r="QD53" s="202"/>
      <c r="QE53" s="202"/>
      <c r="QF53" s="202"/>
      <c r="QG53" s="202"/>
      <c r="QH53" s="202"/>
      <c r="QI53" s="202"/>
      <c r="QJ53" s="202"/>
      <c r="QK53" s="202"/>
      <c r="QL53" s="202"/>
      <c r="QM53" s="202"/>
      <c r="QN53" s="202"/>
      <c r="QO53" s="202"/>
      <c r="QP53" s="202"/>
      <c r="QQ53" s="202"/>
      <c r="QR53" s="202"/>
      <c r="QS53" s="202"/>
      <c r="QT53" s="202"/>
      <c r="QU53" s="202"/>
      <c r="QV53" s="202"/>
      <c r="QW53" s="202"/>
      <c r="QX53" s="202"/>
      <c r="QY53" s="202"/>
      <c r="QZ53" s="202"/>
      <c r="RA53" s="202"/>
      <c r="RB53" s="202"/>
      <c r="RC53" s="202"/>
      <c r="RD53" s="202"/>
      <c r="RE53" s="202"/>
      <c r="RF53" s="202"/>
      <c r="RG53" s="202"/>
      <c r="RH53" s="202"/>
      <c r="RI53" s="202"/>
      <c r="RJ53" s="202"/>
      <c r="RK53" s="202"/>
      <c r="RL53" s="202"/>
      <c r="RM53" s="202"/>
      <c r="RN53" s="202"/>
      <c r="RO53" s="202"/>
      <c r="RP53" s="202"/>
      <c r="RQ53" s="202"/>
      <c r="RR53" s="202"/>
      <c r="RS53" s="202"/>
      <c r="RT53" s="202"/>
      <c r="RU53" s="202"/>
      <c r="RV53" s="202"/>
      <c r="RW53" s="202"/>
      <c r="RX53" s="202"/>
      <c r="RY53" s="202"/>
      <c r="RZ53" s="202"/>
      <c r="SA53" s="202"/>
      <c r="SB53" s="202"/>
      <c r="SC53" s="202"/>
      <c r="SD53" s="202"/>
      <c r="SE53" s="202"/>
      <c r="SF53" s="202"/>
      <c r="SG53" s="202"/>
      <c r="SH53" s="202"/>
      <c r="SI53" s="202"/>
      <c r="SJ53" s="202"/>
      <c r="SK53" s="202"/>
      <c r="SL53" s="202"/>
      <c r="SM53" s="202"/>
      <c r="SN53" s="202"/>
      <c r="SO53" s="202"/>
      <c r="SP53" s="202"/>
      <c r="SQ53" s="202"/>
      <c r="SR53" s="202"/>
      <c r="SS53" s="202"/>
      <c r="ST53" s="202"/>
      <c r="SU53" s="202"/>
      <c r="SV53" s="202"/>
      <c r="SW53" s="202"/>
      <c r="SX53" s="202"/>
      <c r="SY53" s="202"/>
      <c r="SZ53" s="202"/>
      <c r="TA53" s="202"/>
      <c r="TB53" s="202"/>
      <c r="TC53" s="202"/>
      <c r="TD53" s="202"/>
      <c r="TE53" s="202"/>
      <c r="TF53" s="202"/>
      <c r="TG53" s="202"/>
      <c r="TH53" s="202"/>
      <c r="TI53" s="202"/>
      <c r="TJ53" s="202"/>
      <c r="TK53" s="202"/>
      <c r="TL53" s="202"/>
      <c r="TM53" s="202"/>
      <c r="TN53" s="202"/>
      <c r="TO53" s="202"/>
      <c r="TP53" s="202"/>
      <c r="TQ53" s="202"/>
      <c r="TR53" s="202"/>
      <c r="TS53" s="202"/>
      <c r="TT53" s="202"/>
      <c r="TU53" s="202"/>
      <c r="TV53" s="202"/>
      <c r="TW53" s="202"/>
      <c r="TX53" s="202"/>
      <c r="TY53" s="202"/>
      <c r="TZ53" s="202"/>
      <c r="UA53" s="202"/>
      <c r="UB53" s="202"/>
      <c r="UC53" s="202"/>
      <c r="UD53" s="202"/>
      <c r="UE53" s="202"/>
      <c r="UF53" s="202"/>
      <c r="UG53" s="202"/>
      <c r="UH53" s="202"/>
      <c r="UI53" s="202"/>
      <c r="UJ53" s="202"/>
      <c r="UK53" s="202"/>
      <c r="UL53" s="202"/>
      <c r="UM53" s="202"/>
      <c r="UN53" s="202"/>
      <c r="UO53" s="202"/>
      <c r="UP53" s="202"/>
      <c r="UQ53" s="202"/>
      <c r="UR53" s="202"/>
      <c r="US53" s="202"/>
      <c r="UT53" s="202"/>
      <c r="UU53" s="202"/>
      <c r="UV53" s="202"/>
      <c r="UW53" s="202"/>
      <c r="UX53" s="202"/>
      <c r="UY53" s="202"/>
      <c r="UZ53" s="202"/>
      <c r="VA53" s="202"/>
      <c r="VB53" s="202"/>
      <c r="VC53" s="202"/>
      <c r="VD53" s="202"/>
      <c r="VE53" s="202"/>
      <c r="VF53" s="202"/>
      <c r="VG53" s="202"/>
      <c r="VH53" s="202"/>
      <c r="VI53" s="202"/>
      <c r="VJ53" s="202"/>
      <c r="VK53" s="202"/>
      <c r="VL53" s="202"/>
      <c r="VM53" s="202"/>
      <c r="VN53" s="202"/>
      <c r="VO53" s="202"/>
      <c r="VP53" s="202"/>
      <c r="VQ53" s="202"/>
      <c r="VR53" s="202"/>
      <c r="VS53" s="202"/>
      <c r="VT53" s="202"/>
      <c r="VU53" s="202"/>
      <c r="VV53" s="202"/>
      <c r="VW53" s="202"/>
      <c r="VX53" s="202"/>
      <c r="VY53" s="202"/>
      <c r="VZ53" s="202"/>
      <c r="WA53" s="202"/>
      <c r="WB53" s="202"/>
      <c r="WC53" s="202"/>
      <c r="WD53" s="202"/>
      <c r="WE53" s="202"/>
      <c r="WF53" s="202"/>
      <c r="WG53" s="202"/>
      <c r="WH53" s="202"/>
      <c r="WI53" s="202"/>
      <c r="WJ53" s="202"/>
      <c r="WK53" s="202"/>
      <c r="WL53" s="202"/>
      <c r="WM53" s="202"/>
      <c r="WN53" s="202"/>
      <c r="WO53" s="202"/>
      <c r="WP53" s="202"/>
      <c r="WQ53" s="202"/>
      <c r="WR53" s="202"/>
      <c r="WS53" s="202"/>
      <c r="WT53" s="202"/>
      <c r="WU53" s="202"/>
      <c r="WV53" s="202"/>
      <c r="WW53" s="202"/>
      <c r="WX53" s="202"/>
      <c r="WY53" s="202"/>
      <c r="WZ53" s="202"/>
      <c r="XA53" s="202"/>
      <c r="XB53" s="202"/>
      <c r="XC53" s="202"/>
      <c r="XD53" s="202"/>
      <c r="XE53" s="202"/>
      <c r="XF53" s="202"/>
      <c r="XG53" s="202"/>
      <c r="XH53" s="202"/>
      <c r="XI53" s="202"/>
      <c r="XJ53" s="202"/>
      <c r="XK53" s="202"/>
      <c r="XL53" s="202"/>
      <c r="XM53" s="202"/>
      <c r="XN53" s="202"/>
      <c r="XO53" s="202"/>
      <c r="XP53" s="202"/>
      <c r="XQ53" s="202"/>
      <c r="XR53" s="202"/>
      <c r="XS53" s="202"/>
      <c r="XT53" s="202"/>
      <c r="XU53" s="202"/>
      <c r="XV53" s="202"/>
      <c r="XW53" s="202"/>
      <c r="XX53" s="202"/>
      <c r="XY53" s="202"/>
      <c r="XZ53" s="202"/>
      <c r="YA53" s="202"/>
      <c r="YB53" s="202"/>
      <c r="YC53" s="202"/>
      <c r="YD53" s="202"/>
      <c r="YE53" s="202"/>
      <c r="YF53" s="202"/>
      <c r="YG53" s="202"/>
      <c r="YH53" s="202"/>
      <c r="YI53" s="202"/>
      <c r="YJ53" s="202"/>
      <c r="YK53" s="202"/>
      <c r="YL53" s="202"/>
      <c r="YM53" s="202"/>
      <c r="YN53" s="202"/>
      <c r="YO53" s="202"/>
      <c r="YP53" s="202"/>
      <c r="YQ53" s="202"/>
      <c r="YR53" s="202"/>
      <c r="YS53" s="202"/>
      <c r="YT53" s="202"/>
      <c r="YU53" s="202"/>
      <c r="YV53" s="202"/>
      <c r="YW53" s="202"/>
      <c r="YX53" s="202"/>
      <c r="YY53" s="202"/>
      <c r="YZ53" s="202"/>
      <c r="ZA53" s="202"/>
      <c r="ZB53" s="202"/>
      <c r="ZC53" s="202"/>
      <c r="ZD53" s="202"/>
      <c r="ZE53" s="202"/>
      <c r="ZF53" s="202"/>
      <c r="ZG53" s="202"/>
      <c r="ZH53" s="202"/>
      <c r="ZI53" s="202"/>
      <c r="ZJ53" s="202"/>
      <c r="ZK53" s="202"/>
      <c r="ZL53" s="202"/>
      <c r="ZM53" s="202"/>
      <c r="ZN53" s="202"/>
      <c r="ZO53" s="202"/>
      <c r="ZP53" s="202"/>
      <c r="ZQ53" s="202"/>
      <c r="ZR53" s="202"/>
      <c r="ZS53" s="202"/>
      <c r="ZT53" s="202"/>
      <c r="ZU53" s="202"/>
      <c r="ZV53" s="202"/>
      <c r="ZW53" s="202"/>
      <c r="ZX53" s="202"/>
      <c r="ZY53" s="202"/>
      <c r="ZZ53" s="202"/>
      <c r="AAA53" s="202"/>
      <c r="AAB53" s="202"/>
      <c r="AAC53" s="202"/>
      <c r="AAD53" s="202"/>
      <c r="AAE53" s="202"/>
      <c r="AAF53" s="202"/>
      <c r="AAG53" s="202"/>
      <c r="AAH53" s="202"/>
      <c r="AAI53" s="202"/>
      <c r="AAJ53" s="202"/>
      <c r="AAK53" s="202"/>
      <c r="AAL53" s="202"/>
      <c r="AAM53" s="202"/>
      <c r="AAN53" s="202"/>
      <c r="AAO53" s="202"/>
      <c r="AAP53" s="202"/>
      <c r="AAQ53" s="202"/>
      <c r="AAR53" s="202"/>
      <c r="AAS53" s="202"/>
      <c r="AAT53" s="202"/>
      <c r="AAU53" s="202"/>
      <c r="AAV53" s="202"/>
      <c r="AAW53" s="202"/>
      <c r="AAX53" s="202"/>
      <c r="AAY53" s="202"/>
      <c r="AAZ53" s="202"/>
      <c r="ABA53" s="202"/>
      <c r="ABB53" s="202"/>
      <c r="ABC53" s="202"/>
      <c r="ABD53" s="202"/>
      <c r="ABE53" s="202"/>
      <c r="ABF53" s="202"/>
      <c r="ABG53" s="202"/>
      <c r="ABH53" s="202"/>
      <c r="ABI53" s="202"/>
      <c r="ABJ53" s="202"/>
      <c r="ABK53" s="202"/>
      <c r="ABL53" s="202"/>
      <c r="ABM53" s="202"/>
      <c r="ABN53" s="202"/>
      <c r="ABO53" s="202"/>
      <c r="ABP53" s="202"/>
      <c r="ABQ53" s="202"/>
      <c r="ABR53" s="202"/>
      <c r="ABS53" s="202"/>
      <c r="ABT53" s="202"/>
      <c r="ABU53" s="202"/>
      <c r="ABV53" s="202"/>
      <c r="ABW53" s="202"/>
      <c r="ABX53" s="202"/>
      <c r="ABY53" s="202"/>
      <c r="ABZ53" s="202"/>
      <c r="ACA53" s="202"/>
      <c r="ACB53" s="202"/>
      <c r="ACC53" s="202"/>
      <c r="ACD53" s="202"/>
      <c r="ACE53" s="202"/>
      <c r="ACF53" s="202"/>
      <c r="ACG53" s="202"/>
      <c r="ACH53" s="202"/>
      <c r="ACI53" s="202"/>
      <c r="ACJ53" s="202"/>
      <c r="ACK53" s="202"/>
      <c r="ACL53" s="202"/>
      <c r="ACM53" s="202"/>
      <c r="ACN53" s="202"/>
      <c r="ACO53" s="202"/>
      <c r="ACP53" s="202"/>
      <c r="ACQ53" s="202"/>
      <c r="ACR53" s="202"/>
      <c r="ACS53" s="202"/>
      <c r="ACT53" s="202"/>
      <c r="ACU53" s="202"/>
      <c r="ACV53" s="202"/>
      <c r="ACW53" s="202"/>
      <c r="ACX53" s="202"/>
      <c r="ACY53" s="202"/>
      <c r="ACZ53" s="202"/>
      <c r="ADA53" s="202"/>
      <c r="ADB53" s="202"/>
      <c r="ADC53" s="202"/>
      <c r="ADD53" s="202"/>
      <c r="ADE53" s="202"/>
      <c r="ADF53" s="202"/>
      <c r="ADG53" s="202"/>
      <c r="ADH53" s="202"/>
      <c r="ADI53" s="202"/>
      <c r="ADJ53" s="202"/>
      <c r="ADK53" s="202"/>
      <c r="ADL53" s="202"/>
      <c r="ADM53" s="202"/>
      <c r="ADN53" s="202"/>
      <c r="ADO53" s="202"/>
      <c r="ADP53" s="202"/>
      <c r="ADQ53" s="202"/>
      <c r="ADR53" s="202"/>
      <c r="ADS53" s="202"/>
      <c r="ADT53" s="202"/>
      <c r="ADU53" s="202"/>
      <c r="ADV53" s="202"/>
      <c r="ADW53" s="202"/>
      <c r="ADX53" s="202"/>
      <c r="ADY53" s="202"/>
      <c r="ADZ53" s="202"/>
      <c r="AEA53" s="202"/>
      <c r="AEB53" s="202"/>
      <c r="AEC53" s="202"/>
      <c r="AED53" s="202"/>
      <c r="AEE53" s="202"/>
      <c r="AEF53" s="202"/>
      <c r="AEG53" s="202"/>
      <c r="AEH53" s="202"/>
      <c r="AEI53" s="202"/>
      <c r="AEJ53" s="202"/>
      <c r="AEK53" s="202"/>
      <c r="AEL53" s="202"/>
      <c r="AEM53" s="202"/>
      <c r="AEN53" s="202"/>
      <c r="AEO53" s="202"/>
      <c r="AEP53" s="202"/>
      <c r="AEQ53" s="202"/>
      <c r="AER53" s="202"/>
      <c r="AES53" s="202"/>
      <c r="AET53" s="202"/>
      <c r="AEU53" s="202"/>
      <c r="AEV53" s="202"/>
      <c r="AEW53" s="202"/>
      <c r="AEX53" s="202"/>
      <c r="AEY53" s="202"/>
      <c r="AEZ53" s="202"/>
      <c r="AFA53" s="202"/>
      <c r="AFB53" s="202"/>
      <c r="AFC53" s="202"/>
      <c r="AFD53" s="202"/>
      <c r="AFE53" s="202"/>
      <c r="AFF53" s="202"/>
      <c r="AFG53" s="202"/>
      <c r="AFH53" s="202"/>
      <c r="AFI53" s="202"/>
      <c r="AFJ53" s="202"/>
      <c r="AFK53" s="202"/>
      <c r="AFL53" s="202"/>
      <c r="AFM53" s="202"/>
      <c r="AFN53" s="202"/>
      <c r="AFO53" s="202"/>
      <c r="AFP53" s="202"/>
      <c r="AFQ53" s="202"/>
      <c r="AFR53" s="202"/>
      <c r="AFS53" s="202"/>
      <c r="AFT53" s="202"/>
      <c r="AFU53" s="202"/>
      <c r="AFV53" s="202"/>
      <c r="AFW53" s="202"/>
      <c r="AFX53" s="202"/>
      <c r="AFY53" s="202"/>
      <c r="AFZ53" s="202"/>
      <c r="AGA53" s="202"/>
      <c r="AGB53" s="202"/>
      <c r="AGC53" s="202"/>
      <c r="AGD53" s="202"/>
      <c r="AGE53" s="202"/>
      <c r="AGF53" s="202"/>
      <c r="AGG53" s="202"/>
      <c r="AGH53" s="202"/>
      <c r="AGI53" s="202"/>
      <c r="AGJ53" s="202"/>
      <c r="AGK53" s="202"/>
      <c r="AGL53" s="202"/>
      <c r="AGM53" s="202"/>
      <c r="AGN53" s="202"/>
      <c r="AGO53" s="202"/>
      <c r="AGP53" s="202"/>
      <c r="AGQ53" s="202"/>
      <c r="AGR53" s="202"/>
      <c r="AGS53" s="202"/>
      <c r="AGT53" s="202"/>
      <c r="AGU53" s="202"/>
      <c r="AGV53" s="202"/>
      <c r="AGW53" s="202"/>
      <c r="AGX53" s="202"/>
      <c r="AGY53" s="202"/>
      <c r="AGZ53" s="202"/>
      <c r="AHA53" s="202"/>
      <c r="AHB53" s="202"/>
      <c r="AHC53" s="202"/>
      <c r="AHD53" s="202"/>
      <c r="AHE53" s="202"/>
      <c r="AHF53" s="202"/>
      <c r="AHG53" s="202"/>
      <c r="AHH53" s="202"/>
      <c r="AHI53" s="202"/>
      <c r="AHJ53" s="202"/>
      <c r="AHK53" s="202"/>
      <c r="AHL53" s="202"/>
      <c r="AHM53" s="202"/>
      <c r="AHN53" s="202"/>
      <c r="AHO53" s="202"/>
      <c r="AHP53" s="202"/>
      <c r="AHQ53" s="202"/>
      <c r="AHR53" s="202"/>
      <c r="AHS53" s="202"/>
      <c r="AHT53" s="202"/>
      <c r="AHU53" s="202"/>
      <c r="AHV53" s="202"/>
      <c r="AHW53" s="202"/>
      <c r="AHX53" s="202"/>
      <c r="AHY53" s="202"/>
      <c r="AHZ53" s="202"/>
      <c r="AIA53" s="202"/>
      <c r="AIB53" s="202"/>
      <c r="AIC53" s="202"/>
      <c r="AID53" s="202"/>
      <c r="AIE53" s="202"/>
      <c r="AIF53" s="202"/>
      <c r="AIG53" s="202"/>
      <c r="AIH53" s="202"/>
      <c r="AII53" s="202"/>
      <c r="AIJ53" s="202"/>
      <c r="AIK53" s="202"/>
      <c r="AIL53" s="202"/>
      <c r="AIM53" s="202"/>
      <c r="AIN53" s="202"/>
      <c r="AIO53" s="202"/>
      <c r="AIP53" s="202"/>
      <c r="AIQ53" s="202"/>
      <c r="AIR53" s="202"/>
      <c r="AIS53" s="202"/>
      <c r="AIT53" s="202"/>
      <c r="AIU53" s="202"/>
      <c r="AIV53" s="202"/>
      <c r="AIW53" s="202"/>
      <c r="AIX53" s="202"/>
      <c r="AIY53" s="202"/>
      <c r="AIZ53" s="202"/>
      <c r="AJA53" s="202"/>
      <c r="AJB53" s="202"/>
      <c r="AJC53" s="202"/>
      <c r="AJD53" s="202"/>
      <c r="AJE53" s="202"/>
      <c r="AJF53" s="202"/>
      <c r="AJG53" s="202"/>
      <c r="AJH53" s="202"/>
      <c r="AJI53" s="202"/>
      <c r="AJJ53" s="202"/>
      <c r="AJK53" s="202"/>
      <c r="AJL53" s="202"/>
      <c r="AJM53" s="202"/>
      <c r="AJN53" s="202"/>
      <c r="AJO53" s="202"/>
      <c r="AJP53" s="202"/>
      <c r="AJQ53" s="202"/>
      <c r="AJR53" s="202"/>
      <c r="AJS53" s="202"/>
      <c r="AJT53" s="202"/>
      <c r="AJU53" s="202"/>
      <c r="AJV53" s="202"/>
      <c r="AJW53" s="202"/>
      <c r="AJX53" s="202"/>
      <c r="AJY53" s="202"/>
      <c r="AJZ53" s="202"/>
      <c r="AKA53" s="202"/>
      <c r="AKB53" s="202"/>
      <c r="AKC53" s="202"/>
      <c r="AKD53" s="202"/>
      <c r="AKE53" s="202"/>
      <c r="AKF53" s="202"/>
      <c r="AKG53" s="202"/>
      <c r="AKH53" s="202"/>
      <c r="AKI53" s="202"/>
      <c r="AKJ53" s="202"/>
      <c r="AKK53" s="202"/>
      <c r="AKL53" s="202"/>
      <c r="AKM53" s="202"/>
      <c r="AKN53" s="202"/>
      <c r="AKO53" s="202"/>
      <c r="AKP53" s="202"/>
      <c r="AKQ53" s="202"/>
      <c r="AKR53" s="202"/>
      <c r="AKS53" s="202"/>
      <c r="AKT53" s="202"/>
      <c r="AKU53" s="202"/>
      <c r="AKV53" s="202"/>
      <c r="AKW53" s="202"/>
      <c r="AKX53" s="202"/>
      <c r="AKY53" s="202"/>
      <c r="AKZ53" s="202"/>
      <c r="ALA53" s="202"/>
      <c r="ALB53" s="202"/>
      <c r="ALC53" s="202"/>
      <c r="ALD53" s="202"/>
      <c r="ALE53" s="202"/>
      <c r="ALF53" s="202"/>
      <c r="ALG53" s="202"/>
      <c r="ALH53" s="202"/>
      <c r="ALI53" s="202"/>
      <c r="ALJ53" s="202"/>
      <c r="ALK53" s="202"/>
      <c r="ALL53" s="202"/>
      <c r="ALM53" s="202"/>
      <c r="ALN53" s="202"/>
      <c r="ALO53" s="202"/>
      <c r="ALP53" s="202"/>
      <c r="ALQ53" s="202"/>
      <c r="ALR53" s="202"/>
      <c r="ALS53" s="202"/>
      <c r="ALT53" s="202"/>
      <c r="ALU53" s="202"/>
      <c r="ALV53" s="202"/>
      <c r="ALW53" s="202"/>
      <c r="ALX53" s="202"/>
      <c r="ALY53" s="202"/>
      <c r="ALZ53" s="202"/>
      <c r="AMA53" s="202"/>
      <c r="AMB53" s="202"/>
      <c r="AMC53" s="202"/>
      <c r="AMD53" s="202"/>
      <c r="AME53" s="202"/>
      <c r="AMF53" s="202"/>
      <c r="AMG53" s="202"/>
      <c r="AMH53" s="202"/>
      <c r="AMI53" s="202"/>
      <c r="AMJ53" s="202"/>
    </row>
    <row r="54" spans="1:1024" s="203" customFormat="1" ht="14.25" customHeight="1">
      <c r="A54" s="322"/>
      <c r="B54" s="322"/>
      <c r="C54" s="328"/>
      <c r="D54" s="330"/>
      <c r="E54" s="331"/>
      <c r="F54" s="330"/>
      <c r="G54" s="33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2"/>
      <c r="AK54" s="202"/>
      <c r="AL54" s="202"/>
      <c r="AM54" s="202"/>
      <c r="AN54" s="202"/>
      <c r="AO54" s="202"/>
      <c r="AP54" s="202"/>
      <c r="AQ54" s="202"/>
      <c r="AR54" s="202"/>
      <c r="AS54" s="202"/>
      <c r="AT54" s="202"/>
      <c r="AU54" s="202"/>
      <c r="AV54" s="202"/>
      <c r="AW54" s="202"/>
      <c r="AX54" s="202"/>
      <c r="AY54" s="202"/>
      <c r="AZ54" s="202"/>
      <c r="BA54" s="202"/>
      <c r="BB54" s="202"/>
      <c r="BC54" s="202"/>
      <c r="BD54" s="202"/>
      <c r="BE54" s="202"/>
      <c r="BF54" s="202"/>
      <c r="BG54" s="202"/>
      <c r="BH54" s="202"/>
      <c r="BI54" s="202"/>
      <c r="BJ54" s="202"/>
      <c r="BK54" s="202"/>
      <c r="BL54" s="202"/>
      <c r="BM54" s="202"/>
      <c r="BN54" s="202"/>
      <c r="BO54" s="202"/>
      <c r="BP54" s="202"/>
      <c r="BQ54" s="202"/>
      <c r="BR54" s="202"/>
      <c r="BS54" s="202"/>
      <c r="BT54" s="202"/>
      <c r="BU54" s="202"/>
      <c r="BV54" s="202"/>
      <c r="BW54" s="202"/>
      <c r="BX54" s="202"/>
      <c r="BY54" s="202"/>
      <c r="BZ54" s="202"/>
      <c r="CA54" s="202"/>
      <c r="CB54" s="202"/>
      <c r="CC54" s="202"/>
      <c r="CD54" s="202"/>
      <c r="CE54" s="202"/>
      <c r="CF54" s="202"/>
      <c r="CG54" s="202"/>
      <c r="CH54" s="202"/>
      <c r="CI54" s="202"/>
      <c r="CJ54" s="202"/>
      <c r="CK54" s="202"/>
      <c r="CL54" s="202"/>
      <c r="CM54" s="202"/>
      <c r="CN54" s="202"/>
      <c r="CO54" s="202"/>
      <c r="CP54" s="202"/>
      <c r="CQ54" s="202"/>
      <c r="CR54" s="202"/>
      <c r="CS54" s="202"/>
      <c r="CT54" s="202"/>
      <c r="CU54" s="202"/>
      <c r="CV54" s="202"/>
      <c r="CW54" s="202"/>
      <c r="CX54" s="202"/>
      <c r="CY54" s="202"/>
      <c r="CZ54" s="202"/>
      <c r="DA54" s="202"/>
      <c r="DB54" s="202"/>
      <c r="DC54" s="202"/>
      <c r="DD54" s="202"/>
      <c r="DE54" s="202"/>
      <c r="DF54" s="202"/>
      <c r="DG54" s="202"/>
      <c r="DH54" s="202"/>
      <c r="DI54" s="202"/>
      <c r="DJ54" s="202"/>
      <c r="DK54" s="202"/>
      <c r="DL54" s="202"/>
      <c r="DM54" s="202"/>
      <c r="DN54" s="202"/>
      <c r="DO54" s="202"/>
      <c r="DP54" s="202"/>
      <c r="DQ54" s="202"/>
      <c r="DR54" s="202"/>
      <c r="DS54" s="202"/>
      <c r="DT54" s="202"/>
      <c r="DU54" s="202"/>
      <c r="DV54" s="202"/>
      <c r="DW54" s="202"/>
      <c r="DX54" s="202"/>
      <c r="DY54" s="202"/>
      <c r="DZ54" s="202"/>
      <c r="EA54" s="202"/>
      <c r="EB54" s="202"/>
      <c r="EC54" s="202"/>
      <c r="ED54" s="202"/>
      <c r="EE54" s="202"/>
      <c r="EF54" s="202"/>
      <c r="EG54" s="202"/>
      <c r="EH54" s="202"/>
      <c r="EI54" s="202"/>
      <c r="EJ54" s="202"/>
      <c r="EK54" s="202"/>
      <c r="EL54" s="202"/>
      <c r="EM54" s="202"/>
      <c r="EN54" s="202"/>
      <c r="EO54" s="202"/>
      <c r="EP54" s="202"/>
      <c r="EQ54" s="202"/>
      <c r="ER54" s="202"/>
      <c r="ES54" s="202"/>
      <c r="ET54" s="202"/>
      <c r="EU54" s="202"/>
      <c r="EV54" s="202"/>
      <c r="EW54" s="202"/>
      <c r="EX54" s="202"/>
      <c r="EY54" s="202"/>
      <c r="EZ54" s="202"/>
      <c r="FA54" s="202"/>
      <c r="FB54" s="202"/>
      <c r="FC54" s="202"/>
      <c r="FD54" s="202"/>
      <c r="FE54" s="202"/>
      <c r="FF54" s="202"/>
      <c r="FG54" s="202"/>
      <c r="FH54" s="202"/>
      <c r="FI54" s="202"/>
      <c r="FJ54" s="202"/>
      <c r="FK54" s="202"/>
      <c r="FL54" s="202"/>
      <c r="FM54" s="202"/>
      <c r="FN54" s="202"/>
      <c r="FO54" s="202"/>
      <c r="FP54" s="202"/>
      <c r="FQ54" s="202"/>
      <c r="FR54" s="202"/>
      <c r="FS54" s="202"/>
      <c r="FT54" s="202"/>
      <c r="FU54" s="202"/>
      <c r="FV54" s="202"/>
      <c r="FW54" s="202"/>
      <c r="FX54" s="202"/>
      <c r="FY54" s="202"/>
      <c r="FZ54" s="202"/>
      <c r="GA54" s="202"/>
      <c r="GB54" s="202"/>
      <c r="GC54" s="202"/>
      <c r="GD54" s="202"/>
      <c r="GE54" s="202"/>
      <c r="GF54" s="202"/>
      <c r="GG54" s="202"/>
      <c r="GH54" s="202"/>
      <c r="GI54" s="202"/>
      <c r="GJ54" s="202"/>
      <c r="GK54" s="202"/>
      <c r="GL54" s="202"/>
      <c r="GM54" s="202"/>
      <c r="GN54" s="202"/>
      <c r="GO54" s="202"/>
      <c r="GP54" s="202"/>
      <c r="GQ54" s="202"/>
      <c r="GR54" s="202"/>
      <c r="GS54" s="202"/>
      <c r="GT54" s="202"/>
      <c r="GU54" s="202"/>
      <c r="GV54" s="202"/>
      <c r="GW54" s="202"/>
      <c r="GX54" s="202"/>
      <c r="GY54" s="202"/>
      <c r="GZ54" s="202"/>
      <c r="HA54" s="202"/>
      <c r="HB54" s="202"/>
      <c r="HC54" s="202"/>
      <c r="HD54" s="202"/>
      <c r="HE54" s="202"/>
      <c r="HF54" s="202"/>
      <c r="HG54" s="202"/>
      <c r="HH54" s="202"/>
      <c r="HI54" s="202"/>
      <c r="HJ54" s="202"/>
      <c r="HK54" s="202"/>
      <c r="HL54" s="202"/>
      <c r="HM54" s="202"/>
      <c r="HN54" s="202"/>
      <c r="HO54" s="202"/>
      <c r="HP54" s="202"/>
      <c r="HQ54" s="202"/>
      <c r="HR54" s="202"/>
      <c r="HS54" s="202"/>
      <c r="HT54" s="202"/>
      <c r="HU54" s="202"/>
      <c r="HV54" s="202"/>
      <c r="HW54" s="202"/>
      <c r="HX54" s="202"/>
      <c r="HY54" s="202"/>
      <c r="HZ54" s="202"/>
      <c r="IA54" s="202"/>
      <c r="IB54" s="202"/>
      <c r="IC54" s="202"/>
      <c r="ID54" s="202"/>
      <c r="IE54" s="202"/>
      <c r="IF54" s="202"/>
      <c r="IG54" s="202"/>
      <c r="IH54" s="202"/>
      <c r="II54" s="202"/>
      <c r="IJ54" s="202"/>
      <c r="IK54" s="202"/>
      <c r="IL54" s="202"/>
      <c r="IM54" s="202"/>
      <c r="IN54" s="202"/>
      <c r="IO54" s="202"/>
      <c r="IP54" s="202"/>
      <c r="IQ54" s="202"/>
      <c r="IR54" s="202"/>
      <c r="IS54" s="202"/>
      <c r="IT54" s="202"/>
      <c r="IU54" s="202"/>
      <c r="IV54" s="202"/>
      <c r="IW54" s="202"/>
      <c r="IX54" s="202"/>
      <c r="IY54" s="202"/>
      <c r="IZ54" s="202"/>
      <c r="JA54" s="202"/>
      <c r="JB54" s="202"/>
      <c r="JC54" s="202"/>
      <c r="JD54" s="202"/>
      <c r="JE54" s="202"/>
      <c r="JF54" s="202"/>
      <c r="JG54" s="202"/>
      <c r="JH54" s="202"/>
      <c r="JI54" s="202"/>
      <c r="JJ54" s="202"/>
      <c r="JK54" s="202"/>
      <c r="JL54" s="202"/>
      <c r="JM54" s="202"/>
      <c r="JN54" s="202"/>
      <c r="JO54" s="202"/>
      <c r="JP54" s="202"/>
      <c r="JQ54" s="202"/>
      <c r="JR54" s="202"/>
      <c r="JS54" s="202"/>
      <c r="JT54" s="202"/>
      <c r="JU54" s="202"/>
      <c r="JV54" s="202"/>
      <c r="JW54" s="202"/>
      <c r="JX54" s="202"/>
      <c r="JY54" s="202"/>
      <c r="JZ54" s="202"/>
      <c r="KA54" s="202"/>
      <c r="KB54" s="202"/>
      <c r="KC54" s="202"/>
      <c r="KD54" s="202"/>
      <c r="KE54" s="202"/>
      <c r="KF54" s="202"/>
      <c r="KG54" s="202"/>
      <c r="KH54" s="202"/>
      <c r="KI54" s="202"/>
      <c r="KJ54" s="202"/>
      <c r="KK54" s="202"/>
      <c r="KL54" s="202"/>
      <c r="KM54" s="202"/>
      <c r="KN54" s="202"/>
      <c r="KO54" s="202"/>
      <c r="KP54" s="202"/>
      <c r="KQ54" s="202"/>
      <c r="KR54" s="202"/>
      <c r="KS54" s="202"/>
      <c r="KT54" s="202"/>
      <c r="KU54" s="202"/>
      <c r="KV54" s="202"/>
      <c r="KW54" s="202"/>
      <c r="KX54" s="202"/>
      <c r="KY54" s="202"/>
      <c r="KZ54" s="202"/>
      <c r="LA54" s="202"/>
      <c r="LB54" s="202"/>
      <c r="LC54" s="202"/>
      <c r="LD54" s="202"/>
      <c r="LE54" s="202"/>
      <c r="LF54" s="202"/>
      <c r="LG54" s="202"/>
      <c r="LH54" s="202"/>
      <c r="LI54" s="202"/>
      <c r="LJ54" s="202"/>
      <c r="LK54" s="202"/>
      <c r="LL54" s="202"/>
      <c r="LM54" s="202"/>
      <c r="LN54" s="202"/>
      <c r="LO54" s="202"/>
      <c r="LP54" s="202"/>
      <c r="LQ54" s="202"/>
      <c r="LR54" s="202"/>
      <c r="LS54" s="202"/>
      <c r="LT54" s="202"/>
      <c r="LU54" s="202"/>
      <c r="LV54" s="202"/>
      <c r="LW54" s="202"/>
      <c r="LX54" s="202"/>
      <c r="LY54" s="202"/>
      <c r="LZ54" s="202"/>
      <c r="MA54" s="202"/>
      <c r="MB54" s="202"/>
      <c r="MC54" s="202"/>
      <c r="MD54" s="202"/>
      <c r="ME54" s="202"/>
      <c r="MF54" s="202"/>
      <c r="MG54" s="202"/>
      <c r="MH54" s="202"/>
      <c r="MI54" s="202"/>
      <c r="MJ54" s="202"/>
      <c r="MK54" s="202"/>
      <c r="ML54" s="202"/>
      <c r="MM54" s="202"/>
      <c r="MN54" s="202"/>
      <c r="MO54" s="202"/>
      <c r="MP54" s="202"/>
      <c r="MQ54" s="202"/>
      <c r="MR54" s="202"/>
      <c r="MS54" s="202"/>
      <c r="MT54" s="202"/>
      <c r="MU54" s="202"/>
      <c r="MV54" s="202"/>
      <c r="MW54" s="202"/>
      <c r="MX54" s="202"/>
      <c r="MY54" s="202"/>
      <c r="MZ54" s="202"/>
      <c r="NA54" s="202"/>
      <c r="NB54" s="202"/>
      <c r="NC54" s="202"/>
      <c r="ND54" s="202"/>
      <c r="NE54" s="202"/>
      <c r="NF54" s="202"/>
      <c r="NG54" s="202"/>
      <c r="NH54" s="202"/>
      <c r="NI54" s="202"/>
      <c r="NJ54" s="202"/>
      <c r="NK54" s="202"/>
      <c r="NL54" s="202"/>
      <c r="NM54" s="202"/>
      <c r="NN54" s="202"/>
      <c r="NO54" s="202"/>
      <c r="NP54" s="202"/>
      <c r="NQ54" s="202"/>
      <c r="NR54" s="202"/>
      <c r="NS54" s="202"/>
      <c r="NT54" s="202"/>
      <c r="NU54" s="202"/>
      <c r="NV54" s="202"/>
      <c r="NW54" s="202"/>
      <c r="NX54" s="202"/>
      <c r="NY54" s="202"/>
      <c r="NZ54" s="202"/>
      <c r="OA54" s="202"/>
      <c r="OB54" s="202"/>
      <c r="OC54" s="202"/>
      <c r="OD54" s="202"/>
      <c r="OE54" s="202"/>
      <c r="OF54" s="202"/>
      <c r="OG54" s="202"/>
      <c r="OH54" s="202"/>
      <c r="OI54" s="202"/>
      <c r="OJ54" s="202"/>
      <c r="OK54" s="202"/>
      <c r="OL54" s="202"/>
      <c r="OM54" s="202"/>
      <c r="ON54" s="202"/>
      <c r="OO54" s="202"/>
      <c r="OP54" s="202"/>
      <c r="OQ54" s="202"/>
      <c r="OR54" s="202"/>
      <c r="OS54" s="202"/>
      <c r="OT54" s="202"/>
      <c r="OU54" s="202"/>
      <c r="OV54" s="202"/>
      <c r="OW54" s="202"/>
      <c r="OX54" s="202"/>
      <c r="OY54" s="202"/>
      <c r="OZ54" s="202"/>
      <c r="PA54" s="202"/>
      <c r="PB54" s="202"/>
      <c r="PC54" s="202"/>
      <c r="PD54" s="202"/>
      <c r="PE54" s="202"/>
      <c r="PF54" s="202"/>
      <c r="PG54" s="202"/>
      <c r="PH54" s="202"/>
      <c r="PI54" s="202"/>
      <c r="PJ54" s="202"/>
      <c r="PK54" s="202"/>
      <c r="PL54" s="202"/>
      <c r="PM54" s="202"/>
      <c r="PN54" s="202"/>
      <c r="PO54" s="202"/>
      <c r="PP54" s="202"/>
      <c r="PQ54" s="202"/>
      <c r="PR54" s="202"/>
      <c r="PS54" s="202"/>
      <c r="PT54" s="202"/>
      <c r="PU54" s="202"/>
      <c r="PV54" s="202"/>
      <c r="PW54" s="202"/>
      <c r="PX54" s="202"/>
      <c r="PY54" s="202"/>
      <c r="PZ54" s="202"/>
      <c r="QA54" s="202"/>
      <c r="QB54" s="202"/>
      <c r="QC54" s="202"/>
      <c r="QD54" s="202"/>
      <c r="QE54" s="202"/>
      <c r="QF54" s="202"/>
      <c r="QG54" s="202"/>
      <c r="QH54" s="202"/>
      <c r="QI54" s="202"/>
      <c r="QJ54" s="202"/>
      <c r="QK54" s="202"/>
      <c r="QL54" s="202"/>
      <c r="QM54" s="202"/>
      <c r="QN54" s="202"/>
      <c r="QO54" s="202"/>
      <c r="QP54" s="202"/>
      <c r="QQ54" s="202"/>
      <c r="QR54" s="202"/>
      <c r="QS54" s="202"/>
      <c r="QT54" s="202"/>
      <c r="QU54" s="202"/>
      <c r="QV54" s="202"/>
      <c r="QW54" s="202"/>
      <c r="QX54" s="202"/>
      <c r="QY54" s="202"/>
      <c r="QZ54" s="202"/>
      <c r="RA54" s="202"/>
      <c r="RB54" s="202"/>
      <c r="RC54" s="202"/>
      <c r="RD54" s="202"/>
      <c r="RE54" s="202"/>
      <c r="RF54" s="202"/>
      <c r="RG54" s="202"/>
      <c r="RH54" s="202"/>
      <c r="RI54" s="202"/>
      <c r="RJ54" s="202"/>
      <c r="RK54" s="202"/>
      <c r="RL54" s="202"/>
      <c r="RM54" s="202"/>
      <c r="RN54" s="202"/>
      <c r="RO54" s="202"/>
      <c r="RP54" s="202"/>
      <c r="RQ54" s="202"/>
      <c r="RR54" s="202"/>
      <c r="RS54" s="202"/>
      <c r="RT54" s="202"/>
      <c r="RU54" s="202"/>
      <c r="RV54" s="202"/>
      <c r="RW54" s="202"/>
      <c r="RX54" s="202"/>
      <c r="RY54" s="202"/>
      <c r="RZ54" s="202"/>
      <c r="SA54" s="202"/>
      <c r="SB54" s="202"/>
      <c r="SC54" s="202"/>
      <c r="SD54" s="202"/>
      <c r="SE54" s="202"/>
      <c r="SF54" s="202"/>
      <c r="SG54" s="202"/>
      <c r="SH54" s="202"/>
      <c r="SI54" s="202"/>
      <c r="SJ54" s="202"/>
      <c r="SK54" s="202"/>
      <c r="SL54" s="202"/>
      <c r="SM54" s="202"/>
      <c r="SN54" s="202"/>
      <c r="SO54" s="202"/>
      <c r="SP54" s="202"/>
      <c r="SQ54" s="202"/>
      <c r="SR54" s="202"/>
      <c r="SS54" s="202"/>
      <c r="ST54" s="202"/>
      <c r="SU54" s="202"/>
      <c r="SV54" s="202"/>
      <c r="SW54" s="202"/>
      <c r="SX54" s="202"/>
      <c r="SY54" s="202"/>
      <c r="SZ54" s="202"/>
      <c r="TA54" s="202"/>
      <c r="TB54" s="202"/>
      <c r="TC54" s="202"/>
      <c r="TD54" s="202"/>
      <c r="TE54" s="202"/>
      <c r="TF54" s="202"/>
      <c r="TG54" s="202"/>
      <c r="TH54" s="202"/>
      <c r="TI54" s="202"/>
      <c r="TJ54" s="202"/>
      <c r="TK54" s="202"/>
      <c r="TL54" s="202"/>
      <c r="TM54" s="202"/>
      <c r="TN54" s="202"/>
      <c r="TO54" s="202"/>
      <c r="TP54" s="202"/>
      <c r="TQ54" s="202"/>
      <c r="TR54" s="202"/>
      <c r="TS54" s="202"/>
      <c r="TT54" s="202"/>
      <c r="TU54" s="202"/>
      <c r="TV54" s="202"/>
      <c r="TW54" s="202"/>
      <c r="TX54" s="202"/>
      <c r="TY54" s="202"/>
      <c r="TZ54" s="202"/>
      <c r="UA54" s="202"/>
      <c r="UB54" s="202"/>
      <c r="UC54" s="202"/>
      <c r="UD54" s="202"/>
      <c r="UE54" s="202"/>
      <c r="UF54" s="202"/>
      <c r="UG54" s="202"/>
      <c r="UH54" s="202"/>
      <c r="UI54" s="202"/>
      <c r="UJ54" s="202"/>
      <c r="UK54" s="202"/>
      <c r="UL54" s="202"/>
      <c r="UM54" s="202"/>
      <c r="UN54" s="202"/>
      <c r="UO54" s="202"/>
      <c r="UP54" s="202"/>
      <c r="UQ54" s="202"/>
      <c r="UR54" s="202"/>
      <c r="US54" s="202"/>
      <c r="UT54" s="202"/>
      <c r="UU54" s="202"/>
      <c r="UV54" s="202"/>
      <c r="UW54" s="202"/>
      <c r="UX54" s="202"/>
      <c r="UY54" s="202"/>
      <c r="UZ54" s="202"/>
      <c r="VA54" s="202"/>
      <c r="VB54" s="202"/>
      <c r="VC54" s="202"/>
      <c r="VD54" s="202"/>
      <c r="VE54" s="202"/>
      <c r="VF54" s="202"/>
      <c r="VG54" s="202"/>
      <c r="VH54" s="202"/>
      <c r="VI54" s="202"/>
      <c r="VJ54" s="202"/>
      <c r="VK54" s="202"/>
      <c r="VL54" s="202"/>
      <c r="VM54" s="202"/>
      <c r="VN54" s="202"/>
      <c r="VO54" s="202"/>
      <c r="VP54" s="202"/>
      <c r="VQ54" s="202"/>
      <c r="VR54" s="202"/>
      <c r="VS54" s="202"/>
      <c r="VT54" s="202"/>
      <c r="VU54" s="202"/>
      <c r="VV54" s="202"/>
      <c r="VW54" s="202"/>
      <c r="VX54" s="202"/>
      <c r="VY54" s="202"/>
      <c r="VZ54" s="202"/>
      <c r="WA54" s="202"/>
      <c r="WB54" s="202"/>
      <c r="WC54" s="202"/>
      <c r="WD54" s="202"/>
      <c r="WE54" s="202"/>
      <c r="WF54" s="202"/>
      <c r="WG54" s="202"/>
      <c r="WH54" s="202"/>
      <c r="WI54" s="202"/>
      <c r="WJ54" s="202"/>
      <c r="WK54" s="202"/>
      <c r="WL54" s="202"/>
      <c r="WM54" s="202"/>
      <c r="WN54" s="202"/>
      <c r="WO54" s="202"/>
      <c r="WP54" s="202"/>
      <c r="WQ54" s="202"/>
      <c r="WR54" s="202"/>
      <c r="WS54" s="202"/>
      <c r="WT54" s="202"/>
      <c r="WU54" s="202"/>
      <c r="WV54" s="202"/>
      <c r="WW54" s="202"/>
      <c r="WX54" s="202"/>
      <c r="WY54" s="202"/>
      <c r="WZ54" s="202"/>
      <c r="XA54" s="202"/>
      <c r="XB54" s="202"/>
      <c r="XC54" s="202"/>
      <c r="XD54" s="202"/>
      <c r="XE54" s="202"/>
      <c r="XF54" s="202"/>
      <c r="XG54" s="202"/>
      <c r="XH54" s="202"/>
      <c r="XI54" s="202"/>
      <c r="XJ54" s="202"/>
      <c r="XK54" s="202"/>
      <c r="XL54" s="202"/>
      <c r="XM54" s="202"/>
      <c r="XN54" s="202"/>
      <c r="XO54" s="202"/>
      <c r="XP54" s="202"/>
      <c r="XQ54" s="202"/>
      <c r="XR54" s="202"/>
      <c r="XS54" s="202"/>
      <c r="XT54" s="202"/>
      <c r="XU54" s="202"/>
      <c r="XV54" s="202"/>
      <c r="XW54" s="202"/>
      <c r="XX54" s="202"/>
      <c r="XY54" s="202"/>
      <c r="XZ54" s="202"/>
      <c r="YA54" s="202"/>
      <c r="YB54" s="202"/>
      <c r="YC54" s="202"/>
      <c r="YD54" s="202"/>
      <c r="YE54" s="202"/>
      <c r="YF54" s="202"/>
      <c r="YG54" s="202"/>
      <c r="YH54" s="202"/>
      <c r="YI54" s="202"/>
      <c r="YJ54" s="202"/>
      <c r="YK54" s="202"/>
      <c r="YL54" s="202"/>
      <c r="YM54" s="202"/>
      <c r="YN54" s="202"/>
      <c r="YO54" s="202"/>
      <c r="YP54" s="202"/>
      <c r="YQ54" s="202"/>
      <c r="YR54" s="202"/>
      <c r="YS54" s="202"/>
      <c r="YT54" s="202"/>
      <c r="YU54" s="202"/>
      <c r="YV54" s="202"/>
      <c r="YW54" s="202"/>
      <c r="YX54" s="202"/>
      <c r="YY54" s="202"/>
      <c r="YZ54" s="202"/>
      <c r="ZA54" s="202"/>
      <c r="ZB54" s="202"/>
      <c r="ZC54" s="202"/>
      <c r="ZD54" s="202"/>
      <c r="ZE54" s="202"/>
      <c r="ZF54" s="202"/>
      <c r="ZG54" s="202"/>
      <c r="ZH54" s="202"/>
      <c r="ZI54" s="202"/>
      <c r="ZJ54" s="202"/>
      <c r="ZK54" s="202"/>
      <c r="ZL54" s="202"/>
      <c r="ZM54" s="202"/>
      <c r="ZN54" s="202"/>
      <c r="ZO54" s="202"/>
      <c r="ZP54" s="202"/>
      <c r="ZQ54" s="202"/>
      <c r="ZR54" s="202"/>
      <c r="ZS54" s="202"/>
      <c r="ZT54" s="202"/>
      <c r="ZU54" s="202"/>
      <c r="ZV54" s="202"/>
      <c r="ZW54" s="202"/>
      <c r="ZX54" s="202"/>
      <c r="ZY54" s="202"/>
      <c r="ZZ54" s="202"/>
      <c r="AAA54" s="202"/>
      <c r="AAB54" s="202"/>
      <c r="AAC54" s="202"/>
      <c r="AAD54" s="202"/>
      <c r="AAE54" s="202"/>
      <c r="AAF54" s="202"/>
      <c r="AAG54" s="202"/>
      <c r="AAH54" s="202"/>
      <c r="AAI54" s="202"/>
      <c r="AAJ54" s="202"/>
      <c r="AAK54" s="202"/>
      <c r="AAL54" s="202"/>
      <c r="AAM54" s="202"/>
      <c r="AAN54" s="202"/>
      <c r="AAO54" s="202"/>
      <c r="AAP54" s="202"/>
      <c r="AAQ54" s="202"/>
      <c r="AAR54" s="202"/>
      <c r="AAS54" s="202"/>
      <c r="AAT54" s="202"/>
      <c r="AAU54" s="202"/>
      <c r="AAV54" s="202"/>
      <c r="AAW54" s="202"/>
      <c r="AAX54" s="202"/>
      <c r="AAY54" s="202"/>
      <c r="AAZ54" s="202"/>
      <c r="ABA54" s="202"/>
      <c r="ABB54" s="202"/>
      <c r="ABC54" s="202"/>
      <c r="ABD54" s="202"/>
      <c r="ABE54" s="202"/>
      <c r="ABF54" s="202"/>
      <c r="ABG54" s="202"/>
      <c r="ABH54" s="202"/>
      <c r="ABI54" s="202"/>
      <c r="ABJ54" s="202"/>
      <c r="ABK54" s="202"/>
      <c r="ABL54" s="202"/>
      <c r="ABM54" s="202"/>
      <c r="ABN54" s="202"/>
      <c r="ABO54" s="202"/>
      <c r="ABP54" s="202"/>
      <c r="ABQ54" s="202"/>
      <c r="ABR54" s="202"/>
      <c r="ABS54" s="202"/>
      <c r="ABT54" s="202"/>
      <c r="ABU54" s="202"/>
      <c r="ABV54" s="202"/>
      <c r="ABW54" s="202"/>
      <c r="ABX54" s="202"/>
      <c r="ABY54" s="202"/>
      <c r="ABZ54" s="202"/>
      <c r="ACA54" s="202"/>
      <c r="ACB54" s="202"/>
      <c r="ACC54" s="202"/>
      <c r="ACD54" s="202"/>
      <c r="ACE54" s="202"/>
      <c r="ACF54" s="202"/>
      <c r="ACG54" s="202"/>
      <c r="ACH54" s="202"/>
      <c r="ACI54" s="202"/>
      <c r="ACJ54" s="202"/>
      <c r="ACK54" s="202"/>
      <c r="ACL54" s="202"/>
      <c r="ACM54" s="202"/>
      <c r="ACN54" s="202"/>
      <c r="ACO54" s="202"/>
      <c r="ACP54" s="202"/>
      <c r="ACQ54" s="202"/>
      <c r="ACR54" s="202"/>
      <c r="ACS54" s="202"/>
      <c r="ACT54" s="202"/>
      <c r="ACU54" s="202"/>
      <c r="ACV54" s="202"/>
      <c r="ACW54" s="202"/>
      <c r="ACX54" s="202"/>
      <c r="ACY54" s="202"/>
      <c r="ACZ54" s="202"/>
      <c r="ADA54" s="202"/>
      <c r="ADB54" s="202"/>
      <c r="ADC54" s="202"/>
      <c r="ADD54" s="202"/>
      <c r="ADE54" s="202"/>
      <c r="ADF54" s="202"/>
      <c r="ADG54" s="202"/>
      <c r="ADH54" s="202"/>
      <c r="ADI54" s="202"/>
      <c r="ADJ54" s="202"/>
      <c r="ADK54" s="202"/>
      <c r="ADL54" s="202"/>
      <c r="ADM54" s="202"/>
      <c r="ADN54" s="202"/>
      <c r="ADO54" s="202"/>
      <c r="ADP54" s="202"/>
      <c r="ADQ54" s="202"/>
      <c r="ADR54" s="202"/>
      <c r="ADS54" s="202"/>
      <c r="ADT54" s="202"/>
      <c r="ADU54" s="202"/>
      <c r="ADV54" s="202"/>
      <c r="ADW54" s="202"/>
      <c r="ADX54" s="202"/>
      <c r="ADY54" s="202"/>
      <c r="ADZ54" s="202"/>
      <c r="AEA54" s="202"/>
      <c r="AEB54" s="202"/>
      <c r="AEC54" s="202"/>
      <c r="AED54" s="202"/>
      <c r="AEE54" s="202"/>
      <c r="AEF54" s="202"/>
      <c r="AEG54" s="202"/>
      <c r="AEH54" s="202"/>
      <c r="AEI54" s="202"/>
      <c r="AEJ54" s="202"/>
      <c r="AEK54" s="202"/>
      <c r="AEL54" s="202"/>
      <c r="AEM54" s="202"/>
      <c r="AEN54" s="202"/>
      <c r="AEO54" s="202"/>
      <c r="AEP54" s="202"/>
      <c r="AEQ54" s="202"/>
      <c r="AER54" s="202"/>
      <c r="AES54" s="202"/>
      <c r="AET54" s="202"/>
      <c r="AEU54" s="202"/>
      <c r="AEV54" s="202"/>
      <c r="AEW54" s="202"/>
      <c r="AEX54" s="202"/>
      <c r="AEY54" s="202"/>
      <c r="AEZ54" s="202"/>
      <c r="AFA54" s="202"/>
      <c r="AFB54" s="202"/>
      <c r="AFC54" s="202"/>
      <c r="AFD54" s="202"/>
      <c r="AFE54" s="202"/>
      <c r="AFF54" s="202"/>
      <c r="AFG54" s="202"/>
      <c r="AFH54" s="202"/>
      <c r="AFI54" s="202"/>
      <c r="AFJ54" s="202"/>
      <c r="AFK54" s="202"/>
      <c r="AFL54" s="202"/>
      <c r="AFM54" s="202"/>
      <c r="AFN54" s="202"/>
      <c r="AFO54" s="202"/>
      <c r="AFP54" s="202"/>
      <c r="AFQ54" s="202"/>
      <c r="AFR54" s="202"/>
      <c r="AFS54" s="202"/>
      <c r="AFT54" s="202"/>
      <c r="AFU54" s="202"/>
      <c r="AFV54" s="202"/>
      <c r="AFW54" s="202"/>
      <c r="AFX54" s="202"/>
      <c r="AFY54" s="202"/>
      <c r="AFZ54" s="202"/>
      <c r="AGA54" s="202"/>
      <c r="AGB54" s="202"/>
      <c r="AGC54" s="202"/>
      <c r="AGD54" s="202"/>
      <c r="AGE54" s="202"/>
      <c r="AGF54" s="202"/>
      <c r="AGG54" s="202"/>
      <c r="AGH54" s="202"/>
      <c r="AGI54" s="202"/>
      <c r="AGJ54" s="202"/>
      <c r="AGK54" s="202"/>
      <c r="AGL54" s="202"/>
      <c r="AGM54" s="202"/>
      <c r="AGN54" s="202"/>
      <c r="AGO54" s="202"/>
      <c r="AGP54" s="202"/>
      <c r="AGQ54" s="202"/>
      <c r="AGR54" s="202"/>
      <c r="AGS54" s="202"/>
      <c r="AGT54" s="202"/>
      <c r="AGU54" s="202"/>
      <c r="AGV54" s="202"/>
      <c r="AGW54" s="202"/>
      <c r="AGX54" s="202"/>
      <c r="AGY54" s="202"/>
      <c r="AGZ54" s="202"/>
      <c r="AHA54" s="202"/>
      <c r="AHB54" s="202"/>
      <c r="AHC54" s="202"/>
      <c r="AHD54" s="202"/>
      <c r="AHE54" s="202"/>
      <c r="AHF54" s="202"/>
      <c r="AHG54" s="202"/>
      <c r="AHH54" s="202"/>
      <c r="AHI54" s="202"/>
      <c r="AHJ54" s="202"/>
      <c r="AHK54" s="202"/>
      <c r="AHL54" s="202"/>
      <c r="AHM54" s="202"/>
      <c r="AHN54" s="202"/>
      <c r="AHO54" s="202"/>
      <c r="AHP54" s="202"/>
      <c r="AHQ54" s="202"/>
      <c r="AHR54" s="202"/>
      <c r="AHS54" s="202"/>
      <c r="AHT54" s="202"/>
      <c r="AHU54" s="202"/>
      <c r="AHV54" s="202"/>
      <c r="AHW54" s="202"/>
      <c r="AHX54" s="202"/>
      <c r="AHY54" s="202"/>
      <c r="AHZ54" s="202"/>
      <c r="AIA54" s="202"/>
      <c r="AIB54" s="202"/>
      <c r="AIC54" s="202"/>
      <c r="AID54" s="202"/>
      <c r="AIE54" s="202"/>
      <c r="AIF54" s="202"/>
      <c r="AIG54" s="202"/>
      <c r="AIH54" s="202"/>
      <c r="AII54" s="202"/>
      <c r="AIJ54" s="202"/>
      <c r="AIK54" s="202"/>
      <c r="AIL54" s="202"/>
      <c r="AIM54" s="202"/>
      <c r="AIN54" s="202"/>
      <c r="AIO54" s="202"/>
      <c r="AIP54" s="202"/>
      <c r="AIQ54" s="202"/>
      <c r="AIR54" s="202"/>
      <c r="AIS54" s="202"/>
      <c r="AIT54" s="202"/>
      <c r="AIU54" s="202"/>
      <c r="AIV54" s="202"/>
      <c r="AIW54" s="202"/>
      <c r="AIX54" s="202"/>
      <c r="AIY54" s="202"/>
      <c r="AIZ54" s="202"/>
      <c r="AJA54" s="202"/>
      <c r="AJB54" s="202"/>
      <c r="AJC54" s="202"/>
      <c r="AJD54" s="202"/>
      <c r="AJE54" s="202"/>
      <c r="AJF54" s="202"/>
      <c r="AJG54" s="202"/>
      <c r="AJH54" s="202"/>
      <c r="AJI54" s="202"/>
      <c r="AJJ54" s="202"/>
      <c r="AJK54" s="202"/>
      <c r="AJL54" s="202"/>
      <c r="AJM54" s="202"/>
      <c r="AJN54" s="202"/>
      <c r="AJO54" s="202"/>
      <c r="AJP54" s="202"/>
      <c r="AJQ54" s="202"/>
      <c r="AJR54" s="202"/>
      <c r="AJS54" s="202"/>
      <c r="AJT54" s="202"/>
      <c r="AJU54" s="202"/>
      <c r="AJV54" s="202"/>
      <c r="AJW54" s="202"/>
      <c r="AJX54" s="202"/>
      <c r="AJY54" s="202"/>
      <c r="AJZ54" s="202"/>
      <c r="AKA54" s="202"/>
      <c r="AKB54" s="202"/>
      <c r="AKC54" s="202"/>
      <c r="AKD54" s="202"/>
      <c r="AKE54" s="202"/>
      <c r="AKF54" s="202"/>
      <c r="AKG54" s="202"/>
      <c r="AKH54" s="202"/>
      <c r="AKI54" s="202"/>
      <c r="AKJ54" s="202"/>
      <c r="AKK54" s="202"/>
      <c r="AKL54" s="202"/>
      <c r="AKM54" s="202"/>
      <c r="AKN54" s="202"/>
      <c r="AKO54" s="202"/>
      <c r="AKP54" s="202"/>
      <c r="AKQ54" s="202"/>
      <c r="AKR54" s="202"/>
      <c r="AKS54" s="202"/>
      <c r="AKT54" s="202"/>
      <c r="AKU54" s="202"/>
      <c r="AKV54" s="202"/>
      <c r="AKW54" s="202"/>
      <c r="AKX54" s="202"/>
      <c r="AKY54" s="202"/>
      <c r="AKZ54" s="202"/>
      <c r="ALA54" s="202"/>
      <c r="ALB54" s="202"/>
      <c r="ALC54" s="202"/>
      <c r="ALD54" s="202"/>
      <c r="ALE54" s="202"/>
      <c r="ALF54" s="202"/>
      <c r="ALG54" s="202"/>
      <c r="ALH54" s="202"/>
      <c r="ALI54" s="202"/>
      <c r="ALJ54" s="202"/>
      <c r="ALK54" s="202"/>
      <c r="ALL54" s="202"/>
      <c r="ALM54" s="202"/>
      <c r="ALN54" s="202"/>
      <c r="ALO54" s="202"/>
      <c r="ALP54" s="202"/>
      <c r="ALQ54" s="202"/>
      <c r="ALR54" s="202"/>
      <c r="ALS54" s="202"/>
      <c r="ALT54" s="202"/>
      <c r="ALU54" s="202"/>
      <c r="ALV54" s="202"/>
      <c r="ALW54" s="202"/>
      <c r="ALX54" s="202"/>
      <c r="ALY54" s="202"/>
      <c r="ALZ54" s="202"/>
      <c r="AMA54" s="202"/>
      <c r="AMB54" s="202"/>
      <c r="AMC54" s="202"/>
      <c r="AMD54" s="202"/>
      <c r="AME54" s="202"/>
      <c r="AMF54" s="202"/>
      <c r="AMG54" s="202"/>
      <c r="AMH54" s="202"/>
      <c r="AMI54" s="202"/>
      <c r="AMJ54" s="202"/>
    </row>
    <row r="55" spans="1:1024" s="203" customFormat="1" ht="14.25" customHeight="1">
      <c r="A55" s="322"/>
      <c r="B55" s="322"/>
      <c r="C55" s="323" t="s">
        <v>177</v>
      </c>
      <c r="D55" s="330"/>
      <c r="E55" s="330"/>
      <c r="F55" s="330"/>
      <c r="G55" s="33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2"/>
      <c r="AK55" s="202"/>
      <c r="AL55" s="202"/>
      <c r="AM55" s="202"/>
      <c r="AN55" s="202"/>
      <c r="AO55" s="202"/>
      <c r="AP55" s="202"/>
      <c r="AQ55" s="202"/>
      <c r="AR55" s="202"/>
      <c r="AS55" s="202"/>
      <c r="AT55" s="202"/>
      <c r="AU55" s="202"/>
      <c r="AV55" s="202"/>
      <c r="AW55" s="202"/>
      <c r="AX55" s="202"/>
      <c r="AY55" s="202"/>
      <c r="AZ55" s="202"/>
      <c r="BA55" s="202"/>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c r="CR55" s="202"/>
      <c r="CS55" s="202"/>
      <c r="CT55" s="202"/>
      <c r="CU55" s="202"/>
      <c r="CV55" s="202"/>
      <c r="CW55" s="202"/>
      <c r="CX55" s="202"/>
      <c r="CY55" s="202"/>
      <c r="CZ55" s="202"/>
      <c r="DA55" s="202"/>
      <c r="DB55" s="202"/>
      <c r="DC55" s="202"/>
      <c r="DD55" s="202"/>
      <c r="DE55" s="202"/>
      <c r="DF55" s="202"/>
      <c r="DG55" s="202"/>
      <c r="DH55" s="202"/>
      <c r="DI55" s="202"/>
      <c r="DJ55" s="202"/>
      <c r="DK55" s="202"/>
      <c r="DL55" s="202"/>
      <c r="DM55" s="202"/>
      <c r="DN55" s="202"/>
      <c r="DO55" s="202"/>
      <c r="DP55" s="202"/>
      <c r="DQ55" s="202"/>
      <c r="DR55" s="202"/>
      <c r="DS55" s="202"/>
      <c r="DT55" s="202"/>
      <c r="DU55" s="202"/>
      <c r="DV55" s="202"/>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2"/>
      <c r="GA55" s="202"/>
      <c r="GB55" s="202"/>
      <c r="GC55" s="202"/>
      <c r="GD55" s="202"/>
      <c r="GE55" s="202"/>
      <c r="GF55" s="202"/>
      <c r="GG55" s="202"/>
      <c r="GH55" s="202"/>
      <c r="GI55" s="202"/>
      <c r="GJ55" s="202"/>
      <c r="GK55" s="202"/>
      <c r="GL55" s="202"/>
      <c r="GM55" s="202"/>
      <c r="GN55" s="202"/>
      <c r="GO55" s="202"/>
      <c r="GP55" s="202"/>
      <c r="GQ55" s="202"/>
      <c r="GR55" s="202"/>
      <c r="GS55" s="202"/>
      <c r="GT55" s="202"/>
      <c r="GU55" s="202"/>
      <c r="GV55" s="202"/>
      <c r="GW55" s="202"/>
      <c r="GX55" s="202"/>
      <c r="GY55" s="202"/>
      <c r="GZ55" s="202"/>
      <c r="HA55" s="202"/>
      <c r="HB55" s="202"/>
      <c r="HC55" s="202"/>
      <c r="HD55" s="202"/>
      <c r="HE55" s="202"/>
      <c r="HF55" s="202"/>
      <c r="HG55" s="202"/>
      <c r="HH55" s="202"/>
      <c r="HI55" s="202"/>
      <c r="HJ55" s="202"/>
      <c r="HK55" s="202"/>
      <c r="HL55" s="202"/>
      <c r="HM55" s="202"/>
      <c r="HN55" s="202"/>
      <c r="HO55" s="202"/>
      <c r="HP55" s="202"/>
      <c r="HQ55" s="202"/>
      <c r="HR55" s="202"/>
      <c r="HS55" s="202"/>
      <c r="HT55" s="202"/>
      <c r="HU55" s="202"/>
      <c r="HV55" s="202"/>
      <c r="HW55" s="202"/>
      <c r="HX55" s="202"/>
      <c r="HY55" s="202"/>
      <c r="HZ55" s="202"/>
      <c r="IA55" s="202"/>
      <c r="IB55" s="202"/>
      <c r="IC55" s="202"/>
      <c r="ID55" s="202"/>
      <c r="IE55" s="202"/>
      <c r="IF55" s="202"/>
      <c r="IG55" s="202"/>
      <c r="IH55" s="202"/>
      <c r="II55" s="202"/>
      <c r="IJ55" s="202"/>
      <c r="IK55" s="202"/>
      <c r="IL55" s="202"/>
      <c r="IM55" s="202"/>
      <c r="IN55" s="202"/>
      <c r="IO55" s="202"/>
      <c r="IP55" s="202"/>
      <c r="IQ55" s="202"/>
      <c r="IR55" s="202"/>
      <c r="IS55" s="202"/>
      <c r="IT55" s="202"/>
      <c r="IU55" s="202"/>
      <c r="IV55" s="202"/>
      <c r="IW55" s="202"/>
      <c r="IX55" s="202"/>
      <c r="IY55" s="202"/>
      <c r="IZ55" s="202"/>
      <c r="JA55" s="202"/>
      <c r="JB55" s="202"/>
      <c r="JC55" s="202"/>
      <c r="JD55" s="202"/>
      <c r="JE55" s="202"/>
      <c r="JF55" s="202"/>
      <c r="JG55" s="202"/>
      <c r="JH55" s="202"/>
      <c r="JI55" s="202"/>
      <c r="JJ55" s="202"/>
      <c r="JK55" s="202"/>
      <c r="JL55" s="202"/>
      <c r="JM55" s="202"/>
      <c r="JN55" s="202"/>
      <c r="JO55" s="202"/>
      <c r="JP55" s="202"/>
      <c r="JQ55" s="202"/>
      <c r="JR55" s="202"/>
      <c r="JS55" s="202"/>
      <c r="JT55" s="202"/>
      <c r="JU55" s="202"/>
      <c r="JV55" s="202"/>
      <c r="JW55" s="202"/>
      <c r="JX55" s="202"/>
      <c r="JY55" s="202"/>
      <c r="JZ55" s="202"/>
      <c r="KA55" s="202"/>
      <c r="KB55" s="202"/>
      <c r="KC55" s="202"/>
      <c r="KD55" s="202"/>
      <c r="KE55" s="202"/>
      <c r="KF55" s="202"/>
      <c r="KG55" s="202"/>
      <c r="KH55" s="202"/>
      <c r="KI55" s="202"/>
      <c r="KJ55" s="202"/>
      <c r="KK55" s="202"/>
      <c r="KL55" s="202"/>
      <c r="KM55" s="202"/>
      <c r="KN55" s="202"/>
      <c r="KO55" s="202"/>
      <c r="KP55" s="202"/>
      <c r="KQ55" s="202"/>
      <c r="KR55" s="202"/>
      <c r="KS55" s="202"/>
      <c r="KT55" s="202"/>
      <c r="KU55" s="202"/>
      <c r="KV55" s="202"/>
      <c r="KW55" s="202"/>
      <c r="KX55" s="202"/>
      <c r="KY55" s="202"/>
      <c r="KZ55" s="202"/>
      <c r="LA55" s="202"/>
      <c r="LB55" s="202"/>
      <c r="LC55" s="202"/>
      <c r="LD55" s="202"/>
      <c r="LE55" s="202"/>
      <c r="LF55" s="202"/>
      <c r="LG55" s="202"/>
      <c r="LH55" s="202"/>
      <c r="LI55" s="202"/>
      <c r="LJ55" s="202"/>
      <c r="LK55" s="202"/>
      <c r="LL55" s="202"/>
      <c r="LM55" s="202"/>
      <c r="LN55" s="202"/>
      <c r="LO55" s="202"/>
      <c r="LP55" s="202"/>
      <c r="LQ55" s="202"/>
      <c r="LR55" s="202"/>
      <c r="LS55" s="202"/>
      <c r="LT55" s="202"/>
      <c r="LU55" s="202"/>
      <c r="LV55" s="202"/>
      <c r="LW55" s="202"/>
      <c r="LX55" s="202"/>
      <c r="LY55" s="202"/>
      <c r="LZ55" s="202"/>
      <c r="MA55" s="202"/>
      <c r="MB55" s="202"/>
      <c r="MC55" s="202"/>
      <c r="MD55" s="202"/>
      <c r="ME55" s="202"/>
      <c r="MF55" s="202"/>
      <c r="MG55" s="202"/>
      <c r="MH55" s="202"/>
      <c r="MI55" s="202"/>
      <c r="MJ55" s="202"/>
      <c r="MK55" s="202"/>
      <c r="ML55" s="202"/>
      <c r="MM55" s="202"/>
      <c r="MN55" s="202"/>
      <c r="MO55" s="202"/>
      <c r="MP55" s="202"/>
      <c r="MQ55" s="202"/>
      <c r="MR55" s="202"/>
      <c r="MS55" s="202"/>
      <c r="MT55" s="202"/>
      <c r="MU55" s="202"/>
      <c r="MV55" s="202"/>
      <c r="MW55" s="202"/>
      <c r="MX55" s="202"/>
      <c r="MY55" s="202"/>
      <c r="MZ55" s="202"/>
      <c r="NA55" s="202"/>
      <c r="NB55" s="202"/>
      <c r="NC55" s="202"/>
      <c r="ND55" s="202"/>
      <c r="NE55" s="202"/>
      <c r="NF55" s="202"/>
      <c r="NG55" s="202"/>
      <c r="NH55" s="202"/>
      <c r="NI55" s="202"/>
      <c r="NJ55" s="202"/>
      <c r="NK55" s="202"/>
      <c r="NL55" s="202"/>
      <c r="NM55" s="202"/>
      <c r="NN55" s="202"/>
      <c r="NO55" s="202"/>
      <c r="NP55" s="202"/>
      <c r="NQ55" s="202"/>
      <c r="NR55" s="202"/>
      <c r="NS55" s="202"/>
      <c r="NT55" s="202"/>
      <c r="NU55" s="202"/>
      <c r="NV55" s="202"/>
      <c r="NW55" s="202"/>
      <c r="NX55" s="202"/>
      <c r="NY55" s="202"/>
      <c r="NZ55" s="202"/>
      <c r="OA55" s="202"/>
      <c r="OB55" s="202"/>
      <c r="OC55" s="202"/>
      <c r="OD55" s="202"/>
      <c r="OE55" s="202"/>
      <c r="OF55" s="202"/>
      <c r="OG55" s="202"/>
      <c r="OH55" s="202"/>
      <c r="OI55" s="202"/>
      <c r="OJ55" s="202"/>
      <c r="OK55" s="202"/>
      <c r="OL55" s="202"/>
      <c r="OM55" s="202"/>
      <c r="ON55" s="202"/>
      <c r="OO55" s="202"/>
      <c r="OP55" s="202"/>
      <c r="OQ55" s="202"/>
      <c r="OR55" s="202"/>
      <c r="OS55" s="202"/>
      <c r="OT55" s="202"/>
      <c r="OU55" s="202"/>
      <c r="OV55" s="202"/>
      <c r="OW55" s="202"/>
      <c r="OX55" s="202"/>
      <c r="OY55" s="202"/>
      <c r="OZ55" s="202"/>
      <c r="PA55" s="202"/>
      <c r="PB55" s="202"/>
      <c r="PC55" s="202"/>
      <c r="PD55" s="202"/>
      <c r="PE55" s="202"/>
      <c r="PF55" s="202"/>
      <c r="PG55" s="202"/>
      <c r="PH55" s="202"/>
      <c r="PI55" s="202"/>
      <c r="PJ55" s="202"/>
      <c r="PK55" s="202"/>
      <c r="PL55" s="202"/>
      <c r="PM55" s="202"/>
      <c r="PN55" s="202"/>
      <c r="PO55" s="202"/>
      <c r="PP55" s="202"/>
      <c r="PQ55" s="202"/>
      <c r="PR55" s="202"/>
      <c r="PS55" s="202"/>
      <c r="PT55" s="202"/>
      <c r="PU55" s="202"/>
      <c r="PV55" s="202"/>
      <c r="PW55" s="202"/>
      <c r="PX55" s="202"/>
      <c r="PY55" s="202"/>
      <c r="PZ55" s="202"/>
      <c r="QA55" s="202"/>
      <c r="QB55" s="202"/>
      <c r="QC55" s="202"/>
      <c r="QD55" s="202"/>
      <c r="QE55" s="202"/>
      <c r="QF55" s="202"/>
      <c r="QG55" s="202"/>
      <c r="QH55" s="202"/>
      <c r="QI55" s="202"/>
      <c r="QJ55" s="202"/>
      <c r="QK55" s="202"/>
      <c r="QL55" s="202"/>
      <c r="QM55" s="202"/>
      <c r="QN55" s="202"/>
      <c r="QO55" s="202"/>
      <c r="QP55" s="202"/>
      <c r="QQ55" s="202"/>
      <c r="QR55" s="202"/>
      <c r="QS55" s="202"/>
      <c r="QT55" s="202"/>
      <c r="QU55" s="202"/>
      <c r="QV55" s="202"/>
      <c r="QW55" s="202"/>
      <c r="QX55" s="202"/>
      <c r="QY55" s="202"/>
      <c r="QZ55" s="202"/>
      <c r="RA55" s="202"/>
      <c r="RB55" s="202"/>
      <c r="RC55" s="202"/>
      <c r="RD55" s="202"/>
      <c r="RE55" s="202"/>
      <c r="RF55" s="202"/>
      <c r="RG55" s="202"/>
      <c r="RH55" s="202"/>
      <c r="RI55" s="202"/>
      <c r="RJ55" s="202"/>
      <c r="RK55" s="202"/>
      <c r="RL55" s="202"/>
      <c r="RM55" s="202"/>
      <c r="RN55" s="202"/>
      <c r="RO55" s="202"/>
      <c r="RP55" s="202"/>
      <c r="RQ55" s="202"/>
      <c r="RR55" s="202"/>
      <c r="RS55" s="202"/>
      <c r="RT55" s="202"/>
      <c r="RU55" s="202"/>
      <c r="RV55" s="202"/>
      <c r="RW55" s="202"/>
      <c r="RX55" s="202"/>
      <c r="RY55" s="202"/>
      <c r="RZ55" s="202"/>
      <c r="SA55" s="202"/>
      <c r="SB55" s="202"/>
      <c r="SC55" s="202"/>
      <c r="SD55" s="202"/>
      <c r="SE55" s="202"/>
      <c r="SF55" s="202"/>
      <c r="SG55" s="202"/>
      <c r="SH55" s="202"/>
      <c r="SI55" s="202"/>
      <c r="SJ55" s="202"/>
      <c r="SK55" s="202"/>
      <c r="SL55" s="202"/>
      <c r="SM55" s="202"/>
      <c r="SN55" s="202"/>
      <c r="SO55" s="202"/>
      <c r="SP55" s="202"/>
      <c r="SQ55" s="202"/>
      <c r="SR55" s="202"/>
      <c r="SS55" s="202"/>
      <c r="ST55" s="202"/>
      <c r="SU55" s="202"/>
      <c r="SV55" s="202"/>
      <c r="SW55" s="202"/>
      <c r="SX55" s="202"/>
      <c r="SY55" s="202"/>
      <c r="SZ55" s="202"/>
      <c r="TA55" s="202"/>
      <c r="TB55" s="202"/>
      <c r="TC55" s="202"/>
      <c r="TD55" s="202"/>
      <c r="TE55" s="202"/>
      <c r="TF55" s="202"/>
      <c r="TG55" s="202"/>
      <c r="TH55" s="202"/>
      <c r="TI55" s="202"/>
      <c r="TJ55" s="202"/>
      <c r="TK55" s="202"/>
      <c r="TL55" s="202"/>
      <c r="TM55" s="202"/>
      <c r="TN55" s="202"/>
      <c r="TO55" s="202"/>
      <c r="TP55" s="202"/>
      <c r="TQ55" s="202"/>
      <c r="TR55" s="202"/>
      <c r="TS55" s="202"/>
      <c r="TT55" s="202"/>
      <c r="TU55" s="202"/>
      <c r="TV55" s="202"/>
      <c r="TW55" s="202"/>
      <c r="TX55" s="202"/>
      <c r="TY55" s="202"/>
      <c r="TZ55" s="202"/>
      <c r="UA55" s="202"/>
      <c r="UB55" s="202"/>
      <c r="UC55" s="202"/>
      <c r="UD55" s="202"/>
      <c r="UE55" s="202"/>
      <c r="UF55" s="202"/>
      <c r="UG55" s="202"/>
      <c r="UH55" s="202"/>
      <c r="UI55" s="202"/>
      <c r="UJ55" s="202"/>
      <c r="UK55" s="202"/>
      <c r="UL55" s="202"/>
      <c r="UM55" s="202"/>
      <c r="UN55" s="202"/>
      <c r="UO55" s="202"/>
      <c r="UP55" s="202"/>
      <c r="UQ55" s="202"/>
      <c r="UR55" s="202"/>
      <c r="US55" s="202"/>
      <c r="UT55" s="202"/>
      <c r="UU55" s="202"/>
      <c r="UV55" s="202"/>
      <c r="UW55" s="202"/>
      <c r="UX55" s="202"/>
      <c r="UY55" s="202"/>
      <c r="UZ55" s="202"/>
      <c r="VA55" s="202"/>
      <c r="VB55" s="202"/>
      <c r="VC55" s="202"/>
      <c r="VD55" s="202"/>
      <c r="VE55" s="202"/>
      <c r="VF55" s="202"/>
      <c r="VG55" s="202"/>
      <c r="VH55" s="202"/>
      <c r="VI55" s="202"/>
      <c r="VJ55" s="202"/>
      <c r="VK55" s="202"/>
      <c r="VL55" s="202"/>
      <c r="VM55" s="202"/>
      <c r="VN55" s="202"/>
      <c r="VO55" s="202"/>
      <c r="VP55" s="202"/>
      <c r="VQ55" s="202"/>
      <c r="VR55" s="202"/>
      <c r="VS55" s="202"/>
      <c r="VT55" s="202"/>
      <c r="VU55" s="202"/>
      <c r="VV55" s="202"/>
      <c r="VW55" s="202"/>
      <c r="VX55" s="202"/>
      <c r="VY55" s="202"/>
      <c r="VZ55" s="202"/>
      <c r="WA55" s="202"/>
      <c r="WB55" s="202"/>
      <c r="WC55" s="202"/>
      <c r="WD55" s="202"/>
      <c r="WE55" s="202"/>
      <c r="WF55" s="202"/>
      <c r="WG55" s="202"/>
      <c r="WH55" s="202"/>
      <c r="WI55" s="202"/>
      <c r="WJ55" s="202"/>
      <c r="WK55" s="202"/>
      <c r="WL55" s="202"/>
      <c r="WM55" s="202"/>
      <c r="WN55" s="202"/>
      <c r="WO55" s="202"/>
      <c r="WP55" s="202"/>
      <c r="WQ55" s="202"/>
      <c r="WR55" s="202"/>
      <c r="WS55" s="202"/>
      <c r="WT55" s="202"/>
      <c r="WU55" s="202"/>
      <c r="WV55" s="202"/>
      <c r="WW55" s="202"/>
      <c r="WX55" s="202"/>
      <c r="WY55" s="202"/>
      <c r="WZ55" s="202"/>
      <c r="XA55" s="202"/>
      <c r="XB55" s="202"/>
      <c r="XC55" s="202"/>
      <c r="XD55" s="202"/>
      <c r="XE55" s="202"/>
      <c r="XF55" s="202"/>
      <c r="XG55" s="202"/>
      <c r="XH55" s="202"/>
      <c r="XI55" s="202"/>
      <c r="XJ55" s="202"/>
      <c r="XK55" s="202"/>
      <c r="XL55" s="202"/>
      <c r="XM55" s="202"/>
      <c r="XN55" s="202"/>
      <c r="XO55" s="202"/>
      <c r="XP55" s="202"/>
      <c r="XQ55" s="202"/>
      <c r="XR55" s="202"/>
      <c r="XS55" s="202"/>
      <c r="XT55" s="202"/>
      <c r="XU55" s="202"/>
      <c r="XV55" s="202"/>
      <c r="XW55" s="202"/>
      <c r="XX55" s="202"/>
      <c r="XY55" s="202"/>
      <c r="XZ55" s="202"/>
      <c r="YA55" s="202"/>
      <c r="YB55" s="202"/>
      <c r="YC55" s="202"/>
      <c r="YD55" s="202"/>
      <c r="YE55" s="202"/>
      <c r="YF55" s="202"/>
      <c r="YG55" s="202"/>
      <c r="YH55" s="202"/>
      <c r="YI55" s="202"/>
      <c r="YJ55" s="202"/>
      <c r="YK55" s="202"/>
      <c r="YL55" s="202"/>
      <c r="YM55" s="202"/>
      <c r="YN55" s="202"/>
      <c r="YO55" s="202"/>
      <c r="YP55" s="202"/>
      <c r="YQ55" s="202"/>
      <c r="YR55" s="202"/>
      <c r="YS55" s="202"/>
      <c r="YT55" s="202"/>
      <c r="YU55" s="202"/>
      <c r="YV55" s="202"/>
      <c r="YW55" s="202"/>
      <c r="YX55" s="202"/>
      <c r="YY55" s="202"/>
      <c r="YZ55" s="202"/>
      <c r="ZA55" s="202"/>
      <c r="ZB55" s="202"/>
      <c r="ZC55" s="202"/>
      <c r="ZD55" s="202"/>
      <c r="ZE55" s="202"/>
      <c r="ZF55" s="202"/>
      <c r="ZG55" s="202"/>
      <c r="ZH55" s="202"/>
      <c r="ZI55" s="202"/>
      <c r="ZJ55" s="202"/>
      <c r="ZK55" s="202"/>
      <c r="ZL55" s="202"/>
      <c r="ZM55" s="202"/>
      <c r="ZN55" s="202"/>
      <c r="ZO55" s="202"/>
      <c r="ZP55" s="202"/>
      <c r="ZQ55" s="202"/>
      <c r="ZR55" s="202"/>
      <c r="ZS55" s="202"/>
      <c r="ZT55" s="202"/>
      <c r="ZU55" s="202"/>
      <c r="ZV55" s="202"/>
      <c r="ZW55" s="202"/>
      <c r="ZX55" s="202"/>
      <c r="ZY55" s="202"/>
      <c r="ZZ55" s="202"/>
      <c r="AAA55" s="202"/>
      <c r="AAB55" s="202"/>
      <c r="AAC55" s="202"/>
      <c r="AAD55" s="202"/>
      <c r="AAE55" s="202"/>
      <c r="AAF55" s="202"/>
      <c r="AAG55" s="202"/>
      <c r="AAH55" s="202"/>
      <c r="AAI55" s="202"/>
      <c r="AAJ55" s="202"/>
      <c r="AAK55" s="202"/>
      <c r="AAL55" s="202"/>
      <c r="AAM55" s="202"/>
      <c r="AAN55" s="202"/>
      <c r="AAO55" s="202"/>
      <c r="AAP55" s="202"/>
      <c r="AAQ55" s="202"/>
      <c r="AAR55" s="202"/>
      <c r="AAS55" s="202"/>
      <c r="AAT55" s="202"/>
      <c r="AAU55" s="202"/>
      <c r="AAV55" s="202"/>
      <c r="AAW55" s="202"/>
      <c r="AAX55" s="202"/>
      <c r="AAY55" s="202"/>
      <c r="AAZ55" s="202"/>
      <c r="ABA55" s="202"/>
      <c r="ABB55" s="202"/>
      <c r="ABC55" s="202"/>
      <c r="ABD55" s="202"/>
      <c r="ABE55" s="202"/>
      <c r="ABF55" s="202"/>
      <c r="ABG55" s="202"/>
      <c r="ABH55" s="202"/>
      <c r="ABI55" s="202"/>
      <c r="ABJ55" s="202"/>
      <c r="ABK55" s="202"/>
      <c r="ABL55" s="202"/>
      <c r="ABM55" s="202"/>
      <c r="ABN55" s="202"/>
      <c r="ABO55" s="202"/>
      <c r="ABP55" s="202"/>
      <c r="ABQ55" s="202"/>
      <c r="ABR55" s="202"/>
      <c r="ABS55" s="202"/>
      <c r="ABT55" s="202"/>
      <c r="ABU55" s="202"/>
      <c r="ABV55" s="202"/>
      <c r="ABW55" s="202"/>
      <c r="ABX55" s="202"/>
      <c r="ABY55" s="202"/>
      <c r="ABZ55" s="202"/>
      <c r="ACA55" s="202"/>
      <c r="ACB55" s="202"/>
      <c r="ACC55" s="202"/>
      <c r="ACD55" s="202"/>
      <c r="ACE55" s="202"/>
      <c r="ACF55" s="202"/>
      <c r="ACG55" s="202"/>
      <c r="ACH55" s="202"/>
      <c r="ACI55" s="202"/>
      <c r="ACJ55" s="202"/>
      <c r="ACK55" s="202"/>
      <c r="ACL55" s="202"/>
      <c r="ACM55" s="202"/>
      <c r="ACN55" s="202"/>
      <c r="ACO55" s="202"/>
      <c r="ACP55" s="202"/>
      <c r="ACQ55" s="202"/>
      <c r="ACR55" s="202"/>
      <c r="ACS55" s="202"/>
      <c r="ACT55" s="202"/>
      <c r="ACU55" s="202"/>
      <c r="ACV55" s="202"/>
      <c r="ACW55" s="202"/>
      <c r="ACX55" s="202"/>
      <c r="ACY55" s="202"/>
      <c r="ACZ55" s="202"/>
      <c r="ADA55" s="202"/>
      <c r="ADB55" s="202"/>
      <c r="ADC55" s="202"/>
      <c r="ADD55" s="202"/>
      <c r="ADE55" s="202"/>
      <c r="ADF55" s="202"/>
      <c r="ADG55" s="202"/>
      <c r="ADH55" s="202"/>
      <c r="ADI55" s="202"/>
      <c r="ADJ55" s="202"/>
      <c r="ADK55" s="202"/>
      <c r="ADL55" s="202"/>
      <c r="ADM55" s="202"/>
      <c r="ADN55" s="202"/>
      <c r="ADO55" s="202"/>
      <c r="ADP55" s="202"/>
      <c r="ADQ55" s="202"/>
      <c r="ADR55" s="202"/>
      <c r="ADS55" s="202"/>
      <c r="ADT55" s="202"/>
      <c r="ADU55" s="202"/>
      <c r="ADV55" s="202"/>
      <c r="ADW55" s="202"/>
      <c r="ADX55" s="202"/>
      <c r="ADY55" s="202"/>
      <c r="ADZ55" s="202"/>
      <c r="AEA55" s="202"/>
      <c r="AEB55" s="202"/>
      <c r="AEC55" s="202"/>
      <c r="AED55" s="202"/>
      <c r="AEE55" s="202"/>
      <c r="AEF55" s="202"/>
      <c r="AEG55" s="202"/>
      <c r="AEH55" s="202"/>
      <c r="AEI55" s="202"/>
      <c r="AEJ55" s="202"/>
      <c r="AEK55" s="202"/>
      <c r="AEL55" s="202"/>
      <c r="AEM55" s="202"/>
      <c r="AEN55" s="202"/>
      <c r="AEO55" s="202"/>
      <c r="AEP55" s="202"/>
      <c r="AEQ55" s="202"/>
      <c r="AER55" s="202"/>
      <c r="AES55" s="202"/>
      <c r="AET55" s="202"/>
      <c r="AEU55" s="202"/>
      <c r="AEV55" s="202"/>
      <c r="AEW55" s="202"/>
      <c r="AEX55" s="202"/>
      <c r="AEY55" s="202"/>
      <c r="AEZ55" s="202"/>
      <c r="AFA55" s="202"/>
      <c r="AFB55" s="202"/>
      <c r="AFC55" s="202"/>
      <c r="AFD55" s="202"/>
      <c r="AFE55" s="202"/>
      <c r="AFF55" s="202"/>
      <c r="AFG55" s="202"/>
      <c r="AFH55" s="202"/>
      <c r="AFI55" s="202"/>
      <c r="AFJ55" s="202"/>
      <c r="AFK55" s="202"/>
      <c r="AFL55" s="202"/>
      <c r="AFM55" s="202"/>
      <c r="AFN55" s="202"/>
      <c r="AFO55" s="202"/>
      <c r="AFP55" s="202"/>
      <c r="AFQ55" s="202"/>
      <c r="AFR55" s="202"/>
      <c r="AFS55" s="202"/>
      <c r="AFT55" s="202"/>
      <c r="AFU55" s="202"/>
      <c r="AFV55" s="202"/>
      <c r="AFW55" s="202"/>
      <c r="AFX55" s="202"/>
      <c r="AFY55" s="202"/>
      <c r="AFZ55" s="202"/>
      <c r="AGA55" s="202"/>
      <c r="AGB55" s="202"/>
      <c r="AGC55" s="202"/>
      <c r="AGD55" s="202"/>
      <c r="AGE55" s="202"/>
      <c r="AGF55" s="202"/>
      <c r="AGG55" s="202"/>
      <c r="AGH55" s="202"/>
      <c r="AGI55" s="202"/>
      <c r="AGJ55" s="202"/>
      <c r="AGK55" s="202"/>
      <c r="AGL55" s="202"/>
      <c r="AGM55" s="202"/>
      <c r="AGN55" s="202"/>
      <c r="AGO55" s="202"/>
      <c r="AGP55" s="202"/>
      <c r="AGQ55" s="202"/>
      <c r="AGR55" s="202"/>
      <c r="AGS55" s="202"/>
      <c r="AGT55" s="202"/>
      <c r="AGU55" s="202"/>
      <c r="AGV55" s="202"/>
      <c r="AGW55" s="202"/>
      <c r="AGX55" s="202"/>
      <c r="AGY55" s="202"/>
      <c r="AGZ55" s="202"/>
      <c r="AHA55" s="202"/>
      <c r="AHB55" s="202"/>
      <c r="AHC55" s="202"/>
      <c r="AHD55" s="202"/>
      <c r="AHE55" s="202"/>
      <c r="AHF55" s="202"/>
      <c r="AHG55" s="202"/>
      <c r="AHH55" s="202"/>
      <c r="AHI55" s="202"/>
      <c r="AHJ55" s="202"/>
      <c r="AHK55" s="202"/>
      <c r="AHL55" s="202"/>
      <c r="AHM55" s="202"/>
      <c r="AHN55" s="202"/>
      <c r="AHO55" s="202"/>
      <c r="AHP55" s="202"/>
      <c r="AHQ55" s="202"/>
      <c r="AHR55" s="202"/>
      <c r="AHS55" s="202"/>
      <c r="AHT55" s="202"/>
      <c r="AHU55" s="202"/>
      <c r="AHV55" s="202"/>
      <c r="AHW55" s="202"/>
      <c r="AHX55" s="202"/>
      <c r="AHY55" s="202"/>
      <c r="AHZ55" s="202"/>
      <c r="AIA55" s="202"/>
      <c r="AIB55" s="202"/>
      <c r="AIC55" s="202"/>
      <c r="AID55" s="202"/>
      <c r="AIE55" s="202"/>
      <c r="AIF55" s="202"/>
      <c r="AIG55" s="202"/>
      <c r="AIH55" s="202"/>
      <c r="AII55" s="202"/>
      <c r="AIJ55" s="202"/>
      <c r="AIK55" s="202"/>
      <c r="AIL55" s="202"/>
      <c r="AIM55" s="202"/>
      <c r="AIN55" s="202"/>
      <c r="AIO55" s="202"/>
      <c r="AIP55" s="202"/>
      <c r="AIQ55" s="202"/>
      <c r="AIR55" s="202"/>
      <c r="AIS55" s="202"/>
      <c r="AIT55" s="202"/>
      <c r="AIU55" s="202"/>
      <c r="AIV55" s="202"/>
      <c r="AIW55" s="202"/>
      <c r="AIX55" s="202"/>
      <c r="AIY55" s="202"/>
      <c r="AIZ55" s="202"/>
      <c r="AJA55" s="202"/>
      <c r="AJB55" s="202"/>
      <c r="AJC55" s="202"/>
      <c r="AJD55" s="202"/>
      <c r="AJE55" s="202"/>
      <c r="AJF55" s="202"/>
      <c r="AJG55" s="202"/>
      <c r="AJH55" s="202"/>
      <c r="AJI55" s="202"/>
      <c r="AJJ55" s="202"/>
      <c r="AJK55" s="202"/>
      <c r="AJL55" s="202"/>
      <c r="AJM55" s="202"/>
      <c r="AJN55" s="202"/>
      <c r="AJO55" s="202"/>
      <c r="AJP55" s="202"/>
      <c r="AJQ55" s="202"/>
      <c r="AJR55" s="202"/>
      <c r="AJS55" s="202"/>
      <c r="AJT55" s="202"/>
      <c r="AJU55" s="202"/>
      <c r="AJV55" s="202"/>
      <c r="AJW55" s="202"/>
      <c r="AJX55" s="202"/>
      <c r="AJY55" s="202"/>
      <c r="AJZ55" s="202"/>
      <c r="AKA55" s="202"/>
      <c r="AKB55" s="202"/>
      <c r="AKC55" s="202"/>
      <c r="AKD55" s="202"/>
      <c r="AKE55" s="202"/>
      <c r="AKF55" s="202"/>
      <c r="AKG55" s="202"/>
      <c r="AKH55" s="202"/>
      <c r="AKI55" s="202"/>
      <c r="AKJ55" s="202"/>
      <c r="AKK55" s="202"/>
      <c r="AKL55" s="202"/>
      <c r="AKM55" s="202"/>
      <c r="AKN55" s="202"/>
      <c r="AKO55" s="202"/>
      <c r="AKP55" s="202"/>
      <c r="AKQ55" s="202"/>
      <c r="AKR55" s="202"/>
      <c r="AKS55" s="202"/>
      <c r="AKT55" s="202"/>
      <c r="AKU55" s="202"/>
      <c r="AKV55" s="202"/>
      <c r="AKW55" s="202"/>
      <c r="AKX55" s="202"/>
      <c r="AKY55" s="202"/>
      <c r="AKZ55" s="202"/>
      <c r="ALA55" s="202"/>
      <c r="ALB55" s="202"/>
      <c r="ALC55" s="202"/>
      <c r="ALD55" s="202"/>
      <c r="ALE55" s="202"/>
      <c r="ALF55" s="202"/>
      <c r="ALG55" s="202"/>
      <c r="ALH55" s="202"/>
      <c r="ALI55" s="202"/>
      <c r="ALJ55" s="202"/>
      <c r="ALK55" s="202"/>
      <c r="ALL55" s="202"/>
      <c r="ALM55" s="202"/>
      <c r="ALN55" s="202"/>
      <c r="ALO55" s="202"/>
      <c r="ALP55" s="202"/>
      <c r="ALQ55" s="202"/>
      <c r="ALR55" s="202"/>
      <c r="ALS55" s="202"/>
      <c r="ALT55" s="202"/>
      <c r="ALU55" s="202"/>
      <c r="ALV55" s="202"/>
      <c r="ALW55" s="202"/>
      <c r="ALX55" s="202"/>
      <c r="ALY55" s="202"/>
      <c r="ALZ55" s="202"/>
      <c r="AMA55" s="202"/>
      <c r="AMB55" s="202"/>
      <c r="AMC55" s="202"/>
      <c r="AMD55" s="202"/>
      <c r="AME55" s="202"/>
      <c r="AMF55" s="202"/>
      <c r="AMG55" s="202"/>
      <c r="AMH55" s="202"/>
      <c r="AMI55" s="202"/>
      <c r="AMJ55" s="202"/>
    </row>
    <row r="56" spans="1:1024" s="203" customFormat="1" ht="14.25" customHeight="1">
      <c r="A56" s="322">
        <v>7</v>
      </c>
      <c r="B56" s="322" t="s">
        <v>178</v>
      </c>
      <c r="C56" s="328" t="s">
        <v>179</v>
      </c>
      <c r="D56" s="330"/>
      <c r="E56" s="330"/>
      <c r="F56" s="330"/>
      <c r="G56" s="332"/>
      <c r="H56" s="202"/>
      <c r="I56" s="202"/>
      <c r="J56" s="202"/>
      <c r="K56" s="202"/>
      <c r="L56" s="202"/>
      <c r="M56" s="202"/>
      <c r="N56" s="202"/>
      <c r="O56" s="202"/>
      <c r="P56" s="202"/>
      <c r="Q56" s="202"/>
      <c r="R56" s="202"/>
      <c r="S56" s="202"/>
      <c r="T56" s="202"/>
      <c r="U56" s="202"/>
      <c r="V56" s="202"/>
      <c r="W56" s="202"/>
      <c r="X56" s="202"/>
      <c r="Y56" s="202"/>
      <c r="Z56" s="202"/>
      <c r="AA56" s="202"/>
      <c r="AB56" s="202"/>
      <c r="AC56" s="202"/>
      <c r="AD56" s="202"/>
      <c r="AE56" s="202"/>
      <c r="AF56" s="202"/>
      <c r="AG56" s="202"/>
      <c r="AH56" s="202"/>
      <c r="AI56" s="202"/>
      <c r="AJ56" s="202"/>
      <c r="AK56" s="202"/>
      <c r="AL56" s="202"/>
      <c r="AM56" s="202"/>
      <c r="AN56" s="202"/>
      <c r="AO56" s="202"/>
      <c r="AP56" s="202"/>
      <c r="AQ56" s="202"/>
      <c r="AR56" s="202"/>
      <c r="AS56" s="202"/>
      <c r="AT56" s="202"/>
      <c r="AU56" s="202"/>
      <c r="AV56" s="202"/>
      <c r="AW56" s="202"/>
      <c r="AX56" s="202"/>
      <c r="AY56" s="202"/>
      <c r="AZ56" s="202"/>
      <c r="BA56" s="202"/>
      <c r="BB56" s="202"/>
      <c r="BC56" s="202"/>
      <c r="BD56" s="202"/>
      <c r="BE56" s="202"/>
      <c r="BF56" s="202"/>
      <c r="BG56" s="202"/>
      <c r="BH56" s="202"/>
      <c r="BI56" s="202"/>
      <c r="BJ56" s="202"/>
      <c r="BK56" s="202"/>
      <c r="BL56" s="202"/>
      <c r="BM56" s="202"/>
      <c r="BN56" s="202"/>
      <c r="BO56" s="202"/>
      <c r="BP56" s="202"/>
      <c r="BQ56" s="202"/>
      <c r="BR56" s="202"/>
      <c r="BS56" s="202"/>
      <c r="BT56" s="202"/>
      <c r="BU56" s="202"/>
      <c r="BV56" s="202"/>
      <c r="BW56" s="202"/>
      <c r="BX56" s="202"/>
      <c r="BY56" s="202"/>
      <c r="BZ56" s="202"/>
      <c r="CA56" s="202"/>
      <c r="CB56" s="202"/>
      <c r="CC56" s="202"/>
      <c r="CD56" s="202"/>
      <c r="CE56" s="202"/>
      <c r="CF56" s="202"/>
      <c r="CG56" s="202"/>
      <c r="CH56" s="202"/>
      <c r="CI56" s="202"/>
      <c r="CJ56" s="202"/>
      <c r="CK56" s="202"/>
      <c r="CL56" s="202"/>
      <c r="CM56" s="202"/>
      <c r="CN56" s="202"/>
      <c r="CO56" s="202"/>
      <c r="CP56" s="202"/>
      <c r="CQ56" s="202"/>
      <c r="CR56" s="202"/>
      <c r="CS56" s="202"/>
      <c r="CT56" s="202"/>
      <c r="CU56" s="202"/>
      <c r="CV56" s="202"/>
      <c r="CW56" s="202"/>
      <c r="CX56" s="202"/>
      <c r="CY56" s="202"/>
      <c r="CZ56" s="202"/>
      <c r="DA56" s="202"/>
      <c r="DB56" s="202"/>
      <c r="DC56" s="202"/>
      <c r="DD56" s="202"/>
      <c r="DE56" s="202"/>
      <c r="DF56" s="202"/>
      <c r="DG56" s="202"/>
      <c r="DH56" s="202"/>
      <c r="DI56" s="202"/>
      <c r="DJ56" s="202"/>
      <c r="DK56" s="202"/>
      <c r="DL56" s="202"/>
      <c r="DM56" s="202"/>
      <c r="DN56" s="202"/>
      <c r="DO56" s="202"/>
      <c r="DP56" s="202"/>
      <c r="DQ56" s="202"/>
      <c r="DR56" s="202"/>
      <c r="DS56" s="202"/>
      <c r="DT56" s="202"/>
      <c r="DU56" s="202"/>
      <c r="DV56" s="202"/>
      <c r="DW56" s="202"/>
      <c r="DX56" s="202"/>
      <c r="DY56" s="202"/>
      <c r="DZ56" s="202"/>
      <c r="EA56" s="202"/>
      <c r="EB56" s="202"/>
      <c r="EC56" s="202"/>
      <c r="ED56" s="202"/>
      <c r="EE56" s="202"/>
      <c r="EF56" s="202"/>
      <c r="EG56" s="202"/>
      <c r="EH56" s="202"/>
      <c r="EI56" s="202"/>
      <c r="EJ56" s="202"/>
      <c r="EK56" s="202"/>
      <c r="EL56" s="202"/>
      <c r="EM56" s="202"/>
      <c r="EN56" s="202"/>
      <c r="EO56" s="202"/>
      <c r="EP56" s="202"/>
      <c r="EQ56" s="202"/>
      <c r="ER56" s="202"/>
      <c r="ES56" s="202"/>
      <c r="ET56" s="202"/>
      <c r="EU56" s="202"/>
      <c r="EV56" s="202"/>
      <c r="EW56" s="202"/>
      <c r="EX56" s="202"/>
      <c r="EY56" s="202"/>
      <c r="EZ56" s="202"/>
      <c r="FA56" s="202"/>
      <c r="FB56" s="202"/>
      <c r="FC56" s="202"/>
      <c r="FD56" s="202"/>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2"/>
      <c r="GA56" s="202"/>
      <c r="GB56" s="202"/>
      <c r="GC56" s="202"/>
      <c r="GD56" s="202"/>
      <c r="GE56" s="202"/>
      <c r="GF56" s="202"/>
      <c r="GG56" s="202"/>
      <c r="GH56" s="202"/>
      <c r="GI56" s="202"/>
      <c r="GJ56" s="202"/>
      <c r="GK56" s="202"/>
      <c r="GL56" s="202"/>
      <c r="GM56" s="202"/>
      <c r="GN56" s="202"/>
      <c r="GO56" s="202"/>
      <c r="GP56" s="202"/>
      <c r="GQ56" s="202"/>
      <c r="GR56" s="202"/>
      <c r="GS56" s="202"/>
      <c r="GT56" s="202"/>
      <c r="GU56" s="202"/>
      <c r="GV56" s="202"/>
      <c r="GW56" s="202"/>
      <c r="GX56" s="202"/>
      <c r="GY56" s="202"/>
      <c r="GZ56" s="202"/>
      <c r="HA56" s="202"/>
      <c r="HB56" s="202"/>
      <c r="HC56" s="202"/>
      <c r="HD56" s="202"/>
      <c r="HE56" s="202"/>
      <c r="HF56" s="202"/>
      <c r="HG56" s="202"/>
      <c r="HH56" s="202"/>
      <c r="HI56" s="202"/>
      <c r="HJ56" s="202"/>
      <c r="HK56" s="202"/>
      <c r="HL56" s="202"/>
      <c r="HM56" s="202"/>
      <c r="HN56" s="202"/>
      <c r="HO56" s="202"/>
      <c r="HP56" s="202"/>
      <c r="HQ56" s="202"/>
      <c r="HR56" s="202"/>
      <c r="HS56" s="202"/>
      <c r="HT56" s="202"/>
      <c r="HU56" s="202"/>
      <c r="HV56" s="202"/>
      <c r="HW56" s="202"/>
      <c r="HX56" s="202"/>
      <c r="HY56" s="202"/>
      <c r="HZ56" s="202"/>
      <c r="IA56" s="202"/>
      <c r="IB56" s="202"/>
      <c r="IC56" s="202"/>
      <c r="ID56" s="202"/>
      <c r="IE56" s="202"/>
      <c r="IF56" s="202"/>
      <c r="IG56" s="202"/>
      <c r="IH56" s="202"/>
      <c r="II56" s="202"/>
      <c r="IJ56" s="202"/>
      <c r="IK56" s="202"/>
      <c r="IL56" s="202"/>
      <c r="IM56" s="202"/>
      <c r="IN56" s="202"/>
      <c r="IO56" s="202"/>
      <c r="IP56" s="202"/>
      <c r="IQ56" s="202"/>
      <c r="IR56" s="202"/>
      <c r="IS56" s="202"/>
      <c r="IT56" s="202"/>
      <c r="IU56" s="202"/>
      <c r="IV56" s="202"/>
      <c r="IW56" s="202"/>
      <c r="IX56" s="202"/>
      <c r="IY56" s="202"/>
      <c r="IZ56" s="202"/>
      <c r="JA56" s="202"/>
      <c r="JB56" s="202"/>
      <c r="JC56" s="202"/>
      <c r="JD56" s="202"/>
      <c r="JE56" s="202"/>
      <c r="JF56" s="202"/>
      <c r="JG56" s="202"/>
      <c r="JH56" s="202"/>
      <c r="JI56" s="202"/>
      <c r="JJ56" s="202"/>
      <c r="JK56" s="202"/>
      <c r="JL56" s="202"/>
      <c r="JM56" s="202"/>
      <c r="JN56" s="202"/>
      <c r="JO56" s="202"/>
      <c r="JP56" s="202"/>
      <c r="JQ56" s="202"/>
      <c r="JR56" s="202"/>
      <c r="JS56" s="202"/>
      <c r="JT56" s="202"/>
      <c r="JU56" s="202"/>
      <c r="JV56" s="202"/>
      <c r="JW56" s="202"/>
      <c r="JX56" s="202"/>
      <c r="JY56" s="202"/>
      <c r="JZ56" s="202"/>
      <c r="KA56" s="202"/>
      <c r="KB56" s="202"/>
      <c r="KC56" s="202"/>
      <c r="KD56" s="202"/>
      <c r="KE56" s="202"/>
      <c r="KF56" s="202"/>
      <c r="KG56" s="202"/>
      <c r="KH56" s="202"/>
      <c r="KI56" s="202"/>
      <c r="KJ56" s="202"/>
      <c r="KK56" s="202"/>
      <c r="KL56" s="202"/>
      <c r="KM56" s="202"/>
      <c r="KN56" s="202"/>
      <c r="KO56" s="202"/>
      <c r="KP56" s="202"/>
      <c r="KQ56" s="202"/>
      <c r="KR56" s="202"/>
      <c r="KS56" s="202"/>
      <c r="KT56" s="202"/>
      <c r="KU56" s="202"/>
      <c r="KV56" s="202"/>
      <c r="KW56" s="202"/>
      <c r="KX56" s="202"/>
      <c r="KY56" s="202"/>
      <c r="KZ56" s="202"/>
      <c r="LA56" s="202"/>
      <c r="LB56" s="202"/>
      <c r="LC56" s="202"/>
      <c r="LD56" s="202"/>
      <c r="LE56" s="202"/>
      <c r="LF56" s="202"/>
      <c r="LG56" s="202"/>
      <c r="LH56" s="202"/>
      <c r="LI56" s="202"/>
      <c r="LJ56" s="202"/>
      <c r="LK56" s="202"/>
      <c r="LL56" s="202"/>
      <c r="LM56" s="202"/>
      <c r="LN56" s="202"/>
      <c r="LO56" s="202"/>
      <c r="LP56" s="202"/>
      <c r="LQ56" s="202"/>
      <c r="LR56" s="202"/>
      <c r="LS56" s="202"/>
      <c r="LT56" s="202"/>
      <c r="LU56" s="202"/>
      <c r="LV56" s="202"/>
      <c r="LW56" s="202"/>
      <c r="LX56" s="202"/>
      <c r="LY56" s="202"/>
      <c r="LZ56" s="202"/>
      <c r="MA56" s="202"/>
      <c r="MB56" s="202"/>
      <c r="MC56" s="202"/>
      <c r="MD56" s="202"/>
      <c r="ME56" s="202"/>
      <c r="MF56" s="202"/>
      <c r="MG56" s="202"/>
      <c r="MH56" s="202"/>
      <c r="MI56" s="202"/>
      <c r="MJ56" s="202"/>
      <c r="MK56" s="202"/>
      <c r="ML56" s="202"/>
      <c r="MM56" s="202"/>
      <c r="MN56" s="202"/>
      <c r="MO56" s="202"/>
      <c r="MP56" s="202"/>
      <c r="MQ56" s="202"/>
      <c r="MR56" s="202"/>
      <c r="MS56" s="202"/>
      <c r="MT56" s="202"/>
      <c r="MU56" s="202"/>
      <c r="MV56" s="202"/>
      <c r="MW56" s="202"/>
      <c r="MX56" s="202"/>
      <c r="MY56" s="202"/>
      <c r="MZ56" s="202"/>
      <c r="NA56" s="202"/>
      <c r="NB56" s="202"/>
      <c r="NC56" s="202"/>
      <c r="ND56" s="202"/>
      <c r="NE56" s="202"/>
      <c r="NF56" s="202"/>
      <c r="NG56" s="202"/>
      <c r="NH56" s="202"/>
      <c r="NI56" s="202"/>
      <c r="NJ56" s="202"/>
      <c r="NK56" s="202"/>
      <c r="NL56" s="202"/>
      <c r="NM56" s="202"/>
      <c r="NN56" s="202"/>
      <c r="NO56" s="202"/>
      <c r="NP56" s="202"/>
      <c r="NQ56" s="202"/>
      <c r="NR56" s="202"/>
      <c r="NS56" s="202"/>
      <c r="NT56" s="202"/>
      <c r="NU56" s="202"/>
      <c r="NV56" s="202"/>
      <c r="NW56" s="202"/>
      <c r="NX56" s="202"/>
      <c r="NY56" s="202"/>
      <c r="NZ56" s="202"/>
      <c r="OA56" s="202"/>
      <c r="OB56" s="202"/>
      <c r="OC56" s="202"/>
      <c r="OD56" s="202"/>
      <c r="OE56" s="202"/>
      <c r="OF56" s="202"/>
      <c r="OG56" s="202"/>
      <c r="OH56" s="202"/>
      <c r="OI56" s="202"/>
      <c r="OJ56" s="202"/>
      <c r="OK56" s="202"/>
      <c r="OL56" s="202"/>
      <c r="OM56" s="202"/>
      <c r="ON56" s="202"/>
      <c r="OO56" s="202"/>
      <c r="OP56" s="202"/>
      <c r="OQ56" s="202"/>
      <c r="OR56" s="202"/>
      <c r="OS56" s="202"/>
      <c r="OT56" s="202"/>
      <c r="OU56" s="202"/>
      <c r="OV56" s="202"/>
      <c r="OW56" s="202"/>
      <c r="OX56" s="202"/>
      <c r="OY56" s="202"/>
      <c r="OZ56" s="202"/>
      <c r="PA56" s="202"/>
      <c r="PB56" s="202"/>
      <c r="PC56" s="202"/>
      <c r="PD56" s="202"/>
      <c r="PE56" s="202"/>
      <c r="PF56" s="202"/>
      <c r="PG56" s="202"/>
      <c r="PH56" s="202"/>
      <c r="PI56" s="202"/>
      <c r="PJ56" s="202"/>
      <c r="PK56" s="202"/>
      <c r="PL56" s="202"/>
      <c r="PM56" s="202"/>
      <c r="PN56" s="202"/>
      <c r="PO56" s="202"/>
      <c r="PP56" s="202"/>
      <c r="PQ56" s="202"/>
      <c r="PR56" s="202"/>
      <c r="PS56" s="202"/>
      <c r="PT56" s="202"/>
      <c r="PU56" s="202"/>
      <c r="PV56" s="202"/>
      <c r="PW56" s="202"/>
      <c r="PX56" s="202"/>
      <c r="PY56" s="202"/>
      <c r="PZ56" s="202"/>
      <c r="QA56" s="202"/>
      <c r="QB56" s="202"/>
      <c r="QC56" s="202"/>
      <c r="QD56" s="202"/>
      <c r="QE56" s="202"/>
      <c r="QF56" s="202"/>
      <c r="QG56" s="202"/>
      <c r="QH56" s="202"/>
      <c r="QI56" s="202"/>
      <c r="QJ56" s="202"/>
      <c r="QK56" s="202"/>
      <c r="QL56" s="202"/>
      <c r="QM56" s="202"/>
      <c r="QN56" s="202"/>
      <c r="QO56" s="202"/>
      <c r="QP56" s="202"/>
      <c r="QQ56" s="202"/>
      <c r="QR56" s="202"/>
      <c r="QS56" s="202"/>
      <c r="QT56" s="202"/>
      <c r="QU56" s="202"/>
      <c r="QV56" s="202"/>
      <c r="QW56" s="202"/>
      <c r="QX56" s="202"/>
      <c r="QY56" s="202"/>
      <c r="QZ56" s="202"/>
      <c r="RA56" s="202"/>
      <c r="RB56" s="202"/>
      <c r="RC56" s="202"/>
      <c r="RD56" s="202"/>
      <c r="RE56" s="202"/>
      <c r="RF56" s="202"/>
      <c r="RG56" s="202"/>
      <c r="RH56" s="202"/>
      <c r="RI56" s="202"/>
      <c r="RJ56" s="202"/>
      <c r="RK56" s="202"/>
      <c r="RL56" s="202"/>
      <c r="RM56" s="202"/>
      <c r="RN56" s="202"/>
      <c r="RO56" s="202"/>
      <c r="RP56" s="202"/>
      <c r="RQ56" s="202"/>
      <c r="RR56" s="202"/>
      <c r="RS56" s="202"/>
      <c r="RT56" s="202"/>
      <c r="RU56" s="202"/>
      <c r="RV56" s="202"/>
      <c r="RW56" s="202"/>
      <c r="RX56" s="202"/>
      <c r="RY56" s="202"/>
      <c r="RZ56" s="202"/>
      <c r="SA56" s="202"/>
      <c r="SB56" s="202"/>
      <c r="SC56" s="202"/>
      <c r="SD56" s="202"/>
      <c r="SE56" s="202"/>
      <c r="SF56" s="202"/>
      <c r="SG56" s="202"/>
      <c r="SH56" s="202"/>
      <c r="SI56" s="202"/>
      <c r="SJ56" s="202"/>
      <c r="SK56" s="202"/>
      <c r="SL56" s="202"/>
      <c r="SM56" s="202"/>
      <c r="SN56" s="202"/>
      <c r="SO56" s="202"/>
      <c r="SP56" s="202"/>
      <c r="SQ56" s="202"/>
      <c r="SR56" s="202"/>
      <c r="SS56" s="202"/>
      <c r="ST56" s="202"/>
      <c r="SU56" s="202"/>
      <c r="SV56" s="202"/>
      <c r="SW56" s="202"/>
      <c r="SX56" s="202"/>
      <c r="SY56" s="202"/>
      <c r="SZ56" s="202"/>
      <c r="TA56" s="202"/>
      <c r="TB56" s="202"/>
      <c r="TC56" s="202"/>
      <c r="TD56" s="202"/>
      <c r="TE56" s="202"/>
      <c r="TF56" s="202"/>
      <c r="TG56" s="202"/>
      <c r="TH56" s="202"/>
      <c r="TI56" s="202"/>
      <c r="TJ56" s="202"/>
      <c r="TK56" s="202"/>
      <c r="TL56" s="202"/>
      <c r="TM56" s="202"/>
      <c r="TN56" s="202"/>
      <c r="TO56" s="202"/>
      <c r="TP56" s="202"/>
      <c r="TQ56" s="202"/>
      <c r="TR56" s="202"/>
      <c r="TS56" s="202"/>
      <c r="TT56" s="202"/>
      <c r="TU56" s="202"/>
      <c r="TV56" s="202"/>
      <c r="TW56" s="202"/>
      <c r="TX56" s="202"/>
      <c r="TY56" s="202"/>
      <c r="TZ56" s="202"/>
      <c r="UA56" s="202"/>
      <c r="UB56" s="202"/>
      <c r="UC56" s="202"/>
      <c r="UD56" s="202"/>
      <c r="UE56" s="202"/>
      <c r="UF56" s="202"/>
      <c r="UG56" s="202"/>
      <c r="UH56" s="202"/>
      <c r="UI56" s="202"/>
      <c r="UJ56" s="202"/>
      <c r="UK56" s="202"/>
      <c r="UL56" s="202"/>
      <c r="UM56" s="202"/>
      <c r="UN56" s="202"/>
      <c r="UO56" s="202"/>
      <c r="UP56" s="202"/>
      <c r="UQ56" s="202"/>
      <c r="UR56" s="202"/>
      <c r="US56" s="202"/>
      <c r="UT56" s="202"/>
      <c r="UU56" s="202"/>
      <c r="UV56" s="202"/>
      <c r="UW56" s="202"/>
      <c r="UX56" s="202"/>
      <c r="UY56" s="202"/>
      <c r="UZ56" s="202"/>
      <c r="VA56" s="202"/>
      <c r="VB56" s="202"/>
      <c r="VC56" s="202"/>
      <c r="VD56" s="202"/>
      <c r="VE56" s="202"/>
      <c r="VF56" s="202"/>
      <c r="VG56" s="202"/>
      <c r="VH56" s="202"/>
      <c r="VI56" s="202"/>
      <c r="VJ56" s="202"/>
      <c r="VK56" s="202"/>
      <c r="VL56" s="202"/>
      <c r="VM56" s="202"/>
      <c r="VN56" s="202"/>
      <c r="VO56" s="202"/>
      <c r="VP56" s="202"/>
      <c r="VQ56" s="202"/>
      <c r="VR56" s="202"/>
      <c r="VS56" s="202"/>
      <c r="VT56" s="202"/>
      <c r="VU56" s="202"/>
      <c r="VV56" s="202"/>
      <c r="VW56" s="202"/>
      <c r="VX56" s="202"/>
      <c r="VY56" s="202"/>
      <c r="VZ56" s="202"/>
      <c r="WA56" s="202"/>
      <c r="WB56" s="202"/>
      <c r="WC56" s="202"/>
      <c r="WD56" s="202"/>
      <c r="WE56" s="202"/>
      <c r="WF56" s="202"/>
      <c r="WG56" s="202"/>
      <c r="WH56" s="202"/>
      <c r="WI56" s="202"/>
      <c r="WJ56" s="202"/>
      <c r="WK56" s="202"/>
      <c r="WL56" s="202"/>
      <c r="WM56" s="202"/>
      <c r="WN56" s="202"/>
      <c r="WO56" s="202"/>
      <c r="WP56" s="202"/>
      <c r="WQ56" s="202"/>
      <c r="WR56" s="202"/>
      <c r="WS56" s="202"/>
      <c r="WT56" s="202"/>
      <c r="WU56" s="202"/>
      <c r="WV56" s="202"/>
      <c r="WW56" s="202"/>
      <c r="WX56" s="202"/>
      <c r="WY56" s="202"/>
      <c r="WZ56" s="202"/>
      <c r="XA56" s="202"/>
      <c r="XB56" s="202"/>
      <c r="XC56" s="202"/>
      <c r="XD56" s="202"/>
      <c r="XE56" s="202"/>
      <c r="XF56" s="202"/>
      <c r="XG56" s="202"/>
      <c r="XH56" s="202"/>
      <c r="XI56" s="202"/>
      <c r="XJ56" s="202"/>
      <c r="XK56" s="202"/>
      <c r="XL56" s="202"/>
      <c r="XM56" s="202"/>
      <c r="XN56" s="202"/>
      <c r="XO56" s="202"/>
      <c r="XP56" s="202"/>
      <c r="XQ56" s="202"/>
      <c r="XR56" s="202"/>
      <c r="XS56" s="202"/>
      <c r="XT56" s="202"/>
      <c r="XU56" s="202"/>
      <c r="XV56" s="202"/>
      <c r="XW56" s="202"/>
      <c r="XX56" s="202"/>
      <c r="XY56" s="202"/>
      <c r="XZ56" s="202"/>
      <c r="YA56" s="202"/>
      <c r="YB56" s="202"/>
      <c r="YC56" s="202"/>
      <c r="YD56" s="202"/>
      <c r="YE56" s="202"/>
      <c r="YF56" s="202"/>
      <c r="YG56" s="202"/>
      <c r="YH56" s="202"/>
      <c r="YI56" s="202"/>
      <c r="YJ56" s="202"/>
      <c r="YK56" s="202"/>
      <c r="YL56" s="202"/>
      <c r="YM56" s="202"/>
      <c r="YN56" s="202"/>
      <c r="YO56" s="202"/>
      <c r="YP56" s="202"/>
      <c r="YQ56" s="202"/>
      <c r="YR56" s="202"/>
      <c r="YS56" s="202"/>
      <c r="YT56" s="202"/>
      <c r="YU56" s="202"/>
      <c r="YV56" s="202"/>
      <c r="YW56" s="202"/>
      <c r="YX56" s="202"/>
      <c r="YY56" s="202"/>
      <c r="YZ56" s="202"/>
      <c r="ZA56" s="202"/>
      <c r="ZB56" s="202"/>
      <c r="ZC56" s="202"/>
      <c r="ZD56" s="202"/>
      <c r="ZE56" s="202"/>
      <c r="ZF56" s="202"/>
      <c r="ZG56" s="202"/>
      <c r="ZH56" s="202"/>
      <c r="ZI56" s="202"/>
      <c r="ZJ56" s="202"/>
      <c r="ZK56" s="202"/>
      <c r="ZL56" s="202"/>
      <c r="ZM56" s="202"/>
      <c r="ZN56" s="202"/>
      <c r="ZO56" s="202"/>
      <c r="ZP56" s="202"/>
      <c r="ZQ56" s="202"/>
      <c r="ZR56" s="202"/>
      <c r="ZS56" s="202"/>
      <c r="ZT56" s="202"/>
      <c r="ZU56" s="202"/>
      <c r="ZV56" s="202"/>
      <c r="ZW56" s="202"/>
      <c r="ZX56" s="202"/>
      <c r="ZY56" s="202"/>
      <c r="ZZ56" s="202"/>
      <c r="AAA56" s="202"/>
      <c r="AAB56" s="202"/>
      <c r="AAC56" s="202"/>
      <c r="AAD56" s="202"/>
      <c r="AAE56" s="202"/>
      <c r="AAF56" s="202"/>
      <c r="AAG56" s="202"/>
      <c r="AAH56" s="202"/>
      <c r="AAI56" s="202"/>
      <c r="AAJ56" s="202"/>
      <c r="AAK56" s="202"/>
      <c r="AAL56" s="202"/>
      <c r="AAM56" s="202"/>
      <c r="AAN56" s="202"/>
      <c r="AAO56" s="202"/>
      <c r="AAP56" s="202"/>
      <c r="AAQ56" s="202"/>
      <c r="AAR56" s="202"/>
      <c r="AAS56" s="202"/>
      <c r="AAT56" s="202"/>
      <c r="AAU56" s="202"/>
      <c r="AAV56" s="202"/>
      <c r="AAW56" s="202"/>
      <c r="AAX56" s="202"/>
      <c r="AAY56" s="202"/>
      <c r="AAZ56" s="202"/>
      <c r="ABA56" s="202"/>
      <c r="ABB56" s="202"/>
      <c r="ABC56" s="202"/>
      <c r="ABD56" s="202"/>
      <c r="ABE56" s="202"/>
      <c r="ABF56" s="202"/>
      <c r="ABG56" s="202"/>
      <c r="ABH56" s="202"/>
      <c r="ABI56" s="202"/>
      <c r="ABJ56" s="202"/>
      <c r="ABK56" s="202"/>
      <c r="ABL56" s="202"/>
      <c r="ABM56" s="202"/>
      <c r="ABN56" s="202"/>
      <c r="ABO56" s="202"/>
      <c r="ABP56" s="202"/>
      <c r="ABQ56" s="202"/>
      <c r="ABR56" s="202"/>
      <c r="ABS56" s="202"/>
      <c r="ABT56" s="202"/>
      <c r="ABU56" s="202"/>
      <c r="ABV56" s="202"/>
      <c r="ABW56" s="202"/>
      <c r="ABX56" s="202"/>
      <c r="ABY56" s="202"/>
      <c r="ABZ56" s="202"/>
      <c r="ACA56" s="202"/>
      <c r="ACB56" s="202"/>
      <c r="ACC56" s="202"/>
      <c r="ACD56" s="202"/>
      <c r="ACE56" s="202"/>
      <c r="ACF56" s="202"/>
      <c r="ACG56" s="202"/>
      <c r="ACH56" s="202"/>
      <c r="ACI56" s="202"/>
      <c r="ACJ56" s="202"/>
      <c r="ACK56" s="202"/>
      <c r="ACL56" s="202"/>
      <c r="ACM56" s="202"/>
      <c r="ACN56" s="202"/>
      <c r="ACO56" s="202"/>
      <c r="ACP56" s="202"/>
      <c r="ACQ56" s="202"/>
      <c r="ACR56" s="202"/>
      <c r="ACS56" s="202"/>
      <c r="ACT56" s="202"/>
      <c r="ACU56" s="202"/>
      <c r="ACV56" s="202"/>
      <c r="ACW56" s="202"/>
      <c r="ACX56" s="202"/>
      <c r="ACY56" s="202"/>
      <c r="ACZ56" s="202"/>
      <c r="ADA56" s="202"/>
      <c r="ADB56" s="202"/>
      <c r="ADC56" s="202"/>
      <c r="ADD56" s="202"/>
      <c r="ADE56" s="202"/>
      <c r="ADF56" s="202"/>
      <c r="ADG56" s="202"/>
      <c r="ADH56" s="202"/>
      <c r="ADI56" s="202"/>
      <c r="ADJ56" s="202"/>
      <c r="ADK56" s="202"/>
      <c r="ADL56" s="202"/>
      <c r="ADM56" s="202"/>
      <c r="ADN56" s="202"/>
      <c r="ADO56" s="202"/>
      <c r="ADP56" s="202"/>
      <c r="ADQ56" s="202"/>
      <c r="ADR56" s="202"/>
      <c r="ADS56" s="202"/>
      <c r="ADT56" s="202"/>
      <c r="ADU56" s="202"/>
      <c r="ADV56" s="202"/>
      <c r="ADW56" s="202"/>
      <c r="ADX56" s="202"/>
      <c r="ADY56" s="202"/>
      <c r="ADZ56" s="202"/>
      <c r="AEA56" s="202"/>
      <c r="AEB56" s="202"/>
      <c r="AEC56" s="202"/>
      <c r="AED56" s="202"/>
      <c r="AEE56" s="202"/>
      <c r="AEF56" s="202"/>
      <c r="AEG56" s="202"/>
      <c r="AEH56" s="202"/>
      <c r="AEI56" s="202"/>
      <c r="AEJ56" s="202"/>
      <c r="AEK56" s="202"/>
      <c r="AEL56" s="202"/>
      <c r="AEM56" s="202"/>
      <c r="AEN56" s="202"/>
      <c r="AEO56" s="202"/>
      <c r="AEP56" s="202"/>
      <c r="AEQ56" s="202"/>
      <c r="AER56" s="202"/>
      <c r="AES56" s="202"/>
      <c r="AET56" s="202"/>
      <c r="AEU56" s="202"/>
      <c r="AEV56" s="202"/>
      <c r="AEW56" s="202"/>
      <c r="AEX56" s="202"/>
      <c r="AEY56" s="202"/>
      <c r="AEZ56" s="202"/>
      <c r="AFA56" s="202"/>
      <c r="AFB56" s="202"/>
      <c r="AFC56" s="202"/>
      <c r="AFD56" s="202"/>
      <c r="AFE56" s="202"/>
      <c r="AFF56" s="202"/>
      <c r="AFG56" s="202"/>
      <c r="AFH56" s="202"/>
      <c r="AFI56" s="202"/>
      <c r="AFJ56" s="202"/>
      <c r="AFK56" s="202"/>
      <c r="AFL56" s="202"/>
      <c r="AFM56" s="202"/>
      <c r="AFN56" s="202"/>
      <c r="AFO56" s="202"/>
      <c r="AFP56" s="202"/>
      <c r="AFQ56" s="202"/>
      <c r="AFR56" s="202"/>
      <c r="AFS56" s="202"/>
      <c r="AFT56" s="202"/>
      <c r="AFU56" s="202"/>
      <c r="AFV56" s="202"/>
      <c r="AFW56" s="202"/>
      <c r="AFX56" s="202"/>
      <c r="AFY56" s="202"/>
      <c r="AFZ56" s="202"/>
      <c r="AGA56" s="202"/>
      <c r="AGB56" s="202"/>
      <c r="AGC56" s="202"/>
      <c r="AGD56" s="202"/>
      <c r="AGE56" s="202"/>
      <c r="AGF56" s="202"/>
      <c r="AGG56" s="202"/>
      <c r="AGH56" s="202"/>
      <c r="AGI56" s="202"/>
      <c r="AGJ56" s="202"/>
      <c r="AGK56" s="202"/>
      <c r="AGL56" s="202"/>
      <c r="AGM56" s="202"/>
      <c r="AGN56" s="202"/>
      <c r="AGO56" s="202"/>
      <c r="AGP56" s="202"/>
      <c r="AGQ56" s="202"/>
      <c r="AGR56" s="202"/>
      <c r="AGS56" s="202"/>
      <c r="AGT56" s="202"/>
      <c r="AGU56" s="202"/>
      <c r="AGV56" s="202"/>
      <c r="AGW56" s="202"/>
      <c r="AGX56" s="202"/>
      <c r="AGY56" s="202"/>
      <c r="AGZ56" s="202"/>
      <c r="AHA56" s="202"/>
      <c r="AHB56" s="202"/>
      <c r="AHC56" s="202"/>
      <c r="AHD56" s="202"/>
      <c r="AHE56" s="202"/>
      <c r="AHF56" s="202"/>
      <c r="AHG56" s="202"/>
      <c r="AHH56" s="202"/>
      <c r="AHI56" s="202"/>
      <c r="AHJ56" s="202"/>
      <c r="AHK56" s="202"/>
      <c r="AHL56" s="202"/>
      <c r="AHM56" s="202"/>
      <c r="AHN56" s="202"/>
      <c r="AHO56" s="202"/>
      <c r="AHP56" s="202"/>
      <c r="AHQ56" s="202"/>
      <c r="AHR56" s="202"/>
      <c r="AHS56" s="202"/>
      <c r="AHT56" s="202"/>
      <c r="AHU56" s="202"/>
      <c r="AHV56" s="202"/>
      <c r="AHW56" s="202"/>
      <c r="AHX56" s="202"/>
      <c r="AHY56" s="202"/>
      <c r="AHZ56" s="202"/>
      <c r="AIA56" s="202"/>
      <c r="AIB56" s="202"/>
      <c r="AIC56" s="202"/>
      <c r="AID56" s="202"/>
      <c r="AIE56" s="202"/>
      <c r="AIF56" s="202"/>
      <c r="AIG56" s="202"/>
      <c r="AIH56" s="202"/>
      <c r="AII56" s="202"/>
      <c r="AIJ56" s="202"/>
      <c r="AIK56" s="202"/>
      <c r="AIL56" s="202"/>
      <c r="AIM56" s="202"/>
      <c r="AIN56" s="202"/>
      <c r="AIO56" s="202"/>
      <c r="AIP56" s="202"/>
      <c r="AIQ56" s="202"/>
      <c r="AIR56" s="202"/>
      <c r="AIS56" s="202"/>
      <c r="AIT56" s="202"/>
      <c r="AIU56" s="202"/>
      <c r="AIV56" s="202"/>
      <c r="AIW56" s="202"/>
      <c r="AIX56" s="202"/>
      <c r="AIY56" s="202"/>
      <c r="AIZ56" s="202"/>
      <c r="AJA56" s="202"/>
      <c r="AJB56" s="202"/>
      <c r="AJC56" s="202"/>
      <c r="AJD56" s="202"/>
      <c r="AJE56" s="202"/>
      <c r="AJF56" s="202"/>
      <c r="AJG56" s="202"/>
      <c r="AJH56" s="202"/>
      <c r="AJI56" s="202"/>
      <c r="AJJ56" s="202"/>
      <c r="AJK56" s="202"/>
      <c r="AJL56" s="202"/>
      <c r="AJM56" s="202"/>
      <c r="AJN56" s="202"/>
      <c r="AJO56" s="202"/>
      <c r="AJP56" s="202"/>
      <c r="AJQ56" s="202"/>
      <c r="AJR56" s="202"/>
      <c r="AJS56" s="202"/>
      <c r="AJT56" s="202"/>
      <c r="AJU56" s="202"/>
      <c r="AJV56" s="202"/>
      <c r="AJW56" s="202"/>
      <c r="AJX56" s="202"/>
      <c r="AJY56" s="202"/>
      <c r="AJZ56" s="202"/>
      <c r="AKA56" s="202"/>
      <c r="AKB56" s="202"/>
      <c r="AKC56" s="202"/>
      <c r="AKD56" s="202"/>
      <c r="AKE56" s="202"/>
      <c r="AKF56" s="202"/>
      <c r="AKG56" s="202"/>
      <c r="AKH56" s="202"/>
      <c r="AKI56" s="202"/>
      <c r="AKJ56" s="202"/>
      <c r="AKK56" s="202"/>
      <c r="AKL56" s="202"/>
      <c r="AKM56" s="202"/>
      <c r="AKN56" s="202"/>
      <c r="AKO56" s="202"/>
      <c r="AKP56" s="202"/>
      <c r="AKQ56" s="202"/>
      <c r="AKR56" s="202"/>
      <c r="AKS56" s="202"/>
      <c r="AKT56" s="202"/>
      <c r="AKU56" s="202"/>
      <c r="AKV56" s="202"/>
      <c r="AKW56" s="202"/>
      <c r="AKX56" s="202"/>
      <c r="AKY56" s="202"/>
      <c r="AKZ56" s="202"/>
      <c r="ALA56" s="202"/>
      <c r="ALB56" s="202"/>
      <c r="ALC56" s="202"/>
      <c r="ALD56" s="202"/>
      <c r="ALE56" s="202"/>
      <c r="ALF56" s="202"/>
      <c r="ALG56" s="202"/>
      <c r="ALH56" s="202"/>
      <c r="ALI56" s="202"/>
      <c r="ALJ56" s="202"/>
      <c r="ALK56" s="202"/>
      <c r="ALL56" s="202"/>
      <c r="ALM56" s="202"/>
      <c r="ALN56" s="202"/>
      <c r="ALO56" s="202"/>
      <c r="ALP56" s="202"/>
      <c r="ALQ56" s="202"/>
      <c r="ALR56" s="202"/>
      <c r="ALS56" s="202"/>
      <c r="ALT56" s="202"/>
      <c r="ALU56" s="202"/>
      <c r="ALV56" s="202"/>
      <c r="ALW56" s="202"/>
      <c r="ALX56" s="202"/>
      <c r="ALY56" s="202"/>
      <c r="ALZ56" s="202"/>
      <c r="AMA56" s="202"/>
      <c r="AMB56" s="202"/>
      <c r="AMC56" s="202"/>
      <c r="AMD56" s="202"/>
      <c r="AME56" s="202"/>
      <c r="AMF56" s="202"/>
      <c r="AMG56" s="202"/>
      <c r="AMH56" s="202"/>
      <c r="AMI56" s="202"/>
      <c r="AMJ56" s="202"/>
    </row>
    <row r="57" spans="1:1024" s="203" customFormat="1" ht="14.25" customHeight="1">
      <c r="A57" s="322"/>
      <c r="B57" s="322"/>
      <c r="C57" s="328" t="s">
        <v>180</v>
      </c>
      <c r="D57" s="330"/>
      <c r="E57" s="331"/>
      <c r="F57" s="330"/>
      <c r="G57" s="33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202"/>
      <c r="AR57" s="202"/>
      <c r="AS57" s="202"/>
      <c r="AT57" s="202"/>
      <c r="AU57" s="202"/>
      <c r="AV57" s="202"/>
      <c r="AW57" s="202"/>
      <c r="AX57" s="202"/>
      <c r="AY57" s="202"/>
      <c r="AZ57" s="202"/>
      <c r="BA57" s="202"/>
      <c r="BB57" s="202"/>
      <c r="BC57" s="202"/>
      <c r="BD57" s="202"/>
      <c r="BE57" s="202"/>
      <c r="BF57" s="202"/>
      <c r="BG57" s="202"/>
      <c r="BH57" s="202"/>
      <c r="BI57" s="202"/>
      <c r="BJ57" s="202"/>
      <c r="BK57" s="202"/>
      <c r="BL57" s="202"/>
      <c r="BM57" s="202"/>
      <c r="BN57" s="202"/>
      <c r="BO57" s="202"/>
      <c r="BP57" s="202"/>
      <c r="BQ57" s="202"/>
      <c r="BR57" s="202"/>
      <c r="BS57" s="202"/>
      <c r="BT57" s="202"/>
      <c r="BU57" s="202"/>
      <c r="BV57" s="202"/>
      <c r="BW57" s="202"/>
      <c r="BX57" s="202"/>
      <c r="BY57" s="202"/>
      <c r="BZ57" s="202"/>
      <c r="CA57" s="202"/>
      <c r="CB57" s="202"/>
      <c r="CC57" s="202"/>
      <c r="CD57" s="202"/>
      <c r="CE57" s="202"/>
      <c r="CF57" s="202"/>
      <c r="CG57" s="202"/>
      <c r="CH57" s="202"/>
      <c r="CI57" s="202"/>
      <c r="CJ57" s="202"/>
      <c r="CK57" s="202"/>
      <c r="CL57" s="202"/>
      <c r="CM57" s="202"/>
      <c r="CN57" s="202"/>
      <c r="CO57" s="202"/>
      <c r="CP57" s="202"/>
      <c r="CQ57" s="202"/>
      <c r="CR57" s="202"/>
      <c r="CS57" s="202"/>
      <c r="CT57" s="202"/>
      <c r="CU57" s="202"/>
      <c r="CV57" s="202"/>
      <c r="CW57" s="202"/>
      <c r="CX57" s="202"/>
      <c r="CY57" s="202"/>
      <c r="CZ57" s="202"/>
      <c r="DA57" s="202"/>
      <c r="DB57" s="202"/>
      <c r="DC57" s="202"/>
      <c r="DD57" s="202"/>
      <c r="DE57" s="202"/>
      <c r="DF57" s="202"/>
      <c r="DG57" s="202"/>
      <c r="DH57" s="202"/>
      <c r="DI57" s="202"/>
      <c r="DJ57" s="202"/>
      <c r="DK57" s="202"/>
      <c r="DL57" s="202"/>
      <c r="DM57" s="202"/>
      <c r="DN57" s="202"/>
      <c r="DO57" s="202"/>
      <c r="DP57" s="202"/>
      <c r="DQ57" s="202"/>
      <c r="DR57" s="202"/>
      <c r="DS57" s="202"/>
      <c r="DT57" s="202"/>
      <c r="DU57" s="202"/>
      <c r="DV57" s="202"/>
      <c r="DW57" s="202"/>
      <c r="DX57" s="202"/>
      <c r="DY57" s="202"/>
      <c r="DZ57" s="202"/>
      <c r="EA57" s="202"/>
      <c r="EB57" s="202"/>
      <c r="EC57" s="202"/>
      <c r="ED57" s="202"/>
      <c r="EE57" s="202"/>
      <c r="EF57" s="202"/>
      <c r="EG57" s="202"/>
      <c r="EH57" s="202"/>
      <c r="EI57" s="202"/>
      <c r="EJ57" s="202"/>
      <c r="EK57" s="202"/>
      <c r="EL57" s="202"/>
      <c r="EM57" s="202"/>
      <c r="EN57" s="202"/>
      <c r="EO57" s="202"/>
      <c r="EP57" s="202"/>
      <c r="EQ57" s="202"/>
      <c r="ER57" s="202"/>
      <c r="ES57" s="202"/>
      <c r="ET57" s="202"/>
      <c r="EU57" s="202"/>
      <c r="EV57" s="202"/>
      <c r="EW57" s="202"/>
      <c r="EX57" s="202"/>
      <c r="EY57" s="202"/>
      <c r="EZ57" s="202"/>
      <c r="FA57" s="202"/>
      <c r="FB57" s="202"/>
      <c r="FC57" s="202"/>
      <c r="FD57" s="202"/>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2"/>
      <c r="GA57" s="202"/>
      <c r="GB57" s="202"/>
      <c r="GC57" s="202"/>
      <c r="GD57" s="202"/>
      <c r="GE57" s="202"/>
      <c r="GF57" s="202"/>
      <c r="GG57" s="202"/>
      <c r="GH57" s="202"/>
      <c r="GI57" s="202"/>
      <c r="GJ57" s="202"/>
      <c r="GK57" s="202"/>
      <c r="GL57" s="202"/>
      <c r="GM57" s="202"/>
      <c r="GN57" s="202"/>
      <c r="GO57" s="202"/>
      <c r="GP57" s="202"/>
      <c r="GQ57" s="202"/>
      <c r="GR57" s="202"/>
      <c r="GS57" s="202"/>
      <c r="GT57" s="202"/>
      <c r="GU57" s="202"/>
      <c r="GV57" s="202"/>
      <c r="GW57" s="202"/>
      <c r="GX57" s="202"/>
      <c r="GY57" s="202"/>
      <c r="GZ57" s="202"/>
      <c r="HA57" s="202"/>
      <c r="HB57" s="202"/>
      <c r="HC57" s="202"/>
      <c r="HD57" s="202"/>
      <c r="HE57" s="202"/>
      <c r="HF57" s="202"/>
      <c r="HG57" s="202"/>
      <c r="HH57" s="202"/>
      <c r="HI57" s="202"/>
      <c r="HJ57" s="202"/>
      <c r="HK57" s="202"/>
      <c r="HL57" s="202"/>
      <c r="HM57" s="202"/>
      <c r="HN57" s="202"/>
      <c r="HO57" s="202"/>
      <c r="HP57" s="202"/>
      <c r="HQ57" s="202"/>
      <c r="HR57" s="202"/>
      <c r="HS57" s="202"/>
      <c r="HT57" s="202"/>
      <c r="HU57" s="202"/>
      <c r="HV57" s="202"/>
      <c r="HW57" s="202"/>
      <c r="HX57" s="202"/>
      <c r="HY57" s="202"/>
      <c r="HZ57" s="202"/>
      <c r="IA57" s="202"/>
      <c r="IB57" s="202"/>
      <c r="IC57" s="202"/>
      <c r="ID57" s="202"/>
      <c r="IE57" s="202"/>
      <c r="IF57" s="202"/>
      <c r="IG57" s="202"/>
      <c r="IH57" s="202"/>
      <c r="II57" s="202"/>
      <c r="IJ57" s="202"/>
      <c r="IK57" s="202"/>
      <c r="IL57" s="202"/>
      <c r="IM57" s="202"/>
      <c r="IN57" s="202"/>
      <c r="IO57" s="202"/>
      <c r="IP57" s="202"/>
      <c r="IQ57" s="202"/>
      <c r="IR57" s="202"/>
      <c r="IS57" s="202"/>
      <c r="IT57" s="202"/>
      <c r="IU57" s="202"/>
      <c r="IV57" s="202"/>
      <c r="IW57" s="202"/>
      <c r="IX57" s="202"/>
      <c r="IY57" s="202"/>
      <c r="IZ57" s="202"/>
      <c r="JA57" s="202"/>
      <c r="JB57" s="202"/>
      <c r="JC57" s="202"/>
      <c r="JD57" s="202"/>
      <c r="JE57" s="202"/>
      <c r="JF57" s="202"/>
      <c r="JG57" s="202"/>
      <c r="JH57" s="202"/>
      <c r="JI57" s="202"/>
      <c r="JJ57" s="202"/>
      <c r="JK57" s="202"/>
      <c r="JL57" s="202"/>
      <c r="JM57" s="202"/>
      <c r="JN57" s="202"/>
      <c r="JO57" s="202"/>
      <c r="JP57" s="202"/>
      <c r="JQ57" s="202"/>
      <c r="JR57" s="202"/>
      <c r="JS57" s="202"/>
      <c r="JT57" s="202"/>
      <c r="JU57" s="202"/>
      <c r="JV57" s="202"/>
      <c r="JW57" s="202"/>
      <c r="JX57" s="202"/>
      <c r="JY57" s="202"/>
      <c r="JZ57" s="202"/>
      <c r="KA57" s="202"/>
      <c r="KB57" s="202"/>
      <c r="KC57" s="202"/>
      <c r="KD57" s="202"/>
      <c r="KE57" s="202"/>
      <c r="KF57" s="202"/>
      <c r="KG57" s="202"/>
      <c r="KH57" s="202"/>
      <c r="KI57" s="202"/>
      <c r="KJ57" s="202"/>
      <c r="KK57" s="202"/>
      <c r="KL57" s="202"/>
      <c r="KM57" s="202"/>
      <c r="KN57" s="202"/>
      <c r="KO57" s="202"/>
      <c r="KP57" s="202"/>
      <c r="KQ57" s="202"/>
      <c r="KR57" s="202"/>
      <c r="KS57" s="202"/>
      <c r="KT57" s="202"/>
      <c r="KU57" s="202"/>
      <c r="KV57" s="202"/>
      <c r="KW57" s="202"/>
      <c r="KX57" s="202"/>
      <c r="KY57" s="202"/>
      <c r="KZ57" s="202"/>
      <c r="LA57" s="202"/>
      <c r="LB57" s="202"/>
      <c r="LC57" s="202"/>
      <c r="LD57" s="202"/>
      <c r="LE57" s="202"/>
      <c r="LF57" s="202"/>
      <c r="LG57" s="202"/>
      <c r="LH57" s="202"/>
      <c r="LI57" s="202"/>
      <c r="LJ57" s="202"/>
      <c r="LK57" s="202"/>
      <c r="LL57" s="202"/>
      <c r="LM57" s="202"/>
      <c r="LN57" s="202"/>
      <c r="LO57" s="202"/>
      <c r="LP57" s="202"/>
      <c r="LQ57" s="202"/>
      <c r="LR57" s="202"/>
      <c r="LS57" s="202"/>
      <c r="LT57" s="202"/>
      <c r="LU57" s="202"/>
      <c r="LV57" s="202"/>
      <c r="LW57" s="202"/>
      <c r="LX57" s="202"/>
      <c r="LY57" s="202"/>
      <c r="LZ57" s="202"/>
      <c r="MA57" s="202"/>
      <c r="MB57" s="202"/>
      <c r="MC57" s="202"/>
      <c r="MD57" s="202"/>
      <c r="ME57" s="202"/>
      <c r="MF57" s="202"/>
      <c r="MG57" s="202"/>
      <c r="MH57" s="202"/>
      <c r="MI57" s="202"/>
      <c r="MJ57" s="202"/>
      <c r="MK57" s="202"/>
      <c r="ML57" s="202"/>
      <c r="MM57" s="202"/>
      <c r="MN57" s="202"/>
      <c r="MO57" s="202"/>
      <c r="MP57" s="202"/>
      <c r="MQ57" s="202"/>
      <c r="MR57" s="202"/>
      <c r="MS57" s="202"/>
      <c r="MT57" s="202"/>
      <c r="MU57" s="202"/>
      <c r="MV57" s="202"/>
      <c r="MW57" s="202"/>
      <c r="MX57" s="202"/>
      <c r="MY57" s="202"/>
      <c r="MZ57" s="202"/>
      <c r="NA57" s="202"/>
      <c r="NB57" s="202"/>
      <c r="NC57" s="202"/>
      <c r="ND57" s="202"/>
      <c r="NE57" s="202"/>
      <c r="NF57" s="202"/>
      <c r="NG57" s="202"/>
      <c r="NH57" s="202"/>
      <c r="NI57" s="202"/>
      <c r="NJ57" s="202"/>
      <c r="NK57" s="202"/>
      <c r="NL57" s="202"/>
      <c r="NM57" s="202"/>
      <c r="NN57" s="202"/>
      <c r="NO57" s="202"/>
      <c r="NP57" s="202"/>
      <c r="NQ57" s="202"/>
      <c r="NR57" s="202"/>
      <c r="NS57" s="202"/>
      <c r="NT57" s="202"/>
      <c r="NU57" s="202"/>
      <c r="NV57" s="202"/>
      <c r="NW57" s="202"/>
      <c r="NX57" s="202"/>
      <c r="NY57" s="202"/>
      <c r="NZ57" s="202"/>
      <c r="OA57" s="202"/>
      <c r="OB57" s="202"/>
      <c r="OC57" s="202"/>
      <c r="OD57" s="202"/>
      <c r="OE57" s="202"/>
      <c r="OF57" s="202"/>
      <c r="OG57" s="202"/>
      <c r="OH57" s="202"/>
      <c r="OI57" s="202"/>
      <c r="OJ57" s="202"/>
      <c r="OK57" s="202"/>
      <c r="OL57" s="202"/>
      <c r="OM57" s="202"/>
      <c r="ON57" s="202"/>
      <c r="OO57" s="202"/>
      <c r="OP57" s="202"/>
      <c r="OQ57" s="202"/>
      <c r="OR57" s="202"/>
      <c r="OS57" s="202"/>
      <c r="OT57" s="202"/>
      <c r="OU57" s="202"/>
      <c r="OV57" s="202"/>
      <c r="OW57" s="202"/>
      <c r="OX57" s="202"/>
      <c r="OY57" s="202"/>
      <c r="OZ57" s="202"/>
      <c r="PA57" s="202"/>
      <c r="PB57" s="202"/>
      <c r="PC57" s="202"/>
      <c r="PD57" s="202"/>
      <c r="PE57" s="202"/>
      <c r="PF57" s="202"/>
      <c r="PG57" s="202"/>
      <c r="PH57" s="202"/>
      <c r="PI57" s="202"/>
      <c r="PJ57" s="202"/>
      <c r="PK57" s="202"/>
      <c r="PL57" s="202"/>
      <c r="PM57" s="202"/>
      <c r="PN57" s="202"/>
      <c r="PO57" s="202"/>
      <c r="PP57" s="202"/>
      <c r="PQ57" s="202"/>
      <c r="PR57" s="202"/>
      <c r="PS57" s="202"/>
      <c r="PT57" s="202"/>
      <c r="PU57" s="202"/>
      <c r="PV57" s="202"/>
      <c r="PW57" s="202"/>
      <c r="PX57" s="202"/>
      <c r="PY57" s="202"/>
      <c r="PZ57" s="202"/>
      <c r="QA57" s="202"/>
      <c r="QB57" s="202"/>
      <c r="QC57" s="202"/>
      <c r="QD57" s="202"/>
      <c r="QE57" s="202"/>
      <c r="QF57" s="202"/>
      <c r="QG57" s="202"/>
      <c r="QH57" s="202"/>
      <c r="QI57" s="202"/>
      <c r="QJ57" s="202"/>
      <c r="QK57" s="202"/>
      <c r="QL57" s="202"/>
      <c r="QM57" s="202"/>
      <c r="QN57" s="202"/>
      <c r="QO57" s="202"/>
      <c r="QP57" s="202"/>
      <c r="QQ57" s="202"/>
      <c r="QR57" s="202"/>
      <c r="QS57" s="202"/>
      <c r="QT57" s="202"/>
      <c r="QU57" s="202"/>
      <c r="QV57" s="202"/>
      <c r="QW57" s="202"/>
      <c r="QX57" s="202"/>
      <c r="QY57" s="202"/>
      <c r="QZ57" s="202"/>
      <c r="RA57" s="202"/>
      <c r="RB57" s="202"/>
      <c r="RC57" s="202"/>
      <c r="RD57" s="202"/>
      <c r="RE57" s="202"/>
      <c r="RF57" s="202"/>
      <c r="RG57" s="202"/>
      <c r="RH57" s="202"/>
      <c r="RI57" s="202"/>
      <c r="RJ57" s="202"/>
      <c r="RK57" s="202"/>
      <c r="RL57" s="202"/>
      <c r="RM57" s="202"/>
      <c r="RN57" s="202"/>
      <c r="RO57" s="202"/>
      <c r="RP57" s="202"/>
      <c r="RQ57" s="202"/>
      <c r="RR57" s="202"/>
      <c r="RS57" s="202"/>
      <c r="RT57" s="202"/>
      <c r="RU57" s="202"/>
      <c r="RV57" s="202"/>
      <c r="RW57" s="202"/>
      <c r="RX57" s="202"/>
      <c r="RY57" s="202"/>
      <c r="RZ57" s="202"/>
      <c r="SA57" s="202"/>
      <c r="SB57" s="202"/>
      <c r="SC57" s="202"/>
      <c r="SD57" s="202"/>
      <c r="SE57" s="202"/>
      <c r="SF57" s="202"/>
      <c r="SG57" s="202"/>
      <c r="SH57" s="202"/>
      <c r="SI57" s="202"/>
      <c r="SJ57" s="202"/>
      <c r="SK57" s="202"/>
      <c r="SL57" s="202"/>
      <c r="SM57" s="202"/>
      <c r="SN57" s="202"/>
      <c r="SO57" s="202"/>
      <c r="SP57" s="202"/>
      <c r="SQ57" s="202"/>
      <c r="SR57" s="202"/>
      <c r="SS57" s="202"/>
      <c r="ST57" s="202"/>
      <c r="SU57" s="202"/>
      <c r="SV57" s="202"/>
      <c r="SW57" s="202"/>
      <c r="SX57" s="202"/>
      <c r="SY57" s="202"/>
      <c r="SZ57" s="202"/>
      <c r="TA57" s="202"/>
      <c r="TB57" s="202"/>
      <c r="TC57" s="202"/>
      <c r="TD57" s="202"/>
      <c r="TE57" s="202"/>
      <c r="TF57" s="202"/>
      <c r="TG57" s="202"/>
      <c r="TH57" s="202"/>
      <c r="TI57" s="202"/>
      <c r="TJ57" s="202"/>
      <c r="TK57" s="202"/>
      <c r="TL57" s="202"/>
      <c r="TM57" s="202"/>
      <c r="TN57" s="202"/>
      <c r="TO57" s="202"/>
      <c r="TP57" s="202"/>
      <c r="TQ57" s="202"/>
      <c r="TR57" s="202"/>
      <c r="TS57" s="202"/>
      <c r="TT57" s="202"/>
      <c r="TU57" s="202"/>
      <c r="TV57" s="202"/>
      <c r="TW57" s="202"/>
      <c r="TX57" s="202"/>
      <c r="TY57" s="202"/>
      <c r="TZ57" s="202"/>
      <c r="UA57" s="202"/>
      <c r="UB57" s="202"/>
      <c r="UC57" s="202"/>
      <c r="UD57" s="202"/>
      <c r="UE57" s="202"/>
      <c r="UF57" s="202"/>
      <c r="UG57" s="202"/>
      <c r="UH57" s="202"/>
      <c r="UI57" s="202"/>
      <c r="UJ57" s="202"/>
      <c r="UK57" s="202"/>
      <c r="UL57" s="202"/>
      <c r="UM57" s="202"/>
      <c r="UN57" s="202"/>
      <c r="UO57" s="202"/>
      <c r="UP57" s="202"/>
      <c r="UQ57" s="202"/>
      <c r="UR57" s="202"/>
      <c r="US57" s="202"/>
      <c r="UT57" s="202"/>
      <c r="UU57" s="202"/>
      <c r="UV57" s="202"/>
      <c r="UW57" s="202"/>
      <c r="UX57" s="202"/>
      <c r="UY57" s="202"/>
      <c r="UZ57" s="202"/>
      <c r="VA57" s="202"/>
      <c r="VB57" s="202"/>
      <c r="VC57" s="202"/>
      <c r="VD57" s="202"/>
      <c r="VE57" s="202"/>
      <c r="VF57" s="202"/>
      <c r="VG57" s="202"/>
      <c r="VH57" s="202"/>
      <c r="VI57" s="202"/>
      <c r="VJ57" s="202"/>
      <c r="VK57" s="202"/>
      <c r="VL57" s="202"/>
      <c r="VM57" s="202"/>
      <c r="VN57" s="202"/>
      <c r="VO57" s="202"/>
      <c r="VP57" s="202"/>
      <c r="VQ57" s="202"/>
      <c r="VR57" s="202"/>
      <c r="VS57" s="202"/>
      <c r="VT57" s="202"/>
      <c r="VU57" s="202"/>
      <c r="VV57" s="202"/>
      <c r="VW57" s="202"/>
      <c r="VX57" s="202"/>
      <c r="VY57" s="202"/>
      <c r="VZ57" s="202"/>
      <c r="WA57" s="202"/>
      <c r="WB57" s="202"/>
      <c r="WC57" s="202"/>
      <c r="WD57" s="202"/>
      <c r="WE57" s="202"/>
      <c r="WF57" s="202"/>
      <c r="WG57" s="202"/>
      <c r="WH57" s="202"/>
      <c r="WI57" s="202"/>
      <c r="WJ57" s="202"/>
      <c r="WK57" s="202"/>
      <c r="WL57" s="202"/>
      <c r="WM57" s="202"/>
      <c r="WN57" s="202"/>
      <c r="WO57" s="202"/>
      <c r="WP57" s="202"/>
      <c r="WQ57" s="202"/>
      <c r="WR57" s="202"/>
      <c r="WS57" s="202"/>
      <c r="WT57" s="202"/>
      <c r="WU57" s="202"/>
      <c r="WV57" s="202"/>
      <c r="WW57" s="202"/>
      <c r="WX57" s="202"/>
      <c r="WY57" s="202"/>
      <c r="WZ57" s="202"/>
      <c r="XA57" s="202"/>
      <c r="XB57" s="202"/>
      <c r="XC57" s="202"/>
      <c r="XD57" s="202"/>
      <c r="XE57" s="202"/>
      <c r="XF57" s="202"/>
      <c r="XG57" s="202"/>
      <c r="XH57" s="202"/>
      <c r="XI57" s="202"/>
      <c r="XJ57" s="202"/>
      <c r="XK57" s="202"/>
      <c r="XL57" s="202"/>
      <c r="XM57" s="202"/>
      <c r="XN57" s="202"/>
      <c r="XO57" s="202"/>
      <c r="XP57" s="202"/>
      <c r="XQ57" s="202"/>
      <c r="XR57" s="202"/>
      <c r="XS57" s="202"/>
      <c r="XT57" s="202"/>
      <c r="XU57" s="202"/>
      <c r="XV57" s="202"/>
      <c r="XW57" s="202"/>
      <c r="XX57" s="202"/>
      <c r="XY57" s="202"/>
      <c r="XZ57" s="202"/>
      <c r="YA57" s="202"/>
      <c r="YB57" s="202"/>
      <c r="YC57" s="202"/>
      <c r="YD57" s="202"/>
      <c r="YE57" s="202"/>
      <c r="YF57" s="202"/>
      <c r="YG57" s="202"/>
      <c r="YH57" s="202"/>
      <c r="YI57" s="202"/>
      <c r="YJ57" s="202"/>
      <c r="YK57" s="202"/>
      <c r="YL57" s="202"/>
      <c r="YM57" s="202"/>
      <c r="YN57" s="202"/>
      <c r="YO57" s="202"/>
      <c r="YP57" s="202"/>
      <c r="YQ57" s="202"/>
      <c r="YR57" s="202"/>
      <c r="YS57" s="202"/>
      <c r="YT57" s="202"/>
      <c r="YU57" s="202"/>
      <c r="YV57" s="202"/>
      <c r="YW57" s="202"/>
      <c r="YX57" s="202"/>
      <c r="YY57" s="202"/>
      <c r="YZ57" s="202"/>
      <c r="ZA57" s="202"/>
      <c r="ZB57" s="202"/>
      <c r="ZC57" s="202"/>
      <c r="ZD57" s="202"/>
      <c r="ZE57" s="202"/>
      <c r="ZF57" s="202"/>
      <c r="ZG57" s="202"/>
      <c r="ZH57" s="202"/>
      <c r="ZI57" s="202"/>
      <c r="ZJ57" s="202"/>
      <c r="ZK57" s="202"/>
      <c r="ZL57" s="202"/>
      <c r="ZM57" s="202"/>
      <c r="ZN57" s="202"/>
      <c r="ZO57" s="202"/>
      <c r="ZP57" s="202"/>
      <c r="ZQ57" s="202"/>
      <c r="ZR57" s="202"/>
      <c r="ZS57" s="202"/>
      <c r="ZT57" s="202"/>
      <c r="ZU57" s="202"/>
      <c r="ZV57" s="202"/>
      <c r="ZW57" s="202"/>
      <c r="ZX57" s="202"/>
      <c r="ZY57" s="202"/>
      <c r="ZZ57" s="202"/>
      <c r="AAA57" s="202"/>
      <c r="AAB57" s="202"/>
      <c r="AAC57" s="202"/>
      <c r="AAD57" s="202"/>
      <c r="AAE57" s="202"/>
      <c r="AAF57" s="202"/>
      <c r="AAG57" s="202"/>
      <c r="AAH57" s="202"/>
      <c r="AAI57" s="202"/>
      <c r="AAJ57" s="202"/>
      <c r="AAK57" s="202"/>
      <c r="AAL57" s="202"/>
      <c r="AAM57" s="202"/>
      <c r="AAN57" s="202"/>
      <c r="AAO57" s="202"/>
      <c r="AAP57" s="202"/>
      <c r="AAQ57" s="202"/>
      <c r="AAR57" s="202"/>
      <c r="AAS57" s="202"/>
      <c r="AAT57" s="202"/>
      <c r="AAU57" s="202"/>
      <c r="AAV57" s="202"/>
      <c r="AAW57" s="202"/>
      <c r="AAX57" s="202"/>
      <c r="AAY57" s="202"/>
      <c r="AAZ57" s="202"/>
      <c r="ABA57" s="202"/>
      <c r="ABB57" s="202"/>
      <c r="ABC57" s="202"/>
      <c r="ABD57" s="202"/>
      <c r="ABE57" s="202"/>
      <c r="ABF57" s="202"/>
      <c r="ABG57" s="202"/>
      <c r="ABH57" s="202"/>
      <c r="ABI57" s="202"/>
      <c r="ABJ57" s="202"/>
      <c r="ABK57" s="202"/>
      <c r="ABL57" s="202"/>
      <c r="ABM57" s="202"/>
      <c r="ABN57" s="202"/>
      <c r="ABO57" s="202"/>
      <c r="ABP57" s="202"/>
      <c r="ABQ57" s="202"/>
      <c r="ABR57" s="202"/>
      <c r="ABS57" s="202"/>
      <c r="ABT57" s="202"/>
      <c r="ABU57" s="202"/>
      <c r="ABV57" s="202"/>
      <c r="ABW57" s="202"/>
      <c r="ABX57" s="202"/>
      <c r="ABY57" s="202"/>
      <c r="ABZ57" s="202"/>
      <c r="ACA57" s="202"/>
      <c r="ACB57" s="202"/>
      <c r="ACC57" s="202"/>
      <c r="ACD57" s="202"/>
      <c r="ACE57" s="202"/>
      <c r="ACF57" s="202"/>
      <c r="ACG57" s="202"/>
      <c r="ACH57" s="202"/>
      <c r="ACI57" s="202"/>
      <c r="ACJ57" s="202"/>
      <c r="ACK57" s="202"/>
      <c r="ACL57" s="202"/>
      <c r="ACM57" s="202"/>
      <c r="ACN57" s="202"/>
      <c r="ACO57" s="202"/>
      <c r="ACP57" s="202"/>
      <c r="ACQ57" s="202"/>
      <c r="ACR57" s="202"/>
      <c r="ACS57" s="202"/>
      <c r="ACT57" s="202"/>
      <c r="ACU57" s="202"/>
      <c r="ACV57" s="202"/>
      <c r="ACW57" s="202"/>
      <c r="ACX57" s="202"/>
      <c r="ACY57" s="202"/>
      <c r="ACZ57" s="202"/>
      <c r="ADA57" s="202"/>
      <c r="ADB57" s="202"/>
      <c r="ADC57" s="202"/>
      <c r="ADD57" s="202"/>
      <c r="ADE57" s="202"/>
      <c r="ADF57" s="202"/>
      <c r="ADG57" s="202"/>
      <c r="ADH57" s="202"/>
      <c r="ADI57" s="202"/>
      <c r="ADJ57" s="202"/>
      <c r="ADK57" s="202"/>
      <c r="ADL57" s="202"/>
      <c r="ADM57" s="202"/>
      <c r="ADN57" s="202"/>
      <c r="ADO57" s="202"/>
      <c r="ADP57" s="202"/>
      <c r="ADQ57" s="202"/>
      <c r="ADR57" s="202"/>
      <c r="ADS57" s="202"/>
      <c r="ADT57" s="202"/>
      <c r="ADU57" s="202"/>
      <c r="ADV57" s="202"/>
      <c r="ADW57" s="202"/>
      <c r="ADX57" s="202"/>
      <c r="ADY57" s="202"/>
      <c r="ADZ57" s="202"/>
      <c r="AEA57" s="202"/>
      <c r="AEB57" s="202"/>
      <c r="AEC57" s="202"/>
      <c r="AED57" s="202"/>
      <c r="AEE57" s="202"/>
      <c r="AEF57" s="202"/>
      <c r="AEG57" s="202"/>
      <c r="AEH57" s="202"/>
      <c r="AEI57" s="202"/>
      <c r="AEJ57" s="202"/>
      <c r="AEK57" s="202"/>
      <c r="AEL57" s="202"/>
      <c r="AEM57" s="202"/>
      <c r="AEN57" s="202"/>
      <c r="AEO57" s="202"/>
      <c r="AEP57" s="202"/>
      <c r="AEQ57" s="202"/>
      <c r="AER57" s="202"/>
      <c r="AES57" s="202"/>
      <c r="AET57" s="202"/>
      <c r="AEU57" s="202"/>
      <c r="AEV57" s="202"/>
      <c r="AEW57" s="202"/>
      <c r="AEX57" s="202"/>
      <c r="AEY57" s="202"/>
      <c r="AEZ57" s="202"/>
      <c r="AFA57" s="202"/>
      <c r="AFB57" s="202"/>
      <c r="AFC57" s="202"/>
      <c r="AFD57" s="202"/>
      <c r="AFE57" s="202"/>
      <c r="AFF57" s="202"/>
      <c r="AFG57" s="202"/>
      <c r="AFH57" s="202"/>
      <c r="AFI57" s="202"/>
      <c r="AFJ57" s="202"/>
      <c r="AFK57" s="202"/>
      <c r="AFL57" s="202"/>
      <c r="AFM57" s="202"/>
      <c r="AFN57" s="202"/>
      <c r="AFO57" s="202"/>
      <c r="AFP57" s="202"/>
      <c r="AFQ57" s="202"/>
      <c r="AFR57" s="202"/>
      <c r="AFS57" s="202"/>
      <c r="AFT57" s="202"/>
      <c r="AFU57" s="202"/>
      <c r="AFV57" s="202"/>
      <c r="AFW57" s="202"/>
      <c r="AFX57" s="202"/>
      <c r="AFY57" s="202"/>
      <c r="AFZ57" s="202"/>
      <c r="AGA57" s="202"/>
      <c r="AGB57" s="202"/>
      <c r="AGC57" s="202"/>
      <c r="AGD57" s="202"/>
      <c r="AGE57" s="202"/>
      <c r="AGF57" s="202"/>
      <c r="AGG57" s="202"/>
      <c r="AGH57" s="202"/>
      <c r="AGI57" s="202"/>
      <c r="AGJ57" s="202"/>
      <c r="AGK57" s="202"/>
      <c r="AGL57" s="202"/>
      <c r="AGM57" s="202"/>
      <c r="AGN57" s="202"/>
      <c r="AGO57" s="202"/>
      <c r="AGP57" s="202"/>
      <c r="AGQ57" s="202"/>
      <c r="AGR57" s="202"/>
      <c r="AGS57" s="202"/>
      <c r="AGT57" s="202"/>
      <c r="AGU57" s="202"/>
      <c r="AGV57" s="202"/>
      <c r="AGW57" s="202"/>
      <c r="AGX57" s="202"/>
      <c r="AGY57" s="202"/>
      <c r="AGZ57" s="202"/>
      <c r="AHA57" s="202"/>
      <c r="AHB57" s="202"/>
      <c r="AHC57" s="202"/>
      <c r="AHD57" s="202"/>
      <c r="AHE57" s="202"/>
      <c r="AHF57" s="202"/>
      <c r="AHG57" s="202"/>
      <c r="AHH57" s="202"/>
      <c r="AHI57" s="202"/>
      <c r="AHJ57" s="202"/>
      <c r="AHK57" s="202"/>
      <c r="AHL57" s="202"/>
      <c r="AHM57" s="202"/>
      <c r="AHN57" s="202"/>
      <c r="AHO57" s="202"/>
      <c r="AHP57" s="202"/>
      <c r="AHQ57" s="202"/>
      <c r="AHR57" s="202"/>
      <c r="AHS57" s="202"/>
      <c r="AHT57" s="202"/>
      <c r="AHU57" s="202"/>
      <c r="AHV57" s="202"/>
      <c r="AHW57" s="202"/>
      <c r="AHX57" s="202"/>
      <c r="AHY57" s="202"/>
      <c r="AHZ57" s="202"/>
      <c r="AIA57" s="202"/>
      <c r="AIB57" s="202"/>
      <c r="AIC57" s="202"/>
      <c r="AID57" s="202"/>
      <c r="AIE57" s="202"/>
      <c r="AIF57" s="202"/>
      <c r="AIG57" s="202"/>
      <c r="AIH57" s="202"/>
      <c r="AII57" s="202"/>
      <c r="AIJ57" s="202"/>
      <c r="AIK57" s="202"/>
      <c r="AIL57" s="202"/>
      <c r="AIM57" s="202"/>
      <c r="AIN57" s="202"/>
      <c r="AIO57" s="202"/>
      <c r="AIP57" s="202"/>
      <c r="AIQ57" s="202"/>
      <c r="AIR57" s="202"/>
      <c r="AIS57" s="202"/>
      <c r="AIT57" s="202"/>
      <c r="AIU57" s="202"/>
      <c r="AIV57" s="202"/>
      <c r="AIW57" s="202"/>
      <c r="AIX57" s="202"/>
      <c r="AIY57" s="202"/>
      <c r="AIZ57" s="202"/>
      <c r="AJA57" s="202"/>
      <c r="AJB57" s="202"/>
      <c r="AJC57" s="202"/>
      <c r="AJD57" s="202"/>
      <c r="AJE57" s="202"/>
      <c r="AJF57" s="202"/>
      <c r="AJG57" s="202"/>
      <c r="AJH57" s="202"/>
      <c r="AJI57" s="202"/>
      <c r="AJJ57" s="202"/>
      <c r="AJK57" s="202"/>
      <c r="AJL57" s="202"/>
      <c r="AJM57" s="202"/>
      <c r="AJN57" s="202"/>
      <c r="AJO57" s="202"/>
      <c r="AJP57" s="202"/>
      <c r="AJQ57" s="202"/>
      <c r="AJR57" s="202"/>
      <c r="AJS57" s="202"/>
      <c r="AJT57" s="202"/>
      <c r="AJU57" s="202"/>
      <c r="AJV57" s="202"/>
      <c r="AJW57" s="202"/>
      <c r="AJX57" s="202"/>
      <c r="AJY57" s="202"/>
      <c r="AJZ57" s="202"/>
      <c r="AKA57" s="202"/>
      <c r="AKB57" s="202"/>
      <c r="AKC57" s="202"/>
      <c r="AKD57" s="202"/>
      <c r="AKE57" s="202"/>
      <c r="AKF57" s="202"/>
      <c r="AKG57" s="202"/>
      <c r="AKH57" s="202"/>
      <c r="AKI57" s="202"/>
      <c r="AKJ57" s="202"/>
      <c r="AKK57" s="202"/>
      <c r="AKL57" s="202"/>
      <c r="AKM57" s="202"/>
      <c r="AKN57" s="202"/>
      <c r="AKO57" s="202"/>
      <c r="AKP57" s="202"/>
      <c r="AKQ57" s="202"/>
      <c r="AKR57" s="202"/>
      <c r="AKS57" s="202"/>
      <c r="AKT57" s="202"/>
      <c r="AKU57" s="202"/>
      <c r="AKV57" s="202"/>
      <c r="AKW57" s="202"/>
      <c r="AKX57" s="202"/>
      <c r="AKY57" s="202"/>
      <c r="AKZ57" s="202"/>
      <c r="ALA57" s="202"/>
      <c r="ALB57" s="202"/>
      <c r="ALC57" s="202"/>
      <c r="ALD57" s="202"/>
      <c r="ALE57" s="202"/>
      <c r="ALF57" s="202"/>
      <c r="ALG57" s="202"/>
      <c r="ALH57" s="202"/>
      <c r="ALI57" s="202"/>
      <c r="ALJ57" s="202"/>
      <c r="ALK57" s="202"/>
      <c r="ALL57" s="202"/>
      <c r="ALM57" s="202"/>
      <c r="ALN57" s="202"/>
      <c r="ALO57" s="202"/>
      <c r="ALP57" s="202"/>
      <c r="ALQ57" s="202"/>
      <c r="ALR57" s="202"/>
      <c r="ALS57" s="202"/>
      <c r="ALT57" s="202"/>
      <c r="ALU57" s="202"/>
      <c r="ALV57" s="202"/>
      <c r="ALW57" s="202"/>
      <c r="ALX57" s="202"/>
      <c r="ALY57" s="202"/>
      <c r="ALZ57" s="202"/>
      <c r="AMA57" s="202"/>
      <c r="AMB57" s="202"/>
      <c r="AMC57" s="202"/>
      <c r="AMD57" s="202"/>
      <c r="AME57" s="202"/>
      <c r="AMF57" s="202"/>
      <c r="AMG57" s="202"/>
      <c r="AMH57" s="202"/>
      <c r="AMI57" s="202"/>
      <c r="AMJ57" s="202"/>
    </row>
    <row r="58" spans="1:1024" s="203" customFormat="1" ht="14.25" customHeight="1">
      <c r="A58" s="322"/>
      <c r="B58" s="322"/>
      <c r="C58" s="328" t="s">
        <v>181</v>
      </c>
      <c r="D58" s="330" t="s">
        <v>128</v>
      </c>
      <c r="E58" s="331">
        <f>Sheet15!G53</f>
        <v>29.094000000000001</v>
      </c>
      <c r="F58" s="330">
        <v>147.22999999999999</v>
      </c>
      <c r="G58" s="332">
        <f>ROUND(E58*F58,0)</f>
        <v>4284</v>
      </c>
      <c r="H58" s="202"/>
      <c r="I58" s="202"/>
      <c r="J58" s="202"/>
      <c r="K58" s="202"/>
      <c r="L58" s="202"/>
      <c r="M58" s="202"/>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c r="BA58" s="202"/>
      <c r="BB58" s="202"/>
      <c r="BC58" s="202"/>
      <c r="BD58" s="202"/>
      <c r="BE58" s="202"/>
      <c r="BF58" s="202"/>
      <c r="BG58" s="202"/>
      <c r="BH58" s="202"/>
      <c r="BI58" s="202"/>
      <c r="BJ58" s="202"/>
      <c r="BK58" s="202"/>
      <c r="BL58" s="202"/>
      <c r="BM58" s="202"/>
      <c r="BN58" s="202"/>
      <c r="BO58" s="202"/>
      <c r="BP58" s="202"/>
      <c r="BQ58" s="202"/>
      <c r="BR58" s="202"/>
      <c r="BS58" s="202"/>
      <c r="BT58" s="202"/>
      <c r="BU58" s="202"/>
      <c r="BV58" s="202"/>
      <c r="BW58" s="202"/>
      <c r="BX58" s="202"/>
      <c r="BY58" s="202"/>
      <c r="BZ58" s="202"/>
      <c r="CA58" s="202"/>
      <c r="CB58" s="202"/>
      <c r="CC58" s="202"/>
      <c r="CD58" s="202"/>
      <c r="CE58" s="202"/>
      <c r="CF58" s="202"/>
      <c r="CG58" s="202"/>
      <c r="CH58" s="202"/>
      <c r="CI58" s="202"/>
      <c r="CJ58" s="202"/>
      <c r="CK58" s="202"/>
      <c r="CL58" s="202"/>
      <c r="CM58" s="202"/>
      <c r="CN58" s="202"/>
      <c r="CO58" s="202"/>
      <c r="CP58" s="202"/>
      <c r="CQ58" s="202"/>
      <c r="CR58" s="202"/>
      <c r="CS58" s="202"/>
      <c r="CT58" s="202"/>
      <c r="CU58" s="202"/>
      <c r="CV58" s="202"/>
      <c r="CW58" s="202"/>
      <c r="CX58" s="202"/>
      <c r="CY58" s="202"/>
      <c r="CZ58" s="202"/>
      <c r="DA58" s="202"/>
      <c r="DB58" s="202"/>
      <c r="DC58" s="202"/>
      <c r="DD58" s="202"/>
      <c r="DE58" s="202"/>
      <c r="DF58" s="202"/>
      <c r="DG58" s="202"/>
      <c r="DH58" s="202"/>
      <c r="DI58" s="202"/>
      <c r="DJ58" s="202"/>
      <c r="DK58" s="202"/>
      <c r="DL58" s="202"/>
      <c r="DM58" s="202"/>
      <c r="DN58" s="202"/>
      <c r="DO58" s="202"/>
      <c r="DP58" s="202"/>
      <c r="DQ58" s="202"/>
      <c r="DR58" s="202"/>
      <c r="DS58" s="202"/>
      <c r="DT58" s="202"/>
      <c r="DU58" s="202"/>
      <c r="DV58" s="202"/>
      <c r="DW58" s="202"/>
      <c r="DX58" s="202"/>
      <c r="DY58" s="202"/>
      <c r="DZ58" s="202"/>
      <c r="EA58" s="202"/>
      <c r="EB58" s="202"/>
      <c r="EC58" s="202"/>
      <c r="ED58" s="202"/>
      <c r="EE58" s="202"/>
      <c r="EF58" s="202"/>
      <c r="EG58" s="202"/>
      <c r="EH58" s="202"/>
      <c r="EI58" s="202"/>
      <c r="EJ58" s="202"/>
      <c r="EK58" s="202"/>
      <c r="EL58" s="202"/>
      <c r="EM58" s="202"/>
      <c r="EN58" s="202"/>
      <c r="EO58" s="202"/>
      <c r="EP58" s="202"/>
      <c r="EQ58" s="202"/>
      <c r="ER58" s="202"/>
      <c r="ES58" s="202"/>
      <c r="ET58" s="202"/>
      <c r="EU58" s="202"/>
      <c r="EV58" s="202"/>
      <c r="EW58" s="202"/>
      <c r="EX58" s="202"/>
      <c r="EY58" s="202"/>
      <c r="EZ58" s="202"/>
      <c r="FA58" s="202"/>
      <c r="FB58" s="202"/>
      <c r="FC58" s="202"/>
      <c r="FD58" s="202"/>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2"/>
      <c r="GA58" s="202"/>
      <c r="GB58" s="202"/>
      <c r="GC58" s="202"/>
      <c r="GD58" s="202"/>
      <c r="GE58" s="202"/>
      <c r="GF58" s="202"/>
      <c r="GG58" s="202"/>
      <c r="GH58" s="202"/>
      <c r="GI58" s="202"/>
      <c r="GJ58" s="202"/>
      <c r="GK58" s="202"/>
      <c r="GL58" s="202"/>
      <c r="GM58" s="202"/>
      <c r="GN58" s="202"/>
      <c r="GO58" s="202"/>
      <c r="GP58" s="202"/>
      <c r="GQ58" s="202"/>
      <c r="GR58" s="202"/>
      <c r="GS58" s="202"/>
      <c r="GT58" s="202"/>
      <c r="GU58" s="202"/>
      <c r="GV58" s="202"/>
      <c r="GW58" s="202"/>
      <c r="GX58" s="202"/>
      <c r="GY58" s="202"/>
      <c r="GZ58" s="202"/>
      <c r="HA58" s="202"/>
      <c r="HB58" s="202"/>
      <c r="HC58" s="202"/>
      <c r="HD58" s="202"/>
      <c r="HE58" s="202"/>
      <c r="HF58" s="202"/>
      <c r="HG58" s="202"/>
      <c r="HH58" s="202"/>
      <c r="HI58" s="202"/>
      <c r="HJ58" s="202"/>
      <c r="HK58" s="202"/>
      <c r="HL58" s="202"/>
      <c r="HM58" s="202"/>
      <c r="HN58" s="202"/>
      <c r="HO58" s="202"/>
      <c r="HP58" s="202"/>
      <c r="HQ58" s="202"/>
      <c r="HR58" s="202"/>
      <c r="HS58" s="202"/>
      <c r="HT58" s="202"/>
      <c r="HU58" s="202"/>
      <c r="HV58" s="202"/>
      <c r="HW58" s="202"/>
      <c r="HX58" s="202"/>
      <c r="HY58" s="202"/>
      <c r="HZ58" s="202"/>
      <c r="IA58" s="202"/>
      <c r="IB58" s="202"/>
      <c r="IC58" s="202"/>
      <c r="ID58" s="202"/>
      <c r="IE58" s="202"/>
      <c r="IF58" s="202"/>
      <c r="IG58" s="202"/>
      <c r="IH58" s="202"/>
      <c r="II58" s="202"/>
      <c r="IJ58" s="202"/>
      <c r="IK58" s="202"/>
      <c r="IL58" s="202"/>
      <c r="IM58" s="202"/>
      <c r="IN58" s="202"/>
      <c r="IO58" s="202"/>
      <c r="IP58" s="202"/>
      <c r="IQ58" s="202"/>
      <c r="IR58" s="202"/>
      <c r="IS58" s="202"/>
      <c r="IT58" s="202"/>
      <c r="IU58" s="202"/>
      <c r="IV58" s="202"/>
      <c r="IW58" s="202"/>
      <c r="IX58" s="202"/>
      <c r="IY58" s="202"/>
      <c r="IZ58" s="202"/>
      <c r="JA58" s="202"/>
      <c r="JB58" s="202"/>
      <c r="JC58" s="202"/>
      <c r="JD58" s="202"/>
      <c r="JE58" s="202"/>
      <c r="JF58" s="202"/>
      <c r="JG58" s="202"/>
      <c r="JH58" s="202"/>
      <c r="JI58" s="202"/>
      <c r="JJ58" s="202"/>
      <c r="JK58" s="202"/>
      <c r="JL58" s="202"/>
      <c r="JM58" s="202"/>
      <c r="JN58" s="202"/>
      <c r="JO58" s="202"/>
      <c r="JP58" s="202"/>
      <c r="JQ58" s="202"/>
      <c r="JR58" s="202"/>
      <c r="JS58" s="202"/>
      <c r="JT58" s="202"/>
      <c r="JU58" s="202"/>
      <c r="JV58" s="202"/>
      <c r="JW58" s="202"/>
      <c r="JX58" s="202"/>
      <c r="JY58" s="202"/>
      <c r="JZ58" s="202"/>
      <c r="KA58" s="202"/>
      <c r="KB58" s="202"/>
      <c r="KC58" s="202"/>
      <c r="KD58" s="202"/>
      <c r="KE58" s="202"/>
      <c r="KF58" s="202"/>
      <c r="KG58" s="202"/>
      <c r="KH58" s="202"/>
      <c r="KI58" s="202"/>
      <c r="KJ58" s="202"/>
      <c r="KK58" s="202"/>
      <c r="KL58" s="202"/>
      <c r="KM58" s="202"/>
      <c r="KN58" s="202"/>
      <c r="KO58" s="202"/>
      <c r="KP58" s="202"/>
      <c r="KQ58" s="202"/>
      <c r="KR58" s="202"/>
      <c r="KS58" s="202"/>
      <c r="KT58" s="202"/>
      <c r="KU58" s="202"/>
      <c r="KV58" s="202"/>
      <c r="KW58" s="202"/>
      <c r="KX58" s="202"/>
      <c r="KY58" s="202"/>
      <c r="KZ58" s="202"/>
      <c r="LA58" s="202"/>
      <c r="LB58" s="202"/>
      <c r="LC58" s="202"/>
      <c r="LD58" s="202"/>
      <c r="LE58" s="202"/>
      <c r="LF58" s="202"/>
      <c r="LG58" s="202"/>
      <c r="LH58" s="202"/>
      <c r="LI58" s="202"/>
      <c r="LJ58" s="202"/>
      <c r="LK58" s="202"/>
      <c r="LL58" s="202"/>
      <c r="LM58" s="202"/>
      <c r="LN58" s="202"/>
      <c r="LO58" s="202"/>
      <c r="LP58" s="202"/>
      <c r="LQ58" s="202"/>
      <c r="LR58" s="202"/>
      <c r="LS58" s="202"/>
      <c r="LT58" s="202"/>
      <c r="LU58" s="202"/>
      <c r="LV58" s="202"/>
      <c r="LW58" s="202"/>
      <c r="LX58" s="202"/>
      <c r="LY58" s="202"/>
      <c r="LZ58" s="202"/>
      <c r="MA58" s="202"/>
      <c r="MB58" s="202"/>
      <c r="MC58" s="202"/>
      <c r="MD58" s="202"/>
      <c r="ME58" s="202"/>
      <c r="MF58" s="202"/>
      <c r="MG58" s="202"/>
      <c r="MH58" s="202"/>
      <c r="MI58" s="202"/>
      <c r="MJ58" s="202"/>
      <c r="MK58" s="202"/>
      <c r="ML58" s="202"/>
      <c r="MM58" s="202"/>
      <c r="MN58" s="202"/>
      <c r="MO58" s="202"/>
      <c r="MP58" s="202"/>
      <c r="MQ58" s="202"/>
      <c r="MR58" s="202"/>
      <c r="MS58" s="202"/>
      <c r="MT58" s="202"/>
      <c r="MU58" s="202"/>
      <c r="MV58" s="202"/>
      <c r="MW58" s="202"/>
      <c r="MX58" s="202"/>
      <c r="MY58" s="202"/>
      <c r="MZ58" s="202"/>
      <c r="NA58" s="202"/>
      <c r="NB58" s="202"/>
      <c r="NC58" s="202"/>
      <c r="ND58" s="202"/>
      <c r="NE58" s="202"/>
      <c r="NF58" s="202"/>
      <c r="NG58" s="202"/>
      <c r="NH58" s="202"/>
      <c r="NI58" s="202"/>
      <c r="NJ58" s="202"/>
      <c r="NK58" s="202"/>
      <c r="NL58" s="202"/>
      <c r="NM58" s="202"/>
      <c r="NN58" s="202"/>
      <c r="NO58" s="202"/>
      <c r="NP58" s="202"/>
      <c r="NQ58" s="202"/>
      <c r="NR58" s="202"/>
      <c r="NS58" s="202"/>
      <c r="NT58" s="202"/>
      <c r="NU58" s="202"/>
      <c r="NV58" s="202"/>
      <c r="NW58" s="202"/>
      <c r="NX58" s="202"/>
      <c r="NY58" s="202"/>
      <c r="NZ58" s="202"/>
      <c r="OA58" s="202"/>
      <c r="OB58" s="202"/>
      <c r="OC58" s="202"/>
      <c r="OD58" s="202"/>
      <c r="OE58" s="202"/>
      <c r="OF58" s="202"/>
      <c r="OG58" s="202"/>
      <c r="OH58" s="202"/>
      <c r="OI58" s="202"/>
      <c r="OJ58" s="202"/>
      <c r="OK58" s="202"/>
      <c r="OL58" s="202"/>
      <c r="OM58" s="202"/>
      <c r="ON58" s="202"/>
      <c r="OO58" s="202"/>
      <c r="OP58" s="202"/>
      <c r="OQ58" s="202"/>
      <c r="OR58" s="202"/>
      <c r="OS58" s="202"/>
      <c r="OT58" s="202"/>
      <c r="OU58" s="202"/>
      <c r="OV58" s="202"/>
      <c r="OW58" s="202"/>
      <c r="OX58" s="202"/>
      <c r="OY58" s="202"/>
      <c r="OZ58" s="202"/>
      <c r="PA58" s="202"/>
      <c r="PB58" s="202"/>
      <c r="PC58" s="202"/>
      <c r="PD58" s="202"/>
      <c r="PE58" s="202"/>
      <c r="PF58" s="202"/>
      <c r="PG58" s="202"/>
      <c r="PH58" s="202"/>
      <c r="PI58" s="202"/>
      <c r="PJ58" s="202"/>
      <c r="PK58" s="202"/>
      <c r="PL58" s="202"/>
      <c r="PM58" s="202"/>
      <c r="PN58" s="202"/>
      <c r="PO58" s="202"/>
      <c r="PP58" s="202"/>
      <c r="PQ58" s="202"/>
      <c r="PR58" s="202"/>
      <c r="PS58" s="202"/>
      <c r="PT58" s="202"/>
      <c r="PU58" s="202"/>
      <c r="PV58" s="202"/>
      <c r="PW58" s="202"/>
      <c r="PX58" s="202"/>
      <c r="PY58" s="202"/>
      <c r="PZ58" s="202"/>
      <c r="QA58" s="202"/>
      <c r="QB58" s="202"/>
      <c r="QC58" s="202"/>
      <c r="QD58" s="202"/>
      <c r="QE58" s="202"/>
      <c r="QF58" s="202"/>
      <c r="QG58" s="202"/>
      <c r="QH58" s="202"/>
      <c r="QI58" s="202"/>
      <c r="QJ58" s="202"/>
      <c r="QK58" s="202"/>
      <c r="QL58" s="202"/>
      <c r="QM58" s="202"/>
      <c r="QN58" s="202"/>
      <c r="QO58" s="202"/>
      <c r="QP58" s="202"/>
      <c r="QQ58" s="202"/>
      <c r="QR58" s="202"/>
      <c r="QS58" s="202"/>
      <c r="QT58" s="202"/>
      <c r="QU58" s="202"/>
      <c r="QV58" s="202"/>
      <c r="QW58" s="202"/>
      <c r="QX58" s="202"/>
      <c r="QY58" s="202"/>
      <c r="QZ58" s="202"/>
      <c r="RA58" s="202"/>
      <c r="RB58" s="202"/>
      <c r="RC58" s="202"/>
      <c r="RD58" s="202"/>
      <c r="RE58" s="202"/>
      <c r="RF58" s="202"/>
      <c r="RG58" s="202"/>
      <c r="RH58" s="202"/>
      <c r="RI58" s="202"/>
      <c r="RJ58" s="202"/>
      <c r="RK58" s="202"/>
      <c r="RL58" s="202"/>
      <c r="RM58" s="202"/>
      <c r="RN58" s="202"/>
      <c r="RO58" s="202"/>
      <c r="RP58" s="202"/>
      <c r="RQ58" s="202"/>
      <c r="RR58" s="202"/>
      <c r="RS58" s="202"/>
      <c r="RT58" s="202"/>
      <c r="RU58" s="202"/>
      <c r="RV58" s="202"/>
      <c r="RW58" s="202"/>
      <c r="RX58" s="202"/>
      <c r="RY58" s="202"/>
      <c r="RZ58" s="202"/>
      <c r="SA58" s="202"/>
      <c r="SB58" s="202"/>
      <c r="SC58" s="202"/>
      <c r="SD58" s="202"/>
      <c r="SE58" s="202"/>
      <c r="SF58" s="202"/>
      <c r="SG58" s="202"/>
      <c r="SH58" s="202"/>
      <c r="SI58" s="202"/>
      <c r="SJ58" s="202"/>
      <c r="SK58" s="202"/>
      <c r="SL58" s="202"/>
      <c r="SM58" s="202"/>
      <c r="SN58" s="202"/>
      <c r="SO58" s="202"/>
      <c r="SP58" s="202"/>
      <c r="SQ58" s="202"/>
      <c r="SR58" s="202"/>
      <c r="SS58" s="202"/>
      <c r="ST58" s="202"/>
      <c r="SU58" s="202"/>
      <c r="SV58" s="202"/>
      <c r="SW58" s="202"/>
      <c r="SX58" s="202"/>
      <c r="SY58" s="202"/>
      <c r="SZ58" s="202"/>
      <c r="TA58" s="202"/>
      <c r="TB58" s="202"/>
      <c r="TC58" s="202"/>
      <c r="TD58" s="202"/>
      <c r="TE58" s="202"/>
      <c r="TF58" s="202"/>
      <c r="TG58" s="202"/>
      <c r="TH58" s="202"/>
      <c r="TI58" s="202"/>
      <c r="TJ58" s="202"/>
      <c r="TK58" s="202"/>
      <c r="TL58" s="202"/>
      <c r="TM58" s="202"/>
      <c r="TN58" s="202"/>
      <c r="TO58" s="202"/>
      <c r="TP58" s="202"/>
      <c r="TQ58" s="202"/>
      <c r="TR58" s="202"/>
      <c r="TS58" s="202"/>
      <c r="TT58" s="202"/>
      <c r="TU58" s="202"/>
      <c r="TV58" s="202"/>
      <c r="TW58" s="202"/>
      <c r="TX58" s="202"/>
      <c r="TY58" s="202"/>
      <c r="TZ58" s="202"/>
      <c r="UA58" s="202"/>
      <c r="UB58" s="202"/>
      <c r="UC58" s="202"/>
      <c r="UD58" s="202"/>
      <c r="UE58" s="202"/>
      <c r="UF58" s="202"/>
      <c r="UG58" s="202"/>
      <c r="UH58" s="202"/>
      <c r="UI58" s="202"/>
      <c r="UJ58" s="202"/>
      <c r="UK58" s="202"/>
      <c r="UL58" s="202"/>
      <c r="UM58" s="202"/>
      <c r="UN58" s="202"/>
      <c r="UO58" s="202"/>
      <c r="UP58" s="202"/>
      <c r="UQ58" s="202"/>
      <c r="UR58" s="202"/>
      <c r="US58" s="202"/>
      <c r="UT58" s="202"/>
      <c r="UU58" s="202"/>
      <c r="UV58" s="202"/>
      <c r="UW58" s="202"/>
      <c r="UX58" s="202"/>
      <c r="UY58" s="202"/>
      <c r="UZ58" s="202"/>
      <c r="VA58" s="202"/>
      <c r="VB58" s="202"/>
      <c r="VC58" s="202"/>
      <c r="VD58" s="202"/>
      <c r="VE58" s="202"/>
      <c r="VF58" s="202"/>
      <c r="VG58" s="202"/>
      <c r="VH58" s="202"/>
      <c r="VI58" s="202"/>
      <c r="VJ58" s="202"/>
      <c r="VK58" s="202"/>
      <c r="VL58" s="202"/>
      <c r="VM58" s="202"/>
      <c r="VN58" s="202"/>
      <c r="VO58" s="202"/>
      <c r="VP58" s="202"/>
      <c r="VQ58" s="202"/>
      <c r="VR58" s="202"/>
      <c r="VS58" s="202"/>
      <c r="VT58" s="202"/>
      <c r="VU58" s="202"/>
      <c r="VV58" s="202"/>
      <c r="VW58" s="202"/>
      <c r="VX58" s="202"/>
      <c r="VY58" s="202"/>
      <c r="VZ58" s="202"/>
      <c r="WA58" s="202"/>
      <c r="WB58" s="202"/>
      <c r="WC58" s="202"/>
      <c r="WD58" s="202"/>
      <c r="WE58" s="202"/>
      <c r="WF58" s="202"/>
      <c r="WG58" s="202"/>
      <c r="WH58" s="202"/>
      <c r="WI58" s="202"/>
      <c r="WJ58" s="202"/>
      <c r="WK58" s="202"/>
      <c r="WL58" s="202"/>
      <c r="WM58" s="202"/>
      <c r="WN58" s="202"/>
      <c r="WO58" s="202"/>
      <c r="WP58" s="202"/>
      <c r="WQ58" s="202"/>
      <c r="WR58" s="202"/>
      <c r="WS58" s="202"/>
      <c r="WT58" s="202"/>
      <c r="WU58" s="202"/>
      <c r="WV58" s="202"/>
      <c r="WW58" s="202"/>
      <c r="WX58" s="202"/>
      <c r="WY58" s="202"/>
      <c r="WZ58" s="202"/>
      <c r="XA58" s="202"/>
      <c r="XB58" s="202"/>
      <c r="XC58" s="202"/>
      <c r="XD58" s="202"/>
      <c r="XE58" s="202"/>
      <c r="XF58" s="202"/>
      <c r="XG58" s="202"/>
      <c r="XH58" s="202"/>
      <c r="XI58" s="202"/>
      <c r="XJ58" s="202"/>
      <c r="XK58" s="202"/>
      <c r="XL58" s="202"/>
      <c r="XM58" s="202"/>
      <c r="XN58" s="202"/>
      <c r="XO58" s="202"/>
      <c r="XP58" s="202"/>
      <c r="XQ58" s="202"/>
      <c r="XR58" s="202"/>
      <c r="XS58" s="202"/>
      <c r="XT58" s="202"/>
      <c r="XU58" s="202"/>
      <c r="XV58" s="202"/>
      <c r="XW58" s="202"/>
      <c r="XX58" s="202"/>
      <c r="XY58" s="202"/>
      <c r="XZ58" s="202"/>
      <c r="YA58" s="202"/>
      <c r="YB58" s="202"/>
      <c r="YC58" s="202"/>
      <c r="YD58" s="202"/>
      <c r="YE58" s="202"/>
      <c r="YF58" s="202"/>
      <c r="YG58" s="202"/>
      <c r="YH58" s="202"/>
      <c r="YI58" s="202"/>
      <c r="YJ58" s="202"/>
      <c r="YK58" s="202"/>
      <c r="YL58" s="202"/>
      <c r="YM58" s="202"/>
      <c r="YN58" s="202"/>
      <c r="YO58" s="202"/>
      <c r="YP58" s="202"/>
      <c r="YQ58" s="202"/>
      <c r="YR58" s="202"/>
      <c r="YS58" s="202"/>
      <c r="YT58" s="202"/>
      <c r="YU58" s="202"/>
      <c r="YV58" s="202"/>
      <c r="YW58" s="202"/>
      <c r="YX58" s="202"/>
      <c r="YY58" s="202"/>
      <c r="YZ58" s="202"/>
      <c r="ZA58" s="202"/>
      <c r="ZB58" s="202"/>
      <c r="ZC58" s="202"/>
      <c r="ZD58" s="202"/>
      <c r="ZE58" s="202"/>
      <c r="ZF58" s="202"/>
      <c r="ZG58" s="202"/>
      <c r="ZH58" s="202"/>
      <c r="ZI58" s="202"/>
      <c r="ZJ58" s="202"/>
      <c r="ZK58" s="202"/>
      <c r="ZL58" s="202"/>
      <c r="ZM58" s="202"/>
      <c r="ZN58" s="202"/>
      <c r="ZO58" s="202"/>
      <c r="ZP58" s="202"/>
      <c r="ZQ58" s="202"/>
      <c r="ZR58" s="202"/>
      <c r="ZS58" s="202"/>
      <c r="ZT58" s="202"/>
      <c r="ZU58" s="202"/>
      <c r="ZV58" s="202"/>
      <c r="ZW58" s="202"/>
      <c r="ZX58" s="202"/>
      <c r="ZY58" s="202"/>
      <c r="ZZ58" s="202"/>
      <c r="AAA58" s="202"/>
      <c r="AAB58" s="202"/>
      <c r="AAC58" s="202"/>
      <c r="AAD58" s="202"/>
      <c r="AAE58" s="202"/>
      <c r="AAF58" s="202"/>
      <c r="AAG58" s="202"/>
      <c r="AAH58" s="202"/>
      <c r="AAI58" s="202"/>
      <c r="AAJ58" s="202"/>
      <c r="AAK58" s="202"/>
      <c r="AAL58" s="202"/>
      <c r="AAM58" s="202"/>
      <c r="AAN58" s="202"/>
      <c r="AAO58" s="202"/>
      <c r="AAP58" s="202"/>
      <c r="AAQ58" s="202"/>
      <c r="AAR58" s="202"/>
      <c r="AAS58" s="202"/>
      <c r="AAT58" s="202"/>
      <c r="AAU58" s="202"/>
      <c r="AAV58" s="202"/>
      <c r="AAW58" s="202"/>
      <c r="AAX58" s="202"/>
      <c r="AAY58" s="202"/>
      <c r="AAZ58" s="202"/>
      <c r="ABA58" s="202"/>
      <c r="ABB58" s="202"/>
      <c r="ABC58" s="202"/>
      <c r="ABD58" s="202"/>
      <c r="ABE58" s="202"/>
      <c r="ABF58" s="202"/>
      <c r="ABG58" s="202"/>
      <c r="ABH58" s="202"/>
      <c r="ABI58" s="202"/>
      <c r="ABJ58" s="202"/>
      <c r="ABK58" s="202"/>
      <c r="ABL58" s="202"/>
      <c r="ABM58" s="202"/>
      <c r="ABN58" s="202"/>
      <c r="ABO58" s="202"/>
      <c r="ABP58" s="202"/>
      <c r="ABQ58" s="202"/>
      <c r="ABR58" s="202"/>
      <c r="ABS58" s="202"/>
      <c r="ABT58" s="202"/>
      <c r="ABU58" s="202"/>
      <c r="ABV58" s="202"/>
      <c r="ABW58" s="202"/>
      <c r="ABX58" s="202"/>
      <c r="ABY58" s="202"/>
      <c r="ABZ58" s="202"/>
      <c r="ACA58" s="202"/>
      <c r="ACB58" s="202"/>
      <c r="ACC58" s="202"/>
      <c r="ACD58" s="202"/>
      <c r="ACE58" s="202"/>
      <c r="ACF58" s="202"/>
      <c r="ACG58" s="202"/>
      <c r="ACH58" s="202"/>
      <c r="ACI58" s="202"/>
      <c r="ACJ58" s="202"/>
      <c r="ACK58" s="202"/>
      <c r="ACL58" s="202"/>
      <c r="ACM58" s="202"/>
      <c r="ACN58" s="202"/>
      <c r="ACO58" s="202"/>
      <c r="ACP58" s="202"/>
      <c r="ACQ58" s="202"/>
      <c r="ACR58" s="202"/>
      <c r="ACS58" s="202"/>
      <c r="ACT58" s="202"/>
      <c r="ACU58" s="202"/>
      <c r="ACV58" s="202"/>
      <c r="ACW58" s="202"/>
      <c r="ACX58" s="202"/>
      <c r="ACY58" s="202"/>
      <c r="ACZ58" s="202"/>
      <c r="ADA58" s="202"/>
      <c r="ADB58" s="202"/>
      <c r="ADC58" s="202"/>
      <c r="ADD58" s="202"/>
      <c r="ADE58" s="202"/>
      <c r="ADF58" s="202"/>
      <c r="ADG58" s="202"/>
      <c r="ADH58" s="202"/>
      <c r="ADI58" s="202"/>
      <c r="ADJ58" s="202"/>
      <c r="ADK58" s="202"/>
      <c r="ADL58" s="202"/>
      <c r="ADM58" s="202"/>
      <c r="ADN58" s="202"/>
      <c r="ADO58" s="202"/>
      <c r="ADP58" s="202"/>
      <c r="ADQ58" s="202"/>
      <c r="ADR58" s="202"/>
      <c r="ADS58" s="202"/>
      <c r="ADT58" s="202"/>
      <c r="ADU58" s="202"/>
      <c r="ADV58" s="202"/>
      <c r="ADW58" s="202"/>
      <c r="ADX58" s="202"/>
      <c r="ADY58" s="202"/>
      <c r="ADZ58" s="202"/>
      <c r="AEA58" s="202"/>
      <c r="AEB58" s="202"/>
      <c r="AEC58" s="202"/>
      <c r="AED58" s="202"/>
      <c r="AEE58" s="202"/>
      <c r="AEF58" s="202"/>
      <c r="AEG58" s="202"/>
      <c r="AEH58" s="202"/>
      <c r="AEI58" s="202"/>
      <c r="AEJ58" s="202"/>
      <c r="AEK58" s="202"/>
      <c r="AEL58" s="202"/>
      <c r="AEM58" s="202"/>
      <c r="AEN58" s="202"/>
      <c r="AEO58" s="202"/>
      <c r="AEP58" s="202"/>
      <c r="AEQ58" s="202"/>
      <c r="AER58" s="202"/>
      <c r="AES58" s="202"/>
      <c r="AET58" s="202"/>
      <c r="AEU58" s="202"/>
      <c r="AEV58" s="202"/>
      <c r="AEW58" s="202"/>
      <c r="AEX58" s="202"/>
      <c r="AEY58" s="202"/>
      <c r="AEZ58" s="202"/>
      <c r="AFA58" s="202"/>
      <c r="AFB58" s="202"/>
      <c r="AFC58" s="202"/>
      <c r="AFD58" s="202"/>
      <c r="AFE58" s="202"/>
      <c r="AFF58" s="202"/>
      <c r="AFG58" s="202"/>
      <c r="AFH58" s="202"/>
      <c r="AFI58" s="202"/>
      <c r="AFJ58" s="202"/>
      <c r="AFK58" s="202"/>
      <c r="AFL58" s="202"/>
      <c r="AFM58" s="202"/>
      <c r="AFN58" s="202"/>
      <c r="AFO58" s="202"/>
      <c r="AFP58" s="202"/>
      <c r="AFQ58" s="202"/>
      <c r="AFR58" s="202"/>
      <c r="AFS58" s="202"/>
      <c r="AFT58" s="202"/>
      <c r="AFU58" s="202"/>
      <c r="AFV58" s="202"/>
      <c r="AFW58" s="202"/>
      <c r="AFX58" s="202"/>
      <c r="AFY58" s="202"/>
      <c r="AFZ58" s="202"/>
      <c r="AGA58" s="202"/>
      <c r="AGB58" s="202"/>
      <c r="AGC58" s="202"/>
      <c r="AGD58" s="202"/>
      <c r="AGE58" s="202"/>
      <c r="AGF58" s="202"/>
      <c r="AGG58" s="202"/>
      <c r="AGH58" s="202"/>
      <c r="AGI58" s="202"/>
      <c r="AGJ58" s="202"/>
      <c r="AGK58" s="202"/>
      <c r="AGL58" s="202"/>
      <c r="AGM58" s="202"/>
      <c r="AGN58" s="202"/>
      <c r="AGO58" s="202"/>
      <c r="AGP58" s="202"/>
      <c r="AGQ58" s="202"/>
      <c r="AGR58" s="202"/>
      <c r="AGS58" s="202"/>
      <c r="AGT58" s="202"/>
      <c r="AGU58" s="202"/>
      <c r="AGV58" s="202"/>
      <c r="AGW58" s="202"/>
      <c r="AGX58" s="202"/>
      <c r="AGY58" s="202"/>
      <c r="AGZ58" s="202"/>
      <c r="AHA58" s="202"/>
      <c r="AHB58" s="202"/>
      <c r="AHC58" s="202"/>
      <c r="AHD58" s="202"/>
      <c r="AHE58" s="202"/>
      <c r="AHF58" s="202"/>
      <c r="AHG58" s="202"/>
      <c r="AHH58" s="202"/>
      <c r="AHI58" s="202"/>
      <c r="AHJ58" s="202"/>
      <c r="AHK58" s="202"/>
      <c r="AHL58" s="202"/>
      <c r="AHM58" s="202"/>
      <c r="AHN58" s="202"/>
      <c r="AHO58" s="202"/>
      <c r="AHP58" s="202"/>
      <c r="AHQ58" s="202"/>
      <c r="AHR58" s="202"/>
      <c r="AHS58" s="202"/>
      <c r="AHT58" s="202"/>
      <c r="AHU58" s="202"/>
      <c r="AHV58" s="202"/>
      <c r="AHW58" s="202"/>
      <c r="AHX58" s="202"/>
      <c r="AHY58" s="202"/>
      <c r="AHZ58" s="202"/>
      <c r="AIA58" s="202"/>
      <c r="AIB58" s="202"/>
      <c r="AIC58" s="202"/>
      <c r="AID58" s="202"/>
      <c r="AIE58" s="202"/>
      <c r="AIF58" s="202"/>
      <c r="AIG58" s="202"/>
      <c r="AIH58" s="202"/>
      <c r="AII58" s="202"/>
      <c r="AIJ58" s="202"/>
      <c r="AIK58" s="202"/>
      <c r="AIL58" s="202"/>
      <c r="AIM58" s="202"/>
      <c r="AIN58" s="202"/>
      <c r="AIO58" s="202"/>
      <c r="AIP58" s="202"/>
      <c r="AIQ58" s="202"/>
      <c r="AIR58" s="202"/>
      <c r="AIS58" s="202"/>
      <c r="AIT58" s="202"/>
      <c r="AIU58" s="202"/>
      <c r="AIV58" s="202"/>
      <c r="AIW58" s="202"/>
      <c r="AIX58" s="202"/>
      <c r="AIY58" s="202"/>
      <c r="AIZ58" s="202"/>
      <c r="AJA58" s="202"/>
      <c r="AJB58" s="202"/>
      <c r="AJC58" s="202"/>
      <c r="AJD58" s="202"/>
      <c r="AJE58" s="202"/>
      <c r="AJF58" s="202"/>
      <c r="AJG58" s="202"/>
      <c r="AJH58" s="202"/>
      <c r="AJI58" s="202"/>
      <c r="AJJ58" s="202"/>
      <c r="AJK58" s="202"/>
      <c r="AJL58" s="202"/>
      <c r="AJM58" s="202"/>
      <c r="AJN58" s="202"/>
      <c r="AJO58" s="202"/>
      <c r="AJP58" s="202"/>
      <c r="AJQ58" s="202"/>
      <c r="AJR58" s="202"/>
      <c r="AJS58" s="202"/>
      <c r="AJT58" s="202"/>
      <c r="AJU58" s="202"/>
      <c r="AJV58" s="202"/>
      <c r="AJW58" s="202"/>
      <c r="AJX58" s="202"/>
      <c r="AJY58" s="202"/>
      <c r="AJZ58" s="202"/>
      <c r="AKA58" s="202"/>
      <c r="AKB58" s="202"/>
      <c r="AKC58" s="202"/>
      <c r="AKD58" s="202"/>
      <c r="AKE58" s="202"/>
      <c r="AKF58" s="202"/>
      <c r="AKG58" s="202"/>
      <c r="AKH58" s="202"/>
      <c r="AKI58" s="202"/>
      <c r="AKJ58" s="202"/>
      <c r="AKK58" s="202"/>
      <c r="AKL58" s="202"/>
      <c r="AKM58" s="202"/>
      <c r="AKN58" s="202"/>
      <c r="AKO58" s="202"/>
      <c r="AKP58" s="202"/>
      <c r="AKQ58" s="202"/>
      <c r="AKR58" s="202"/>
      <c r="AKS58" s="202"/>
      <c r="AKT58" s="202"/>
      <c r="AKU58" s="202"/>
      <c r="AKV58" s="202"/>
      <c r="AKW58" s="202"/>
      <c r="AKX58" s="202"/>
      <c r="AKY58" s="202"/>
      <c r="AKZ58" s="202"/>
      <c r="ALA58" s="202"/>
      <c r="ALB58" s="202"/>
      <c r="ALC58" s="202"/>
      <c r="ALD58" s="202"/>
      <c r="ALE58" s="202"/>
      <c r="ALF58" s="202"/>
      <c r="ALG58" s="202"/>
      <c r="ALH58" s="202"/>
      <c r="ALI58" s="202"/>
      <c r="ALJ58" s="202"/>
      <c r="ALK58" s="202"/>
      <c r="ALL58" s="202"/>
      <c r="ALM58" s="202"/>
      <c r="ALN58" s="202"/>
      <c r="ALO58" s="202"/>
      <c r="ALP58" s="202"/>
      <c r="ALQ58" s="202"/>
      <c r="ALR58" s="202"/>
      <c r="ALS58" s="202"/>
      <c r="ALT58" s="202"/>
      <c r="ALU58" s="202"/>
      <c r="ALV58" s="202"/>
      <c r="ALW58" s="202"/>
      <c r="ALX58" s="202"/>
      <c r="ALY58" s="202"/>
      <c r="ALZ58" s="202"/>
      <c r="AMA58" s="202"/>
      <c r="AMB58" s="202"/>
      <c r="AMC58" s="202"/>
      <c r="AMD58" s="202"/>
      <c r="AME58" s="202"/>
      <c r="AMF58" s="202"/>
      <c r="AMG58" s="202"/>
      <c r="AMH58" s="202"/>
      <c r="AMI58" s="202"/>
      <c r="AMJ58" s="202"/>
    </row>
    <row r="59" spans="1:1024" s="203" customFormat="1" ht="14.25" customHeight="1">
      <c r="A59" s="322"/>
      <c r="B59" s="322"/>
      <c r="C59" s="323"/>
      <c r="D59" s="330"/>
      <c r="E59" s="330"/>
      <c r="F59" s="330"/>
      <c r="G59" s="33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2"/>
      <c r="AK59" s="202"/>
      <c r="AL59" s="202"/>
      <c r="AM59" s="202"/>
      <c r="AN59" s="202"/>
      <c r="AO59" s="202"/>
      <c r="AP59" s="202"/>
      <c r="AQ59" s="202"/>
      <c r="AR59" s="202"/>
      <c r="AS59" s="202"/>
      <c r="AT59" s="202"/>
      <c r="AU59" s="202"/>
      <c r="AV59" s="202"/>
      <c r="AW59" s="202"/>
      <c r="AX59" s="202"/>
      <c r="AY59" s="202"/>
      <c r="AZ59" s="202"/>
      <c r="BA59" s="202"/>
      <c r="BB59" s="202"/>
      <c r="BC59" s="202"/>
      <c r="BD59" s="202"/>
      <c r="BE59" s="202"/>
      <c r="BF59" s="202"/>
      <c r="BG59" s="202"/>
      <c r="BH59" s="202"/>
      <c r="BI59" s="202"/>
      <c r="BJ59" s="202"/>
      <c r="BK59" s="202"/>
      <c r="BL59" s="202"/>
      <c r="BM59" s="202"/>
      <c r="BN59" s="202"/>
      <c r="BO59" s="202"/>
      <c r="BP59" s="202"/>
      <c r="BQ59" s="202"/>
      <c r="BR59" s="202"/>
      <c r="BS59" s="202"/>
      <c r="BT59" s="202"/>
      <c r="BU59" s="202"/>
      <c r="BV59" s="202"/>
      <c r="BW59" s="202"/>
      <c r="BX59" s="202"/>
      <c r="BY59" s="202"/>
      <c r="BZ59" s="202"/>
      <c r="CA59" s="202"/>
      <c r="CB59" s="202"/>
      <c r="CC59" s="202"/>
      <c r="CD59" s="202"/>
      <c r="CE59" s="202"/>
      <c r="CF59" s="202"/>
      <c r="CG59" s="202"/>
      <c r="CH59" s="202"/>
      <c r="CI59" s="202"/>
      <c r="CJ59" s="202"/>
      <c r="CK59" s="202"/>
      <c r="CL59" s="202"/>
      <c r="CM59" s="202"/>
      <c r="CN59" s="202"/>
      <c r="CO59" s="202"/>
      <c r="CP59" s="202"/>
      <c r="CQ59" s="202"/>
      <c r="CR59" s="202"/>
      <c r="CS59" s="202"/>
      <c r="CT59" s="202"/>
      <c r="CU59" s="202"/>
      <c r="CV59" s="202"/>
      <c r="CW59" s="202"/>
      <c r="CX59" s="202"/>
      <c r="CY59" s="202"/>
      <c r="CZ59" s="202"/>
      <c r="DA59" s="202"/>
      <c r="DB59" s="202"/>
      <c r="DC59" s="202"/>
      <c r="DD59" s="202"/>
      <c r="DE59" s="202"/>
      <c r="DF59" s="202"/>
      <c r="DG59" s="202"/>
      <c r="DH59" s="202"/>
      <c r="DI59" s="202"/>
      <c r="DJ59" s="202"/>
      <c r="DK59" s="202"/>
      <c r="DL59" s="202"/>
      <c r="DM59" s="202"/>
      <c r="DN59" s="202"/>
      <c r="DO59" s="202"/>
      <c r="DP59" s="202"/>
      <c r="DQ59" s="202"/>
      <c r="DR59" s="202"/>
      <c r="DS59" s="202"/>
      <c r="DT59" s="202"/>
      <c r="DU59" s="202"/>
      <c r="DV59" s="202"/>
      <c r="DW59" s="202"/>
      <c r="DX59" s="202"/>
      <c r="DY59" s="202"/>
      <c r="DZ59" s="202"/>
      <c r="EA59" s="202"/>
      <c r="EB59" s="202"/>
      <c r="EC59" s="202"/>
      <c r="ED59" s="202"/>
      <c r="EE59" s="202"/>
      <c r="EF59" s="202"/>
      <c r="EG59" s="202"/>
      <c r="EH59" s="202"/>
      <c r="EI59" s="202"/>
      <c r="EJ59" s="202"/>
      <c r="EK59" s="202"/>
      <c r="EL59" s="202"/>
      <c r="EM59" s="202"/>
      <c r="EN59" s="202"/>
      <c r="EO59" s="202"/>
      <c r="EP59" s="202"/>
      <c r="EQ59" s="202"/>
      <c r="ER59" s="202"/>
      <c r="ES59" s="202"/>
      <c r="ET59" s="202"/>
      <c r="EU59" s="202"/>
      <c r="EV59" s="202"/>
      <c r="EW59" s="202"/>
      <c r="EX59" s="202"/>
      <c r="EY59" s="202"/>
      <c r="EZ59" s="202"/>
      <c r="FA59" s="202"/>
      <c r="FB59" s="202"/>
      <c r="FC59" s="202"/>
      <c r="FD59" s="202"/>
      <c r="FE59" s="202"/>
      <c r="FF59" s="202"/>
      <c r="FG59" s="202"/>
      <c r="FH59" s="202"/>
      <c r="FI59" s="202"/>
      <c r="FJ59" s="202"/>
      <c r="FK59" s="202"/>
      <c r="FL59" s="202"/>
      <c r="FM59" s="202"/>
      <c r="FN59" s="202"/>
      <c r="FO59" s="202"/>
      <c r="FP59" s="202"/>
      <c r="FQ59" s="202"/>
      <c r="FR59" s="202"/>
      <c r="FS59" s="202"/>
      <c r="FT59" s="202"/>
      <c r="FU59" s="202"/>
      <c r="FV59" s="202"/>
      <c r="FW59" s="202"/>
      <c r="FX59" s="202"/>
      <c r="FY59" s="202"/>
      <c r="FZ59" s="202"/>
      <c r="GA59" s="202"/>
      <c r="GB59" s="202"/>
      <c r="GC59" s="202"/>
      <c r="GD59" s="202"/>
      <c r="GE59" s="202"/>
      <c r="GF59" s="202"/>
      <c r="GG59" s="202"/>
      <c r="GH59" s="202"/>
      <c r="GI59" s="202"/>
      <c r="GJ59" s="202"/>
      <c r="GK59" s="202"/>
      <c r="GL59" s="202"/>
      <c r="GM59" s="202"/>
      <c r="GN59" s="202"/>
      <c r="GO59" s="202"/>
      <c r="GP59" s="202"/>
      <c r="GQ59" s="202"/>
      <c r="GR59" s="202"/>
      <c r="GS59" s="202"/>
      <c r="GT59" s="202"/>
      <c r="GU59" s="202"/>
      <c r="GV59" s="202"/>
      <c r="GW59" s="202"/>
      <c r="GX59" s="202"/>
      <c r="GY59" s="202"/>
      <c r="GZ59" s="202"/>
      <c r="HA59" s="202"/>
      <c r="HB59" s="202"/>
      <c r="HC59" s="202"/>
      <c r="HD59" s="202"/>
      <c r="HE59" s="202"/>
      <c r="HF59" s="202"/>
      <c r="HG59" s="202"/>
      <c r="HH59" s="202"/>
      <c r="HI59" s="202"/>
      <c r="HJ59" s="202"/>
      <c r="HK59" s="202"/>
      <c r="HL59" s="202"/>
      <c r="HM59" s="202"/>
      <c r="HN59" s="202"/>
      <c r="HO59" s="202"/>
      <c r="HP59" s="202"/>
      <c r="HQ59" s="202"/>
      <c r="HR59" s="202"/>
      <c r="HS59" s="202"/>
      <c r="HT59" s="202"/>
      <c r="HU59" s="202"/>
      <c r="HV59" s="202"/>
      <c r="HW59" s="202"/>
      <c r="HX59" s="202"/>
      <c r="HY59" s="202"/>
      <c r="HZ59" s="202"/>
      <c r="IA59" s="202"/>
      <c r="IB59" s="202"/>
      <c r="IC59" s="202"/>
      <c r="ID59" s="202"/>
      <c r="IE59" s="202"/>
      <c r="IF59" s="202"/>
      <c r="IG59" s="202"/>
      <c r="IH59" s="202"/>
      <c r="II59" s="202"/>
      <c r="IJ59" s="202"/>
      <c r="IK59" s="202"/>
      <c r="IL59" s="202"/>
      <c r="IM59" s="202"/>
      <c r="IN59" s="202"/>
      <c r="IO59" s="202"/>
      <c r="IP59" s="202"/>
      <c r="IQ59" s="202"/>
      <c r="IR59" s="202"/>
      <c r="IS59" s="202"/>
      <c r="IT59" s="202"/>
      <c r="IU59" s="202"/>
      <c r="IV59" s="202"/>
      <c r="IW59" s="202"/>
      <c r="IX59" s="202"/>
      <c r="IY59" s="202"/>
      <c r="IZ59" s="202"/>
      <c r="JA59" s="202"/>
      <c r="JB59" s="202"/>
      <c r="JC59" s="202"/>
      <c r="JD59" s="202"/>
      <c r="JE59" s="202"/>
      <c r="JF59" s="202"/>
      <c r="JG59" s="202"/>
      <c r="JH59" s="202"/>
      <c r="JI59" s="202"/>
      <c r="JJ59" s="202"/>
      <c r="JK59" s="202"/>
      <c r="JL59" s="202"/>
      <c r="JM59" s="202"/>
      <c r="JN59" s="202"/>
      <c r="JO59" s="202"/>
      <c r="JP59" s="202"/>
      <c r="JQ59" s="202"/>
      <c r="JR59" s="202"/>
      <c r="JS59" s="202"/>
      <c r="JT59" s="202"/>
      <c r="JU59" s="202"/>
      <c r="JV59" s="202"/>
      <c r="JW59" s="202"/>
      <c r="JX59" s="202"/>
      <c r="JY59" s="202"/>
      <c r="JZ59" s="202"/>
      <c r="KA59" s="202"/>
      <c r="KB59" s="202"/>
      <c r="KC59" s="202"/>
      <c r="KD59" s="202"/>
      <c r="KE59" s="202"/>
      <c r="KF59" s="202"/>
      <c r="KG59" s="202"/>
      <c r="KH59" s="202"/>
      <c r="KI59" s="202"/>
      <c r="KJ59" s="202"/>
      <c r="KK59" s="202"/>
      <c r="KL59" s="202"/>
      <c r="KM59" s="202"/>
      <c r="KN59" s="202"/>
      <c r="KO59" s="202"/>
      <c r="KP59" s="202"/>
      <c r="KQ59" s="202"/>
      <c r="KR59" s="202"/>
      <c r="KS59" s="202"/>
      <c r="KT59" s="202"/>
      <c r="KU59" s="202"/>
      <c r="KV59" s="202"/>
      <c r="KW59" s="202"/>
      <c r="KX59" s="202"/>
      <c r="KY59" s="202"/>
      <c r="KZ59" s="202"/>
      <c r="LA59" s="202"/>
      <c r="LB59" s="202"/>
      <c r="LC59" s="202"/>
      <c r="LD59" s="202"/>
      <c r="LE59" s="202"/>
      <c r="LF59" s="202"/>
      <c r="LG59" s="202"/>
      <c r="LH59" s="202"/>
      <c r="LI59" s="202"/>
      <c r="LJ59" s="202"/>
      <c r="LK59" s="202"/>
      <c r="LL59" s="202"/>
      <c r="LM59" s="202"/>
      <c r="LN59" s="202"/>
      <c r="LO59" s="202"/>
      <c r="LP59" s="202"/>
      <c r="LQ59" s="202"/>
      <c r="LR59" s="202"/>
      <c r="LS59" s="202"/>
      <c r="LT59" s="202"/>
      <c r="LU59" s="202"/>
      <c r="LV59" s="202"/>
      <c r="LW59" s="202"/>
      <c r="LX59" s="202"/>
      <c r="LY59" s="202"/>
      <c r="LZ59" s="202"/>
      <c r="MA59" s="202"/>
      <c r="MB59" s="202"/>
      <c r="MC59" s="202"/>
      <c r="MD59" s="202"/>
      <c r="ME59" s="202"/>
      <c r="MF59" s="202"/>
      <c r="MG59" s="202"/>
      <c r="MH59" s="202"/>
      <c r="MI59" s="202"/>
      <c r="MJ59" s="202"/>
      <c r="MK59" s="202"/>
      <c r="ML59" s="202"/>
      <c r="MM59" s="202"/>
      <c r="MN59" s="202"/>
      <c r="MO59" s="202"/>
      <c r="MP59" s="202"/>
      <c r="MQ59" s="202"/>
      <c r="MR59" s="202"/>
      <c r="MS59" s="202"/>
      <c r="MT59" s="202"/>
      <c r="MU59" s="202"/>
      <c r="MV59" s="202"/>
      <c r="MW59" s="202"/>
      <c r="MX59" s="202"/>
      <c r="MY59" s="202"/>
      <c r="MZ59" s="202"/>
      <c r="NA59" s="202"/>
      <c r="NB59" s="202"/>
      <c r="NC59" s="202"/>
      <c r="ND59" s="202"/>
      <c r="NE59" s="202"/>
      <c r="NF59" s="202"/>
      <c r="NG59" s="202"/>
      <c r="NH59" s="202"/>
      <c r="NI59" s="202"/>
      <c r="NJ59" s="202"/>
      <c r="NK59" s="202"/>
      <c r="NL59" s="202"/>
      <c r="NM59" s="202"/>
      <c r="NN59" s="202"/>
      <c r="NO59" s="202"/>
      <c r="NP59" s="202"/>
      <c r="NQ59" s="202"/>
      <c r="NR59" s="202"/>
      <c r="NS59" s="202"/>
      <c r="NT59" s="202"/>
      <c r="NU59" s="202"/>
      <c r="NV59" s="202"/>
      <c r="NW59" s="202"/>
      <c r="NX59" s="202"/>
      <c r="NY59" s="202"/>
      <c r="NZ59" s="202"/>
      <c r="OA59" s="202"/>
      <c r="OB59" s="202"/>
      <c r="OC59" s="202"/>
      <c r="OD59" s="202"/>
      <c r="OE59" s="202"/>
      <c r="OF59" s="202"/>
      <c r="OG59" s="202"/>
      <c r="OH59" s="202"/>
      <c r="OI59" s="202"/>
      <c r="OJ59" s="202"/>
      <c r="OK59" s="202"/>
      <c r="OL59" s="202"/>
      <c r="OM59" s="202"/>
      <c r="ON59" s="202"/>
      <c r="OO59" s="202"/>
      <c r="OP59" s="202"/>
      <c r="OQ59" s="202"/>
      <c r="OR59" s="202"/>
      <c r="OS59" s="202"/>
      <c r="OT59" s="202"/>
      <c r="OU59" s="202"/>
      <c r="OV59" s="202"/>
      <c r="OW59" s="202"/>
      <c r="OX59" s="202"/>
      <c r="OY59" s="202"/>
      <c r="OZ59" s="202"/>
      <c r="PA59" s="202"/>
      <c r="PB59" s="202"/>
      <c r="PC59" s="202"/>
      <c r="PD59" s="202"/>
      <c r="PE59" s="202"/>
      <c r="PF59" s="202"/>
      <c r="PG59" s="202"/>
      <c r="PH59" s="202"/>
      <c r="PI59" s="202"/>
      <c r="PJ59" s="202"/>
      <c r="PK59" s="202"/>
      <c r="PL59" s="202"/>
      <c r="PM59" s="202"/>
      <c r="PN59" s="202"/>
      <c r="PO59" s="202"/>
      <c r="PP59" s="202"/>
      <c r="PQ59" s="202"/>
      <c r="PR59" s="202"/>
      <c r="PS59" s="202"/>
      <c r="PT59" s="202"/>
      <c r="PU59" s="202"/>
      <c r="PV59" s="202"/>
      <c r="PW59" s="202"/>
      <c r="PX59" s="202"/>
      <c r="PY59" s="202"/>
      <c r="PZ59" s="202"/>
      <c r="QA59" s="202"/>
      <c r="QB59" s="202"/>
      <c r="QC59" s="202"/>
      <c r="QD59" s="202"/>
      <c r="QE59" s="202"/>
      <c r="QF59" s="202"/>
      <c r="QG59" s="202"/>
      <c r="QH59" s="202"/>
      <c r="QI59" s="202"/>
      <c r="QJ59" s="202"/>
      <c r="QK59" s="202"/>
      <c r="QL59" s="202"/>
      <c r="QM59" s="202"/>
      <c r="QN59" s="202"/>
      <c r="QO59" s="202"/>
      <c r="QP59" s="202"/>
      <c r="QQ59" s="202"/>
      <c r="QR59" s="202"/>
      <c r="QS59" s="202"/>
      <c r="QT59" s="202"/>
      <c r="QU59" s="202"/>
      <c r="QV59" s="202"/>
      <c r="QW59" s="202"/>
      <c r="QX59" s="202"/>
      <c r="QY59" s="202"/>
      <c r="QZ59" s="202"/>
      <c r="RA59" s="202"/>
      <c r="RB59" s="202"/>
      <c r="RC59" s="202"/>
      <c r="RD59" s="202"/>
      <c r="RE59" s="202"/>
      <c r="RF59" s="202"/>
      <c r="RG59" s="202"/>
      <c r="RH59" s="202"/>
      <c r="RI59" s="202"/>
      <c r="RJ59" s="202"/>
      <c r="RK59" s="202"/>
      <c r="RL59" s="202"/>
      <c r="RM59" s="202"/>
      <c r="RN59" s="202"/>
      <c r="RO59" s="202"/>
      <c r="RP59" s="202"/>
      <c r="RQ59" s="202"/>
      <c r="RR59" s="202"/>
      <c r="RS59" s="202"/>
      <c r="RT59" s="202"/>
      <c r="RU59" s="202"/>
      <c r="RV59" s="202"/>
      <c r="RW59" s="202"/>
      <c r="RX59" s="202"/>
      <c r="RY59" s="202"/>
      <c r="RZ59" s="202"/>
      <c r="SA59" s="202"/>
      <c r="SB59" s="202"/>
      <c r="SC59" s="202"/>
      <c r="SD59" s="202"/>
      <c r="SE59" s="202"/>
      <c r="SF59" s="202"/>
      <c r="SG59" s="202"/>
      <c r="SH59" s="202"/>
      <c r="SI59" s="202"/>
      <c r="SJ59" s="202"/>
      <c r="SK59" s="202"/>
      <c r="SL59" s="202"/>
      <c r="SM59" s="202"/>
      <c r="SN59" s="202"/>
      <c r="SO59" s="202"/>
      <c r="SP59" s="202"/>
      <c r="SQ59" s="202"/>
      <c r="SR59" s="202"/>
      <c r="SS59" s="202"/>
      <c r="ST59" s="202"/>
      <c r="SU59" s="202"/>
      <c r="SV59" s="202"/>
      <c r="SW59" s="202"/>
      <c r="SX59" s="202"/>
      <c r="SY59" s="202"/>
      <c r="SZ59" s="202"/>
      <c r="TA59" s="202"/>
      <c r="TB59" s="202"/>
      <c r="TC59" s="202"/>
      <c r="TD59" s="202"/>
      <c r="TE59" s="202"/>
      <c r="TF59" s="202"/>
      <c r="TG59" s="202"/>
      <c r="TH59" s="202"/>
      <c r="TI59" s="202"/>
      <c r="TJ59" s="202"/>
      <c r="TK59" s="202"/>
      <c r="TL59" s="202"/>
      <c r="TM59" s="202"/>
      <c r="TN59" s="202"/>
      <c r="TO59" s="202"/>
      <c r="TP59" s="202"/>
      <c r="TQ59" s="202"/>
      <c r="TR59" s="202"/>
      <c r="TS59" s="202"/>
      <c r="TT59" s="202"/>
      <c r="TU59" s="202"/>
      <c r="TV59" s="202"/>
      <c r="TW59" s="202"/>
      <c r="TX59" s="202"/>
      <c r="TY59" s="202"/>
      <c r="TZ59" s="202"/>
      <c r="UA59" s="202"/>
      <c r="UB59" s="202"/>
      <c r="UC59" s="202"/>
      <c r="UD59" s="202"/>
      <c r="UE59" s="202"/>
      <c r="UF59" s="202"/>
      <c r="UG59" s="202"/>
      <c r="UH59" s="202"/>
      <c r="UI59" s="202"/>
      <c r="UJ59" s="202"/>
      <c r="UK59" s="202"/>
      <c r="UL59" s="202"/>
      <c r="UM59" s="202"/>
      <c r="UN59" s="202"/>
      <c r="UO59" s="202"/>
      <c r="UP59" s="202"/>
      <c r="UQ59" s="202"/>
      <c r="UR59" s="202"/>
      <c r="US59" s="202"/>
      <c r="UT59" s="202"/>
      <c r="UU59" s="202"/>
      <c r="UV59" s="202"/>
      <c r="UW59" s="202"/>
      <c r="UX59" s="202"/>
      <c r="UY59" s="202"/>
      <c r="UZ59" s="202"/>
      <c r="VA59" s="202"/>
      <c r="VB59" s="202"/>
      <c r="VC59" s="202"/>
      <c r="VD59" s="202"/>
      <c r="VE59" s="202"/>
      <c r="VF59" s="202"/>
      <c r="VG59" s="202"/>
      <c r="VH59" s="202"/>
      <c r="VI59" s="202"/>
      <c r="VJ59" s="202"/>
      <c r="VK59" s="202"/>
      <c r="VL59" s="202"/>
      <c r="VM59" s="202"/>
      <c r="VN59" s="202"/>
      <c r="VO59" s="202"/>
      <c r="VP59" s="202"/>
      <c r="VQ59" s="202"/>
      <c r="VR59" s="202"/>
      <c r="VS59" s="202"/>
      <c r="VT59" s="202"/>
      <c r="VU59" s="202"/>
      <c r="VV59" s="202"/>
      <c r="VW59" s="202"/>
      <c r="VX59" s="202"/>
      <c r="VY59" s="202"/>
      <c r="VZ59" s="202"/>
      <c r="WA59" s="202"/>
      <c r="WB59" s="202"/>
      <c r="WC59" s="202"/>
      <c r="WD59" s="202"/>
      <c r="WE59" s="202"/>
      <c r="WF59" s="202"/>
      <c r="WG59" s="202"/>
      <c r="WH59" s="202"/>
      <c r="WI59" s="202"/>
      <c r="WJ59" s="202"/>
      <c r="WK59" s="202"/>
      <c r="WL59" s="202"/>
      <c r="WM59" s="202"/>
      <c r="WN59" s="202"/>
      <c r="WO59" s="202"/>
      <c r="WP59" s="202"/>
      <c r="WQ59" s="202"/>
      <c r="WR59" s="202"/>
      <c r="WS59" s="202"/>
      <c r="WT59" s="202"/>
      <c r="WU59" s="202"/>
      <c r="WV59" s="202"/>
      <c r="WW59" s="202"/>
      <c r="WX59" s="202"/>
      <c r="WY59" s="202"/>
      <c r="WZ59" s="202"/>
      <c r="XA59" s="202"/>
      <c r="XB59" s="202"/>
      <c r="XC59" s="202"/>
      <c r="XD59" s="202"/>
      <c r="XE59" s="202"/>
      <c r="XF59" s="202"/>
      <c r="XG59" s="202"/>
      <c r="XH59" s="202"/>
      <c r="XI59" s="202"/>
      <c r="XJ59" s="202"/>
      <c r="XK59" s="202"/>
      <c r="XL59" s="202"/>
      <c r="XM59" s="202"/>
      <c r="XN59" s="202"/>
      <c r="XO59" s="202"/>
      <c r="XP59" s="202"/>
      <c r="XQ59" s="202"/>
      <c r="XR59" s="202"/>
      <c r="XS59" s="202"/>
      <c r="XT59" s="202"/>
      <c r="XU59" s="202"/>
      <c r="XV59" s="202"/>
      <c r="XW59" s="202"/>
      <c r="XX59" s="202"/>
      <c r="XY59" s="202"/>
      <c r="XZ59" s="202"/>
      <c r="YA59" s="202"/>
      <c r="YB59" s="202"/>
      <c r="YC59" s="202"/>
      <c r="YD59" s="202"/>
      <c r="YE59" s="202"/>
      <c r="YF59" s="202"/>
      <c r="YG59" s="202"/>
      <c r="YH59" s="202"/>
      <c r="YI59" s="202"/>
      <c r="YJ59" s="202"/>
      <c r="YK59" s="202"/>
      <c r="YL59" s="202"/>
      <c r="YM59" s="202"/>
      <c r="YN59" s="202"/>
      <c r="YO59" s="202"/>
      <c r="YP59" s="202"/>
      <c r="YQ59" s="202"/>
      <c r="YR59" s="202"/>
      <c r="YS59" s="202"/>
      <c r="YT59" s="202"/>
      <c r="YU59" s="202"/>
      <c r="YV59" s="202"/>
      <c r="YW59" s="202"/>
      <c r="YX59" s="202"/>
      <c r="YY59" s="202"/>
      <c r="YZ59" s="202"/>
      <c r="ZA59" s="202"/>
      <c r="ZB59" s="202"/>
      <c r="ZC59" s="202"/>
      <c r="ZD59" s="202"/>
      <c r="ZE59" s="202"/>
      <c r="ZF59" s="202"/>
      <c r="ZG59" s="202"/>
      <c r="ZH59" s="202"/>
      <c r="ZI59" s="202"/>
      <c r="ZJ59" s="202"/>
      <c r="ZK59" s="202"/>
      <c r="ZL59" s="202"/>
      <c r="ZM59" s="202"/>
      <c r="ZN59" s="202"/>
      <c r="ZO59" s="202"/>
      <c r="ZP59" s="202"/>
      <c r="ZQ59" s="202"/>
      <c r="ZR59" s="202"/>
      <c r="ZS59" s="202"/>
      <c r="ZT59" s="202"/>
      <c r="ZU59" s="202"/>
      <c r="ZV59" s="202"/>
      <c r="ZW59" s="202"/>
      <c r="ZX59" s="202"/>
      <c r="ZY59" s="202"/>
      <c r="ZZ59" s="202"/>
      <c r="AAA59" s="202"/>
      <c r="AAB59" s="202"/>
      <c r="AAC59" s="202"/>
      <c r="AAD59" s="202"/>
      <c r="AAE59" s="202"/>
      <c r="AAF59" s="202"/>
      <c r="AAG59" s="202"/>
      <c r="AAH59" s="202"/>
      <c r="AAI59" s="202"/>
      <c r="AAJ59" s="202"/>
      <c r="AAK59" s="202"/>
      <c r="AAL59" s="202"/>
      <c r="AAM59" s="202"/>
      <c r="AAN59" s="202"/>
      <c r="AAO59" s="202"/>
      <c r="AAP59" s="202"/>
      <c r="AAQ59" s="202"/>
      <c r="AAR59" s="202"/>
      <c r="AAS59" s="202"/>
      <c r="AAT59" s="202"/>
      <c r="AAU59" s="202"/>
      <c r="AAV59" s="202"/>
      <c r="AAW59" s="202"/>
      <c r="AAX59" s="202"/>
      <c r="AAY59" s="202"/>
      <c r="AAZ59" s="202"/>
      <c r="ABA59" s="202"/>
      <c r="ABB59" s="202"/>
      <c r="ABC59" s="202"/>
      <c r="ABD59" s="202"/>
      <c r="ABE59" s="202"/>
      <c r="ABF59" s="202"/>
      <c r="ABG59" s="202"/>
      <c r="ABH59" s="202"/>
      <c r="ABI59" s="202"/>
      <c r="ABJ59" s="202"/>
      <c r="ABK59" s="202"/>
      <c r="ABL59" s="202"/>
      <c r="ABM59" s="202"/>
      <c r="ABN59" s="202"/>
      <c r="ABO59" s="202"/>
      <c r="ABP59" s="202"/>
      <c r="ABQ59" s="202"/>
      <c r="ABR59" s="202"/>
      <c r="ABS59" s="202"/>
      <c r="ABT59" s="202"/>
      <c r="ABU59" s="202"/>
      <c r="ABV59" s="202"/>
      <c r="ABW59" s="202"/>
      <c r="ABX59" s="202"/>
      <c r="ABY59" s="202"/>
      <c r="ABZ59" s="202"/>
      <c r="ACA59" s="202"/>
      <c r="ACB59" s="202"/>
      <c r="ACC59" s="202"/>
      <c r="ACD59" s="202"/>
      <c r="ACE59" s="202"/>
      <c r="ACF59" s="202"/>
      <c r="ACG59" s="202"/>
      <c r="ACH59" s="202"/>
      <c r="ACI59" s="202"/>
      <c r="ACJ59" s="202"/>
      <c r="ACK59" s="202"/>
      <c r="ACL59" s="202"/>
      <c r="ACM59" s="202"/>
      <c r="ACN59" s="202"/>
      <c r="ACO59" s="202"/>
      <c r="ACP59" s="202"/>
      <c r="ACQ59" s="202"/>
      <c r="ACR59" s="202"/>
      <c r="ACS59" s="202"/>
      <c r="ACT59" s="202"/>
      <c r="ACU59" s="202"/>
      <c r="ACV59" s="202"/>
      <c r="ACW59" s="202"/>
      <c r="ACX59" s="202"/>
      <c r="ACY59" s="202"/>
      <c r="ACZ59" s="202"/>
      <c r="ADA59" s="202"/>
      <c r="ADB59" s="202"/>
      <c r="ADC59" s="202"/>
      <c r="ADD59" s="202"/>
      <c r="ADE59" s="202"/>
      <c r="ADF59" s="202"/>
      <c r="ADG59" s="202"/>
      <c r="ADH59" s="202"/>
      <c r="ADI59" s="202"/>
      <c r="ADJ59" s="202"/>
      <c r="ADK59" s="202"/>
      <c r="ADL59" s="202"/>
      <c r="ADM59" s="202"/>
      <c r="ADN59" s="202"/>
      <c r="ADO59" s="202"/>
      <c r="ADP59" s="202"/>
      <c r="ADQ59" s="202"/>
      <c r="ADR59" s="202"/>
      <c r="ADS59" s="202"/>
      <c r="ADT59" s="202"/>
      <c r="ADU59" s="202"/>
      <c r="ADV59" s="202"/>
      <c r="ADW59" s="202"/>
      <c r="ADX59" s="202"/>
      <c r="ADY59" s="202"/>
      <c r="ADZ59" s="202"/>
      <c r="AEA59" s="202"/>
      <c r="AEB59" s="202"/>
      <c r="AEC59" s="202"/>
      <c r="AED59" s="202"/>
      <c r="AEE59" s="202"/>
      <c r="AEF59" s="202"/>
      <c r="AEG59" s="202"/>
      <c r="AEH59" s="202"/>
      <c r="AEI59" s="202"/>
      <c r="AEJ59" s="202"/>
      <c r="AEK59" s="202"/>
      <c r="AEL59" s="202"/>
      <c r="AEM59" s="202"/>
      <c r="AEN59" s="202"/>
      <c r="AEO59" s="202"/>
      <c r="AEP59" s="202"/>
      <c r="AEQ59" s="202"/>
      <c r="AER59" s="202"/>
      <c r="AES59" s="202"/>
      <c r="AET59" s="202"/>
      <c r="AEU59" s="202"/>
      <c r="AEV59" s="202"/>
      <c r="AEW59" s="202"/>
      <c r="AEX59" s="202"/>
      <c r="AEY59" s="202"/>
      <c r="AEZ59" s="202"/>
      <c r="AFA59" s="202"/>
      <c r="AFB59" s="202"/>
      <c r="AFC59" s="202"/>
      <c r="AFD59" s="202"/>
      <c r="AFE59" s="202"/>
      <c r="AFF59" s="202"/>
      <c r="AFG59" s="202"/>
      <c r="AFH59" s="202"/>
      <c r="AFI59" s="202"/>
      <c r="AFJ59" s="202"/>
      <c r="AFK59" s="202"/>
      <c r="AFL59" s="202"/>
      <c r="AFM59" s="202"/>
      <c r="AFN59" s="202"/>
      <c r="AFO59" s="202"/>
      <c r="AFP59" s="202"/>
      <c r="AFQ59" s="202"/>
      <c r="AFR59" s="202"/>
      <c r="AFS59" s="202"/>
      <c r="AFT59" s="202"/>
      <c r="AFU59" s="202"/>
      <c r="AFV59" s="202"/>
      <c r="AFW59" s="202"/>
      <c r="AFX59" s="202"/>
      <c r="AFY59" s="202"/>
      <c r="AFZ59" s="202"/>
      <c r="AGA59" s="202"/>
      <c r="AGB59" s="202"/>
      <c r="AGC59" s="202"/>
      <c r="AGD59" s="202"/>
      <c r="AGE59" s="202"/>
      <c r="AGF59" s="202"/>
      <c r="AGG59" s="202"/>
      <c r="AGH59" s="202"/>
      <c r="AGI59" s="202"/>
      <c r="AGJ59" s="202"/>
      <c r="AGK59" s="202"/>
      <c r="AGL59" s="202"/>
      <c r="AGM59" s="202"/>
      <c r="AGN59" s="202"/>
      <c r="AGO59" s="202"/>
      <c r="AGP59" s="202"/>
      <c r="AGQ59" s="202"/>
      <c r="AGR59" s="202"/>
      <c r="AGS59" s="202"/>
      <c r="AGT59" s="202"/>
      <c r="AGU59" s="202"/>
      <c r="AGV59" s="202"/>
      <c r="AGW59" s="202"/>
      <c r="AGX59" s="202"/>
      <c r="AGY59" s="202"/>
      <c r="AGZ59" s="202"/>
      <c r="AHA59" s="202"/>
      <c r="AHB59" s="202"/>
      <c r="AHC59" s="202"/>
      <c r="AHD59" s="202"/>
      <c r="AHE59" s="202"/>
      <c r="AHF59" s="202"/>
      <c r="AHG59" s="202"/>
      <c r="AHH59" s="202"/>
      <c r="AHI59" s="202"/>
      <c r="AHJ59" s="202"/>
      <c r="AHK59" s="202"/>
      <c r="AHL59" s="202"/>
      <c r="AHM59" s="202"/>
      <c r="AHN59" s="202"/>
      <c r="AHO59" s="202"/>
      <c r="AHP59" s="202"/>
      <c r="AHQ59" s="202"/>
      <c r="AHR59" s="202"/>
      <c r="AHS59" s="202"/>
      <c r="AHT59" s="202"/>
      <c r="AHU59" s="202"/>
      <c r="AHV59" s="202"/>
      <c r="AHW59" s="202"/>
      <c r="AHX59" s="202"/>
      <c r="AHY59" s="202"/>
      <c r="AHZ59" s="202"/>
      <c r="AIA59" s="202"/>
      <c r="AIB59" s="202"/>
      <c r="AIC59" s="202"/>
      <c r="AID59" s="202"/>
      <c r="AIE59" s="202"/>
      <c r="AIF59" s="202"/>
      <c r="AIG59" s="202"/>
      <c r="AIH59" s="202"/>
      <c r="AII59" s="202"/>
      <c r="AIJ59" s="202"/>
      <c r="AIK59" s="202"/>
      <c r="AIL59" s="202"/>
      <c r="AIM59" s="202"/>
      <c r="AIN59" s="202"/>
      <c r="AIO59" s="202"/>
      <c r="AIP59" s="202"/>
      <c r="AIQ59" s="202"/>
      <c r="AIR59" s="202"/>
      <c r="AIS59" s="202"/>
      <c r="AIT59" s="202"/>
      <c r="AIU59" s="202"/>
      <c r="AIV59" s="202"/>
      <c r="AIW59" s="202"/>
      <c r="AIX59" s="202"/>
      <c r="AIY59" s="202"/>
      <c r="AIZ59" s="202"/>
      <c r="AJA59" s="202"/>
      <c r="AJB59" s="202"/>
      <c r="AJC59" s="202"/>
      <c r="AJD59" s="202"/>
      <c r="AJE59" s="202"/>
      <c r="AJF59" s="202"/>
      <c r="AJG59" s="202"/>
      <c r="AJH59" s="202"/>
      <c r="AJI59" s="202"/>
      <c r="AJJ59" s="202"/>
      <c r="AJK59" s="202"/>
      <c r="AJL59" s="202"/>
      <c r="AJM59" s="202"/>
      <c r="AJN59" s="202"/>
      <c r="AJO59" s="202"/>
      <c r="AJP59" s="202"/>
      <c r="AJQ59" s="202"/>
      <c r="AJR59" s="202"/>
      <c r="AJS59" s="202"/>
      <c r="AJT59" s="202"/>
      <c r="AJU59" s="202"/>
      <c r="AJV59" s="202"/>
      <c r="AJW59" s="202"/>
      <c r="AJX59" s="202"/>
      <c r="AJY59" s="202"/>
      <c r="AJZ59" s="202"/>
      <c r="AKA59" s="202"/>
      <c r="AKB59" s="202"/>
      <c r="AKC59" s="202"/>
      <c r="AKD59" s="202"/>
      <c r="AKE59" s="202"/>
      <c r="AKF59" s="202"/>
      <c r="AKG59" s="202"/>
      <c r="AKH59" s="202"/>
      <c r="AKI59" s="202"/>
      <c r="AKJ59" s="202"/>
      <c r="AKK59" s="202"/>
      <c r="AKL59" s="202"/>
      <c r="AKM59" s="202"/>
      <c r="AKN59" s="202"/>
      <c r="AKO59" s="202"/>
      <c r="AKP59" s="202"/>
      <c r="AKQ59" s="202"/>
      <c r="AKR59" s="202"/>
      <c r="AKS59" s="202"/>
      <c r="AKT59" s="202"/>
      <c r="AKU59" s="202"/>
      <c r="AKV59" s="202"/>
      <c r="AKW59" s="202"/>
      <c r="AKX59" s="202"/>
      <c r="AKY59" s="202"/>
      <c r="AKZ59" s="202"/>
      <c r="ALA59" s="202"/>
      <c r="ALB59" s="202"/>
      <c r="ALC59" s="202"/>
      <c r="ALD59" s="202"/>
      <c r="ALE59" s="202"/>
      <c r="ALF59" s="202"/>
      <c r="ALG59" s="202"/>
      <c r="ALH59" s="202"/>
      <c r="ALI59" s="202"/>
      <c r="ALJ59" s="202"/>
      <c r="ALK59" s="202"/>
      <c r="ALL59" s="202"/>
      <c r="ALM59" s="202"/>
      <c r="ALN59" s="202"/>
      <c r="ALO59" s="202"/>
      <c r="ALP59" s="202"/>
      <c r="ALQ59" s="202"/>
      <c r="ALR59" s="202"/>
      <c r="ALS59" s="202"/>
      <c r="ALT59" s="202"/>
      <c r="ALU59" s="202"/>
      <c r="ALV59" s="202"/>
      <c r="ALW59" s="202"/>
      <c r="ALX59" s="202"/>
      <c r="ALY59" s="202"/>
      <c r="ALZ59" s="202"/>
      <c r="AMA59" s="202"/>
      <c r="AMB59" s="202"/>
      <c r="AMC59" s="202"/>
      <c r="AMD59" s="202"/>
      <c r="AME59" s="202"/>
      <c r="AMF59" s="202"/>
      <c r="AMG59" s="202"/>
      <c r="AMH59" s="202"/>
      <c r="AMI59" s="202"/>
      <c r="AMJ59" s="202"/>
    </row>
    <row r="60" spans="1:1024" s="203" customFormat="1" ht="14.25" customHeight="1">
      <c r="A60" s="322">
        <v>8</v>
      </c>
      <c r="B60" s="322" t="s">
        <v>182</v>
      </c>
      <c r="C60" s="328" t="s">
        <v>183</v>
      </c>
      <c r="D60" s="330"/>
      <c r="E60" s="330"/>
      <c r="F60" s="330"/>
      <c r="G60" s="33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2"/>
      <c r="AK60" s="202"/>
      <c r="AL60" s="202"/>
      <c r="AM60" s="202"/>
      <c r="AN60" s="202"/>
      <c r="AO60" s="202"/>
      <c r="AP60" s="202"/>
      <c r="AQ60" s="202"/>
      <c r="AR60" s="202"/>
      <c r="AS60" s="202"/>
      <c r="AT60" s="202"/>
      <c r="AU60" s="202"/>
      <c r="AV60" s="202"/>
      <c r="AW60" s="202"/>
      <c r="AX60" s="202"/>
      <c r="AY60" s="202"/>
      <c r="AZ60" s="202"/>
      <c r="BA60" s="202"/>
      <c r="BB60" s="202"/>
      <c r="BC60" s="202"/>
      <c r="BD60" s="202"/>
      <c r="BE60" s="202"/>
      <c r="BF60" s="202"/>
      <c r="BG60" s="202"/>
      <c r="BH60" s="202"/>
      <c r="BI60" s="202"/>
      <c r="BJ60" s="202"/>
      <c r="BK60" s="202"/>
      <c r="BL60" s="202"/>
      <c r="BM60" s="202"/>
      <c r="BN60" s="202"/>
      <c r="BO60" s="202"/>
      <c r="BP60" s="202"/>
      <c r="BQ60" s="202"/>
      <c r="BR60" s="202"/>
      <c r="BS60" s="202"/>
      <c r="BT60" s="202"/>
      <c r="BU60" s="202"/>
      <c r="BV60" s="202"/>
      <c r="BW60" s="202"/>
      <c r="BX60" s="202"/>
      <c r="BY60" s="202"/>
      <c r="BZ60" s="202"/>
      <c r="CA60" s="202"/>
      <c r="CB60" s="202"/>
      <c r="CC60" s="202"/>
      <c r="CD60" s="202"/>
      <c r="CE60" s="202"/>
      <c r="CF60" s="202"/>
      <c r="CG60" s="202"/>
      <c r="CH60" s="202"/>
      <c r="CI60" s="202"/>
      <c r="CJ60" s="202"/>
      <c r="CK60" s="202"/>
      <c r="CL60" s="202"/>
      <c r="CM60" s="202"/>
      <c r="CN60" s="202"/>
      <c r="CO60" s="202"/>
      <c r="CP60" s="202"/>
      <c r="CQ60" s="202"/>
      <c r="CR60" s="202"/>
      <c r="CS60" s="202"/>
      <c r="CT60" s="202"/>
      <c r="CU60" s="202"/>
      <c r="CV60" s="202"/>
      <c r="CW60" s="202"/>
      <c r="CX60" s="202"/>
      <c r="CY60" s="202"/>
      <c r="CZ60" s="202"/>
      <c r="DA60" s="202"/>
      <c r="DB60" s="202"/>
      <c r="DC60" s="202"/>
      <c r="DD60" s="202"/>
      <c r="DE60" s="202"/>
      <c r="DF60" s="202"/>
      <c r="DG60" s="202"/>
      <c r="DH60" s="202"/>
      <c r="DI60" s="202"/>
      <c r="DJ60" s="202"/>
      <c r="DK60" s="202"/>
      <c r="DL60" s="202"/>
      <c r="DM60" s="202"/>
      <c r="DN60" s="202"/>
      <c r="DO60" s="202"/>
      <c r="DP60" s="202"/>
      <c r="DQ60" s="202"/>
      <c r="DR60" s="202"/>
      <c r="DS60" s="202"/>
      <c r="DT60" s="202"/>
      <c r="DU60" s="202"/>
      <c r="DV60" s="202"/>
      <c r="DW60" s="202"/>
      <c r="DX60" s="202"/>
      <c r="DY60" s="202"/>
      <c r="DZ60" s="202"/>
      <c r="EA60" s="202"/>
      <c r="EB60" s="202"/>
      <c r="EC60" s="202"/>
      <c r="ED60" s="202"/>
      <c r="EE60" s="202"/>
      <c r="EF60" s="202"/>
      <c r="EG60" s="202"/>
      <c r="EH60" s="202"/>
      <c r="EI60" s="202"/>
      <c r="EJ60" s="202"/>
      <c r="EK60" s="202"/>
      <c r="EL60" s="202"/>
      <c r="EM60" s="202"/>
      <c r="EN60" s="202"/>
      <c r="EO60" s="202"/>
      <c r="EP60" s="202"/>
      <c r="EQ60" s="202"/>
      <c r="ER60" s="202"/>
      <c r="ES60" s="202"/>
      <c r="ET60" s="202"/>
      <c r="EU60" s="202"/>
      <c r="EV60" s="202"/>
      <c r="EW60" s="202"/>
      <c r="EX60" s="202"/>
      <c r="EY60" s="202"/>
      <c r="EZ60" s="202"/>
      <c r="FA60" s="202"/>
      <c r="FB60" s="202"/>
      <c r="FC60" s="202"/>
      <c r="FD60" s="202"/>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2"/>
      <c r="GA60" s="202"/>
      <c r="GB60" s="202"/>
      <c r="GC60" s="202"/>
      <c r="GD60" s="202"/>
      <c r="GE60" s="202"/>
      <c r="GF60" s="202"/>
      <c r="GG60" s="202"/>
      <c r="GH60" s="202"/>
      <c r="GI60" s="202"/>
      <c r="GJ60" s="202"/>
      <c r="GK60" s="202"/>
      <c r="GL60" s="202"/>
      <c r="GM60" s="202"/>
      <c r="GN60" s="202"/>
      <c r="GO60" s="202"/>
      <c r="GP60" s="202"/>
      <c r="GQ60" s="202"/>
      <c r="GR60" s="202"/>
      <c r="GS60" s="202"/>
      <c r="GT60" s="202"/>
      <c r="GU60" s="202"/>
      <c r="GV60" s="202"/>
      <c r="GW60" s="202"/>
      <c r="GX60" s="202"/>
      <c r="GY60" s="202"/>
      <c r="GZ60" s="202"/>
      <c r="HA60" s="202"/>
      <c r="HB60" s="202"/>
      <c r="HC60" s="202"/>
      <c r="HD60" s="202"/>
      <c r="HE60" s="202"/>
      <c r="HF60" s="202"/>
      <c r="HG60" s="202"/>
      <c r="HH60" s="202"/>
      <c r="HI60" s="202"/>
      <c r="HJ60" s="202"/>
      <c r="HK60" s="202"/>
      <c r="HL60" s="202"/>
      <c r="HM60" s="202"/>
      <c r="HN60" s="202"/>
      <c r="HO60" s="202"/>
      <c r="HP60" s="202"/>
      <c r="HQ60" s="202"/>
      <c r="HR60" s="202"/>
      <c r="HS60" s="202"/>
      <c r="HT60" s="202"/>
      <c r="HU60" s="202"/>
      <c r="HV60" s="202"/>
      <c r="HW60" s="202"/>
      <c r="HX60" s="202"/>
      <c r="HY60" s="202"/>
      <c r="HZ60" s="202"/>
      <c r="IA60" s="202"/>
      <c r="IB60" s="202"/>
      <c r="IC60" s="202"/>
      <c r="ID60" s="202"/>
      <c r="IE60" s="202"/>
      <c r="IF60" s="202"/>
      <c r="IG60" s="202"/>
      <c r="IH60" s="202"/>
      <c r="II60" s="202"/>
      <c r="IJ60" s="202"/>
      <c r="IK60" s="202"/>
      <c r="IL60" s="202"/>
      <c r="IM60" s="202"/>
      <c r="IN60" s="202"/>
      <c r="IO60" s="202"/>
      <c r="IP60" s="202"/>
      <c r="IQ60" s="202"/>
      <c r="IR60" s="202"/>
      <c r="IS60" s="202"/>
      <c r="IT60" s="202"/>
      <c r="IU60" s="202"/>
      <c r="IV60" s="202"/>
      <c r="IW60" s="202"/>
      <c r="IX60" s="202"/>
      <c r="IY60" s="202"/>
      <c r="IZ60" s="202"/>
      <c r="JA60" s="202"/>
      <c r="JB60" s="202"/>
      <c r="JC60" s="202"/>
      <c r="JD60" s="202"/>
      <c r="JE60" s="202"/>
      <c r="JF60" s="202"/>
      <c r="JG60" s="202"/>
      <c r="JH60" s="202"/>
      <c r="JI60" s="202"/>
      <c r="JJ60" s="202"/>
      <c r="JK60" s="202"/>
      <c r="JL60" s="202"/>
      <c r="JM60" s="202"/>
      <c r="JN60" s="202"/>
      <c r="JO60" s="202"/>
      <c r="JP60" s="202"/>
      <c r="JQ60" s="202"/>
      <c r="JR60" s="202"/>
      <c r="JS60" s="202"/>
      <c r="JT60" s="202"/>
      <c r="JU60" s="202"/>
      <c r="JV60" s="202"/>
      <c r="JW60" s="202"/>
      <c r="JX60" s="202"/>
      <c r="JY60" s="202"/>
      <c r="JZ60" s="202"/>
      <c r="KA60" s="202"/>
      <c r="KB60" s="202"/>
      <c r="KC60" s="202"/>
      <c r="KD60" s="202"/>
      <c r="KE60" s="202"/>
      <c r="KF60" s="202"/>
      <c r="KG60" s="202"/>
      <c r="KH60" s="202"/>
      <c r="KI60" s="202"/>
      <c r="KJ60" s="202"/>
      <c r="KK60" s="202"/>
      <c r="KL60" s="202"/>
      <c r="KM60" s="202"/>
      <c r="KN60" s="202"/>
      <c r="KO60" s="202"/>
      <c r="KP60" s="202"/>
      <c r="KQ60" s="202"/>
      <c r="KR60" s="202"/>
      <c r="KS60" s="202"/>
      <c r="KT60" s="202"/>
      <c r="KU60" s="202"/>
      <c r="KV60" s="202"/>
      <c r="KW60" s="202"/>
      <c r="KX60" s="202"/>
      <c r="KY60" s="202"/>
      <c r="KZ60" s="202"/>
      <c r="LA60" s="202"/>
      <c r="LB60" s="202"/>
      <c r="LC60" s="202"/>
      <c r="LD60" s="202"/>
      <c r="LE60" s="202"/>
      <c r="LF60" s="202"/>
      <c r="LG60" s="202"/>
      <c r="LH60" s="202"/>
      <c r="LI60" s="202"/>
      <c r="LJ60" s="202"/>
      <c r="LK60" s="202"/>
      <c r="LL60" s="202"/>
      <c r="LM60" s="202"/>
      <c r="LN60" s="202"/>
      <c r="LO60" s="202"/>
      <c r="LP60" s="202"/>
      <c r="LQ60" s="202"/>
      <c r="LR60" s="202"/>
      <c r="LS60" s="202"/>
      <c r="LT60" s="202"/>
      <c r="LU60" s="202"/>
      <c r="LV60" s="202"/>
      <c r="LW60" s="202"/>
      <c r="LX60" s="202"/>
      <c r="LY60" s="202"/>
      <c r="LZ60" s="202"/>
      <c r="MA60" s="202"/>
      <c r="MB60" s="202"/>
      <c r="MC60" s="202"/>
      <c r="MD60" s="202"/>
      <c r="ME60" s="202"/>
      <c r="MF60" s="202"/>
      <c r="MG60" s="202"/>
      <c r="MH60" s="202"/>
      <c r="MI60" s="202"/>
      <c r="MJ60" s="202"/>
      <c r="MK60" s="202"/>
      <c r="ML60" s="202"/>
      <c r="MM60" s="202"/>
      <c r="MN60" s="202"/>
      <c r="MO60" s="202"/>
      <c r="MP60" s="202"/>
      <c r="MQ60" s="202"/>
      <c r="MR60" s="202"/>
      <c r="MS60" s="202"/>
      <c r="MT60" s="202"/>
      <c r="MU60" s="202"/>
      <c r="MV60" s="202"/>
      <c r="MW60" s="202"/>
      <c r="MX60" s="202"/>
      <c r="MY60" s="202"/>
      <c r="MZ60" s="202"/>
      <c r="NA60" s="202"/>
      <c r="NB60" s="202"/>
      <c r="NC60" s="202"/>
      <c r="ND60" s="202"/>
      <c r="NE60" s="202"/>
      <c r="NF60" s="202"/>
      <c r="NG60" s="202"/>
      <c r="NH60" s="202"/>
      <c r="NI60" s="202"/>
      <c r="NJ60" s="202"/>
      <c r="NK60" s="202"/>
      <c r="NL60" s="202"/>
      <c r="NM60" s="202"/>
      <c r="NN60" s="202"/>
      <c r="NO60" s="202"/>
      <c r="NP60" s="202"/>
      <c r="NQ60" s="202"/>
      <c r="NR60" s="202"/>
      <c r="NS60" s="202"/>
      <c r="NT60" s="202"/>
      <c r="NU60" s="202"/>
      <c r="NV60" s="202"/>
      <c r="NW60" s="202"/>
      <c r="NX60" s="202"/>
      <c r="NY60" s="202"/>
      <c r="NZ60" s="202"/>
      <c r="OA60" s="202"/>
      <c r="OB60" s="202"/>
      <c r="OC60" s="202"/>
      <c r="OD60" s="202"/>
      <c r="OE60" s="202"/>
      <c r="OF60" s="202"/>
      <c r="OG60" s="202"/>
      <c r="OH60" s="202"/>
      <c r="OI60" s="202"/>
      <c r="OJ60" s="202"/>
      <c r="OK60" s="202"/>
      <c r="OL60" s="202"/>
      <c r="OM60" s="202"/>
      <c r="ON60" s="202"/>
      <c r="OO60" s="202"/>
      <c r="OP60" s="202"/>
      <c r="OQ60" s="202"/>
      <c r="OR60" s="202"/>
      <c r="OS60" s="202"/>
      <c r="OT60" s="202"/>
      <c r="OU60" s="202"/>
      <c r="OV60" s="202"/>
      <c r="OW60" s="202"/>
      <c r="OX60" s="202"/>
      <c r="OY60" s="202"/>
      <c r="OZ60" s="202"/>
      <c r="PA60" s="202"/>
      <c r="PB60" s="202"/>
      <c r="PC60" s="202"/>
      <c r="PD60" s="202"/>
      <c r="PE60" s="202"/>
      <c r="PF60" s="202"/>
      <c r="PG60" s="202"/>
      <c r="PH60" s="202"/>
      <c r="PI60" s="202"/>
      <c r="PJ60" s="202"/>
      <c r="PK60" s="202"/>
      <c r="PL60" s="202"/>
      <c r="PM60" s="202"/>
      <c r="PN60" s="202"/>
      <c r="PO60" s="202"/>
      <c r="PP60" s="202"/>
      <c r="PQ60" s="202"/>
      <c r="PR60" s="202"/>
      <c r="PS60" s="202"/>
      <c r="PT60" s="202"/>
      <c r="PU60" s="202"/>
      <c r="PV60" s="202"/>
      <c r="PW60" s="202"/>
      <c r="PX60" s="202"/>
      <c r="PY60" s="202"/>
      <c r="PZ60" s="202"/>
      <c r="QA60" s="202"/>
      <c r="QB60" s="202"/>
      <c r="QC60" s="202"/>
      <c r="QD60" s="202"/>
      <c r="QE60" s="202"/>
      <c r="QF60" s="202"/>
      <c r="QG60" s="202"/>
      <c r="QH60" s="202"/>
      <c r="QI60" s="202"/>
      <c r="QJ60" s="202"/>
      <c r="QK60" s="202"/>
      <c r="QL60" s="202"/>
      <c r="QM60" s="202"/>
      <c r="QN60" s="202"/>
      <c r="QO60" s="202"/>
      <c r="QP60" s="202"/>
      <c r="QQ60" s="202"/>
      <c r="QR60" s="202"/>
      <c r="QS60" s="202"/>
      <c r="QT60" s="202"/>
      <c r="QU60" s="202"/>
      <c r="QV60" s="202"/>
      <c r="QW60" s="202"/>
      <c r="QX60" s="202"/>
      <c r="QY60" s="202"/>
      <c r="QZ60" s="202"/>
      <c r="RA60" s="202"/>
      <c r="RB60" s="202"/>
      <c r="RC60" s="202"/>
      <c r="RD60" s="202"/>
      <c r="RE60" s="202"/>
      <c r="RF60" s="202"/>
      <c r="RG60" s="202"/>
      <c r="RH60" s="202"/>
      <c r="RI60" s="202"/>
      <c r="RJ60" s="202"/>
      <c r="RK60" s="202"/>
      <c r="RL60" s="202"/>
      <c r="RM60" s="202"/>
      <c r="RN60" s="202"/>
      <c r="RO60" s="202"/>
      <c r="RP60" s="202"/>
      <c r="RQ60" s="202"/>
      <c r="RR60" s="202"/>
      <c r="RS60" s="202"/>
      <c r="RT60" s="202"/>
      <c r="RU60" s="202"/>
      <c r="RV60" s="202"/>
      <c r="RW60" s="202"/>
      <c r="RX60" s="202"/>
      <c r="RY60" s="202"/>
      <c r="RZ60" s="202"/>
      <c r="SA60" s="202"/>
      <c r="SB60" s="202"/>
      <c r="SC60" s="202"/>
      <c r="SD60" s="202"/>
      <c r="SE60" s="202"/>
      <c r="SF60" s="202"/>
      <c r="SG60" s="202"/>
      <c r="SH60" s="202"/>
      <c r="SI60" s="202"/>
      <c r="SJ60" s="202"/>
      <c r="SK60" s="202"/>
      <c r="SL60" s="202"/>
      <c r="SM60" s="202"/>
      <c r="SN60" s="202"/>
      <c r="SO60" s="202"/>
      <c r="SP60" s="202"/>
      <c r="SQ60" s="202"/>
      <c r="SR60" s="202"/>
      <c r="SS60" s="202"/>
      <c r="ST60" s="202"/>
      <c r="SU60" s="202"/>
      <c r="SV60" s="202"/>
      <c r="SW60" s="202"/>
      <c r="SX60" s="202"/>
      <c r="SY60" s="202"/>
      <c r="SZ60" s="202"/>
      <c r="TA60" s="202"/>
      <c r="TB60" s="202"/>
      <c r="TC60" s="202"/>
      <c r="TD60" s="202"/>
      <c r="TE60" s="202"/>
      <c r="TF60" s="202"/>
      <c r="TG60" s="202"/>
      <c r="TH60" s="202"/>
      <c r="TI60" s="202"/>
      <c r="TJ60" s="202"/>
      <c r="TK60" s="202"/>
      <c r="TL60" s="202"/>
      <c r="TM60" s="202"/>
      <c r="TN60" s="202"/>
      <c r="TO60" s="202"/>
      <c r="TP60" s="202"/>
      <c r="TQ60" s="202"/>
      <c r="TR60" s="202"/>
      <c r="TS60" s="202"/>
      <c r="TT60" s="202"/>
      <c r="TU60" s="202"/>
      <c r="TV60" s="202"/>
      <c r="TW60" s="202"/>
      <c r="TX60" s="202"/>
      <c r="TY60" s="202"/>
      <c r="TZ60" s="202"/>
      <c r="UA60" s="202"/>
      <c r="UB60" s="202"/>
      <c r="UC60" s="202"/>
      <c r="UD60" s="202"/>
      <c r="UE60" s="202"/>
      <c r="UF60" s="202"/>
      <c r="UG60" s="202"/>
      <c r="UH60" s="202"/>
      <c r="UI60" s="202"/>
      <c r="UJ60" s="202"/>
      <c r="UK60" s="202"/>
      <c r="UL60" s="202"/>
      <c r="UM60" s="202"/>
      <c r="UN60" s="202"/>
      <c r="UO60" s="202"/>
      <c r="UP60" s="202"/>
      <c r="UQ60" s="202"/>
      <c r="UR60" s="202"/>
      <c r="US60" s="202"/>
      <c r="UT60" s="202"/>
      <c r="UU60" s="202"/>
      <c r="UV60" s="202"/>
      <c r="UW60" s="202"/>
      <c r="UX60" s="202"/>
      <c r="UY60" s="202"/>
      <c r="UZ60" s="202"/>
      <c r="VA60" s="202"/>
      <c r="VB60" s="202"/>
      <c r="VC60" s="202"/>
      <c r="VD60" s="202"/>
      <c r="VE60" s="202"/>
      <c r="VF60" s="202"/>
      <c r="VG60" s="202"/>
      <c r="VH60" s="202"/>
      <c r="VI60" s="202"/>
      <c r="VJ60" s="202"/>
      <c r="VK60" s="202"/>
      <c r="VL60" s="202"/>
      <c r="VM60" s="202"/>
      <c r="VN60" s="202"/>
      <c r="VO60" s="202"/>
      <c r="VP60" s="202"/>
      <c r="VQ60" s="202"/>
      <c r="VR60" s="202"/>
      <c r="VS60" s="202"/>
      <c r="VT60" s="202"/>
      <c r="VU60" s="202"/>
      <c r="VV60" s="202"/>
      <c r="VW60" s="202"/>
      <c r="VX60" s="202"/>
      <c r="VY60" s="202"/>
      <c r="VZ60" s="202"/>
      <c r="WA60" s="202"/>
      <c r="WB60" s="202"/>
      <c r="WC60" s="202"/>
      <c r="WD60" s="202"/>
      <c r="WE60" s="202"/>
      <c r="WF60" s="202"/>
      <c r="WG60" s="202"/>
      <c r="WH60" s="202"/>
      <c r="WI60" s="202"/>
      <c r="WJ60" s="202"/>
      <c r="WK60" s="202"/>
      <c r="WL60" s="202"/>
      <c r="WM60" s="202"/>
      <c r="WN60" s="202"/>
      <c r="WO60" s="202"/>
      <c r="WP60" s="202"/>
      <c r="WQ60" s="202"/>
      <c r="WR60" s="202"/>
      <c r="WS60" s="202"/>
      <c r="WT60" s="202"/>
      <c r="WU60" s="202"/>
      <c r="WV60" s="202"/>
      <c r="WW60" s="202"/>
      <c r="WX60" s="202"/>
      <c r="WY60" s="202"/>
      <c r="WZ60" s="202"/>
      <c r="XA60" s="202"/>
      <c r="XB60" s="202"/>
      <c r="XC60" s="202"/>
      <c r="XD60" s="202"/>
      <c r="XE60" s="202"/>
      <c r="XF60" s="202"/>
      <c r="XG60" s="202"/>
      <c r="XH60" s="202"/>
      <c r="XI60" s="202"/>
      <c r="XJ60" s="202"/>
      <c r="XK60" s="202"/>
      <c r="XL60" s="202"/>
      <c r="XM60" s="202"/>
      <c r="XN60" s="202"/>
      <c r="XO60" s="202"/>
      <c r="XP60" s="202"/>
      <c r="XQ60" s="202"/>
      <c r="XR60" s="202"/>
      <c r="XS60" s="202"/>
      <c r="XT60" s="202"/>
      <c r="XU60" s="202"/>
      <c r="XV60" s="202"/>
      <c r="XW60" s="202"/>
      <c r="XX60" s="202"/>
      <c r="XY60" s="202"/>
      <c r="XZ60" s="202"/>
      <c r="YA60" s="202"/>
      <c r="YB60" s="202"/>
      <c r="YC60" s="202"/>
      <c r="YD60" s="202"/>
      <c r="YE60" s="202"/>
      <c r="YF60" s="202"/>
      <c r="YG60" s="202"/>
      <c r="YH60" s="202"/>
      <c r="YI60" s="202"/>
      <c r="YJ60" s="202"/>
      <c r="YK60" s="202"/>
      <c r="YL60" s="202"/>
      <c r="YM60" s="202"/>
      <c r="YN60" s="202"/>
      <c r="YO60" s="202"/>
      <c r="YP60" s="202"/>
      <c r="YQ60" s="202"/>
      <c r="YR60" s="202"/>
      <c r="YS60" s="202"/>
      <c r="YT60" s="202"/>
      <c r="YU60" s="202"/>
      <c r="YV60" s="202"/>
      <c r="YW60" s="202"/>
      <c r="YX60" s="202"/>
      <c r="YY60" s="202"/>
      <c r="YZ60" s="202"/>
      <c r="ZA60" s="202"/>
      <c r="ZB60" s="202"/>
      <c r="ZC60" s="202"/>
      <c r="ZD60" s="202"/>
      <c r="ZE60" s="202"/>
      <c r="ZF60" s="202"/>
      <c r="ZG60" s="202"/>
      <c r="ZH60" s="202"/>
      <c r="ZI60" s="202"/>
      <c r="ZJ60" s="202"/>
      <c r="ZK60" s="202"/>
      <c r="ZL60" s="202"/>
      <c r="ZM60" s="202"/>
      <c r="ZN60" s="202"/>
      <c r="ZO60" s="202"/>
      <c r="ZP60" s="202"/>
      <c r="ZQ60" s="202"/>
      <c r="ZR60" s="202"/>
      <c r="ZS60" s="202"/>
      <c r="ZT60" s="202"/>
      <c r="ZU60" s="202"/>
      <c r="ZV60" s="202"/>
      <c r="ZW60" s="202"/>
      <c r="ZX60" s="202"/>
      <c r="ZY60" s="202"/>
      <c r="ZZ60" s="202"/>
      <c r="AAA60" s="202"/>
      <c r="AAB60" s="202"/>
      <c r="AAC60" s="202"/>
      <c r="AAD60" s="202"/>
      <c r="AAE60" s="202"/>
      <c r="AAF60" s="202"/>
      <c r="AAG60" s="202"/>
      <c r="AAH60" s="202"/>
      <c r="AAI60" s="202"/>
      <c r="AAJ60" s="202"/>
      <c r="AAK60" s="202"/>
      <c r="AAL60" s="202"/>
      <c r="AAM60" s="202"/>
      <c r="AAN60" s="202"/>
      <c r="AAO60" s="202"/>
      <c r="AAP60" s="202"/>
      <c r="AAQ60" s="202"/>
      <c r="AAR60" s="202"/>
      <c r="AAS60" s="202"/>
      <c r="AAT60" s="202"/>
      <c r="AAU60" s="202"/>
      <c r="AAV60" s="202"/>
      <c r="AAW60" s="202"/>
      <c r="AAX60" s="202"/>
      <c r="AAY60" s="202"/>
      <c r="AAZ60" s="202"/>
      <c r="ABA60" s="202"/>
      <c r="ABB60" s="202"/>
      <c r="ABC60" s="202"/>
      <c r="ABD60" s="202"/>
      <c r="ABE60" s="202"/>
      <c r="ABF60" s="202"/>
      <c r="ABG60" s="202"/>
      <c r="ABH60" s="202"/>
      <c r="ABI60" s="202"/>
      <c r="ABJ60" s="202"/>
      <c r="ABK60" s="202"/>
      <c r="ABL60" s="202"/>
      <c r="ABM60" s="202"/>
      <c r="ABN60" s="202"/>
      <c r="ABO60" s="202"/>
      <c r="ABP60" s="202"/>
      <c r="ABQ60" s="202"/>
      <c r="ABR60" s="202"/>
      <c r="ABS60" s="202"/>
      <c r="ABT60" s="202"/>
      <c r="ABU60" s="202"/>
      <c r="ABV60" s="202"/>
      <c r="ABW60" s="202"/>
      <c r="ABX60" s="202"/>
      <c r="ABY60" s="202"/>
      <c r="ABZ60" s="202"/>
      <c r="ACA60" s="202"/>
      <c r="ACB60" s="202"/>
      <c r="ACC60" s="202"/>
      <c r="ACD60" s="202"/>
      <c r="ACE60" s="202"/>
      <c r="ACF60" s="202"/>
      <c r="ACG60" s="202"/>
      <c r="ACH60" s="202"/>
      <c r="ACI60" s="202"/>
      <c r="ACJ60" s="202"/>
      <c r="ACK60" s="202"/>
      <c r="ACL60" s="202"/>
      <c r="ACM60" s="202"/>
      <c r="ACN60" s="202"/>
      <c r="ACO60" s="202"/>
      <c r="ACP60" s="202"/>
      <c r="ACQ60" s="202"/>
      <c r="ACR60" s="202"/>
      <c r="ACS60" s="202"/>
      <c r="ACT60" s="202"/>
      <c r="ACU60" s="202"/>
      <c r="ACV60" s="202"/>
      <c r="ACW60" s="202"/>
      <c r="ACX60" s="202"/>
      <c r="ACY60" s="202"/>
      <c r="ACZ60" s="202"/>
      <c r="ADA60" s="202"/>
      <c r="ADB60" s="202"/>
      <c r="ADC60" s="202"/>
      <c r="ADD60" s="202"/>
      <c r="ADE60" s="202"/>
      <c r="ADF60" s="202"/>
      <c r="ADG60" s="202"/>
      <c r="ADH60" s="202"/>
      <c r="ADI60" s="202"/>
      <c r="ADJ60" s="202"/>
      <c r="ADK60" s="202"/>
      <c r="ADL60" s="202"/>
      <c r="ADM60" s="202"/>
      <c r="ADN60" s="202"/>
      <c r="ADO60" s="202"/>
      <c r="ADP60" s="202"/>
      <c r="ADQ60" s="202"/>
      <c r="ADR60" s="202"/>
      <c r="ADS60" s="202"/>
      <c r="ADT60" s="202"/>
      <c r="ADU60" s="202"/>
      <c r="ADV60" s="202"/>
      <c r="ADW60" s="202"/>
      <c r="ADX60" s="202"/>
      <c r="ADY60" s="202"/>
      <c r="ADZ60" s="202"/>
      <c r="AEA60" s="202"/>
      <c r="AEB60" s="202"/>
      <c r="AEC60" s="202"/>
      <c r="AED60" s="202"/>
      <c r="AEE60" s="202"/>
      <c r="AEF60" s="202"/>
      <c r="AEG60" s="202"/>
      <c r="AEH60" s="202"/>
      <c r="AEI60" s="202"/>
      <c r="AEJ60" s="202"/>
      <c r="AEK60" s="202"/>
      <c r="AEL60" s="202"/>
      <c r="AEM60" s="202"/>
      <c r="AEN60" s="202"/>
      <c r="AEO60" s="202"/>
      <c r="AEP60" s="202"/>
      <c r="AEQ60" s="202"/>
      <c r="AER60" s="202"/>
      <c r="AES60" s="202"/>
      <c r="AET60" s="202"/>
      <c r="AEU60" s="202"/>
      <c r="AEV60" s="202"/>
      <c r="AEW60" s="202"/>
      <c r="AEX60" s="202"/>
      <c r="AEY60" s="202"/>
      <c r="AEZ60" s="202"/>
      <c r="AFA60" s="202"/>
      <c r="AFB60" s="202"/>
      <c r="AFC60" s="202"/>
      <c r="AFD60" s="202"/>
      <c r="AFE60" s="202"/>
      <c r="AFF60" s="202"/>
      <c r="AFG60" s="202"/>
      <c r="AFH60" s="202"/>
      <c r="AFI60" s="202"/>
      <c r="AFJ60" s="202"/>
      <c r="AFK60" s="202"/>
      <c r="AFL60" s="202"/>
      <c r="AFM60" s="202"/>
      <c r="AFN60" s="202"/>
      <c r="AFO60" s="202"/>
      <c r="AFP60" s="202"/>
      <c r="AFQ60" s="202"/>
      <c r="AFR60" s="202"/>
      <c r="AFS60" s="202"/>
      <c r="AFT60" s="202"/>
      <c r="AFU60" s="202"/>
      <c r="AFV60" s="202"/>
      <c r="AFW60" s="202"/>
      <c r="AFX60" s="202"/>
      <c r="AFY60" s="202"/>
      <c r="AFZ60" s="202"/>
      <c r="AGA60" s="202"/>
      <c r="AGB60" s="202"/>
      <c r="AGC60" s="202"/>
      <c r="AGD60" s="202"/>
      <c r="AGE60" s="202"/>
      <c r="AGF60" s="202"/>
      <c r="AGG60" s="202"/>
      <c r="AGH60" s="202"/>
      <c r="AGI60" s="202"/>
      <c r="AGJ60" s="202"/>
      <c r="AGK60" s="202"/>
      <c r="AGL60" s="202"/>
      <c r="AGM60" s="202"/>
      <c r="AGN60" s="202"/>
      <c r="AGO60" s="202"/>
      <c r="AGP60" s="202"/>
      <c r="AGQ60" s="202"/>
      <c r="AGR60" s="202"/>
      <c r="AGS60" s="202"/>
      <c r="AGT60" s="202"/>
      <c r="AGU60" s="202"/>
      <c r="AGV60" s="202"/>
      <c r="AGW60" s="202"/>
      <c r="AGX60" s="202"/>
      <c r="AGY60" s="202"/>
      <c r="AGZ60" s="202"/>
      <c r="AHA60" s="202"/>
      <c r="AHB60" s="202"/>
      <c r="AHC60" s="202"/>
      <c r="AHD60" s="202"/>
      <c r="AHE60" s="202"/>
      <c r="AHF60" s="202"/>
      <c r="AHG60" s="202"/>
      <c r="AHH60" s="202"/>
      <c r="AHI60" s="202"/>
      <c r="AHJ60" s="202"/>
      <c r="AHK60" s="202"/>
      <c r="AHL60" s="202"/>
      <c r="AHM60" s="202"/>
      <c r="AHN60" s="202"/>
      <c r="AHO60" s="202"/>
      <c r="AHP60" s="202"/>
      <c r="AHQ60" s="202"/>
      <c r="AHR60" s="202"/>
      <c r="AHS60" s="202"/>
      <c r="AHT60" s="202"/>
      <c r="AHU60" s="202"/>
      <c r="AHV60" s="202"/>
      <c r="AHW60" s="202"/>
      <c r="AHX60" s="202"/>
      <c r="AHY60" s="202"/>
      <c r="AHZ60" s="202"/>
      <c r="AIA60" s="202"/>
      <c r="AIB60" s="202"/>
      <c r="AIC60" s="202"/>
      <c r="AID60" s="202"/>
      <c r="AIE60" s="202"/>
      <c r="AIF60" s="202"/>
      <c r="AIG60" s="202"/>
      <c r="AIH60" s="202"/>
      <c r="AII60" s="202"/>
      <c r="AIJ60" s="202"/>
      <c r="AIK60" s="202"/>
      <c r="AIL60" s="202"/>
      <c r="AIM60" s="202"/>
      <c r="AIN60" s="202"/>
      <c r="AIO60" s="202"/>
      <c r="AIP60" s="202"/>
      <c r="AIQ60" s="202"/>
      <c r="AIR60" s="202"/>
      <c r="AIS60" s="202"/>
      <c r="AIT60" s="202"/>
      <c r="AIU60" s="202"/>
      <c r="AIV60" s="202"/>
      <c r="AIW60" s="202"/>
      <c r="AIX60" s="202"/>
      <c r="AIY60" s="202"/>
      <c r="AIZ60" s="202"/>
      <c r="AJA60" s="202"/>
      <c r="AJB60" s="202"/>
      <c r="AJC60" s="202"/>
      <c r="AJD60" s="202"/>
      <c r="AJE60" s="202"/>
      <c r="AJF60" s="202"/>
      <c r="AJG60" s="202"/>
      <c r="AJH60" s="202"/>
      <c r="AJI60" s="202"/>
      <c r="AJJ60" s="202"/>
      <c r="AJK60" s="202"/>
      <c r="AJL60" s="202"/>
      <c r="AJM60" s="202"/>
      <c r="AJN60" s="202"/>
      <c r="AJO60" s="202"/>
      <c r="AJP60" s="202"/>
      <c r="AJQ60" s="202"/>
      <c r="AJR60" s="202"/>
      <c r="AJS60" s="202"/>
      <c r="AJT60" s="202"/>
      <c r="AJU60" s="202"/>
      <c r="AJV60" s="202"/>
      <c r="AJW60" s="202"/>
      <c r="AJX60" s="202"/>
      <c r="AJY60" s="202"/>
      <c r="AJZ60" s="202"/>
      <c r="AKA60" s="202"/>
      <c r="AKB60" s="202"/>
      <c r="AKC60" s="202"/>
      <c r="AKD60" s="202"/>
      <c r="AKE60" s="202"/>
      <c r="AKF60" s="202"/>
      <c r="AKG60" s="202"/>
      <c r="AKH60" s="202"/>
      <c r="AKI60" s="202"/>
      <c r="AKJ60" s="202"/>
      <c r="AKK60" s="202"/>
      <c r="AKL60" s="202"/>
      <c r="AKM60" s="202"/>
      <c r="AKN60" s="202"/>
      <c r="AKO60" s="202"/>
      <c r="AKP60" s="202"/>
      <c r="AKQ60" s="202"/>
      <c r="AKR60" s="202"/>
      <c r="AKS60" s="202"/>
      <c r="AKT60" s="202"/>
      <c r="AKU60" s="202"/>
      <c r="AKV60" s="202"/>
      <c r="AKW60" s="202"/>
      <c r="AKX60" s="202"/>
      <c r="AKY60" s="202"/>
      <c r="AKZ60" s="202"/>
      <c r="ALA60" s="202"/>
      <c r="ALB60" s="202"/>
      <c r="ALC60" s="202"/>
      <c r="ALD60" s="202"/>
      <c r="ALE60" s="202"/>
      <c r="ALF60" s="202"/>
      <c r="ALG60" s="202"/>
      <c r="ALH60" s="202"/>
      <c r="ALI60" s="202"/>
      <c r="ALJ60" s="202"/>
      <c r="ALK60" s="202"/>
      <c r="ALL60" s="202"/>
      <c r="ALM60" s="202"/>
      <c r="ALN60" s="202"/>
      <c r="ALO60" s="202"/>
      <c r="ALP60" s="202"/>
      <c r="ALQ60" s="202"/>
      <c r="ALR60" s="202"/>
      <c r="ALS60" s="202"/>
      <c r="ALT60" s="202"/>
      <c r="ALU60" s="202"/>
      <c r="ALV60" s="202"/>
      <c r="ALW60" s="202"/>
      <c r="ALX60" s="202"/>
      <c r="ALY60" s="202"/>
      <c r="ALZ60" s="202"/>
      <c r="AMA60" s="202"/>
      <c r="AMB60" s="202"/>
      <c r="AMC60" s="202"/>
      <c r="AMD60" s="202"/>
      <c r="AME60" s="202"/>
      <c r="AMF60" s="202"/>
      <c r="AMG60" s="202"/>
      <c r="AMH60" s="202"/>
      <c r="AMI60" s="202"/>
      <c r="AMJ60" s="202"/>
    </row>
    <row r="61" spans="1:1024" s="203" customFormat="1" ht="14.25" customHeight="1">
      <c r="A61" s="322"/>
      <c r="B61" s="322"/>
      <c r="C61" s="328" t="s">
        <v>180</v>
      </c>
      <c r="D61" s="330"/>
      <c r="E61" s="331"/>
      <c r="F61" s="330"/>
      <c r="G61" s="33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c r="AK61" s="202"/>
      <c r="AL61" s="202"/>
      <c r="AM61" s="202"/>
      <c r="AN61" s="202"/>
      <c r="AO61" s="202"/>
      <c r="AP61" s="202"/>
      <c r="AQ61" s="202"/>
      <c r="AR61" s="202"/>
      <c r="AS61" s="202"/>
      <c r="AT61" s="202"/>
      <c r="AU61" s="202"/>
      <c r="AV61" s="202"/>
      <c r="AW61" s="202"/>
      <c r="AX61" s="202"/>
      <c r="AY61" s="202"/>
      <c r="AZ61" s="202"/>
      <c r="BA61" s="202"/>
      <c r="BB61" s="202"/>
      <c r="BC61" s="202"/>
      <c r="BD61" s="202"/>
      <c r="BE61" s="202"/>
      <c r="BF61" s="202"/>
      <c r="BG61" s="202"/>
      <c r="BH61" s="202"/>
      <c r="BI61" s="202"/>
      <c r="BJ61" s="202"/>
      <c r="BK61" s="202"/>
      <c r="BL61" s="202"/>
      <c r="BM61" s="202"/>
      <c r="BN61" s="202"/>
      <c r="BO61" s="202"/>
      <c r="BP61" s="202"/>
      <c r="BQ61" s="202"/>
      <c r="BR61" s="202"/>
      <c r="BS61" s="202"/>
      <c r="BT61" s="202"/>
      <c r="BU61" s="202"/>
      <c r="BV61" s="202"/>
      <c r="BW61" s="202"/>
      <c r="BX61" s="202"/>
      <c r="BY61" s="202"/>
      <c r="BZ61" s="202"/>
      <c r="CA61" s="202"/>
      <c r="CB61" s="202"/>
      <c r="CC61" s="202"/>
      <c r="CD61" s="202"/>
      <c r="CE61" s="202"/>
      <c r="CF61" s="202"/>
      <c r="CG61" s="202"/>
      <c r="CH61" s="202"/>
      <c r="CI61" s="202"/>
      <c r="CJ61" s="202"/>
      <c r="CK61" s="202"/>
      <c r="CL61" s="202"/>
      <c r="CM61" s="202"/>
      <c r="CN61" s="202"/>
      <c r="CO61" s="202"/>
      <c r="CP61" s="202"/>
      <c r="CQ61" s="202"/>
      <c r="CR61" s="202"/>
      <c r="CS61" s="202"/>
      <c r="CT61" s="202"/>
      <c r="CU61" s="202"/>
      <c r="CV61" s="202"/>
      <c r="CW61" s="202"/>
      <c r="CX61" s="202"/>
      <c r="CY61" s="202"/>
      <c r="CZ61" s="202"/>
      <c r="DA61" s="202"/>
      <c r="DB61" s="202"/>
      <c r="DC61" s="202"/>
      <c r="DD61" s="202"/>
      <c r="DE61" s="202"/>
      <c r="DF61" s="202"/>
      <c r="DG61" s="202"/>
      <c r="DH61" s="202"/>
      <c r="DI61" s="202"/>
      <c r="DJ61" s="202"/>
      <c r="DK61" s="202"/>
      <c r="DL61" s="202"/>
      <c r="DM61" s="202"/>
      <c r="DN61" s="202"/>
      <c r="DO61" s="202"/>
      <c r="DP61" s="202"/>
      <c r="DQ61" s="202"/>
      <c r="DR61" s="202"/>
      <c r="DS61" s="202"/>
      <c r="DT61" s="202"/>
      <c r="DU61" s="202"/>
      <c r="DV61" s="202"/>
      <c r="DW61" s="202"/>
      <c r="DX61" s="202"/>
      <c r="DY61" s="202"/>
      <c r="DZ61" s="202"/>
      <c r="EA61" s="202"/>
      <c r="EB61" s="202"/>
      <c r="EC61" s="202"/>
      <c r="ED61" s="202"/>
      <c r="EE61" s="202"/>
      <c r="EF61" s="202"/>
      <c r="EG61" s="202"/>
      <c r="EH61" s="202"/>
      <c r="EI61" s="202"/>
      <c r="EJ61" s="202"/>
      <c r="EK61" s="202"/>
      <c r="EL61" s="202"/>
      <c r="EM61" s="202"/>
      <c r="EN61" s="202"/>
      <c r="EO61" s="202"/>
      <c r="EP61" s="202"/>
      <c r="EQ61" s="202"/>
      <c r="ER61" s="202"/>
      <c r="ES61" s="202"/>
      <c r="ET61" s="202"/>
      <c r="EU61" s="202"/>
      <c r="EV61" s="202"/>
      <c r="EW61" s="202"/>
      <c r="EX61" s="202"/>
      <c r="EY61" s="202"/>
      <c r="EZ61" s="202"/>
      <c r="FA61" s="202"/>
      <c r="FB61" s="202"/>
      <c r="FC61" s="202"/>
      <c r="FD61" s="202"/>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2"/>
      <c r="GA61" s="202"/>
      <c r="GB61" s="202"/>
      <c r="GC61" s="202"/>
      <c r="GD61" s="202"/>
      <c r="GE61" s="202"/>
      <c r="GF61" s="202"/>
      <c r="GG61" s="202"/>
      <c r="GH61" s="202"/>
      <c r="GI61" s="202"/>
      <c r="GJ61" s="202"/>
      <c r="GK61" s="202"/>
      <c r="GL61" s="202"/>
      <c r="GM61" s="202"/>
      <c r="GN61" s="202"/>
      <c r="GO61" s="202"/>
      <c r="GP61" s="202"/>
      <c r="GQ61" s="202"/>
      <c r="GR61" s="202"/>
      <c r="GS61" s="202"/>
      <c r="GT61" s="202"/>
      <c r="GU61" s="202"/>
      <c r="GV61" s="202"/>
      <c r="GW61" s="202"/>
      <c r="GX61" s="202"/>
      <c r="GY61" s="202"/>
      <c r="GZ61" s="202"/>
      <c r="HA61" s="202"/>
      <c r="HB61" s="202"/>
      <c r="HC61" s="202"/>
      <c r="HD61" s="202"/>
      <c r="HE61" s="202"/>
      <c r="HF61" s="202"/>
      <c r="HG61" s="202"/>
      <c r="HH61" s="202"/>
      <c r="HI61" s="202"/>
      <c r="HJ61" s="202"/>
      <c r="HK61" s="202"/>
      <c r="HL61" s="202"/>
      <c r="HM61" s="202"/>
      <c r="HN61" s="202"/>
      <c r="HO61" s="202"/>
      <c r="HP61" s="202"/>
      <c r="HQ61" s="202"/>
      <c r="HR61" s="202"/>
      <c r="HS61" s="202"/>
      <c r="HT61" s="202"/>
      <c r="HU61" s="202"/>
      <c r="HV61" s="202"/>
      <c r="HW61" s="202"/>
      <c r="HX61" s="202"/>
      <c r="HY61" s="202"/>
      <c r="HZ61" s="202"/>
      <c r="IA61" s="202"/>
      <c r="IB61" s="202"/>
      <c r="IC61" s="202"/>
      <c r="ID61" s="202"/>
      <c r="IE61" s="202"/>
      <c r="IF61" s="202"/>
      <c r="IG61" s="202"/>
      <c r="IH61" s="202"/>
      <c r="II61" s="202"/>
      <c r="IJ61" s="202"/>
      <c r="IK61" s="202"/>
      <c r="IL61" s="202"/>
      <c r="IM61" s="202"/>
      <c r="IN61" s="202"/>
      <c r="IO61" s="202"/>
      <c r="IP61" s="202"/>
      <c r="IQ61" s="202"/>
      <c r="IR61" s="202"/>
      <c r="IS61" s="202"/>
      <c r="IT61" s="202"/>
      <c r="IU61" s="202"/>
      <c r="IV61" s="202"/>
      <c r="IW61" s="202"/>
      <c r="IX61" s="202"/>
      <c r="IY61" s="202"/>
      <c r="IZ61" s="202"/>
      <c r="JA61" s="202"/>
      <c r="JB61" s="202"/>
      <c r="JC61" s="202"/>
      <c r="JD61" s="202"/>
      <c r="JE61" s="202"/>
      <c r="JF61" s="202"/>
      <c r="JG61" s="202"/>
      <c r="JH61" s="202"/>
      <c r="JI61" s="202"/>
      <c r="JJ61" s="202"/>
      <c r="JK61" s="202"/>
      <c r="JL61" s="202"/>
      <c r="JM61" s="202"/>
      <c r="JN61" s="202"/>
      <c r="JO61" s="202"/>
      <c r="JP61" s="202"/>
      <c r="JQ61" s="202"/>
      <c r="JR61" s="202"/>
      <c r="JS61" s="202"/>
      <c r="JT61" s="202"/>
      <c r="JU61" s="202"/>
      <c r="JV61" s="202"/>
      <c r="JW61" s="202"/>
      <c r="JX61" s="202"/>
      <c r="JY61" s="202"/>
      <c r="JZ61" s="202"/>
      <c r="KA61" s="202"/>
      <c r="KB61" s="202"/>
      <c r="KC61" s="202"/>
      <c r="KD61" s="202"/>
      <c r="KE61" s="202"/>
      <c r="KF61" s="202"/>
      <c r="KG61" s="202"/>
      <c r="KH61" s="202"/>
      <c r="KI61" s="202"/>
      <c r="KJ61" s="202"/>
      <c r="KK61" s="202"/>
      <c r="KL61" s="202"/>
      <c r="KM61" s="202"/>
      <c r="KN61" s="202"/>
      <c r="KO61" s="202"/>
      <c r="KP61" s="202"/>
      <c r="KQ61" s="202"/>
      <c r="KR61" s="202"/>
      <c r="KS61" s="202"/>
      <c r="KT61" s="202"/>
      <c r="KU61" s="202"/>
      <c r="KV61" s="202"/>
      <c r="KW61" s="202"/>
      <c r="KX61" s="202"/>
      <c r="KY61" s="202"/>
      <c r="KZ61" s="202"/>
      <c r="LA61" s="202"/>
      <c r="LB61" s="202"/>
      <c r="LC61" s="202"/>
      <c r="LD61" s="202"/>
      <c r="LE61" s="202"/>
      <c r="LF61" s="202"/>
      <c r="LG61" s="202"/>
      <c r="LH61" s="202"/>
      <c r="LI61" s="202"/>
      <c r="LJ61" s="202"/>
      <c r="LK61" s="202"/>
      <c r="LL61" s="202"/>
      <c r="LM61" s="202"/>
      <c r="LN61" s="202"/>
      <c r="LO61" s="202"/>
      <c r="LP61" s="202"/>
      <c r="LQ61" s="202"/>
      <c r="LR61" s="202"/>
      <c r="LS61" s="202"/>
      <c r="LT61" s="202"/>
      <c r="LU61" s="202"/>
      <c r="LV61" s="202"/>
      <c r="LW61" s="202"/>
      <c r="LX61" s="202"/>
      <c r="LY61" s="202"/>
      <c r="LZ61" s="202"/>
      <c r="MA61" s="202"/>
      <c r="MB61" s="202"/>
      <c r="MC61" s="202"/>
      <c r="MD61" s="202"/>
      <c r="ME61" s="202"/>
      <c r="MF61" s="202"/>
      <c r="MG61" s="202"/>
      <c r="MH61" s="202"/>
      <c r="MI61" s="202"/>
      <c r="MJ61" s="202"/>
      <c r="MK61" s="202"/>
      <c r="ML61" s="202"/>
      <c r="MM61" s="202"/>
      <c r="MN61" s="202"/>
      <c r="MO61" s="202"/>
      <c r="MP61" s="202"/>
      <c r="MQ61" s="202"/>
      <c r="MR61" s="202"/>
      <c r="MS61" s="202"/>
      <c r="MT61" s="202"/>
      <c r="MU61" s="202"/>
      <c r="MV61" s="202"/>
      <c r="MW61" s="202"/>
      <c r="MX61" s="202"/>
      <c r="MY61" s="202"/>
      <c r="MZ61" s="202"/>
      <c r="NA61" s="202"/>
      <c r="NB61" s="202"/>
      <c r="NC61" s="202"/>
      <c r="ND61" s="202"/>
      <c r="NE61" s="202"/>
      <c r="NF61" s="202"/>
      <c r="NG61" s="202"/>
      <c r="NH61" s="202"/>
      <c r="NI61" s="202"/>
      <c r="NJ61" s="202"/>
      <c r="NK61" s="202"/>
      <c r="NL61" s="202"/>
      <c r="NM61" s="202"/>
      <c r="NN61" s="202"/>
      <c r="NO61" s="202"/>
      <c r="NP61" s="202"/>
      <c r="NQ61" s="202"/>
      <c r="NR61" s="202"/>
      <c r="NS61" s="202"/>
      <c r="NT61" s="202"/>
      <c r="NU61" s="202"/>
      <c r="NV61" s="202"/>
      <c r="NW61" s="202"/>
      <c r="NX61" s="202"/>
      <c r="NY61" s="202"/>
      <c r="NZ61" s="202"/>
      <c r="OA61" s="202"/>
      <c r="OB61" s="202"/>
      <c r="OC61" s="202"/>
      <c r="OD61" s="202"/>
      <c r="OE61" s="202"/>
      <c r="OF61" s="202"/>
      <c r="OG61" s="202"/>
      <c r="OH61" s="202"/>
      <c r="OI61" s="202"/>
      <c r="OJ61" s="202"/>
      <c r="OK61" s="202"/>
      <c r="OL61" s="202"/>
      <c r="OM61" s="202"/>
      <c r="ON61" s="202"/>
      <c r="OO61" s="202"/>
      <c r="OP61" s="202"/>
      <c r="OQ61" s="202"/>
      <c r="OR61" s="202"/>
      <c r="OS61" s="202"/>
      <c r="OT61" s="202"/>
      <c r="OU61" s="202"/>
      <c r="OV61" s="202"/>
      <c r="OW61" s="202"/>
      <c r="OX61" s="202"/>
      <c r="OY61" s="202"/>
      <c r="OZ61" s="202"/>
      <c r="PA61" s="202"/>
      <c r="PB61" s="202"/>
      <c r="PC61" s="202"/>
      <c r="PD61" s="202"/>
      <c r="PE61" s="202"/>
      <c r="PF61" s="202"/>
      <c r="PG61" s="202"/>
      <c r="PH61" s="202"/>
      <c r="PI61" s="202"/>
      <c r="PJ61" s="202"/>
      <c r="PK61" s="202"/>
      <c r="PL61" s="202"/>
      <c r="PM61" s="202"/>
      <c r="PN61" s="202"/>
      <c r="PO61" s="202"/>
      <c r="PP61" s="202"/>
      <c r="PQ61" s="202"/>
      <c r="PR61" s="202"/>
      <c r="PS61" s="202"/>
      <c r="PT61" s="202"/>
      <c r="PU61" s="202"/>
      <c r="PV61" s="202"/>
      <c r="PW61" s="202"/>
      <c r="PX61" s="202"/>
      <c r="PY61" s="202"/>
      <c r="PZ61" s="202"/>
      <c r="QA61" s="202"/>
      <c r="QB61" s="202"/>
      <c r="QC61" s="202"/>
      <c r="QD61" s="202"/>
      <c r="QE61" s="202"/>
      <c r="QF61" s="202"/>
      <c r="QG61" s="202"/>
      <c r="QH61" s="202"/>
      <c r="QI61" s="202"/>
      <c r="QJ61" s="202"/>
      <c r="QK61" s="202"/>
      <c r="QL61" s="202"/>
      <c r="QM61" s="202"/>
      <c r="QN61" s="202"/>
      <c r="QO61" s="202"/>
      <c r="QP61" s="202"/>
      <c r="QQ61" s="202"/>
      <c r="QR61" s="202"/>
      <c r="QS61" s="202"/>
      <c r="QT61" s="202"/>
      <c r="QU61" s="202"/>
      <c r="QV61" s="202"/>
      <c r="QW61" s="202"/>
      <c r="QX61" s="202"/>
      <c r="QY61" s="202"/>
      <c r="QZ61" s="202"/>
      <c r="RA61" s="202"/>
      <c r="RB61" s="202"/>
      <c r="RC61" s="202"/>
      <c r="RD61" s="202"/>
      <c r="RE61" s="202"/>
      <c r="RF61" s="202"/>
      <c r="RG61" s="202"/>
      <c r="RH61" s="202"/>
      <c r="RI61" s="202"/>
      <c r="RJ61" s="202"/>
      <c r="RK61" s="202"/>
      <c r="RL61" s="202"/>
      <c r="RM61" s="202"/>
      <c r="RN61" s="202"/>
      <c r="RO61" s="202"/>
      <c r="RP61" s="202"/>
      <c r="RQ61" s="202"/>
      <c r="RR61" s="202"/>
      <c r="RS61" s="202"/>
      <c r="RT61" s="202"/>
      <c r="RU61" s="202"/>
      <c r="RV61" s="202"/>
      <c r="RW61" s="202"/>
      <c r="RX61" s="202"/>
      <c r="RY61" s="202"/>
      <c r="RZ61" s="202"/>
      <c r="SA61" s="202"/>
      <c r="SB61" s="202"/>
      <c r="SC61" s="202"/>
      <c r="SD61" s="202"/>
      <c r="SE61" s="202"/>
      <c r="SF61" s="202"/>
      <c r="SG61" s="202"/>
      <c r="SH61" s="202"/>
      <c r="SI61" s="202"/>
      <c r="SJ61" s="202"/>
      <c r="SK61" s="202"/>
      <c r="SL61" s="202"/>
      <c r="SM61" s="202"/>
      <c r="SN61" s="202"/>
      <c r="SO61" s="202"/>
      <c r="SP61" s="202"/>
      <c r="SQ61" s="202"/>
      <c r="SR61" s="202"/>
      <c r="SS61" s="202"/>
      <c r="ST61" s="202"/>
      <c r="SU61" s="202"/>
      <c r="SV61" s="202"/>
      <c r="SW61" s="202"/>
      <c r="SX61" s="202"/>
      <c r="SY61" s="202"/>
      <c r="SZ61" s="202"/>
      <c r="TA61" s="202"/>
      <c r="TB61" s="202"/>
      <c r="TC61" s="202"/>
      <c r="TD61" s="202"/>
      <c r="TE61" s="202"/>
      <c r="TF61" s="202"/>
      <c r="TG61" s="202"/>
      <c r="TH61" s="202"/>
      <c r="TI61" s="202"/>
      <c r="TJ61" s="202"/>
      <c r="TK61" s="202"/>
      <c r="TL61" s="202"/>
      <c r="TM61" s="202"/>
      <c r="TN61" s="202"/>
      <c r="TO61" s="202"/>
      <c r="TP61" s="202"/>
      <c r="TQ61" s="202"/>
      <c r="TR61" s="202"/>
      <c r="TS61" s="202"/>
      <c r="TT61" s="202"/>
      <c r="TU61" s="202"/>
      <c r="TV61" s="202"/>
      <c r="TW61" s="202"/>
      <c r="TX61" s="202"/>
      <c r="TY61" s="202"/>
      <c r="TZ61" s="202"/>
      <c r="UA61" s="202"/>
      <c r="UB61" s="202"/>
      <c r="UC61" s="202"/>
      <c r="UD61" s="202"/>
      <c r="UE61" s="202"/>
      <c r="UF61" s="202"/>
      <c r="UG61" s="202"/>
      <c r="UH61" s="202"/>
      <c r="UI61" s="202"/>
      <c r="UJ61" s="202"/>
      <c r="UK61" s="202"/>
      <c r="UL61" s="202"/>
      <c r="UM61" s="202"/>
      <c r="UN61" s="202"/>
      <c r="UO61" s="202"/>
      <c r="UP61" s="202"/>
      <c r="UQ61" s="202"/>
      <c r="UR61" s="202"/>
      <c r="US61" s="202"/>
      <c r="UT61" s="202"/>
      <c r="UU61" s="202"/>
      <c r="UV61" s="202"/>
      <c r="UW61" s="202"/>
      <c r="UX61" s="202"/>
      <c r="UY61" s="202"/>
      <c r="UZ61" s="202"/>
      <c r="VA61" s="202"/>
      <c r="VB61" s="202"/>
      <c r="VC61" s="202"/>
      <c r="VD61" s="202"/>
      <c r="VE61" s="202"/>
      <c r="VF61" s="202"/>
      <c r="VG61" s="202"/>
      <c r="VH61" s="202"/>
      <c r="VI61" s="202"/>
      <c r="VJ61" s="202"/>
      <c r="VK61" s="202"/>
      <c r="VL61" s="202"/>
      <c r="VM61" s="202"/>
      <c r="VN61" s="202"/>
      <c r="VO61" s="202"/>
      <c r="VP61" s="202"/>
      <c r="VQ61" s="202"/>
      <c r="VR61" s="202"/>
      <c r="VS61" s="202"/>
      <c r="VT61" s="202"/>
      <c r="VU61" s="202"/>
      <c r="VV61" s="202"/>
      <c r="VW61" s="202"/>
      <c r="VX61" s="202"/>
      <c r="VY61" s="202"/>
      <c r="VZ61" s="202"/>
      <c r="WA61" s="202"/>
      <c r="WB61" s="202"/>
      <c r="WC61" s="202"/>
      <c r="WD61" s="202"/>
      <c r="WE61" s="202"/>
      <c r="WF61" s="202"/>
      <c r="WG61" s="202"/>
      <c r="WH61" s="202"/>
      <c r="WI61" s="202"/>
      <c r="WJ61" s="202"/>
      <c r="WK61" s="202"/>
      <c r="WL61" s="202"/>
      <c r="WM61" s="202"/>
      <c r="WN61" s="202"/>
      <c r="WO61" s="202"/>
      <c r="WP61" s="202"/>
      <c r="WQ61" s="202"/>
      <c r="WR61" s="202"/>
      <c r="WS61" s="202"/>
      <c r="WT61" s="202"/>
      <c r="WU61" s="202"/>
      <c r="WV61" s="202"/>
      <c r="WW61" s="202"/>
      <c r="WX61" s="202"/>
      <c r="WY61" s="202"/>
      <c r="WZ61" s="202"/>
      <c r="XA61" s="202"/>
      <c r="XB61" s="202"/>
      <c r="XC61" s="202"/>
      <c r="XD61" s="202"/>
      <c r="XE61" s="202"/>
      <c r="XF61" s="202"/>
      <c r="XG61" s="202"/>
      <c r="XH61" s="202"/>
      <c r="XI61" s="202"/>
      <c r="XJ61" s="202"/>
      <c r="XK61" s="202"/>
      <c r="XL61" s="202"/>
      <c r="XM61" s="202"/>
      <c r="XN61" s="202"/>
      <c r="XO61" s="202"/>
      <c r="XP61" s="202"/>
      <c r="XQ61" s="202"/>
      <c r="XR61" s="202"/>
      <c r="XS61" s="202"/>
      <c r="XT61" s="202"/>
      <c r="XU61" s="202"/>
      <c r="XV61" s="202"/>
      <c r="XW61" s="202"/>
      <c r="XX61" s="202"/>
      <c r="XY61" s="202"/>
      <c r="XZ61" s="202"/>
      <c r="YA61" s="202"/>
      <c r="YB61" s="202"/>
      <c r="YC61" s="202"/>
      <c r="YD61" s="202"/>
      <c r="YE61" s="202"/>
      <c r="YF61" s="202"/>
      <c r="YG61" s="202"/>
      <c r="YH61" s="202"/>
      <c r="YI61" s="202"/>
      <c r="YJ61" s="202"/>
      <c r="YK61" s="202"/>
      <c r="YL61" s="202"/>
      <c r="YM61" s="202"/>
      <c r="YN61" s="202"/>
      <c r="YO61" s="202"/>
      <c r="YP61" s="202"/>
      <c r="YQ61" s="202"/>
      <c r="YR61" s="202"/>
      <c r="YS61" s="202"/>
      <c r="YT61" s="202"/>
      <c r="YU61" s="202"/>
      <c r="YV61" s="202"/>
      <c r="YW61" s="202"/>
      <c r="YX61" s="202"/>
      <c r="YY61" s="202"/>
      <c r="YZ61" s="202"/>
      <c r="ZA61" s="202"/>
      <c r="ZB61" s="202"/>
      <c r="ZC61" s="202"/>
      <c r="ZD61" s="202"/>
      <c r="ZE61" s="202"/>
      <c r="ZF61" s="202"/>
      <c r="ZG61" s="202"/>
      <c r="ZH61" s="202"/>
      <c r="ZI61" s="202"/>
      <c r="ZJ61" s="202"/>
      <c r="ZK61" s="202"/>
      <c r="ZL61" s="202"/>
      <c r="ZM61" s="202"/>
      <c r="ZN61" s="202"/>
      <c r="ZO61" s="202"/>
      <c r="ZP61" s="202"/>
      <c r="ZQ61" s="202"/>
      <c r="ZR61" s="202"/>
      <c r="ZS61" s="202"/>
      <c r="ZT61" s="202"/>
      <c r="ZU61" s="202"/>
      <c r="ZV61" s="202"/>
      <c r="ZW61" s="202"/>
      <c r="ZX61" s="202"/>
      <c r="ZY61" s="202"/>
      <c r="ZZ61" s="202"/>
      <c r="AAA61" s="202"/>
      <c r="AAB61" s="202"/>
      <c r="AAC61" s="202"/>
      <c r="AAD61" s="202"/>
      <c r="AAE61" s="202"/>
      <c r="AAF61" s="202"/>
      <c r="AAG61" s="202"/>
      <c r="AAH61" s="202"/>
      <c r="AAI61" s="202"/>
      <c r="AAJ61" s="202"/>
      <c r="AAK61" s="202"/>
      <c r="AAL61" s="202"/>
      <c r="AAM61" s="202"/>
      <c r="AAN61" s="202"/>
      <c r="AAO61" s="202"/>
      <c r="AAP61" s="202"/>
      <c r="AAQ61" s="202"/>
      <c r="AAR61" s="202"/>
      <c r="AAS61" s="202"/>
      <c r="AAT61" s="202"/>
      <c r="AAU61" s="202"/>
      <c r="AAV61" s="202"/>
      <c r="AAW61" s="202"/>
      <c r="AAX61" s="202"/>
      <c r="AAY61" s="202"/>
      <c r="AAZ61" s="202"/>
      <c r="ABA61" s="202"/>
      <c r="ABB61" s="202"/>
      <c r="ABC61" s="202"/>
      <c r="ABD61" s="202"/>
      <c r="ABE61" s="202"/>
      <c r="ABF61" s="202"/>
      <c r="ABG61" s="202"/>
      <c r="ABH61" s="202"/>
      <c r="ABI61" s="202"/>
      <c r="ABJ61" s="202"/>
      <c r="ABK61" s="202"/>
      <c r="ABL61" s="202"/>
      <c r="ABM61" s="202"/>
      <c r="ABN61" s="202"/>
      <c r="ABO61" s="202"/>
      <c r="ABP61" s="202"/>
      <c r="ABQ61" s="202"/>
      <c r="ABR61" s="202"/>
      <c r="ABS61" s="202"/>
      <c r="ABT61" s="202"/>
      <c r="ABU61" s="202"/>
      <c r="ABV61" s="202"/>
      <c r="ABW61" s="202"/>
      <c r="ABX61" s="202"/>
      <c r="ABY61" s="202"/>
      <c r="ABZ61" s="202"/>
      <c r="ACA61" s="202"/>
      <c r="ACB61" s="202"/>
      <c r="ACC61" s="202"/>
      <c r="ACD61" s="202"/>
      <c r="ACE61" s="202"/>
      <c r="ACF61" s="202"/>
      <c r="ACG61" s="202"/>
      <c r="ACH61" s="202"/>
      <c r="ACI61" s="202"/>
      <c r="ACJ61" s="202"/>
      <c r="ACK61" s="202"/>
      <c r="ACL61" s="202"/>
      <c r="ACM61" s="202"/>
      <c r="ACN61" s="202"/>
      <c r="ACO61" s="202"/>
      <c r="ACP61" s="202"/>
      <c r="ACQ61" s="202"/>
      <c r="ACR61" s="202"/>
      <c r="ACS61" s="202"/>
      <c r="ACT61" s="202"/>
      <c r="ACU61" s="202"/>
      <c r="ACV61" s="202"/>
      <c r="ACW61" s="202"/>
      <c r="ACX61" s="202"/>
      <c r="ACY61" s="202"/>
      <c r="ACZ61" s="202"/>
      <c r="ADA61" s="202"/>
      <c r="ADB61" s="202"/>
      <c r="ADC61" s="202"/>
      <c r="ADD61" s="202"/>
      <c r="ADE61" s="202"/>
      <c r="ADF61" s="202"/>
      <c r="ADG61" s="202"/>
      <c r="ADH61" s="202"/>
      <c r="ADI61" s="202"/>
      <c r="ADJ61" s="202"/>
      <c r="ADK61" s="202"/>
      <c r="ADL61" s="202"/>
      <c r="ADM61" s="202"/>
      <c r="ADN61" s="202"/>
      <c r="ADO61" s="202"/>
      <c r="ADP61" s="202"/>
      <c r="ADQ61" s="202"/>
      <c r="ADR61" s="202"/>
      <c r="ADS61" s="202"/>
      <c r="ADT61" s="202"/>
      <c r="ADU61" s="202"/>
      <c r="ADV61" s="202"/>
      <c r="ADW61" s="202"/>
      <c r="ADX61" s="202"/>
      <c r="ADY61" s="202"/>
      <c r="ADZ61" s="202"/>
      <c r="AEA61" s="202"/>
      <c r="AEB61" s="202"/>
      <c r="AEC61" s="202"/>
      <c r="AED61" s="202"/>
      <c r="AEE61" s="202"/>
      <c r="AEF61" s="202"/>
      <c r="AEG61" s="202"/>
      <c r="AEH61" s="202"/>
      <c r="AEI61" s="202"/>
      <c r="AEJ61" s="202"/>
      <c r="AEK61" s="202"/>
      <c r="AEL61" s="202"/>
      <c r="AEM61" s="202"/>
      <c r="AEN61" s="202"/>
      <c r="AEO61" s="202"/>
      <c r="AEP61" s="202"/>
      <c r="AEQ61" s="202"/>
      <c r="AER61" s="202"/>
      <c r="AES61" s="202"/>
      <c r="AET61" s="202"/>
      <c r="AEU61" s="202"/>
      <c r="AEV61" s="202"/>
      <c r="AEW61" s="202"/>
      <c r="AEX61" s="202"/>
      <c r="AEY61" s="202"/>
      <c r="AEZ61" s="202"/>
      <c r="AFA61" s="202"/>
      <c r="AFB61" s="202"/>
      <c r="AFC61" s="202"/>
      <c r="AFD61" s="202"/>
      <c r="AFE61" s="202"/>
      <c r="AFF61" s="202"/>
      <c r="AFG61" s="202"/>
      <c r="AFH61" s="202"/>
      <c r="AFI61" s="202"/>
      <c r="AFJ61" s="202"/>
      <c r="AFK61" s="202"/>
      <c r="AFL61" s="202"/>
      <c r="AFM61" s="202"/>
      <c r="AFN61" s="202"/>
      <c r="AFO61" s="202"/>
      <c r="AFP61" s="202"/>
      <c r="AFQ61" s="202"/>
      <c r="AFR61" s="202"/>
      <c r="AFS61" s="202"/>
      <c r="AFT61" s="202"/>
      <c r="AFU61" s="202"/>
      <c r="AFV61" s="202"/>
      <c r="AFW61" s="202"/>
      <c r="AFX61" s="202"/>
      <c r="AFY61" s="202"/>
      <c r="AFZ61" s="202"/>
      <c r="AGA61" s="202"/>
      <c r="AGB61" s="202"/>
      <c r="AGC61" s="202"/>
      <c r="AGD61" s="202"/>
      <c r="AGE61" s="202"/>
      <c r="AGF61" s="202"/>
      <c r="AGG61" s="202"/>
      <c r="AGH61" s="202"/>
      <c r="AGI61" s="202"/>
      <c r="AGJ61" s="202"/>
      <c r="AGK61" s="202"/>
      <c r="AGL61" s="202"/>
      <c r="AGM61" s="202"/>
      <c r="AGN61" s="202"/>
      <c r="AGO61" s="202"/>
      <c r="AGP61" s="202"/>
      <c r="AGQ61" s="202"/>
      <c r="AGR61" s="202"/>
      <c r="AGS61" s="202"/>
      <c r="AGT61" s="202"/>
      <c r="AGU61" s="202"/>
      <c r="AGV61" s="202"/>
      <c r="AGW61" s="202"/>
      <c r="AGX61" s="202"/>
      <c r="AGY61" s="202"/>
      <c r="AGZ61" s="202"/>
      <c r="AHA61" s="202"/>
      <c r="AHB61" s="202"/>
      <c r="AHC61" s="202"/>
      <c r="AHD61" s="202"/>
      <c r="AHE61" s="202"/>
      <c r="AHF61" s="202"/>
      <c r="AHG61" s="202"/>
      <c r="AHH61" s="202"/>
      <c r="AHI61" s="202"/>
      <c r="AHJ61" s="202"/>
      <c r="AHK61" s="202"/>
      <c r="AHL61" s="202"/>
      <c r="AHM61" s="202"/>
      <c r="AHN61" s="202"/>
      <c r="AHO61" s="202"/>
      <c r="AHP61" s="202"/>
      <c r="AHQ61" s="202"/>
      <c r="AHR61" s="202"/>
      <c r="AHS61" s="202"/>
      <c r="AHT61" s="202"/>
      <c r="AHU61" s="202"/>
      <c r="AHV61" s="202"/>
      <c r="AHW61" s="202"/>
      <c r="AHX61" s="202"/>
      <c r="AHY61" s="202"/>
      <c r="AHZ61" s="202"/>
      <c r="AIA61" s="202"/>
      <c r="AIB61" s="202"/>
      <c r="AIC61" s="202"/>
      <c r="AID61" s="202"/>
      <c r="AIE61" s="202"/>
      <c r="AIF61" s="202"/>
      <c r="AIG61" s="202"/>
      <c r="AIH61" s="202"/>
      <c r="AII61" s="202"/>
      <c r="AIJ61" s="202"/>
      <c r="AIK61" s="202"/>
      <c r="AIL61" s="202"/>
      <c r="AIM61" s="202"/>
      <c r="AIN61" s="202"/>
      <c r="AIO61" s="202"/>
      <c r="AIP61" s="202"/>
      <c r="AIQ61" s="202"/>
      <c r="AIR61" s="202"/>
      <c r="AIS61" s="202"/>
      <c r="AIT61" s="202"/>
      <c r="AIU61" s="202"/>
      <c r="AIV61" s="202"/>
      <c r="AIW61" s="202"/>
      <c r="AIX61" s="202"/>
      <c r="AIY61" s="202"/>
      <c r="AIZ61" s="202"/>
      <c r="AJA61" s="202"/>
      <c r="AJB61" s="202"/>
      <c r="AJC61" s="202"/>
      <c r="AJD61" s="202"/>
      <c r="AJE61" s="202"/>
      <c r="AJF61" s="202"/>
      <c r="AJG61" s="202"/>
      <c r="AJH61" s="202"/>
      <c r="AJI61" s="202"/>
      <c r="AJJ61" s="202"/>
      <c r="AJK61" s="202"/>
      <c r="AJL61" s="202"/>
      <c r="AJM61" s="202"/>
      <c r="AJN61" s="202"/>
      <c r="AJO61" s="202"/>
      <c r="AJP61" s="202"/>
      <c r="AJQ61" s="202"/>
      <c r="AJR61" s="202"/>
      <c r="AJS61" s="202"/>
      <c r="AJT61" s="202"/>
      <c r="AJU61" s="202"/>
      <c r="AJV61" s="202"/>
      <c r="AJW61" s="202"/>
      <c r="AJX61" s="202"/>
      <c r="AJY61" s="202"/>
      <c r="AJZ61" s="202"/>
      <c r="AKA61" s="202"/>
      <c r="AKB61" s="202"/>
      <c r="AKC61" s="202"/>
      <c r="AKD61" s="202"/>
      <c r="AKE61" s="202"/>
      <c r="AKF61" s="202"/>
      <c r="AKG61" s="202"/>
      <c r="AKH61" s="202"/>
      <c r="AKI61" s="202"/>
      <c r="AKJ61" s="202"/>
      <c r="AKK61" s="202"/>
      <c r="AKL61" s="202"/>
      <c r="AKM61" s="202"/>
      <c r="AKN61" s="202"/>
      <c r="AKO61" s="202"/>
      <c r="AKP61" s="202"/>
      <c r="AKQ61" s="202"/>
      <c r="AKR61" s="202"/>
      <c r="AKS61" s="202"/>
      <c r="AKT61" s="202"/>
      <c r="AKU61" s="202"/>
      <c r="AKV61" s="202"/>
      <c r="AKW61" s="202"/>
      <c r="AKX61" s="202"/>
      <c r="AKY61" s="202"/>
      <c r="AKZ61" s="202"/>
      <c r="ALA61" s="202"/>
      <c r="ALB61" s="202"/>
      <c r="ALC61" s="202"/>
      <c r="ALD61" s="202"/>
      <c r="ALE61" s="202"/>
      <c r="ALF61" s="202"/>
      <c r="ALG61" s="202"/>
      <c r="ALH61" s="202"/>
      <c r="ALI61" s="202"/>
      <c r="ALJ61" s="202"/>
      <c r="ALK61" s="202"/>
      <c r="ALL61" s="202"/>
      <c r="ALM61" s="202"/>
      <c r="ALN61" s="202"/>
      <c r="ALO61" s="202"/>
      <c r="ALP61" s="202"/>
      <c r="ALQ61" s="202"/>
      <c r="ALR61" s="202"/>
      <c r="ALS61" s="202"/>
      <c r="ALT61" s="202"/>
      <c r="ALU61" s="202"/>
      <c r="ALV61" s="202"/>
      <c r="ALW61" s="202"/>
      <c r="ALX61" s="202"/>
      <c r="ALY61" s="202"/>
      <c r="ALZ61" s="202"/>
      <c r="AMA61" s="202"/>
      <c r="AMB61" s="202"/>
      <c r="AMC61" s="202"/>
      <c r="AMD61" s="202"/>
      <c r="AME61" s="202"/>
      <c r="AMF61" s="202"/>
      <c r="AMG61" s="202"/>
      <c r="AMH61" s="202"/>
      <c r="AMI61" s="202"/>
      <c r="AMJ61" s="202"/>
    </row>
    <row r="62" spans="1:1024" s="203" customFormat="1" ht="14.25" customHeight="1">
      <c r="A62" s="322"/>
      <c r="B62" s="322"/>
      <c r="C62" s="328" t="s">
        <v>184</v>
      </c>
      <c r="D62" s="330" t="s">
        <v>128</v>
      </c>
      <c r="E62" s="331">
        <f>E58</f>
        <v>29.094000000000001</v>
      </c>
      <c r="F62" s="330">
        <v>3.83</v>
      </c>
      <c r="G62" s="332">
        <f>ROUND(E62*F62,0)</f>
        <v>111</v>
      </c>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2"/>
      <c r="AK62" s="202"/>
      <c r="AL62" s="202"/>
      <c r="AM62" s="202"/>
      <c r="AN62" s="202"/>
      <c r="AO62" s="202"/>
      <c r="AP62" s="202"/>
      <c r="AQ62" s="202"/>
      <c r="AR62" s="202"/>
      <c r="AS62" s="202"/>
      <c r="AT62" s="202"/>
      <c r="AU62" s="202"/>
      <c r="AV62" s="202"/>
      <c r="AW62" s="202"/>
      <c r="AX62" s="202"/>
      <c r="AY62" s="202"/>
      <c r="AZ62" s="202"/>
      <c r="BA62" s="202"/>
      <c r="BB62" s="202"/>
      <c r="BC62" s="202"/>
      <c r="BD62" s="202"/>
      <c r="BE62" s="202"/>
      <c r="BF62" s="202"/>
      <c r="BG62" s="202"/>
      <c r="BH62" s="202"/>
      <c r="BI62" s="202"/>
      <c r="BJ62" s="202"/>
      <c r="BK62" s="202"/>
      <c r="BL62" s="202"/>
      <c r="BM62" s="202"/>
      <c r="BN62" s="202"/>
      <c r="BO62" s="202"/>
      <c r="BP62" s="202"/>
      <c r="BQ62" s="202"/>
      <c r="BR62" s="202"/>
      <c r="BS62" s="202"/>
      <c r="BT62" s="202"/>
      <c r="BU62" s="202"/>
      <c r="BV62" s="202"/>
      <c r="BW62" s="202"/>
      <c r="BX62" s="202"/>
      <c r="BY62" s="202"/>
      <c r="BZ62" s="202"/>
      <c r="CA62" s="202"/>
      <c r="CB62" s="202"/>
      <c r="CC62" s="202"/>
      <c r="CD62" s="202"/>
      <c r="CE62" s="202"/>
      <c r="CF62" s="202"/>
      <c r="CG62" s="202"/>
      <c r="CH62" s="202"/>
      <c r="CI62" s="202"/>
      <c r="CJ62" s="202"/>
      <c r="CK62" s="202"/>
      <c r="CL62" s="202"/>
      <c r="CM62" s="202"/>
      <c r="CN62" s="202"/>
      <c r="CO62" s="202"/>
      <c r="CP62" s="202"/>
      <c r="CQ62" s="202"/>
      <c r="CR62" s="202"/>
      <c r="CS62" s="202"/>
      <c r="CT62" s="202"/>
      <c r="CU62" s="202"/>
      <c r="CV62" s="202"/>
      <c r="CW62" s="202"/>
      <c r="CX62" s="202"/>
      <c r="CY62" s="202"/>
      <c r="CZ62" s="202"/>
      <c r="DA62" s="202"/>
      <c r="DB62" s="202"/>
      <c r="DC62" s="202"/>
      <c r="DD62" s="202"/>
      <c r="DE62" s="202"/>
      <c r="DF62" s="202"/>
      <c r="DG62" s="202"/>
      <c r="DH62" s="202"/>
      <c r="DI62" s="202"/>
      <c r="DJ62" s="202"/>
      <c r="DK62" s="202"/>
      <c r="DL62" s="202"/>
      <c r="DM62" s="202"/>
      <c r="DN62" s="202"/>
      <c r="DO62" s="202"/>
      <c r="DP62" s="202"/>
      <c r="DQ62" s="202"/>
      <c r="DR62" s="202"/>
      <c r="DS62" s="202"/>
      <c r="DT62" s="202"/>
      <c r="DU62" s="202"/>
      <c r="DV62" s="202"/>
      <c r="DW62" s="202"/>
      <c r="DX62" s="202"/>
      <c r="DY62" s="202"/>
      <c r="DZ62" s="202"/>
      <c r="EA62" s="202"/>
      <c r="EB62" s="202"/>
      <c r="EC62" s="202"/>
      <c r="ED62" s="202"/>
      <c r="EE62" s="202"/>
      <c r="EF62" s="202"/>
      <c r="EG62" s="202"/>
      <c r="EH62" s="202"/>
      <c r="EI62" s="202"/>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202"/>
      <c r="GT62" s="202"/>
      <c r="GU62" s="202"/>
      <c r="GV62" s="202"/>
      <c r="GW62" s="202"/>
      <c r="GX62" s="202"/>
      <c r="GY62" s="202"/>
      <c r="GZ62" s="202"/>
      <c r="HA62" s="202"/>
      <c r="HB62" s="202"/>
      <c r="HC62" s="202"/>
      <c r="HD62" s="202"/>
      <c r="HE62" s="202"/>
      <c r="HF62" s="202"/>
      <c r="HG62" s="202"/>
      <c r="HH62" s="202"/>
      <c r="HI62" s="202"/>
      <c r="HJ62" s="202"/>
      <c r="HK62" s="202"/>
      <c r="HL62" s="202"/>
      <c r="HM62" s="202"/>
      <c r="HN62" s="202"/>
      <c r="HO62" s="202"/>
      <c r="HP62" s="202"/>
      <c r="HQ62" s="202"/>
      <c r="HR62" s="202"/>
      <c r="HS62" s="202"/>
      <c r="HT62" s="202"/>
      <c r="HU62" s="202"/>
      <c r="HV62" s="202"/>
      <c r="HW62" s="202"/>
      <c r="HX62" s="202"/>
      <c r="HY62" s="202"/>
      <c r="HZ62" s="202"/>
      <c r="IA62" s="202"/>
      <c r="IB62" s="202"/>
      <c r="IC62" s="202"/>
      <c r="ID62" s="202"/>
      <c r="IE62" s="202"/>
      <c r="IF62" s="202"/>
      <c r="IG62" s="202"/>
      <c r="IH62" s="202"/>
      <c r="II62" s="202"/>
      <c r="IJ62" s="202"/>
      <c r="IK62" s="202"/>
      <c r="IL62" s="202"/>
      <c r="IM62" s="202"/>
      <c r="IN62" s="202"/>
      <c r="IO62" s="202"/>
      <c r="IP62" s="202"/>
      <c r="IQ62" s="202"/>
      <c r="IR62" s="202"/>
      <c r="IS62" s="202"/>
      <c r="IT62" s="202"/>
      <c r="IU62" s="202"/>
      <c r="IV62" s="202"/>
      <c r="IW62" s="202"/>
      <c r="IX62" s="202"/>
      <c r="IY62" s="202"/>
      <c r="IZ62" s="202"/>
      <c r="JA62" s="202"/>
      <c r="JB62" s="202"/>
      <c r="JC62" s="202"/>
      <c r="JD62" s="202"/>
      <c r="JE62" s="202"/>
      <c r="JF62" s="202"/>
      <c r="JG62" s="202"/>
      <c r="JH62" s="202"/>
      <c r="JI62" s="202"/>
      <c r="JJ62" s="202"/>
      <c r="JK62" s="202"/>
      <c r="JL62" s="202"/>
      <c r="JM62" s="202"/>
      <c r="JN62" s="202"/>
      <c r="JO62" s="202"/>
      <c r="JP62" s="202"/>
      <c r="JQ62" s="202"/>
      <c r="JR62" s="202"/>
      <c r="JS62" s="202"/>
      <c r="JT62" s="202"/>
      <c r="JU62" s="202"/>
      <c r="JV62" s="202"/>
      <c r="JW62" s="202"/>
      <c r="JX62" s="202"/>
      <c r="JY62" s="202"/>
      <c r="JZ62" s="202"/>
      <c r="KA62" s="202"/>
      <c r="KB62" s="202"/>
      <c r="KC62" s="202"/>
      <c r="KD62" s="202"/>
      <c r="KE62" s="202"/>
      <c r="KF62" s="202"/>
      <c r="KG62" s="202"/>
      <c r="KH62" s="202"/>
      <c r="KI62" s="202"/>
      <c r="KJ62" s="202"/>
      <c r="KK62" s="202"/>
      <c r="KL62" s="202"/>
      <c r="KM62" s="202"/>
      <c r="KN62" s="202"/>
      <c r="KO62" s="202"/>
      <c r="KP62" s="202"/>
      <c r="KQ62" s="202"/>
      <c r="KR62" s="202"/>
      <c r="KS62" s="202"/>
      <c r="KT62" s="202"/>
      <c r="KU62" s="202"/>
      <c r="KV62" s="202"/>
      <c r="KW62" s="202"/>
      <c r="KX62" s="202"/>
      <c r="KY62" s="202"/>
      <c r="KZ62" s="202"/>
      <c r="LA62" s="202"/>
      <c r="LB62" s="202"/>
      <c r="LC62" s="202"/>
      <c r="LD62" s="202"/>
      <c r="LE62" s="202"/>
      <c r="LF62" s="202"/>
      <c r="LG62" s="202"/>
      <c r="LH62" s="202"/>
      <c r="LI62" s="202"/>
      <c r="LJ62" s="202"/>
      <c r="LK62" s="202"/>
      <c r="LL62" s="202"/>
      <c r="LM62" s="202"/>
      <c r="LN62" s="202"/>
      <c r="LO62" s="202"/>
      <c r="LP62" s="202"/>
      <c r="LQ62" s="202"/>
      <c r="LR62" s="202"/>
      <c r="LS62" s="202"/>
      <c r="LT62" s="202"/>
      <c r="LU62" s="202"/>
      <c r="LV62" s="202"/>
      <c r="LW62" s="202"/>
      <c r="LX62" s="202"/>
      <c r="LY62" s="202"/>
      <c r="LZ62" s="202"/>
      <c r="MA62" s="202"/>
      <c r="MB62" s="202"/>
      <c r="MC62" s="202"/>
      <c r="MD62" s="202"/>
      <c r="ME62" s="202"/>
      <c r="MF62" s="202"/>
      <c r="MG62" s="202"/>
      <c r="MH62" s="202"/>
      <c r="MI62" s="202"/>
      <c r="MJ62" s="202"/>
      <c r="MK62" s="202"/>
      <c r="ML62" s="202"/>
      <c r="MM62" s="202"/>
      <c r="MN62" s="202"/>
      <c r="MO62" s="202"/>
      <c r="MP62" s="202"/>
      <c r="MQ62" s="202"/>
      <c r="MR62" s="202"/>
      <c r="MS62" s="202"/>
      <c r="MT62" s="202"/>
      <c r="MU62" s="202"/>
      <c r="MV62" s="202"/>
      <c r="MW62" s="202"/>
      <c r="MX62" s="202"/>
      <c r="MY62" s="202"/>
      <c r="MZ62" s="202"/>
      <c r="NA62" s="202"/>
      <c r="NB62" s="202"/>
      <c r="NC62" s="202"/>
      <c r="ND62" s="202"/>
      <c r="NE62" s="202"/>
      <c r="NF62" s="202"/>
      <c r="NG62" s="202"/>
      <c r="NH62" s="202"/>
      <c r="NI62" s="202"/>
      <c r="NJ62" s="202"/>
      <c r="NK62" s="202"/>
      <c r="NL62" s="202"/>
      <c r="NM62" s="202"/>
      <c r="NN62" s="202"/>
      <c r="NO62" s="202"/>
      <c r="NP62" s="202"/>
      <c r="NQ62" s="202"/>
      <c r="NR62" s="202"/>
      <c r="NS62" s="202"/>
      <c r="NT62" s="202"/>
      <c r="NU62" s="202"/>
      <c r="NV62" s="202"/>
      <c r="NW62" s="202"/>
      <c r="NX62" s="202"/>
      <c r="NY62" s="202"/>
      <c r="NZ62" s="202"/>
      <c r="OA62" s="202"/>
      <c r="OB62" s="202"/>
      <c r="OC62" s="202"/>
      <c r="OD62" s="202"/>
      <c r="OE62" s="202"/>
      <c r="OF62" s="202"/>
      <c r="OG62" s="202"/>
      <c r="OH62" s="202"/>
      <c r="OI62" s="202"/>
      <c r="OJ62" s="202"/>
      <c r="OK62" s="202"/>
      <c r="OL62" s="202"/>
      <c r="OM62" s="202"/>
      <c r="ON62" s="202"/>
      <c r="OO62" s="202"/>
      <c r="OP62" s="202"/>
      <c r="OQ62" s="202"/>
      <c r="OR62" s="202"/>
      <c r="OS62" s="202"/>
      <c r="OT62" s="202"/>
      <c r="OU62" s="202"/>
      <c r="OV62" s="202"/>
      <c r="OW62" s="202"/>
      <c r="OX62" s="202"/>
      <c r="OY62" s="202"/>
      <c r="OZ62" s="202"/>
      <c r="PA62" s="202"/>
      <c r="PB62" s="202"/>
      <c r="PC62" s="202"/>
      <c r="PD62" s="202"/>
      <c r="PE62" s="202"/>
      <c r="PF62" s="202"/>
      <c r="PG62" s="202"/>
      <c r="PH62" s="202"/>
      <c r="PI62" s="202"/>
      <c r="PJ62" s="202"/>
      <c r="PK62" s="202"/>
      <c r="PL62" s="202"/>
      <c r="PM62" s="202"/>
      <c r="PN62" s="202"/>
      <c r="PO62" s="202"/>
      <c r="PP62" s="202"/>
      <c r="PQ62" s="202"/>
      <c r="PR62" s="202"/>
      <c r="PS62" s="202"/>
      <c r="PT62" s="202"/>
      <c r="PU62" s="202"/>
      <c r="PV62" s="202"/>
      <c r="PW62" s="202"/>
      <c r="PX62" s="202"/>
      <c r="PY62" s="202"/>
      <c r="PZ62" s="202"/>
      <c r="QA62" s="202"/>
      <c r="QB62" s="202"/>
      <c r="QC62" s="202"/>
      <c r="QD62" s="202"/>
      <c r="QE62" s="202"/>
      <c r="QF62" s="202"/>
      <c r="QG62" s="202"/>
      <c r="QH62" s="202"/>
      <c r="QI62" s="202"/>
      <c r="QJ62" s="202"/>
      <c r="QK62" s="202"/>
      <c r="QL62" s="202"/>
      <c r="QM62" s="202"/>
      <c r="QN62" s="202"/>
      <c r="QO62" s="202"/>
      <c r="QP62" s="202"/>
      <c r="QQ62" s="202"/>
      <c r="QR62" s="202"/>
      <c r="QS62" s="202"/>
      <c r="QT62" s="202"/>
      <c r="QU62" s="202"/>
      <c r="QV62" s="202"/>
      <c r="QW62" s="202"/>
      <c r="QX62" s="202"/>
      <c r="QY62" s="202"/>
      <c r="QZ62" s="202"/>
      <c r="RA62" s="202"/>
      <c r="RB62" s="202"/>
      <c r="RC62" s="202"/>
      <c r="RD62" s="202"/>
      <c r="RE62" s="202"/>
      <c r="RF62" s="202"/>
      <c r="RG62" s="202"/>
      <c r="RH62" s="202"/>
      <c r="RI62" s="202"/>
      <c r="RJ62" s="202"/>
      <c r="RK62" s="202"/>
      <c r="RL62" s="202"/>
      <c r="RM62" s="202"/>
      <c r="RN62" s="202"/>
      <c r="RO62" s="202"/>
      <c r="RP62" s="202"/>
      <c r="RQ62" s="202"/>
      <c r="RR62" s="202"/>
      <c r="RS62" s="202"/>
      <c r="RT62" s="202"/>
      <c r="RU62" s="202"/>
      <c r="RV62" s="202"/>
      <c r="RW62" s="202"/>
      <c r="RX62" s="202"/>
      <c r="RY62" s="202"/>
      <c r="RZ62" s="202"/>
      <c r="SA62" s="202"/>
      <c r="SB62" s="202"/>
      <c r="SC62" s="202"/>
      <c r="SD62" s="202"/>
      <c r="SE62" s="202"/>
      <c r="SF62" s="202"/>
      <c r="SG62" s="202"/>
      <c r="SH62" s="202"/>
      <c r="SI62" s="202"/>
      <c r="SJ62" s="202"/>
      <c r="SK62" s="202"/>
      <c r="SL62" s="202"/>
      <c r="SM62" s="202"/>
      <c r="SN62" s="202"/>
      <c r="SO62" s="202"/>
      <c r="SP62" s="202"/>
      <c r="SQ62" s="202"/>
      <c r="SR62" s="202"/>
      <c r="SS62" s="202"/>
      <c r="ST62" s="202"/>
      <c r="SU62" s="202"/>
      <c r="SV62" s="202"/>
      <c r="SW62" s="202"/>
      <c r="SX62" s="202"/>
      <c r="SY62" s="202"/>
      <c r="SZ62" s="202"/>
      <c r="TA62" s="202"/>
      <c r="TB62" s="202"/>
      <c r="TC62" s="202"/>
      <c r="TD62" s="202"/>
      <c r="TE62" s="202"/>
      <c r="TF62" s="202"/>
      <c r="TG62" s="202"/>
      <c r="TH62" s="202"/>
      <c r="TI62" s="202"/>
      <c r="TJ62" s="202"/>
      <c r="TK62" s="202"/>
      <c r="TL62" s="202"/>
      <c r="TM62" s="202"/>
      <c r="TN62" s="202"/>
      <c r="TO62" s="202"/>
      <c r="TP62" s="202"/>
      <c r="TQ62" s="202"/>
      <c r="TR62" s="202"/>
      <c r="TS62" s="202"/>
      <c r="TT62" s="202"/>
      <c r="TU62" s="202"/>
      <c r="TV62" s="202"/>
      <c r="TW62" s="202"/>
      <c r="TX62" s="202"/>
      <c r="TY62" s="202"/>
      <c r="TZ62" s="202"/>
      <c r="UA62" s="202"/>
      <c r="UB62" s="202"/>
      <c r="UC62" s="202"/>
      <c r="UD62" s="202"/>
      <c r="UE62" s="202"/>
      <c r="UF62" s="202"/>
      <c r="UG62" s="202"/>
      <c r="UH62" s="202"/>
      <c r="UI62" s="202"/>
      <c r="UJ62" s="202"/>
      <c r="UK62" s="202"/>
      <c r="UL62" s="202"/>
      <c r="UM62" s="202"/>
      <c r="UN62" s="202"/>
      <c r="UO62" s="202"/>
      <c r="UP62" s="202"/>
      <c r="UQ62" s="202"/>
      <c r="UR62" s="202"/>
      <c r="US62" s="202"/>
      <c r="UT62" s="202"/>
      <c r="UU62" s="202"/>
      <c r="UV62" s="202"/>
      <c r="UW62" s="202"/>
      <c r="UX62" s="202"/>
      <c r="UY62" s="202"/>
      <c r="UZ62" s="202"/>
      <c r="VA62" s="202"/>
      <c r="VB62" s="202"/>
      <c r="VC62" s="202"/>
      <c r="VD62" s="202"/>
      <c r="VE62" s="202"/>
      <c r="VF62" s="202"/>
      <c r="VG62" s="202"/>
      <c r="VH62" s="202"/>
      <c r="VI62" s="202"/>
      <c r="VJ62" s="202"/>
      <c r="VK62" s="202"/>
      <c r="VL62" s="202"/>
      <c r="VM62" s="202"/>
      <c r="VN62" s="202"/>
      <c r="VO62" s="202"/>
      <c r="VP62" s="202"/>
      <c r="VQ62" s="202"/>
      <c r="VR62" s="202"/>
      <c r="VS62" s="202"/>
      <c r="VT62" s="202"/>
      <c r="VU62" s="202"/>
      <c r="VV62" s="202"/>
      <c r="VW62" s="202"/>
      <c r="VX62" s="202"/>
      <c r="VY62" s="202"/>
      <c r="VZ62" s="202"/>
      <c r="WA62" s="202"/>
      <c r="WB62" s="202"/>
      <c r="WC62" s="202"/>
      <c r="WD62" s="202"/>
      <c r="WE62" s="202"/>
      <c r="WF62" s="202"/>
      <c r="WG62" s="202"/>
      <c r="WH62" s="202"/>
      <c r="WI62" s="202"/>
      <c r="WJ62" s="202"/>
      <c r="WK62" s="202"/>
      <c r="WL62" s="202"/>
      <c r="WM62" s="202"/>
      <c r="WN62" s="202"/>
      <c r="WO62" s="202"/>
      <c r="WP62" s="202"/>
      <c r="WQ62" s="202"/>
      <c r="WR62" s="202"/>
      <c r="WS62" s="202"/>
      <c r="WT62" s="202"/>
      <c r="WU62" s="202"/>
      <c r="WV62" s="202"/>
      <c r="WW62" s="202"/>
      <c r="WX62" s="202"/>
      <c r="WY62" s="202"/>
      <c r="WZ62" s="202"/>
      <c r="XA62" s="202"/>
      <c r="XB62" s="202"/>
      <c r="XC62" s="202"/>
      <c r="XD62" s="202"/>
      <c r="XE62" s="202"/>
      <c r="XF62" s="202"/>
      <c r="XG62" s="202"/>
      <c r="XH62" s="202"/>
      <c r="XI62" s="202"/>
      <c r="XJ62" s="202"/>
      <c r="XK62" s="202"/>
      <c r="XL62" s="202"/>
      <c r="XM62" s="202"/>
      <c r="XN62" s="202"/>
      <c r="XO62" s="202"/>
      <c r="XP62" s="202"/>
      <c r="XQ62" s="202"/>
      <c r="XR62" s="202"/>
      <c r="XS62" s="202"/>
      <c r="XT62" s="202"/>
      <c r="XU62" s="202"/>
      <c r="XV62" s="202"/>
      <c r="XW62" s="202"/>
      <c r="XX62" s="202"/>
      <c r="XY62" s="202"/>
      <c r="XZ62" s="202"/>
      <c r="YA62" s="202"/>
      <c r="YB62" s="202"/>
      <c r="YC62" s="202"/>
      <c r="YD62" s="202"/>
      <c r="YE62" s="202"/>
      <c r="YF62" s="202"/>
      <c r="YG62" s="202"/>
      <c r="YH62" s="202"/>
      <c r="YI62" s="202"/>
      <c r="YJ62" s="202"/>
      <c r="YK62" s="202"/>
      <c r="YL62" s="202"/>
      <c r="YM62" s="202"/>
      <c r="YN62" s="202"/>
      <c r="YO62" s="202"/>
      <c r="YP62" s="202"/>
      <c r="YQ62" s="202"/>
      <c r="YR62" s="202"/>
      <c r="YS62" s="202"/>
      <c r="YT62" s="202"/>
      <c r="YU62" s="202"/>
      <c r="YV62" s="202"/>
      <c r="YW62" s="202"/>
      <c r="YX62" s="202"/>
      <c r="YY62" s="202"/>
      <c r="YZ62" s="202"/>
      <c r="ZA62" s="202"/>
      <c r="ZB62" s="202"/>
      <c r="ZC62" s="202"/>
      <c r="ZD62" s="202"/>
      <c r="ZE62" s="202"/>
      <c r="ZF62" s="202"/>
      <c r="ZG62" s="202"/>
      <c r="ZH62" s="202"/>
      <c r="ZI62" s="202"/>
      <c r="ZJ62" s="202"/>
      <c r="ZK62" s="202"/>
      <c r="ZL62" s="202"/>
      <c r="ZM62" s="202"/>
      <c r="ZN62" s="202"/>
      <c r="ZO62" s="202"/>
      <c r="ZP62" s="202"/>
      <c r="ZQ62" s="202"/>
      <c r="ZR62" s="202"/>
      <c r="ZS62" s="202"/>
      <c r="ZT62" s="202"/>
      <c r="ZU62" s="202"/>
      <c r="ZV62" s="202"/>
      <c r="ZW62" s="202"/>
      <c r="ZX62" s="202"/>
      <c r="ZY62" s="202"/>
      <c r="ZZ62" s="202"/>
      <c r="AAA62" s="202"/>
      <c r="AAB62" s="202"/>
      <c r="AAC62" s="202"/>
      <c r="AAD62" s="202"/>
      <c r="AAE62" s="202"/>
      <c r="AAF62" s="202"/>
      <c r="AAG62" s="202"/>
      <c r="AAH62" s="202"/>
      <c r="AAI62" s="202"/>
      <c r="AAJ62" s="202"/>
      <c r="AAK62" s="202"/>
      <c r="AAL62" s="202"/>
      <c r="AAM62" s="202"/>
      <c r="AAN62" s="202"/>
      <c r="AAO62" s="202"/>
      <c r="AAP62" s="202"/>
      <c r="AAQ62" s="202"/>
      <c r="AAR62" s="202"/>
      <c r="AAS62" s="202"/>
      <c r="AAT62" s="202"/>
      <c r="AAU62" s="202"/>
      <c r="AAV62" s="202"/>
      <c r="AAW62" s="202"/>
      <c r="AAX62" s="202"/>
      <c r="AAY62" s="202"/>
      <c r="AAZ62" s="202"/>
      <c r="ABA62" s="202"/>
      <c r="ABB62" s="202"/>
      <c r="ABC62" s="202"/>
      <c r="ABD62" s="202"/>
      <c r="ABE62" s="202"/>
      <c r="ABF62" s="202"/>
      <c r="ABG62" s="202"/>
      <c r="ABH62" s="202"/>
      <c r="ABI62" s="202"/>
      <c r="ABJ62" s="202"/>
      <c r="ABK62" s="202"/>
      <c r="ABL62" s="202"/>
      <c r="ABM62" s="202"/>
      <c r="ABN62" s="202"/>
      <c r="ABO62" s="202"/>
      <c r="ABP62" s="202"/>
      <c r="ABQ62" s="202"/>
      <c r="ABR62" s="202"/>
      <c r="ABS62" s="202"/>
      <c r="ABT62" s="202"/>
      <c r="ABU62" s="202"/>
      <c r="ABV62" s="202"/>
      <c r="ABW62" s="202"/>
      <c r="ABX62" s="202"/>
      <c r="ABY62" s="202"/>
      <c r="ABZ62" s="202"/>
      <c r="ACA62" s="202"/>
      <c r="ACB62" s="202"/>
      <c r="ACC62" s="202"/>
      <c r="ACD62" s="202"/>
      <c r="ACE62" s="202"/>
      <c r="ACF62" s="202"/>
      <c r="ACG62" s="202"/>
      <c r="ACH62" s="202"/>
      <c r="ACI62" s="202"/>
      <c r="ACJ62" s="202"/>
      <c r="ACK62" s="202"/>
      <c r="ACL62" s="202"/>
      <c r="ACM62" s="202"/>
      <c r="ACN62" s="202"/>
      <c r="ACO62" s="202"/>
      <c r="ACP62" s="202"/>
      <c r="ACQ62" s="202"/>
      <c r="ACR62" s="202"/>
      <c r="ACS62" s="202"/>
      <c r="ACT62" s="202"/>
      <c r="ACU62" s="202"/>
      <c r="ACV62" s="202"/>
      <c r="ACW62" s="202"/>
      <c r="ACX62" s="202"/>
      <c r="ACY62" s="202"/>
      <c r="ACZ62" s="202"/>
      <c r="ADA62" s="202"/>
      <c r="ADB62" s="202"/>
      <c r="ADC62" s="202"/>
      <c r="ADD62" s="202"/>
      <c r="ADE62" s="202"/>
      <c r="ADF62" s="202"/>
      <c r="ADG62" s="202"/>
      <c r="ADH62" s="202"/>
      <c r="ADI62" s="202"/>
      <c r="ADJ62" s="202"/>
      <c r="ADK62" s="202"/>
      <c r="ADL62" s="202"/>
      <c r="ADM62" s="202"/>
      <c r="ADN62" s="202"/>
      <c r="ADO62" s="202"/>
      <c r="ADP62" s="202"/>
      <c r="ADQ62" s="202"/>
      <c r="ADR62" s="202"/>
      <c r="ADS62" s="202"/>
      <c r="ADT62" s="202"/>
      <c r="ADU62" s="202"/>
      <c r="ADV62" s="202"/>
      <c r="ADW62" s="202"/>
      <c r="ADX62" s="202"/>
      <c r="ADY62" s="202"/>
      <c r="ADZ62" s="202"/>
      <c r="AEA62" s="202"/>
      <c r="AEB62" s="202"/>
      <c r="AEC62" s="202"/>
      <c r="AED62" s="202"/>
      <c r="AEE62" s="202"/>
      <c r="AEF62" s="202"/>
      <c r="AEG62" s="202"/>
      <c r="AEH62" s="202"/>
      <c r="AEI62" s="202"/>
      <c r="AEJ62" s="202"/>
      <c r="AEK62" s="202"/>
      <c r="AEL62" s="202"/>
      <c r="AEM62" s="202"/>
      <c r="AEN62" s="202"/>
      <c r="AEO62" s="202"/>
      <c r="AEP62" s="202"/>
      <c r="AEQ62" s="202"/>
      <c r="AER62" s="202"/>
      <c r="AES62" s="202"/>
      <c r="AET62" s="202"/>
      <c r="AEU62" s="202"/>
      <c r="AEV62" s="202"/>
      <c r="AEW62" s="202"/>
      <c r="AEX62" s="202"/>
      <c r="AEY62" s="202"/>
      <c r="AEZ62" s="202"/>
      <c r="AFA62" s="202"/>
      <c r="AFB62" s="202"/>
      <c r="AFC62" s="202"/>
      <c r="AFD62" s="202"/>
      <c r="AFE62" s="202"/>
      <c r="AFF62" s="202"/>
      <c r="AFG62" s="202"/>
      <c r="AFH62" s="202"/>
      <c r="AFI62" s="202"/>
      <c r="AFJ62" s="202"/>
      <c r="AFK62" s="202"/>
      <c r="AFL62" s="202"/>
      <c r="AFM62" s="202"/>
      <c r="AFN62" s="202"/>
      <c r="AFO62" s="202"/>
      <c r="AFP62" s="202"/>
      <c r="AFQ62" s="202"/>
      <c r="AFR62" s="202"/>
      <c r="AFS62" s="202"/>
      <c r="AFT62" s="202"/>
      <c r="AFU62" s="202"/>
      <c r="AFV62" s="202"/>
      <c r="AFW62" s="202"/>
      <c r="AFX62" s="202"/>
      <c r="AFY62" s="202"/>
      <c r="AFZ62" s="202"/>
      <c r="AGA62" s="202"/>
      <c r="AGB62" s="202"/>
      <c r="AGC62" s="202"/>
      <c r="AGD62" s="202"/>
      <c r="AGE62" s="202"/>
      <c r="AGF62" s="202"/>
      <c r="AGG62" s="202"/>
      <c r="AGH62" s="202"/>
      <c r="AGI62" s="202"/>
      <c r="AGJ62" s="202"/>
      <c r="AGK62" s="202"/>
      <c r="AGL62" s="202"/>
      <c r="AGM62" s="202"/>
      <c r="AGN62" s="202"/>
      <c r="AGO62" s="202"/>
      <c r="AGP62" s="202"/>
      <c r="AGQ62" s="202"/>
      <c r="AGR62" s="202"/>
      <c r="AGS62" s="202"/>
      <c r="AGT62" s="202"/>
      <c r="AGU62" s="202"/>
      <c r="AGV62" s="202"/>
      <c r="AGW62" s="202"/>
      <c r="AGX62" s="202"/>
      <c r="AGY62" s="202"/>
      <c r="AGZ62" s="202"/>
      <c r="AHA62" s="202"/>
      <c r="AHB62" s="202"/>
      <c r="AHC62" s="202"/>
      <c r="AHD62" s="202"/>
      <c r="AHE62" s="202"/>
      <c r="AHF62" s="202"/>
      <c r="AHG62" s="202"/>
      <c r="AHH62" s="202"/>
      <c r="AHI62" s="202"/>
      <c r="AHJ62" s="202"/>
      <c r="AHK62" s="202"/>
      <c r="AHL62" s="202"/>
      <c r="AHM62" s="202"/>
      <c r="AHN62" s="202"/>
      <c r="AHO62" s="202"/>
      <c r="AHP62" s="202"/>
      <c r="AHQ62" s="202"/>
      <c r="AHR62" s="202"/>
      <c r="AHS62" s="202"/>
      <c r="AHT62" s="202"/>
      <c r="AHU62" s="202"/>
      <c r="AHV62" s="202"/>
      <c r="AHW62" s="202"/>
      <c r="AHX62" s="202"/>
      <c r="AHY62" s="202"/>
      <c r="AHZ62" s="202"/>
      <c r="AIA62" s="202"/>
      <c r="AIB62" s="202"/>
      <c r="AIC62" s="202"/>
      <c r="AID62" s="202"/>
      <c r="AIE62" s="202"/>
      <c r="AIF62" s="202"/>
      <c r="AIG62" s="202"/>
      <c r="AIH62" s="202"/>
      <c r="AII62" s="202"/>
      <c r="AIJ62" s="202"/>
      <c r="AIK62" s="202"/>
      <c r="AIL62" s="202"/>
      <c r="AIM62" s="202"/>
      <c r="AIN62" s="202"/>
      <c r="AIO62" s="202"/>
      <c r="AIP62" s="202"/>
      <c r="AIQ62" s="202"/>
      <c r="AIR62" s="202"/>
      <c r="AIS62" s="202"/>
      <c r="AIT62" s="202"/>
      <c r="AIU62" s="202"/>
      <c r="AIV62" s="202"/>
      <c r="AIW62" s="202"/>
      <c r="AIX62" s="202"/>
      <c r="AIY62" s="202"/>
      <c r="AIZ62" s="202"/>
      <c r="AJA62" s="202"/>
      <c r="AJB62" s="202"/>
      <c r="AJC62" s="202"/>
      <c r="AJD62" s="202"/>
      <c r="AJE62" s="202"/>
      <c r="AJF62" s="202"/>
      <c r="AJG62" s="202"/>
      <c r="AJH62" s="202"/>
      <c r="AJI62" s="202"/>
      <c r="AJJ62" s="202"/>
      <c r="AJK62" s="202"/>
      <c r="AJL62" s="202"/>
      <c r="AJM62" s="202"/>
      <c r="AJN62" s="202"/>
      <c r="AJO62" s="202"/>
      <c r="AJP62" s="202"/>
      <c r="AJQ62" s="202"/>
      <c r="AJR62" s="202"/>
      <c r="AJS62" s="202"/>
      <c r="AJT62" s="202"/>
      <c r="AJU62" s="202"/>
      <c r="AJV62" s="202"/>
      <c r="AJW62" s="202"/>
      <c r="AJX62" s="202"/>
      <c r="AJY62" s="202"/>
      <c r="AJZ62" s="202"/>
      <c r="AKA62" s="202"/>
      <c r="AKB62" s="202"/>
      <c r="AKC62" s="202"/>
      <c r="AKD62" s="202"/>
      <c r="AKE62" s="202"/>
      <c r="AKF62" s="202"/>
      <c r="AKG62" s="202"/>
      <c r="AKH62" s="202"/>
      <c r="AKI62" s="202"/>
      <c r="AKJ62" s="202"/>
      <c r="AKK62" s="202"/>
      <c r="AKL62" s="202"/>
      <c r="AKM62" s="202"/>
      <c r="AKN62" s="202"/>
      <c r="AKO62" s="202"/>
      <c r="AKP62" s="202"/>
      <c r="AKQ62" s="202"/>
      <c r="AKR62" s="202"/>
      <c r="AKS62" s="202"/>
      <c r="AKT62" s="202"/>
      <c r="AKU62" s="202"/>
      <c r="AKV62" s="202"/>
      <c r="AKW62" s="202"/>
      <c r="AKX62" s="202"/>
      <c r="AKY62" s="202"/>
      <c r="AKZ62" s="202"/>
      <c r="ALA62" s="202"/>
      <c r="ALB62" s="202"/>
      <c r="ALC62" s="202"/>
      <c r="ALD62" s="202"/>
      <c r="ALE62" s="202"/>
      <c r="ALF62" s="202"/>
      <c r="ALG62" s="202"/>
      <c r="ALH62" s="202"/>
      <c r="ALI62" s="202"/>
      <c r="ALJ62" s="202"/>
      <c r="ALK62" s="202"/>
      <c r="ALL62" s="202"/>
      <c r="ALM62" s="202"/>
      <c r="ALN62" s="202"/>
      <c r="ALO62" s="202"/>
      <c r="ALP62" s="202"/>
      <c r="ALQ62" s="202"/>
      <c r="ALR62" s="202"/>
      <c r="ALS62" s="202"/>
      <c r="ALT62" s="202"/>
      <c r="ALU62" s="202"/>
      <c r="ALV62" s="202"/>
      <c r="ALW62" s="202"/>
      <c r="ALX62" s="202"/>
      <c r="ALY62" s="202"/>
      <c r="ALZ62" s="202"/>
      <c r="AMA62" s="202"/>
      <c r="AMB62" s="202"/>
      <c r="AMC62" s="202"/>
      <c r="AMD62" s="202"/>
      <c r="AME62" s="202"/>
      <c r="AMF62" s="202"/>
      <c r="AMG62" s="202"/>
      <c r="AMH62" s="202"/>
      <c r="AMI62" s="202"/>
      <c r="AMJ62" s="202"/>
    </row>
    <row r="63" spans="1:1024" s="203" customFormat="1" ht="14.25" customHeight="1">
      <c r="A63" s="322"/>
      <c r="B63" s="322"/>
      <c r="C63" s="323"/>
      <c r="D63" s="330"/>
      <c r="E63" s="330"/>
      <c r="F63" s="330"/>
      <c r="G63" s="33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2"/>
      <c r="AK63" s="202"/>
      <c r="AL63" s="202"/>
      <c r="AM63" s="202"/>
      <c r="AN63" s="202"/>
      <c r="AO63" s="202"/>
      <c r="AP63" s="202"/>
      <c r="AQ63" s="202"/>
      <c r="AR63" s="202"/>
      <c r="AS63" s="202"/>
      <c r="AT63" s="202"/>
      <c r="AU63" s="202"/>
      <c r="AV63" s="202"/>
      <c r="AW63" s="202"/>
      <c r="AX63" s="202"/>
      <c r="AY63" s="202"/>
      <c r="AZ63" s="202"/>
      <c r="BA63" s="202"/>
      <c r="BB63" s="202"/>
      <c r="BC63" s="202"/>
      <c r="BD63" s="202"/>
      <c r="BE63" s="202"/>
      <c r="BF63" s="202"/>
      <c r="BG63" s="202"/>
      <c r="BH63" s="202"/>
      <c r="BI63" s="202"/>
      <c r="BJ63" s="202"/>
      <c r="BK63" s="202"/>
      <c r="BL63" s="202"/>
      <c r="BM63" s="202"/>
      <c r="BN63" s="202"/>
      <c r="BO63" s="202"/>
      <c r="BP63" s="202"/>
      <c r="BQ63" s="202"/>
      <c r="BR63" s="202"/>
      <c r="BS63" s="202"/>
      <c r="BT63" s="202"/>
      <c r="BU63" s="202"/>
      <c r="BV63" s="202"/>
      <c r="BW63" s="202"/>
      <c r="BX63" s="202"/>
      <c r="BY63" s="202"/>
      <c r="BZ63" s="202"/>
      <c r="CA63" s="202"/>
      <c r="CB63" s="202"/>
      <c r="CC63" s="202"/>
      <c r="CD63" s="202"/>
      <c r="CE63" s="202"/>
      <c r="CF63" s="202"/>
      <c r="CG63" s="202"/>
      <c r="CH63" s="202"/>
      <c r="CI63" s="202"/>
      <c r="CJ63" s="202"/>
      <c r="CK63" s="202"/>
      <c r="CL63" s="202"/>
      <c r="CM63" s="202"/>
      <c r="CN63" s="202"/>
      <c r="CO63" s="202"/>
      <c r="CP63" s="202"/>
      <c r="CQ63" s="202"/>
      <c r="CR63" s="202"/>
      <c r="CS63" s="202"/>
      <c r="CT63" s="202"/>
      <c r="CU63" s="202"/>
      <c r="CV63" s="202"/>
      <c r="CW63" s="202"/>
      <c r="CX63" s="202"/>
      <c r="CY63" s="202"/>
      <c r="CZ63" s="202"/>
      <c r="DA63" s="202"/>
      <c r="DB63" s="202"/>
      <c r="DC63" s="202"/>
      <c r="DD63" s="202"/>
      <c r="DE63" s="202"/>
      <c r="DF63" s="202"/>
      <c r="DG63" s="202"/>
      <c r="DH63" s="202"/>
      <c r="DI63" s="202"/>
      <c r="DJ63" s="202"/>
      <c r="DK63" s="202"/>
      <c r="DL63" s="202"/>
      <c r="DM63" s="202"/>
      <c r="DN63" s="202"/>
      <c r="DO63" s="202"/>
      <c r="DP63" s="202"/>
      <c r="DQ63" s="202"/>
      <c r="DR63" s="202"/>
      <c r="DS63" s="202"/>
      <c r="DT63" s="202"/>
      <c r="DU63" s="202"/>
      <c r="DV63" s="202"/>
      <c r="DW63" s="202"/>
      <c r="DX63" s="202"/>
      <c r="DY63" s="202"/>
      <c r="DZ63" s="202"/>
      <c r="EA63" s="202"/>
      <c r="EB63" s="202"/>
      <c r="EC63" s="202"/>
      <c r="ED63" s="202"/>
      <c r="EE63" s="202"/>
      <c r="EF63" s="202"/>
      <c r="EG63" s="202"/>
      <c r="EH63" s="202"/>
      <c r="EI63" s="202"/>
      <c r="EJ63" s="202"/>
      <c r="EK63" s="202"/>
      <c r="EL63" s="202"/>
      <c r="EM63" s="202"/>
      <c r="EN63" s="202"/>
      <c r="EO63" s="202"/>
      <c r="EP63" s="202"/>
      <c r="EQ63" s="202"/>
      <c r="ER63" s="202"/>
      <c r="ES63" s="202"/>
      <c r="ET63" s="202"/>
      <c r="EU63" s="202"/>
      <c r="EV63" s="202"/>
      <c r="EW63" s="202"/>
      <c r="EX63" s="202"/>
      <c r="EY63" s="202"/>
      <c r="EZ63" s="202"/>
      <c r="FA63" s="202"/>
      <c r="FB63" s="202"/>
      <c r="FC63" s="202"/>
      <c r="FD63" s="202"/>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2"/>
      <c r="GA63" s="202"/>
      <c r="GB63" s="202"/>
      <c r="GC63" s="202"/>
      <c r="GD63" s="202"/>
      <c r="GE63" s="202"/>
      <c r="GF63" s="202"/>
      <c r="GG63" s="202"/>
      <c r="GH63" s="202"/>
      <c r="GI63" s="202"/>
      <c r="GJ63" s="202"/>
      <c r="GK63" s="202"/>
      <c r="GL63" s="202"/>
      <c r="GM63" s="202"/>
      <c r="GN63" s="202"/>
      <c r="GO63" s="202"/>
      <c r="GP63" s="202"/>
      <c r="GQ63" s="202"/>
      <c r="GR63" s="202"/>
      <c r="GS63" s="202"/>
      <c r="GT63" s="202"/>
      <c r="GU63" s="202"/>
      <c r="GV63" s="202"/>
      <c r="GW63" s="202"/>
      <c r="GX63" s="202"/>
      <c r="GY63" s="202"/>
      <c r="GZ63" s="202"/>
      <c r="HA63" s="202"/>
      <c r="HB63" s="202"/>
      <c r="HC63" s="202"/>
      <c r="HD63" s="202"/>
      <c r="HE63" s="202"/>
      <c r="HF63" s="202"/>
      <c r="HG63" s="202"/>
      <c r="HH63" s="202"/>
      <c r="HI63" s="202"/>
      <c r="HJ63" s="202"/>
      <c r="HK63" s="202"/>
      <c r="HL63" s="202"/>
      <c r="HM63" s="202"/>
      <c r="HN63" s="202"/>
      <c r="HO63" s="202"/>
      <c r="HP63" s="202"/>
      <c r="HQ63" s="202"/>
      <c r="HR63" s="202"/>
      <c r="HS63" s="202"/>
      <c r="HT63" s="202"/>
      <c r="HU63" s="202"/>
      <c r="HV63" s="202"/>
      <c r="HW63" s="202"/>
      <c r="HX63" s="202"/>
      <c r="HY63" s="202"/>
      <c r="HZ63" s="202"/>
      <c r="IA63" s="202"/>
      <c r="IB63" s="202"/>
      <c r="IC63" s="202"/>
      <c r="ID63" s="202"/>
      <c r="IE63" s="202"/>
      <c r="IF63" s="202"/>
      <c r="IG63" s="202"/>
      <c r="IH63" s="202"/>
      <c r="II63" s="202"/>
      <c r="IJ63" s="202"/>
      <c r="IK63" s="202"/>
      <c r="IL63" s="202"/>
      <c r="IM63" s="202"/>
      <c r="IN63" s="202"/>
      <c r="IO63" s="202"/>
      <c r="IP63" s="202"/>
      <c r="IQ63" s="202"/>
      <c r="IR63" s="202"/>
      <c r="IS63" s="202"/>
      <c r="IT63" s="202"/>
      <c r="IU63" s="202"/>
      <c r="IV63" s="202"/>
      <c r="IW63" s="202"/>
      <c r="IX63" s="202"/>
      <c r="IY63" s="202"/>
      <c r="IZ63" s="202"/>
      <c r="JA63" s="202"/>
      <c r="JB63" s="202"/>
      <c r="JC63" s="202"/>
      <c r="JD63" s="202"/>
      <c r="JE63" s="202"/>
      <c r="JF63" s="202"/>
      <c r="JG63" s="202"/>
      <c r="JH63" s="202"/>
      <c r="JI63" s="202"/>
      <c r="JJ63" s="202"/>
      <c r="JK63" s="202"/>
      <c r="JL63" s="202"/>
      <c r="JM63" s="202"/>
      <c r="JN63" s="202"/>
      <c r="JO63" s="202"/>
      <c r="JP63" s="202"/>
      <c r="JQ63" s="202"/>
      <c r="JR63" s="202"/>
      <c r="JS63" s="202"/>
      <c r="JT63" s="202"/>
      <c r="JU63" s="202"/>
      <c r="JV63" s="202"/>
      <c r="JW63" s="202"/>
      <c r="JX63" s="202"/>
      <c r="JY63" s="202"/>
      <c r="JZ63" s="202"/>
      <c r="KA63" s="202"/>
      <c r="KB63" s="202"/>
      <c r="KC63" s="202"/>
      <c r="KD63" s="202"/>
      <c r="KE63" s="202"/>
      <c r="KF63" s="202"/>
      <c r="KG63" s="202"/>
      <c r="KH63" s="202"/>
      <c r="KI63" s="202"/>
      <c r="KJ63" s="202"/>
      <c r="KK63" s="202"/>
      <c r="KL63" s="202"/>
      <c r="KM63" s="202"/>
      <c r="KN63" s="202"/>
      <c r="KO63" s="202"/>
      <c r="KP63" s="202"/>
      <c r="KQ63" s="202"/>
      <c r="KR63" s="202"/>
      <c r="KS63" s="202"/>
      <c r="KT63" s="202"/>
      <c r="KU63" s="202"/>
      <c r="KV63" s="202"/>
      <c r="KW63" s="202"/>
      <c r="KX63" s="202"/>
      <c r="KY63" s="202"/>
      <c r="KZ63" s="202"/>
      <c r="LA63" s="202"/>
      <c r="LB63" s="202"/>
      <c r="LC63" s="202"/>
      <c r="LD63" s="202"/>
      <c r="LE63" s="202"/>
      <c r="LF63" s="202"/>
      <c r="LG63" s="202"/>
      <c r="LH63" s="202"/>
      <c r="LI63" s="202"/>
      <c r="LJ63" s="202"/>
      <c r="LK63" s="202"/>
      <c r="LL63" s="202"/>
      <c r="LM63" s="202"/>
      <c r="LN63" s="202"/>
      <c r="LO63" s="202"/>
      <c r="LP63" s="202"/>
      <c r="LQ63" s="202"/>
      <c r="LR63" s="202"/>
      <c r="LS63" s="202"/>
      <c r="LT63" s="202"/>
      <c r="LU63" s="202"/>
      <c r="LV63" s="202"/>
      <c r="LW63" s="202"/>
      <c r="LX63" s="202"/>
      <c r="LY63" s="202"/>
      <c r="LZ63" s="202"/>
      <c r="MA63" s="202"/>
      <c r="MB63" s="202"/>
      <c r="MC63" s="202"/>
      <c r="MD63" s="202"/>
      <c r="ME63" s="202"/>
      <c r="MF63" s="202"/>
      <c r="MG63" s="202"/>
      <c r="MH63" s="202"/>
      <c r="MI63" s="202"/>
      <c r="MJ63" s="202"/>
      <c r="MK63" s="202"/>
      <c r="ML63" s="202"/>
      <c r="MM63" s="202"/>
      <c r="MN63" s="202"/>
      <c r="MO63" s="202"/>
      <c r="MP63" s="202"/>
      <c r="MQ63" s="202"/>
      <c r="MR63" s="202"/>
      <c r="MS63" s="202"/>
      <c r="MT63" s="202"/>
      <c r="MU63" s="202"/>
      <c r="MV63" s="202"/>
      <c r="MW63" s="202"/>
      <c r="MX63" s="202"/>
      <c r="MY63" s="202"/>
      <c r="MZ63" s="202"/>
      <c r="NA63" s="202"/>
      <c r="NB63" s="202"/>
      <c r="NC63" s="202"/>
      <c r="ND63" s="202"/>
      <c r="NE63" s="202"/>
      <c r="NF63" s="202"/>
      <c r="NG63" s="202"/>
      <c r="NH63" s="202"/>
      <c r="NI63" s="202"/>
      <c r="NJ63" s="202"/>
      <c r="NK63" s="202"/>
      <c r="NL63" s="202"/>
      <c r="NM63" s="202"/>
      <c r="NN63" s="202"/>
      <c r="NO63" s="202"/>
      <c r="NP63" s="202"/>
      <c r="NQ63" s="202"/>
      <c r="NR63" s="202"/>
      <c r="NS63" s="202"/>
      <c r="NT63" s="202"/>
      <c r="NU63" s="202"/>
      <c r="NV63" s="202"/>
      <c r="NW63" s="202"/>
      <c r="NX63" s="202"/>
      <c r="NY63" s="202"/>
      <c r="NZ63" s="202"/>
      <c r="OA63" s="202"/>
      <c r="OB63" s="202"/>
      <c r="OC63" s="202"/>
      <c r="OD63" s="202"/>
      <c r="OE63" s="202"/>
      <c r="OF63" s="202"/>
      <c r="OG63" s="202"/>
      <c r="OH63" s="202"/>
      <c r="OI63" s="202"/>
      <c r="OJ63" s="202"/>
      <c r="OK63" s="202"/>
      <c r="OL63" s="202"/>
      <c r="OM63" s="202"/>
      <c r="ON63" s="202"/>
      <c r="OO63" s="202"/>
      <c r="OP63" s="202"/>
      <c r="OQ63" s="202"/>
      <c r="OR63" s="202"/>
      <c r="OS63" s="202"/>
      <c r="OT63" s="202"/>
      <c r="OU63" s="202"/>
      <c r="OV63" s="202"/>
      <c r="OW63" s="202"/>
      <c r="OX63" s="202"/>
      <c r="OY63" s="202"/>
      <c r="OZ63" s="202"/>
      <c r="PA63" s="202"/>
      <c r="PB63" s="202"/>
      <c r="PC63" s="202"/>
      <c r="PD63" s="202"/>
      <c r="PE63" s="202"/>
      <c r="PF63" s="202"/>
      <c r="PG63" s="202"/>
      <c r="PH63" s="202"/>
      <c r="PI63" s="202"/>
      <c r="PJ63" s="202"/>
      <c r="PK63" s="202"/>
      <c r="PL63" s="202"/>
      <c r="PM63" s="202"/>
      <c r="PN63" s="202"/>
      <c r="PO63" s="202"/>
      <c r="PP63" s="202"/>
      <c r="PQ63" s="202"/>
      <c r="PR63" s="202"/>
      <c r="PS63" s="202"/>
      <c r="PT63" s="202"/>
      <c r="PU63" s="202"/>
      <c r="PV63" s="202"/>
      <c r="PW63" s="202"/>
      <c r="PX63" s="202"/>
      <c r="PY63" s="202"/>
      <c r="PZ63" s="202"/>
      <c r="QA63" s="202"/>
      <c r="QB63" s="202"/>
      <c r="QC63" s="202"/>
      <c r="QD63" s="202"/>
      <c r="QE63" s="202"/>
      <c r="QF63" s="202"/>
      <c r="QG63" s="202"/>
      <c r="QH63" s="202"/>
      <c r="QI63" s="202"/>
      <c r="QJ63" s="202"/>
      <c r="QK63" s="202"/>
      <c r="QL63" s="202"/>
      <c r="QM63" s="202"/>
      <c r="QN63" s="202"/>
      <c r="QO63" s="202"/>
      <c r="QP63" s="202"/>
      <c r="QQ63" s="202"/>
      <c r="QR63" s="202"/>
      <c r="QS63" s="202"/>
      <c r="QT63" s="202"/>
      <c r="QU63" s="202"/>
      <c r="QV63" s="202"/>
      <c r="QW63" s="202"/>
      <c r="QX63" s="202"/>
      <c r="QY63" s="202"/>
      <c r="QZ63" s="202"/>
      <c r="RA63" s="202"/>
      <c r="RB63" s="202"/>
      <c r="RC63" s="202"/>
      <c r="RD63" s="202"/>
      <c r="RE63" s="202"/>
      <c r="RF63" s="202"/>
      <c r="RG63" s="202"/>
      <c r="RH63" s="202"/>
      <c r="RI63" s="202"/>
      <c r="RJ63" s="202"/>
      <c r="RK63" s="202"/>
      <c r="RL63" s="202"/>
      <c r="RM63" s="202"/>
      <c r="RN63" s="202"/>
      <c r="RO63" s="202"/>
      <c r="RP63" s="202"/>
      <c r="RQ63" s="202"/>
      <c r="RR63" s="202"/>
      <c r="RS63" s="202"/>
      <c r="RT63" s="202"/>
      <c r="RU63" s="202"/>
      <c r="RV63" s="202"/>
      <c r="RW63" s="202"/>
      <c r="RX63" s="202"/>
      <c r="RY63" s="202"/>
      <c r="RZ63" s="202"/>
      <c r="SA63" s="202"/>
      <c r="SB63" s="202"/>
      <c r="SC63" s="202"/>
      <c r="SD63" s="202"/>
      <c r="SE63" s="202"/>
      <c r="SF63" s="202"/>
      <c r="SG63" s="202"/>
      <c r="SH63" s="202"/>
      <c r="SI63" s="202"/>
      <c r="SJ63" s="202"/>
      <c r="SK63" s="202"/>
      <c r="SL63" s="202"/>
      <c r="SM63" s="202"/>
      <c r="SN63" s="202"/>
      <c r="SO63" s="202"/>
      <c r="SP63" s="202"/>
      <c r="SQ63" s="202"/>
      <c r="SR63" s="202"/>
      <c r="SS63" s="202"/>
      <c r="ST63" s="202"/>
      <c r="SU63" s="202"/>
      <c r="SV63" s="202"/>
      <c r="SW63" s="202"/>
      <c r="SX63" s="202"/>
      <c r="SY63" s="202"/>
      <c r="SZ63" s="202"/>
      <c r="TA63" s="202"/>
      <c r="TB63" s="202"/>
      <c r="TC63" s="202"/>
      <c r="TD63" s="202"/>
      <c r="TE63" s="202"/>
      <c r="TF63" s="202"/>
      <c r="TG63" s="202"/>
      <c r="TH63" s="202"/>
      <c r="TI63" s="202"/>
      <c r="TJ63" s="202"/>
      <c r="TK63" s="202"/>
      <c r="TL63" s="202"/>
      <c r="TM63" s="202"/>
      <c r="TN63" s="202"/>
      <c r="TO63" s="202"/>
      <c r="TP63" s="202"/>
      <c r="TQ63" s="202"/>
      <c r="TR63" s="202"/>
      <c r="TS63" s="202"/>
      <c r="TT63" s="202"/>
      <c r="TU63" s="202"/>
      <c r="TV63" s="202"/>
      <c r="TW63" s="202"/>
      <c r="TX63" s="202"/>
      <c r="TY63" s="202"/>
      <c r="TZ63" s="202"/>
      <c r="UA63" s="202"/>
      <c r="UB63" s="202"/>
      <c r="UC63" s="202"/>
      <c r="UD63" s="202"/>
      <c r="UE63" s="202"/>
      <c r="UF63" s="202"/>
      <c r="UG63" s="202"/>
      <c r="UH63" s="202"/>
      <c r="UI63" s="202"/>
      <c r="UJ63" s="202"/>
      <c r="UK63" s="202"/>
      <c r="UL63" s="202"/>
      <c r="UM63" s="202"/>
      <c r="UN63" s="202"/>
      <c r="UO63" s="202"/>
      <c r="UP63" s="202"/>
      <c r="UQ63" s="202"/>
      <c r="UR63" s="202"/>
      <c r="US63" s="202"/>
      <c r="UT63" s="202"/>
      <c r="UU63" s="202"/>
      <c r="UV63" s="202"/>
      <c r="UW63" s="202"/>
      <c r="UX63" s="202"/>
      <c r="UY63" s="202"/>
      <c r="UZ63" s="202"/>
      <c r="VA63" s="202"/>
      <c r="VB63" s="202"/>
      <c r="VC63" s="202"/>
      <c r="VD63" s="202"/>
      <c r="VE63" s="202"/>
      <c r="VF63" s="202"/>
      <c r="VG63" s="202"/>
      <c r="VH63" s="202"/>
      <c r="VI63" s="202"/>
      <c r="VJ63" s="202"/>
      <c r="VK63" s="202"/>
      <c r="VL63" s="202"/>
      <c r="VM63" s="202"/>
      <c r="VN63" s="202"/>
      <c r="VO63" s="202"/>
      <c r="VP63" s="202"/>
      <c r="VQ63" s="202"/>
      <c r="VR63" s="202"/>
      <c r="VS63" s="202"/>
      <c r="VT63" s="202"/>
      <c r="VU63" s="202"/>
      <c r="VV63" s="202"/>
      <c r="VW63" s="202"/>
      <c r="VX63" s="202"/>
      <c r="VY63" s="202"/>
      <c r="VZ63" s="202"/>
      <c r="WA63" s="202"/>
      <c r="WB63" s="202"/>
      <c r="WC63" s="202"/>
      <c r="WD63" s="202"/>
      <c r="WE63" s="202"/>
      <c r="WF63" s="202"/>
      <c r="WG63" s="202"/>
      <c r="WH63" s="202"/>
      <c r="WI63" s="202"/>
      <c r="WJ63" s="202"/>
      <c r="WK63" s="202"/>
      <c r="WL63" s="202"/>
      <c r="WM63" s="202"/>
      <c r="WN63" s="202"/>
      <c r="WO63" s="202"/>
      <c r="WP63" s="202"/>
      <c r="WQ63" s="202"/>
      <c r="WR63" s="202"/>
      <c r="WS63" s="202"/>
      <c r="WT63" s="202"/>
      <c r="WU63" s="202"/>
      <c r="WV63" s="202"/>
      <c r="WW63" s="202"/>
      <c r="WX63" s="202"/>
      <c r="WY63" s="202"/>
      <c r="WZ63" s="202"/>
      <c r="XA63" s="202"/>
      <c r="XB63" s="202"/>
      <c r="XC63" s="202"/>
      <c r="XD63" s="202"/>
      <c r="XE63" s="202"/>
      <c r="XF63" s="202"/>
      <c r="XG63" s="202"/>
      <c r="XH63" s="202"/>
      <c r="XI63" s="202"/>
      <c r="XJ63" s="202"/>
      <c r="XK63" s="202"/>
      <c r="XL63" s="202"/>
      <c r="XM63" s="202"/>
      <c r="XN63" s="202"/>
      <c r="XO63" s="202"/>
      <c r="XP63" s="202"/>
      <c r="XQ63" s="202"/>
      <c r="XR63" s="202"/>
      <c r="XS63" s="202"/>
      <c r="XT63" s="202"/>
      <c r="XU63" s="202"/>
      <c r="XV63" s="202"/>
      <c r="XW63" s="202"/>
      <c r="XX63" s="202"/>
      <c r="XY63" s="202"/>
      <c r="XZ63" s="202"/>
      <c r="YA63" s="202"/>
      <c r="YB63" s="202"/>
      <c r="YC63" s="202"/>
      <c r="YD63" s="202"/>
      <c r="YE63" s="202"/>
      <c r="YF63" s="202"/>
      <c r="YG63" s="202"/>
      <c r="YH63" s="202"/>
      <c r="YI63" s="202"/>
      <c r="YJ63" s="202"/>
      <c r="YK63" s="202"/>
      <c r="YL63" s="202"/>
      <c r="YM63" s="202"/>
      <c r="YN63" s="202"/>
      <c r="YO63" s="202"/>
      <c r="YP63" s="202"/>
      <c r="YQ63" s="202"/>
      <c r="YR63" s="202"/>
      <c r="YS63" s="202"/>
      <c r="YT63" s="202"/>
      <c r="YU63" s="202"/>
      <c r="YV63" s="202"/>
      <c r="YW63" s="202"/>
      <c r="YX63" s="202"/>
      <c r="YY63" s="202"/>
      <c r="YZ63" s="202"/>
      <c r="ZA63" s="202"/>
      <c r="ZB63" s="202"/>
      <c r="ZC63" s="202"/>
      <c r="ZD63" s="202"/>
      <c r="ZE63" s="202"/>
      <c r="ZF63" s="202"/>
      <c r="ZG63" s="202"/>
      <c r="ZH63" s="202"/>
      <c r="ZI63" s="202"/>
      <c r="ZJ63" s="202"/>
      <c r="ZK63" s="202"/>
      <c r="ZL63" s="202"/>
      <c r="ZM63" s="202"/>
      <c r="ZN63" s="202"/>
      <c r="ZO63" s="202"/>
      <c r="ZP63" s="202"/>
      <c r="ZQ63" s="202"/>
      <c r="ZR63" s="202"/>
      <c r="ZS63" s="202"/>
      <c r="ZT63" s="202"/>
      <c r="ZU63" s="202"/>
      <c r="ZV63" s="202"/>
      <c r="ZW63" s="202"/>
      <c r="ZX63" s="202"/>
      <c r="ZY63" s="202"/>
      <c r="ZZ63" s="202"/>
      <c r="AAA63" s="202"/>
      <c r="AAB63" s="202"/>
      <c r="AAC63" s="202"/>
      <c r="AAD63" s="202"/>
      <c r="AAE63" s="202"/>
      <c r="AAF63" s="202"/>
      <c r="AAG63" s="202"/>
      <c r="AAH63" s="202"/>
      <c r="AAI63" s="202"/>
      <c r="AAJ63" s="202"/>
      <c r="AAK63" s="202"/>
      <c r="AAL63" s="202"/>
      <c r="AAM63" s="202"/>
      <c r="AAN63" s="202"/>
      <c r="AAO63" s="202"/>
      <c r="AAP63" s="202"/>
      <c r="AAQ63" s="202"/>
      <c r="AAR63" s="202"/>
      <c r="AAS63" s="202"/>
      <c r="AAT63" s="202"/>
      <c r="AAU63" s="202"/>
      <c r="AAV63" s="202"/>
      <c r="AAW63" s="202"/>
      <c r="AAX63" s="202"/>
      <c r="AAY63" s="202"/>
      <c r="AAZ63" s="202"/>
      <c r="ABA63" s="202"/>
      <c r="ABB63" s="202"/>
      <c r="ABC63" s="202"/>
      <c r="ABD63" s="202"/>
      <c r="ABE63" s="202"/>
      <c r="ABF63" s="202"/>
      <c r="ABG63" s="202"/>
      <c r="ABH63" s="202"/>
      <c r="ABI63" s="202"/>
      <c r="ABJ63" s="202"/>
      <c r="ABK63" s="202"/>
      <c r="ABL63" s="202"/>
      <c r="ABM63" s="202"/>
      <c r="ABN63" s="202"/>
      <c r="ABO63" s="202"/>
      <c r="ABP63" s="202"/>
      <c r="ABQ63" s="202"/>
      <c r="ABR63" s="202"/>
      <c r="ABS63" s="202"/>
      <c r="ABT63" s="202"/>
      <c r="ABU63" s="202"/>
      <c r="ABV63" s="202"/>
      <c r="ABW63" s="202"/>
      <c r="ABX63" s="202"/>
      <c r="ABY63" s="202"/>
      <c r="ABZ63" s="202"/>
      <c r="ACA63" s="202"/>
      <c r="ACB63" s="202"/>
      <c r="ACC63" s="202"/>
      <c r="ACD63" s="202"/>
      <c r="ACE63" s="202"/>
      <c r="ACF63" s="202"/>
      <c r="ACG63" s="202"/>
      <c r="ACH63" s="202"/>
      <c r="ACI63" s="202"/>
      <c r="ACJ63" s="202"/>
      <c r="ACK63" s="202"/>
      <c r="ACL63" s="202"/>
      <c r="ACM63" s="202"/>
      <c r="ACN63" s="202"/>
      <c r="ACO63" s="202"/>
      <c r="ACP63" s="202"/>
      <c r="ACQ63" s="202"/>
      <c r="ACR63" s="202"/>
      <c r="ACS63" s="202"/>
      <c r="ACT63" s="202"/>
      <c r="ACU63" s="202"/>
      <c r="ACV63" s="202"/>
      <c r="ACW63" s="202"/>
      <c r="ACX63" s="202"/>
      <c r="ACY63" s="202"/>
      <c r="ACZ63" s="202"/>
      <c r="ADA63" s="202"/>
      <c r="ADB63" s="202"/>
      <c r="ADC63" s="202"/>
      <c r="ADD63" s="202"/>
      <c r="ADE63" s="202"/>
      <c r="ADF63" s="202"/>
      <c r="ADG63" s="202"/>
      <c r="ADH63" s="202"/>
      <c r="ADI63" s="202"/>
      <c r="ADJ63" s="202"/>
      <c r="ADK63" s="202"/>
      <c r="ADL63" s="202"/>
      <c r="ADM63" s="202"/>
      <c r="ADN63" s="202"/>
      <c r="ADO63" s="202"/>
      <c r="ADP63" s="202"/>
      <c r="ADQ63" s="202"/>
      <c r="ADR63" s="202"/>
      <c r="ADS63" s="202"/>
      <c r="ADT63" s="202"/>
      <c r="ADU63" s="202"/>
      <c r="ADV63" s="202"/>
      <c r="ADW63" s="202"/>
      <c r="ADX63" s="202"/>
      <c r="ADY63" s="202"/>
      <c r="ADZ63" s="202"/>
      <c r="AEA63" s="202"/>
      <c r="AEB63" s="202"/>
      <c r="AEC63" s="202"/>
      <c r="AED63" s="202"/>
      <c r="AEE63" s="202"/>
      <c r="AEF63" s="202"/>
      <c r="AEG63" s="202"/>
      <c r="AEH63" s="202"/>
      <c r="AEI63" s="202"/>
      <c r="AEJ63" s="202"/>
      <c r="AEK63" s="202"/>
      <c r="AEL63" s="202"/>
      <c r="AEM63" s="202"/>
      <c r="AEN63" s="202"/>
      <c r="AEO63" s="202"/>
      <c r="AEP63" s="202"/>
      <c r="AEQ63" s="202"/>
      <c r="AER63" s="202"/>
      <c r="AES63" s="202"/>
      <c r="AET63" s="202"/>
      <c r="AEU63" s="202"/>
      <c r="AEV63" s="202"/>
      <c r="AEW63" s="202"/>
      <c r="AEX63" s="202"/>
      <c r="AEY63" s="202"/>
      <c r="AEZ63" s="202"/>
      <c r="AFA63" s="202"/>
      <c r="AFB63" s="202"/>
      <c r="AFC63" s="202"/>
      <c r="AFD63" s="202"/>
      <c r="AFE63" s="202"/>
      <c r="AFF63" s="202"/>
      <c r="AFG63" s="202"/>
      <c r="AFH63" s="202"/>
      <c r="AFI63" s="202"/>
      <c r="AFJ63" s="202"/>
      <c r="AFK63" s="202"/>
      <c r="AFL63" s="202"/>
      <c r="AFM63" s="202"/>
      <c r="AFN63" s="202"/>
      <c r="AFO63" s="202"/>
      <c r="AFP63" s="202"/>
      <c r="AFQ63" s="202"/>
      <c r="AFR63" s="202"/>
      <c r="AFS63" s="202"/>
      <c r="AFT63" s="202"/>
      <c r="AFU63" s="202"/>
      <c r="AFV63" s="202"/>
      <c r="AFW63" s="202"/>
      <c r="AFX63" s="202"/>
      <c r="AFY63" s="202"/>
      <c r="AFZ63" s="202"/>
      <c r="AGA63" s="202"/>
      <c r="AGB63" s="202"/>
      <c r="AGC63" s="202"/>
      <c r="AGD63" s="202"/>
      <c r="AGE63" s="202"/>
      <c r="AGF63" s="202"/>
      <c r="AGG63" s="202"/>
      <c r="AGH63" s="202"/>
      <c r="AGI63" s="202"/>
      <c r="AGJ63" s="202"/>
      <c r="AGK63" s="202"/>
      <c r="AGL63" s="202"/>
      <c r="AGM63" s="202"/>
      <c r="AGN63" s="202"/>
      <c r="AGO63" s="202"/>
      <c r="AGP63" s="202"/>
      <c r="AGQ63" s="202"/>
      <c r="AGR63" s="202"/>
      <c r="AGS63" s="202"/>
      <c r="AGT63" s="202"/>
      <c r="AGU63" s="202"/>
      <c r="AGV63" s="202"/>
      <c r="AGW63" s="202"/>
      <c r="AGX63" s="202"/>
      <c r="AGY63" s="202"/>
      <c r="AGZ63" s="202"/>
      <c r="AHA63" s="202"/>
      <c r="AHB63" s="202"/>
      <c r="AHC63" s="202"/>
      <c r="AHD63" s="202"/>
      <c r="AHE63" s="202"/>
      <c r="AHF63" s="202"/>
      <c r="AHG63" s="202"/>
      <c r="AHH63" s="202"/>
      <c r="AHI63" s="202"/>
      <c r="AHJ63" s="202"/>
      <c r="AHK63" s="202"/>
      <c r="AHL63" s="202"/>
      <c r="AHM63" s="202"/>
      <c r="AHN63" s="202"/>
      <c r="AHO63" s="202"/>
      <c r="AHP63" s="202"/>
      <c r="AHQ63" s="202"/>
      <c r="AHR63" s="202"/>
      <c r="AHS63" s="202"/>
      <c r="AHT63" s="202"/>
      <c r="AHU63" s="202"/>
      <c r="AHV63" s="202"/>
      <c r="AHW63" s="202"/>
      <c r="AHX63" s="202"/>
      <c r="AHY63" s="202"/>
      <c r="AHZ63" s="202"/>
      <c r="AIA63" s="202"/>
      <c r="AIB63" s="202"/>
      <c r="AIC63" s="202"/>
      <c r="AID63" s="202"/>
      <c r="AIE63" s="202"/>
      <c r="AIF63" s="202"/>
      <c r="AIG63" s="202"/>
      <c r="AIH63" s="202"/>
      <c r="AII63" s="202"/>
      <c r="AIJ63" s="202"/>
      <c r="AIK63" s="202"/>
      <c r="AIL63" s="202"/>
      <c r="AIM63" s="202"/>
      <c r="AIN63" s="202"/>
      <c r="AIO63" s="202"/>
      <c r="AIP63" s="202"/>
      <c r="AIQ63" s="202"/>
      <c r="AIR63" s="202"/>
      <c r="AIS63" s="202"/>
      <c r="AIT63" s="202"/>
      <c r="AIU63" s="202"/>
      <c r="AIV63" s="202"/>
      <c r="AIW63" s="202"/>
      <c r="AIX63" s="202"/>
      <c r="AIY63" s="202"/>
      <c r="AIZ63" s="202"/>
      <c r="AJA63" s="202"/>
      <c r="AJB63" s="202"/>
      <c r="AJC63" s="202"/>
      <c r="AJD63" s="202"/>
      <c r="AJE63" s="202"/>
      <c r="AJF63" s="202"/>
      <c r="AJG63" s="202"/>
      <c r="AJH63" s="202"/>
      <c r="AJI63" s="202"/>
      <c r="AJJ63" s="202"/>
      <c r="AJK63" s="202"/>
      <c r="AJL63" s="202"/>
      <c r="AJM63" s="202"/>
      <c r="AJN63" s="202"/>
      <c r="AJO63" s="202"/>
      <c r="AJP63" s="202"/>
      <c r="AJQ63" s="202"/>
      <c r="AJR63" s="202"/>
      <c r="AJS63" s="202"/>
      <c r="AJT63" s="202"/>
      <c r="AJU63" s="202"/>
      <c r="AJV63" s="202"/>
      <c r="AJW63" s="202"/>
      <c r="AJX63" s="202"/>
      <c r="AJY63" s="202"/>
      <c r="AJZ63" s="202"/>
      <c r="AKA63" s="202"/>
      <c r="AKB63" s="202"/>
      <c r="AKC63" s="202"/>
      <c r="AKD63" s="202"/>
      <c r="AKE63" s="202"/>
      <c r="AKF63" s="202"/>
      <c r="AKG63" s="202"/>
      <c r="AKH63" s="202"/>
      <c r="AKI63" s="202"/>
      <c r="AKJ63" s="202"/>
      <c r="AKK63" s="202"/>
      <c r="AKL63" s="202"/>
      <c r="AKM63" s="202"/>
      <c r="AKN63" s="202"/>
      <c r="AKO63" s="202"/>
      <c r="AKP63" s="202"/>
      <c r="AKQ63" s="202"/>
      <c r="AKR63" s="202"/>
      <c r="AKS63" s="202"/>
      <c r="AKT63" s="202"/>
      <c r="AKU63" s="202"/>
      <c r="AKV63" s="202"/>
      <c r="AKW63" s="202"/>
      <c r="AKX63" s="202"/>
      <c r="AKY63" s="202"/>
      <c r="AKZ63" s="202"/>
      <c r="ALA63" s="202"/>
      <c r="ALB63" s="202"/>
      <c r="ALC63" s="202"/>
      <c r="ALD63" s="202"/>
      <c r="ALE63" s="202"/>
      <c r="ALF63" s="202"/>
      <c r="ALG63" s="202"/>
      <c r="ALH63" s="202"/>
      <c r="ALI63" s="202"/>
      <c r="ALJ63" s="202"/>
      <c r="ALK63" s="202"/>
      <c r="ALL63" s="202"/>
      <c r="ALM63" s="202"/>
      <c r="ALN63" s="202"/>
      <c r="ALO63" s="202"/>
      <c r="ALP63" s="202"/>
      <c r="ALQ63" s="202"/>
      <c r="ALR63" s="202"/>
      <c r="ALS63" s="202"/>
      <c r="ALT63" s="202"/>
      <c r="ALU63" s="202"/>
      <c r="ALV63" s="202"/>
      <c r="ALW63" s="202"/>
      <c r="ALX63" s="202"/>
      <c r="ALY63" s="202"/>
      <c r="ALZ63" s="202"/>
      <c r="AMA63" s="202"/>
      <c r="AMB63" s="202"/>
      <c r="AMC63" s="202"/>
      <c r="AMD63" s="202"/>
      <c r="AME63" s="202"/>
      <c r="AMF63" s="202"/>
      <c r="AMG63" s="202"/>
      <c r="AMH63" s="202"/>
      <c r="AMI63" s="202"/>
      <c r="AMJ63" s="202"/>
    </row>
    <row r="64" spans="1:1024" s="203" customFormat="1" ht="14.25" customHeight="1">
      <c r="A64" s="322"/>
      <c r="B64" s="322"/>
      <c r="C64" s="323" t="s">
        <v>193</v>
      </c>
      <c r="D64" s="330"/>
      <c r="E64" s="330"/>
      <c r="F64" s="330"/>
      <c r="G64" s="33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202"/>
      <c r="AL64" s="202"/>
      <c r="AM64" s="202"/>
      <c r="AN64" s="202"/>
      <c r="AO64" s="202"/>
      <c r="AP64" s="202"/>
      <c r="AQ64" s="202"/>
      <c r="AR64" s="202"/>
      <c r="AS64" s="202"/>
      <c r="AT64" s="202"/>
      <c r="AU64" s="202"/>
      <c r="AV64" s="202"/>
      <c r="AW64" s="202"/>
      <c r="AX64" s="202"/>
      <c r="AY64" s="202"/>
      <c r="AZ64" s="202"/>
      <c r="BA64" s="202"/>
      <c r="BB64" s="202"/>
      <c r="BC64" s="202"/>
      <c r="BD64" s="202"/>
      <c r="BE64" s="202"/>
      <c r="BF64" s="202"/>
      <c r="BG64" s="202"/>
      <c r="BH64" s="202"/>
      <c r="BI64" s="202"/>
      <c r="BJ64" s="202"/>
      <c r="BK64" s="202"/>
      <c r="BL64" s="202"/>
      <c r="BM64" s="202"/>
      <c r="BN64" s="202"/>
      <c r="BO64" s="202"/>
      <c r="BP64" s="202"/>
      <c r="BQ64" s="202"/>
      <c r="BR64" s="202"/>
      <c r="BS64" s="202"/>
      <c r="BT64" s="202"/>
      <c r="BU64" s="202"/>
      <c r="BV64" s="202"/>
      <c r="BW64" s="202"/>
      <c r="BX64" s="202"/>
      <c r="BY64" s="202"/>
      <c r="BZ64" s="202"/>
      <c r="CA64" s="202"/>
      <c r="CB64" s="202"/>
      <c r="CC64" s="202"/>
      <c r="CD64" s="202"/>
      <c r="CE64" s="202"/>
      <c r="CF64" s="202"/>
      <c r="CG64" s="202"/>
      <c r="CH64" s="202"/>
      <c r="CI64" s="202"/>
      <c r="CJ64" s="202"/>
      <c r="CK64" s="202"/>
      <c r="CL64" s="202"/>
      <c r="CM64" s="202"/>
      <c r="CN64" s="202"/>
      <c r="CO64" s="202"/>
      <c r="CP64" s="202"/>
      <c r="CQ64" s="202"/>
      <c r="CR64" s="202"/>
      <c r="CS64" s="202"/>
      <c r="CT64" s="202"/>
      <c r="CU64" s="202"/>
      <c r="CV64" s="202"/>
      <c r="CW64" s="202"/>
      <c r="CX64" s="202"/>
      <c r="CY64" s="202"/>
      <c r="CZ64" s="202"/>
      <c r="DA64" s="202"/>
      <c r="DB64" s="202"/>
      <c r="DC64" s="202"/>
      <c r="DD64" s="202"/>
      <c r="DE64" s="202"/>
      <c r="DF64" s="202"/>
      <c r="DG64" s="202"/>
      <c r="DH64" s="202"/>
      <c r="DI64" s="202"/>
      <c r="DJ64" s="202"/>
      <c r="DK64" s="202"/>
      <c r="DL64" s="202"/>
      <c r="DM64" s="202"/>
      <c r="DN64" s="202"/>
      <c r="DO64" s="202"/>
      <c r="DP64" s="202"/>
      <c r="DQ64" s="202"/>
      <c r="DR64" s="202"/>
      <c r="DS64" s="202"/>
      <c r="DT64" s="202"/>
      <c r="DU64" s="202"/>
      <c r="DV64" s="202"/>
      <c r="DW64" s="202"/>
      <c r="DX64" s="202"/>
      <c r="DY64" s="202"/>
      <c r="DZ64" s="202"/>
      <c r="EA64" s="202"/>
      <c r="EB64" s="202"/>
      <c r="EC64" s="202"/>
      <c r="ED64" s="202"/>
      <c r="EE64" s="202"/>
      <c r="EF64" s="202"/>
      <c r="EG64" s="202"/>
      <c r="EH64" s="202"/>
      <c r="EI64" s="202"/>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202"/>
      <c r="GT64" s="202"/>
      <c r="GU64" s="202"/>
      <c r="GV64" s="202"/>
      <c r="GW64" s="202"/>
      <c r="GX64" s="202"/>
      <c r="GY64" s="202"/>
      <c r="GZ64" s="202"/>
      <c r="HA64" s="202"/>
      <c r="HB64" s="202"/>
      <c r="HC64" s="202"/>
      <c r="HD64" s="202"/>
      <c r="HE64" s="202"/>
      <c r="HF64" s="202"/>
      <c r="HG64" s="202"/>
      <c r="HH64" s="202"/>
      <c r="HI64" s="202"/>
      <c r="HJ64" s="202"/>
      <c r="HK64" s="202"/>
      <c r="HL64" s="202"/>
      <c r="HM64" s="202"/>
      <c r="HN64" s="202"/>
      <c r="HO64" s="202"/>
      <c r="HP64" s="202"/>
      <c r="HQ64" s="202"/>
      <c r="HR64" s="202"/>
      <c r="HS64" s="202"/>
      <c r="HT64" s="202"/>
      <c r="HU64" s="202"/>
      <c r="HV64" s="202"/>
      <c r="HW64" s="202"/>
      <c r="HX64" s="202"/>
      <c r="HY64" s="202"/>
      <c r="HZ64" s="202"/>
      <c r="IA64" s="202"/>
      <c r="IB64" s="202"/>
      <c r="IC64" s="202"/>
      <c r="ID64" s="202"/>
      <c r="IE64" s="202"/>
      <c r="IF64" s="202"/>
      <c r="IG64" s="202"/>
      <c r="IH64" s="202"/>
      <c r="II64" s="202"/>
      <c r="IJ64" s="202"/>
      <c r="IK64" s="202"/>
      <c r="IL64" s="202"/>
      <c r="IM64" s="202"/>
      <c r="IN64" s="202"/>
      <c r="IO64" s="202"/>
      <c r="IP64" s="202"/>
      <c r="IQ64" s="202"/>
      <c r="IR64" s="202"/>
      <c r="IS64" s="202"/>
      <c r="IT64" s="202"/>
      <c r="IU64" s="202"/>
      <c r="IV64" s="202"/>
      <c r="IW64" s="202"/>
      <c r="IX64" s="202"/>
      <c r="IY64" s="202"/>
      <c r="IZ64" s="202"/>
      <c r="JA64" s="202"/>
      <c r="JB64" s="202"/>
      <c r="JC64" s="202"/>
      <c r="JD64" s="202"/>
      <c r="JE64" s="202"/>
      <c r="JF64" s="202"/>
      <c r="JG64" s="202"/>
      <c r="JH64" s="202"/>
      <c r="JI64" s="202"/>
      <c r="JJ64" s="202"/>
      <c r="JK64" s="202"/>
      <c r="JL64" s="202"/>
      <c r="JM64" s="202"/>
      <c r="JN64" s="202"/>
      <c r="JO64" s="202"/>
      <c r="JP64" s="202"/>
      <c r="JQ64" s="202"/>
      <c r="JR64" s="202"/>
      <c r="JS64" s="202"/>
      <c r="JT64" s="202"/>
      <c r="JU64" s="202"/>
      <c r="JV64" s="202"/>
      <c r="JW64" s="202"/>
      <c r="JX64" s="202"/>
      <c r="JY64" s="202"/>
      <c r="JZ64" s="202"/>
      <c r="KA64" s="202"/>
      <c r="KB64" s="202"/>
      <c r="KC64" s="202"/>
      <c r="KD64" s="202"/>
      <c r="KE64" s="202"/>
      <c r="KF64" s="202"/>
      <c r="KG64" s="202"/>
      <c r="KH64" s="202"/>
      <c r="KI64" s="202"/>
      <c r="KJ64" s="202"/>
      <c r="KK64" s="202"/>
      <c r="KL64" s="202"/>
      <c r="KM64" s="202"/>
      <c r="KN64" s="202"/>
      <c r="KO64" s="202"/>
      <c r="KP64" s="202"/>
      <c r="KQ64" s="202"/>
      <c r="KR64" s="202"/>
      <c r="KS64" s="202"/>
      <c r="KT64" s="202"/>
      <c r="KU64" s="202"/>
      <c r="KV64" s="202"/>
      <c r="KW64" s="202"/>
      <c r="KX64" s="202"/>
      <c r="KY64" s="202"/>
      <c r="KZ64" s="202"/>
      <c r="LA64" s="202"/>
      <c r="LB64" s="202"/>
      <c r="LC64" s="202"/>
      <c r="LD64" s="202"/>
      <c r="LE64" s="202"/>
      <c r="LF64" s="202"/>
      <c r="LG64" s="202"/>
      <c r="LH64" s="202"/>
      <c r="LI64" s="202"/>
      <c r="LJ64" s="202"/>
      <c r="LK64" s="202"/>
      <c r="LL64" s="202"/>
      <c r="LM64" s="202"/>
      <c r="LN64" s="202"/>
      <c r="LO64" s="202"/>
      <c r="LP64" s="202"/>
      <c r="LQ64" s="202"/>
      <c r="LR64" s="202"/>
      <c r="LS64" s="202"/>
      <c r="LT64" s="202"/>
      <c r="LU64" s="202"/>
      <c r="LV64" s="202"/>
      <c r="LW64" s="202"/>
      <c r="LX64" s="202"/>
      <c r="LY64" s="202"/>
      <c r="LZ64" s="202"/>
      <c r="MA64" s="202"/>
      <c r="MB64" s="202"/>
      <c r="MC64" s="202"/>
      <c r="MD64" s="202"/>
      <c r="ME64" s="202"/>
      <c r="MF64" s="202"/>
      <c r="MG64" s="202"/>
      <c r="MH64" s="202"/>
      <c r="MI64" s="202"/>
      <c r="MJ64" s="202"/>
      <c r="MK64" s="202"/>
      <c r="ML64" s="202"/>
      <c r="MM64" s="202"/>
      <c r="MN64" s="202"/>
      <c r="MO64" s="202"/>
      <c r="MP64" s="202"/>
      <c r="MQ64" s="202"/>
      <c r="MR64" s="202"/>
      <c r="MS64" s="202"/>
      <c r="MT64" s="202"/>
      <c r="MU64" s="202"/>
      <c r="MV64" s="202"/>
      <c r="MW64" s="202"/>
      <c r="MX64" s="202"/>
      <c r="MY64" s="202"/>
      <c r="MZ64" s="202"/>
      <c r="NA64" s="202"/>
      <c r="NB64" s="202"/>
      <c r="NC64" s="202"/>
      <c r="ND64" s="202"/>
      <c r="NE64" s="202"/>
      <c r="NF64" s="202"/>
      <c r="NG64" s="202"/>
      <c r="NH64" s="202"/>
      <c r="NI64" s="202"/>
      <c r="NJ64" s="202"/>
      <c r="NK64" s="202"/>
      <c r="NL64" s="202"/>
      <c r="NM64" s="202"/>
      <c r="NN64" s="202"/>
      <c r="NO64" s="202"/>
      <c r="NP64" s="202"/>
      <c r="NQ64" s="202"/>
      <c r="NR64" s="202"/>
      <c r="NS64" s="202"/>
      <c r="NT64" s="202"/>
      <c r="NU64" s="202"/>
      <c r="NV64" s="202"/>
      <c r="NW64" s="202"/>
      <c r="NX64" s="202"/>
      <c r="NY64" s="202"/>
      <c r="NZ64" s="202"/>
      <c r="OA64" s="202"/>
      <c r="OB64" s="202"/>
      <c r="OC64" s="202"/>
      <c r="OD64" s="202"/>
      <c r="OE64" s="202"/>
      <c r="OF64" s="202"/>
      <c r="OG64" s="202"/>
      <c r="OH64" s="202"/>
      <c r="OI64" s="202"/>
      <c r="OJ64" s="202"/>
      <c r="OK64" s="202"/>
      <c r="OL64" s="202"/>
      <c r="OM64" s="202"/>
      <c r="ON64" s="202"/>
      <c r="OO64" s="202"/>
      <c r="OP64" s="202"/>
      <c r="OQ64" s="202"/>
      <c r="OR64" s="202"/>
      <c r="OS64" s="202"/>
      <c r="OT64" s="202"/>
      <c r="OU64" s="202"/>
      <c r="OV64" s="202"/>
      <c r="OW64" s="202"/>
      <c r="OX64" s="202"/>
      <c r="OY64" s="202"/>
      <c r="OZ64" s="202"/>
      <c r="PA64" s="202"/>
      <c r="PB64" s="202"/>
      <c r="PC64" s="202"/>
      <c r="PD64" s="202"/>
      <c r="PE64" s="202"/>
      <c r="PF64" s="202"/>
      <c r="PG64" s="202"/>
      <c r="PH64" s="202"/>
      <c r="PI64" s="202"/>
      <c r="PJ64" s="202"/>
      <c r="PK64" s="202"/>
      <c r="PL64" s="202"/>
      <c r="PM64" s="202"/>
      <c r="PN64" s="202"/>
      <c r="PO64" s="202"/>
      <c r="PP64" s="202"/>
      <c r="PQ64" s="202"/>
      <c r="PR64" s="202"/>
      <c r="PS64" s="202"/>
      <c r="PT64" s="202"/>
      <c r="PU64" s="202"/>
      <c r="PV64" s="202"/>
      <c r="PW64" s="202"/>
      <c r="PX64" s="202"/>
      <c r="PY64" s="202"/>
      <c r="PZ64" s="202"/>
      <c r="QA64" s="202"/>
      <c r="QB64" s="202"/>
      <c r="QC64" s="202"/>
      <c r="QD64" s="202"/>
      <c r="QE64" s="202"/>
      <c r="QF64" s="202"/>
      <c r="QG64" s="202"/>
      <c r="QH64" s="202"/>
      <c r="QI64" s="202"/>
      <c r="QJ64" s="202"/>
      <c r="QK64" s="202"/>
      <c r="QL64" s="202"/>
      <c r="QM64" s="202"/>
      <c r="QN64" s="202"/>
      <c r="QO64" s="202"/>
      <c r="QP64" s="202"/>
      <c r="QQ64" s="202"/>
      <c r="QR64" s="202"/>
      <c r="QS64" s="202"/>
      <c r="QT64" s="202"/>
      <c r="QU64" s="202"/>
      <c r="QV64" s="202"/>
      <c r="QW64" s="202"/>
      <c r="QX64" s="202"/>
      <c r="QY64" s="202"/>
      <c r="QZ64" s="202"/>
      <c r="RA64" s="202"/>
      <c r="RB64" s="202"/>
      <c r="RC64" s="202"/>
      <c r="RD64" s="202"/>
      <c r="RE64" s="202"/>
      <c r="RF64" s="202"/>
      <c r="RG64" s="202"/>
      <c r="RH64" s="202"/>
      <c r="RI64" s="202"/>
      <c r="RJ64" s="202"/>
      <c r="RK64" s="202"/>
      <c r="RL64" s="202"/>
      <c r="RM64" s="202"/>
      <c r="RN64" s="202"/>
      <c r="RO64" s="202"/>
      <c r="RP64" s="202"/>
      <c r="RQ64" s="202"/>
      <c r="RR64" s="202"/>
      <c r="RS64" s="202"/>
      <c r="RT64" s="202"/>
      <c r="RU64" s="202"/>
      <c r="RV64" s="202"/>
      <c r="RW64" s="202"/>
      <c r="RX64" s="202"/>
      <c r="RY64" s="202"/>
      <c r="RZ64" s="202"/>
      <c r="SA64" s="202"/>
      <c r="SB64" s="202"/>
      <c r="SC64" s="202"/>
      <c r="SD64" s="202"/>
      <c r="SE64" s="202"/>
      <c r="SF64" s="202"/>
      <c r="SG64" s="202"/>
      <c r="SH64" s="202"/>
      <c r="SI64" s="202"/>
      <c r="SJ64" s="202"/>
      <c r="SK64" s="202"/>
      <c r="SL64" s="202"/>
      <c r="SM64" s="202"/>
      <c r="SN64" s="202"/>
      <c r="SO64" s="202"/>
      <c r="SP64" s="202"/>
      <c r="SQ64" s="202"/>
      <c r="SR64" s="202"/>
      <c r="SS64" s="202"/>
      <c r="ST64" s="202"/>
      <c r="SU64" s="202"/>
      <c r="SV64" s="202"/>
      <c r="SW64" s="202"/>
      <c r="SX64" s="202"/>
      <c r="SY64" s="202"/>
      <c r="SZ64" s="202"/>
      <c r="TA64" s="202"/>
      <c r="TB64" s="202"/>
      <c r="TC64" s="202"/>
      <c r="TD64" s="202"/>
      <c r="TE64" s="202"/>
      <c r="TF64" s="202"/>
      <c r="TG64" s="202"/>
      <c r="TH64" s="202"/>
      <c r="TI64" s="202"/>
      <c r="TJ64" s="202"/>
      <c r="TK64" s="202"/>
      <c r="TL64" s="202"/>
      <c r="TM64" s="202"/>
      <c r="TN64" s="202"/>
      <c r="TO64" s="202"/>
      <c r="TP64" s="202"/>
      <c r="TQ64" s="202"/>
      <c r="TR64" s="202"/>
      <c r="TS64" s="202"/>
      <c r="TT64" s="202"/>
      <c r="TU64" s="202"/>
      <c r="TV64" s="202"/>
      <c r="TW64" s="202"/>
      <c r="TX64" s="202"/>
      <c r="TY64" s="202"/>
      <c r="TZ64" s="202"/>
      <c r="UA64" s="202"/>
      <c r="UB64" s="202"/>
      <c r="UC64" s="202"/>
      <c r="UD64" s="202"/>
      <c r="UE64" s="202"/>
      <c r="UF64" s="202"/>
      <c r="UG64" s="202"/>
      <c r="UH64" s="202"/>
      <c r="UI64" s="202"/>
      <c r="UJ64" s="202"/>
      <c r="UK64" s="202"/>
      <c r="UL64" s="202"/>
      <c r="UM64" s="202"/>
      <c r="UN64" s="202"/>
      <c r="UO64" s="202"/>
      <c r="UP64" s="202"/>
      <c r="UQ64" s="202"/>
      <c r="UR64" s="202"/>
      <c r="US64" s="202"/>
      <c r="UT64" s="202"/>
      <c r="UU64" s="202"/>
      <c r="UV64" s="202"/>
      <c r="UW64" s="202"/>
      <c r="UX64" s="202"/>
      <c r="UY64" s="202"/>
      <c r="UZ64" s="202"/>
      <c r="VA64" s="202"/>
      <c r="VB64" s="202"/>
      <c r="VC64" s="202"/>
      <c r="VD64" s="202"/>
      <c r="VE64" s="202"/>
      <c r="VF64" s="202"/>
      <c r="VG64" s="202"/>
      <c r="VH64" s="202"/>
      <c r="VI64" s="202"/>
      <c r="VJ64" s="202"/>
      <c r="VK64" s="202"/>
      <c r="VL64" s="202"/>
      <c r="VM64" s="202"/>
      <c r="VN64" s="202"/>
      <c r="VO64" s="202"/>
      <c r="VP64" s="202"/>
      <c r="VQ64" s="202"/>
      <c r="VR64" s="202"/>
      <c r="VS64" s="202"/>
      <c r="VT64" s="202"/>
      <c r="VU64" s="202"/>
      <c r="VV64" s="202"/>
      <c r="VW64" s="202"/>
      <c r="VX64" s="202"/>
      <c r="VY64" s="202"/>
      <c r="VZ64" s="202"/>
      <c r="WA64" s="202"/>
      <c r="WB64" s="202"/>
      <c r="WC64" s="202"/>
      <c r="WD64" s="202"/>
      <c r="WE64" s="202"/>
      <c r="WF64" s="202"/>
      <c r="WG64" s="202"/>
      <c r="WH64" s="202"/>
      <c r="WI64" s="202"/>
      <c r="WJ64" s="202"/>
      <c r="WK64" s="202"/>
      <c r="WL64" s="202"/>
      <c r="WM64" s="202"/>
      <c r="WN64" s="202"/>
      <c r="WO64" s="202"/>
      <c r="WP64" s="202"/>
      <c r="WQ64" s="202"/>
      <c r="WR64" s="202"/>
      <c r="WS64" s="202"/>
      <c r="WT64" s="202"/>
      <c r="WU64" s="202"/>
      <c r="WV64" s="202"/>
      <c r="WW64" s="202"/>
      <c r="WX64" s="202"/>
      <c r="WY64" s="202"/>
      <c r="WZ64" s="202"/>
      <c r="XA64" s="202"/>
      <c r="XB64" s="202"/>
      <c r="XC64" s="202"/>
      <c r="XD64" s="202"/>
      <c r="XE64" s="202"/>
      <c r="XF64" s="202"/>
      <c r="XG64" s="202"/>
      <c r="XH64" s="202"/>
      <c r="XI64" s="202"/>
      <c r="XJ64" s="202"/>
      <c r="XK64" s="202"/>
      <c r="XL64" s="202"/>
      <c r="XM64" s="202"/>
      <c r="XN64" s="202"/>
      <c r="XO64" s="202"/>
      <c r="XP64" s="202"/>
      <c r="XQ64" s="202"/>
      <c r="XR64" s="202"/>
      <c r="XS64" s="202"/>
      <c r="XT64" s="202"/>
      <c r="XU64" s="202"/>
      <c r="XV64" s="202"/>
      <c r="XW64" s="202"/>
      <c r="XX64" s="202"/>
      <c r="XY64" s="202"/>
      <c r="XZ64" s="202"/>
      <c r="YA64" s="202"/>
      <c r="YB64" s="202"/>
      <c r="YC64" s="202"/>
      <c r="YD64" s="202"/>
      <c r="YE64" s="202"/>
      <c r="YF64" s="202"/>
      <c r="YG64" s="202"/>
      <c r="YH64" s="202"/>
      <c r="YI64" s="202"/>
      <c r="YJ64" s="202"/>
      <c r="YK64" s="202"/>
      <c r="YL64" s="202"/>
      <c r="YM64" s="202"/>
      <c r="YN64" s="202"/>
      <c r="YO64" s="202"/>
      <c r="YP64" s="202"/>
      <c r="YQ64" s="202"/>
      <c r="YR64" s="202"/>
      <c r="YS64" s="202"/>
      <c r="YT64" s="202"/>
      <c r="YU64" s="202"/>
      <c r="YV64" s="202"/>
      <c r="YW64" s="202"/>
      <c r="YX64" s="202"/>
      <c r="YY64" s="202"/>
      <c r="YZ64" s="202"/>
      <c r="ZA64" s="202"/>
      <c r="ZB64" s="202"/>
      <c r="ZC64" s="202"/>
      <c r="ZD64" s="202"/>
      <c r="ZE64" s="202"/>
      <c r="ZF64" s="202"/>
      <c r="ZG64" s="202"/>
      <c r="ZH64" s="202"/>
      <c r="ZI64" s="202"/>
      <c r="ZJ64" s="202"/>
      <c r="ZK64" s="202"/>
      <c r="ZL64" s="202"/>
      <c r="ZM64" s="202"/>
      <c r="ZN64" s="202"/>
      <c r="ZO64" s="202"/>
      <c r="ZP64" s="202"/>
      <c r="ZQ64" s="202"/>
      <c r="ZR64" s="202"/>
      <c r="ZS64" s="202"/>
      <c r="ZT64" s="202"/>
      <c r="ZU64" s="202"/>
      <c r="ZV64" s="202"/>
      <c r="ZW64" s="202"/>
      <c r="ZX64" s="202"/>
      <c r="ZY64" s="202"/>
      <c r="ZZ64" s="202"/>
      <c r="AAA64" s="202"/>
      <c r="AAB64" s="202"/>
      <c r="AAC64" s="202"/>
      <c r="AAD64" s="202"/>
      <c r="AAE64" s="202"/>
      <c r="AAF64" s="202"/>
      <c r="AAG64" s="202"/>
      <c r="AAH64" s="202"/>
      <c r="AAI64" s="202"/>
      <c r="AAJ64" s="202"/>
      <c r="AAK64" s="202"/>
      <c r="AAL64" s="202"/>
      <c r="AAM64" s="202"/>
      <c r="AAN64" s="202"/>
      <c r="AAO64" s="202"/>
      <c r="AAP64" s="202"/>
      <c r="AAQ64" s="202"/>
      <c r="AAR64" s="202"/>
      <c r="AAS64" s="202"/>
      <c r="AAT64" s="202"/>
      <c r="AAU64" s="202"/>
      <c r="AAV64" s="202"/>
      <c r="AAW64" s="202"/>
      <c r="AAX64" s="202"/>
      <c r="AAY64" s="202"/>
      <c r="AAZ64" s="202"/>
      <c r="ABA64" s="202"/>
      <c r="ABB64" s="202"/>
      <c r="ABC64" s="202"/>
      <c r="ABD64" s="202"/>
      <c r="ABE64" s="202"/>
      <c r="ABF64" s="202"/>
      <c r="ABG64" s="202"/>
      <c r="ABH64" s="202"/>
      <c r="ABI64" s="202"/>
      <c r="ABJ64" s="202"/>
      <c r="ABK64" s="202"/>
      <c r="ABL64" s="202"/>
      <c r="ABM64" s="202"/>
      <c r="ABN64" s="202"/>
      <c r="ABO64" s="202"/>
      <c r="ABP64" s="202"/>
      <c r="ABQ64" s="202"/>
      <c r="ABR64" s="202"/>
      <c r="ABS64" s="202"/>
      <c r="ABT64" s="202"/>
      <c r="ABU64" s="202"/>
      <c r="ABV64" s="202"/>
      <c r="ABW64" s="202"/>
      <c r="ABX64" s="202"/>
      <c r="ABY64" s="202"/>
      <c r="ABZ64" s="202"/>
      <c r="ACA64" s="202"/>
      <c r="ACB64" s="202"/>
      <c r="ACC64" s="202"/>
      <c r="ACD64" s="202"/>
      <c r="ACE64" s="202"/>
      <c r="ACF64" s="202"/>
      <c r="ACG64" s="202"/>
      <c r="ACH64" s="202"/>
      <c r="ACI64" s="202"/>
      <c r="ACJ64" s="202"/>
      <c r="ACK64" s="202"/>
      <c r="ACL64" s="202"/>
      <c r="ACM64" s="202"/>
      <c r="ACN64" s="202"/>
      <c r="ACO64" s="202"/>
      <c r="ACP64" s="202"/>
      <c r="ACQ64" s="202"/>
      <c r="ACR64" s="202"/>
      <c r="ACS64" s="202"/>
      <c r="ACT64" s="202"/>
      <c r="ACU64" s="202"/>
      <c r="ACV64" s="202"/>
      <c r="ACW64" s="202"/>
      <c r="ACX64" s="202"/>
      <c r="ACY64" s="202"/>
      <c r="ACZ64" s="202"/>
      <c r="ADA64" s="202"/>
      <c r="ADB64" s="202"/>
      <c r="ADC64" s="202"/>
      <c r="ADD64" s="202"/>
      <c r="ADE64" s="202"/>
      <c r="ADF64" s="202"/>
      <c r="ADG64" s="202"/>
      <c r="ADH64" s="202"/>
      <c r="ADI64" s="202"/>
      <c r="ADJ64" s="202"/>
      <c r="ADK64" s="202"/>
      <c r="ADL64" s="202"/>
      <c r="ADM64" s="202"/>
      <c r="ADN64" s="202"/>
      <c r="ADO64" s="202"/>
      <c r="ADP64" s="202"/>
      <c r="ADQ64" s="202"/>
      <c r="ADR64" s="202"/>
      <c r="ADS64" s="202"/>
      <c r="ADT64" s="202"/>
      <c r="ADU64" s="202"/>
      <c r="ADV64" s="202"/>
      <c r="ADW64" s="202"/>
      <c r="ADX64" s="202"/>
      <c r="ADY64" s="202"/>
      <c r="ADZ64" s="202"/>
      <c r="AEA64" s="202"/>
      <c r="AEB64" s="202"/>
      <c r="AEC64" s="202"/>
      <c r="AED64" s="202"/>
      <c r="AEE64" s="202"/>
      <c r="AEF64" s="202"/>
      <c r="AEG64" s="202"/>
      <c r="AEH64" s="202"/>
      <c r="AEI64" s="202"/>
      <c r="AEJ64" s="202"/>
      <c r="AEK64" s="202"/>
      <c r="AEL64" s="202"/>
      <c r="AEM64" s="202"/>
      <c r="AEN64" s="202"/>
      <c r="AEO64" s="202"/>
      <c r="AEP64" s="202"/>
      <c r="AEQ64" s="202"/>
      <c r="AER64" s="202"/>
      <c r="AES64" s="202"/>
      <c r="AET64" s="202"/>
      <c r="AEU64" s="202"/>
      <c r="AEV64" s="202"/>
      <c r="AEW64" s="202"/>
      <c r="AEX64" s="202"/>
      <c r="AEY64" s="202"/>
      <c r="AEZ64" s="202"/>
      <c r="AFA64" s="202"/>
      <c r="AFB64" s="202"/>
      <c r="AFC64" s="202"/>
      <c r="AFD64" s="202"/>
      <c r="AFE64" s="202"/>
      <c r="AFF64" s="202"/>
      <c r="AFG64" s="202"/>
      <c r="AFH64" s="202"/>
      <c r="AFI64" s="202"/>
      <c r="AFJ64" s="202"/>
      <c r="AFK64" s="202"/>
      <c r="AFL64" s="202"/>
      <c r="AFM64" s="202"/>
      <c r="AFN64" s="202"/>
      <c r="AFO64" s="202"/>
      <c r="AFP64" s="202"/>
      <c r="AFQ64" s="202"/>
      <c r="AFR64" s="202"/>
      <c r="AFS64" s="202"/>
      <c r="AFT64" s="202"/>
      <c r="AFU64" s="202"/>
      <c r="AFV64" s="202"/>
      <c r="AFW64" s="202"/>
      <c r="AFX64" s="202"/>
      <c r="AFY64" s="202"/>
      <c r="AFZ64" s="202"/>
      <c r="AGA64" s="202"/>
      <c r="AGB64" s="202"/>
      <c r="AGC64" s="202"/>
      <c r="AGD64" s="202"/>
      <c r="AGE64" s="202"/>
      <c r="AGF64" s="202"/>
      <c r="AGG64" s="202"/>
      <c r="AGH64" s="202"/>
      <c r="AGI64" s="202"/>
      <c r="AGJ64" s="202"/>
      <c r="AGK64" s="202"/>
      <c r="AGL64" s="202"/>
      <c r="AGM64" s="202"/>
      <c r="AGN64" s="202"/>
      <c r="AGO64" s="202"/>
      <c r="AGP64" s="202"/>
      <c r="AGQ64" s="202"/>
      <c r="AGR64" s="202"/>
      <c r="AGS64" s="202"/>
      <c r="AGT64" s="202"/>
      <c r="AGU64" s="202"/>
      <c r="AGV64" s="202"/>
      <c r="AGW64" s="202"/>
      <c r="AGX64" s="202"/>
      <c r="AGY64" s="202"/>
      <c r="AGZ64" s="202"/>
      <c r="AHA64" s="202"/>
      <c r="AHB64" s="202"/>
      <c r="AHC64" s="202"/>
      <c r="AHD64" s="202"/>
      <c r="AHE64" s="202"/>
      <c r="AHF64" s="202"/>
      <c r="AHG64" s="202"/>
      <c r="AHH64" s="202"/>
      <c r="AHI64" s="202"/>
      <c r="AHJ64" s="202"/>
      <c r="AHK64" s="202"/>
      <c r="AHL64" s="202"/>
      <c r="AHM64" s="202"/>
      <c r="AHN64" s="202"/>
      <c r="AHO64" s="202"/>
      <c r="AHP64" s="202"/>
      <c r="AHQ64" s="202"/>
      <c r="AHR64" s="202"/>
      <c r="AHS64" s="202"/>
      <c r="AHT64" s="202"/>
      <c r="AHU64" s="202"/>
      <c r="AHV64" s="202"/>
      <c r="AHW64" s="202"/>
      <c r="AHX64" s="202"/>
      <c r="AHY64" s="202"/>
      <c r="AHZ64" s="202"/>
      <c r="AIA64" s="202"/>
      <c r="AIB64" s="202"/>
      <c r="AIC64" s="202"/>
      <c r="AID64" s="202"/>
      <c r="AIE64" s="202"/>
      <c r="AIF64" s="202"/>
      <c r="AIG64" s="202"/>
      <c r="AIH64" s="202"/>
      <c r="AII64" s="202"/>
      <c r="AIJ64" s="202"/>
      <c r="AIK64" s="202"/>
      <c r="AIL64" s="202"/>
      <c r="AIM64" s="202"/>
      <c r="AIN64" s="202"/>
      <c r="AIO64" s="202"/>
      <c r="AIP64" s="202"/>
      <c r="AIQ64" s="202"/>
      <c r="AIR64" s="202"/>
      <c r="AIS64" s="202"/>
      <c r="AIT64" s="202"/>
      <c r="AIU64" s="202"/>
      <c r="AIV64" s="202"/>
      <c r="AIW64" s="202"/>
      <c r="AIX64" s="202"/>
      <c r="AIY64" s="202"/>
      <c r="AIZ64" s="202"/>
      <c r="AJA64" s="202"/>
      <c r="AJB64" s="202"/>
      <c r="AJC64" s="202"/>
      <c r="AJD64" s="202"/>
      <c r="AJE64" s="202"/>
      <c r="AJF64" s="202"/>
      <c r="AJG64" s="202"/>
      <c r="AJH64" s="202"/>
      <c r="AJI64" s="202"/>
      <c r="AJJ64" s="202"/>
      <c r="AJK64" s="202"/>
      <c r="AJL64" s="202"/>
      <c r="AJM64" s="202"/>
      <c r="AJN64" s="202"/>
      <c r="AJO64" s="202"/>
      <c r="AJP64" s="202"/>
      <c r="AJQ64" s="202"/>
      <c r="AJR64" s="202"/>
      <c r="AJS64" s="202"/>
      <c r="AJT64" s="202"/>
      <c r="AJU64" s="202"/>
      <c r="AJV64" s="202"/>
      <c r="AJW64" s="202"/>
      <c r="AJX64" s="202"/>
      <c r="AJY64" s="202"/>
      <c r="AJZ64" s="202"/>
      <c r="AKA64" s="202"/>
      <c r="AKB64" s="202"/>
      <c r="AKC64" s="202"/>
      <c r="AKD64" s="202"/>
      <c r="AKE64" s="202"/>
      <c r="AKF64" s="202"/>
      <c r="AKG64" s="202"/>
      <c r="AKH64" s="202"/>
      <c r="AKI64" s="202"/>
      <c r="AKJ64" s="202"/>
      <c r="AKK64" s="202"/>
      <c r="AKL64" s="202"/>
      <c r="AKM64" s="202"/>
      <c r="AKN64" s="202"/>
      <c r="AKO64" s="202"/>
      <c r="AKP64" s="202"/>
      <c r="AKQ64" s="202"/>
      <c r="AKR64" s="202"/>
      <c r="AKS64" s="202"/>
      <c r="AKT64" s="202"/>
      <c r="AKU64" s="202"/>
      <c r="AKV64" s="202"/>
      <c r="AKW64" s="202"/>
      <c r="AKX64" s="202"/>
      <c r="AKY64" s="202"/>
      <c r="AKZ64" s="202"/>
      <c r="ALA64" s="202"/>
      <c r="ALB64" s="202"/>
      <c r="ALC64" s="202"/>
      <c r="ALD64" s="202"/>
      <c r="ALE64" s="202"/>
      <c r="ALF64" s="202"/>
      <c r="ALG64" s="202"/>
      <c r="ALH64" s="202"/>
      <c r="ALI64" s="202"/>
      <c r="ALJ64" s="202"/>
      <c r="ALK64" s="202"/>
      <c r="ALL64" s="202"/>
      <c r="ALM64" s="202"/>
      <c r="ALN64" s="202"/>
      <c r="ALO64" s="202"/>
      <c r="ALP64" s="202"/>
      <c r="ALQ64" s="202"/>
      <c r="ALR64" s="202"/>
      <c r="ALS64" s="202"/>
      <c r="ALT64" s="202"/>
      <c r="ALU64" s="202"/>
      <c r="ALV64" s="202"/>
      <c r="ALW64" s="202"/>
      <c r="ALX64" s="202"/>
      <c r="ALY64" s="202"/>
      <c r="ALZ64" s="202"/>
      <c r="AMA64" s="202"/>
      <c r="AMB64" s="202"/>
      <c r="AMC64" s="202"/>
      <c r="AMD64" s="202"/>
      <c r="AME64" s="202"/>
      <c r="AMF64" s="202"/>
      <c r="AMG64" s="202"/>
      <c r="AMH64" s="202"/>
      <c r="AMI64" s="202"/>
      <c r="AMJ64" s="202"/>
    </row>
    <row r="65" spans="1:1024" s="203" customFormat="1" ht="14.25" customHeight="1">
      <c r="A65" s="322">
        <v>9</v>
      </c>
      <c r="B65" s="322" t="s">
        <v>194</v>
      </c>
      <c r="C65" s="328" t="s">
        <v>195</v>
      </c>
      <c r="D65" s="330"/>
      <c r="E65" s="331"/>
      <c r="F65" s="330"/>
      <c r="G65" s="33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2"/>
      <c r="AK65" s="202"/>
      <c r="AL65" s="202"/>
      <c r="AM65" s="202"/>
      <c r="AN65" s="202"/>
      <c r="AO65" s="202"/>
      <c r="AP65" s="202"/>
      <c r="AQ65" s="202"/>
      <c r="AR65" s="202"/>
      <c r="AS65" s="202"/>
      <c r="AT65" s="202"/>
      <c r="AU65" s="202"/>
      <c r="AV65" s="202"/>
      <c r="AW65" s="202"/>
      <c r="AX65" s="202"/>
      <c r="AY65" s="202"/>
      <c r="AZ65" s="202"/>
      <c r="BA65" s="202"/>
      <c r="BB65" s="202"/>
      <c r="BC65" s="202"/>
      <c r="BD65" s="202"/>
      <c r="BE65" s="202"/>
      <c r="BF65" s="202"/>
      <c r="BG65" s="202"/>
      <c r="BH65" s="202"/>
      <c r="BI65" s="202"/>
      <c r="BJ65" s="202"/>
      <c r="BK65" s="202"/>
      <c r="BL65" s="202"/>
      <c r="BM65" s="202"/>
      <c r="BN65" s="202"/>
      <c r="BO65" s="202"/>
      <c r="BP65" s="202"/>
      <c r="BQ65" s="202"/>
      <c r="BR65" s="202"/>
      <c r="BS65" s="202"/>
      <c r="BT65" s="202"/>
      <c r="BU65" s="202"/>
      <c r="BV65" s="202"/>
      <c r="BW65" s="202"/>
      <c r="BX65" s="202"/>
      <c r="BY65" s="202"/>
      <c r="BZ65" s="202"/>
      <c r="CA65" s="202"/>
      <c r="CB65" s="202"/>
      <c r="CC65" s="202"/>
      <c r="CD65" s="202"/>
      <c r="CE65" s="202"/>
      <c r="CF65" s="202"/>
      <c r="CG65" s="202"/>
      <c r="CH65" s="202"/>
      <c r="CI65" s="202"/>
      <c r="CJ65" s="202"/>
      <c r="CK65" s="202"/>
      <c r="CL65" s="202"/>
      <c r="CM65" s="202"/>
      <c r="CN65" s="202"/>
      <c r="CO65" s="202"/>
      <c r="CP65" s="202"/>
      <c r="CQ65" s="202"/>
      <c r="CR65" s="202"/>
      <c r="CS65" s="202"/>
      <c r="CT65" s="202"/>
      <c r="CU65" s="202"/>
      <c r="CV65" s="202"/>
      <c r="CW65" s="202"/>
      <c r="CX65" s="202"/>
      <c r="CY65" s="202"/>
      <c r="CZ65" s="202"/>
      <c r="DA65" s="202"/>
      <c r="DB65" s="202"/>
      <c r="DC65" s="202"/>
      <c r="DD65" s="202"/>
      <c r="DE65" s="202"/>
      <c r="DF65" s="202"/>
      <c r="DG65" s="202"/>
      <c r="DH65" s="202"/>
      <c r="DI65" s="202"/>
      <c r="DJ65" s="202"/>
      <c r="DK65" s="202"/>
      <c r="DL65" s="202"/>
      <c r="DM65" s="202"/>
      <c r="DN65" s="202"/>
      <c r="DO65" s="202"/>
      <c r="DP65" s="202"/>
      <c r="DQ65" s="202"/>
      <c r="DR65" s="202"/>
      <c r="DS65" s="202"/>
      <c r="DT65" s="202"/>
      <c r="DU65" s="202"/>
      <c r="DV65" s="202"/>
      <c r="DW65" s="202"/>
      <c r="DX65" s="202"/>
      <c r="DY65" s="202"/>
      <c r="DZ65" s="202"/>
      <c r="EA65" s="202"/>
      <c r="EB65" s="202"/>
      <c r="EC65" s="202"/>
      <c r="ED65" s="202"/>
      <c r="EE65" s="202"/>
      <c r="EF65" s="202"/>
      <c r="EG65" s="202"/>
      <c r="EH65" s="202"/>
      <c r="EI65" s="202"/>
      <c r="EJ65" s="202"/>
      <c r="EK65" s="202"/>
      <c r="EL65" s="202"/>
      <c r="EM65" s="202"/>
      <c r="EN65" s="202"/>
      <c r="EO65" s="202"/>
      <c r="EP65" s="202"/>
      <c r="EQ65" s="202"/>
      <c r="ER65" s="202"/>
      <c r="ES65" s="202"/>
      <c r="ET65" s="202"/>
      <c r="EU65" s="202"/>
      <c r="EV65" s="202"/>
      <c r="EW65" s="202"/>
      <c r="EX65" s="202"/>
      <c r="EY65" s="202"/>
      <c r="EZ65" s="202"/>
      <c r="FA65" s="202"/>
      <c r="FB65" s="202"/>
      <c r="FC65" s="202"/>
      <c r="FD65" s="202"/>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2"/>
      <c r="GA65" s="202"/>
      <c r="GB65" s="202"/>
      <c r="GC65" s="202"/>
      <c r="GD65" s="202"/>
      <c r="GE65" s="202"/>
      <c r="GF65" s="202"/>
      <c r="GG65" s="202"/>
      <c r="GH65" s="202"/>
      <c r="GI65" s="202"/>
      <c r="GJ65" s="202"/>
      <c r="GK65" s="202"/>
      <c r="GL65" s="202"/>
      <c r="GM65" s="202"/>
      <c r="GN65" s="202"/>
      <c r="GO65" s="202"/>
      <c r="GP65" s="202"/>
      <c r="GQ65" s="202"/>
      <c r="GR65" s="202"/>
      <c r="GS65" s="202"/>
      <c r="GT65" s="202"/>
      <c r="GU65" s="202"/>
      <c r="GV65" s="202"/>
      <c r="GW65" s="202"/>
      <c r="GX65" s="202"/>
      <c r="GY65" s="202"/>
      <c r="GZ65" s="202"/>
      <c r="HA65" s="202"/>
      <c r="HB65" s="202"/>
      <c r="HC65" s="202"/>
      <c r="HD65" s="202"/>
      <c r="HE65" s="202"/>
      <c r="HF65" s="202"/>
      <c r="HG65" s="202"/>
      <c r="HH65" s="202"/>
      <c r="HI65" s="202"/>
      <c r="HJ65" s="202"/>
      <c r="HK65" s="202"/>
      <c r="HL65" s="202"/>
      <c r="HM65" s="202"/>
      <c r="HN65" s="202"/>
      <c r="HO65" s="202"/>
      <c r="HP65" s="202"/>
      <c r="HQ65" s="202"/>
      <c r="HR65" s="202"/>
      <c r="HS65" s="202"/>
      <c r="HT65" s="202"/>
      <c r="HU65" s="202"/>
      <c r="HV65" s="202"/>
      <c r="HW65" s="202"/>
      <c r="HX65" s="202"/>
      <c r="HY65" s="202"/>
      <c r="HZ65" s="202"/>
      <c r="IA65" s="202"/>
      <c r="IB65" s="202"/>
      <c r="IC65" s="202"/>
      <c r="ID65" s="202"/>
      <c r="IE65" s="202"/>
      <c r="IF65" s="202"/>
      <c r="IG65" s="202"/>
      <c r="IH65" s="202"/>
      <c r="II65" s="202"/>
      <c r="IJ65" s="202"/>
      <c r="IK65" s="202"/>
      <c r="IL65" s="202"/>
      <c r="IM65" s="202"/>
      <c r="IN65" s="202"/>
      <c r="IO65" s="202"/>
      <c r="IP65" s="202"/>
      <c r="IQ65" s="202"/>
      <c r="IR65" s="202"/>
      <c r="IS65" s="202"/>
      <c r="IT65" s="202"/>
      <c r="IU65" s="202"/>
      <c r="IV65" s="202"/>
      <c r="IW65" s="202"/>
      <c r="IX65" s="202"/>
      <c r="IY65" s="202"/>
      <c r="IZ65" s="202"/>
      <c r="JA65" s="202"/>
      <c r="JB65" s="202"/>
      <c r="JC65" s="202"/>
      <c r="JD65" s="202"/>
      <c r="JE65" s="202"/>
      <c r="JF65" s="202"/>
      <c r="JG65" s="202"/>
      <c r="JH65" s="202"/>
      <c r="JI65" s="202"/>
      <c r="JJ65" s="202"/>
      <c r="JK65" s="202"/>
      <c r="JL65" s="202"/>
      <c r="JM65" s="202"/>
      <c r="JN65" s="202"/>
      <c r="JO65" s="202"/>
      <c r="JP65" s="202"/>
      <c r="JQ65" s="202"/>
      <c r="JR65" s="202"/>
      <c r="JS65" s="202"/>
      <c r="JT65" s="202"/>
      <c r="JU65" s="202"/>
      <c r="JV65" s="202"/>
      <c r="JW65" s="202"/>
      <c r="JX65" s="202"/>
      <c r="JY65" s="202"/>
      <c r="JZ65" s="202"/>
      <c r="KA65" s="202"/>
      <c r="KB65" s="202"/>
      <c r="KC65" s="202"/>
      <c r="KD65" s="202"/>
      <c r="KE65" s="202"/>
      <c r="KF65" s="202"/>
      <c r="KG65" s="202"/>
      <c r="KH65" s="202"/>
      <c r="KI65" s="202"/>
      <c r="KJ65" s="202"/>
      <c r="KK65" s="202"/>
      <c r="KL65" s="202"/>
      <c r="KM65" s="202"/>
      <c r="KN65" s="202"/>
      <c r="KO65" s="202"/>
      <c r="KP65" s="202"/>
      <c r="KQ65" s="202"/>
      <c r="KR65" s="202"/>
      <c r="KS65" s="202"/>
      <c r="KT65" s="202"/>
      <c r="KU65" s="202"/>
      <c r="KV65" s="202"/>
      <c r="KW65" s="202"/>
      <c r="KX65" s="202"/>
      <c r="KY65" s="202"/>
      <c r="KZ65" s="202"/>
      <c r="LA65" s="202"/>
      <c r="LB65" s="202"/>
      <c r="LC65" s="202"/>
      <c r="LD65" s="202"/>
      <c r="LE65" s="202"/>
      <c r="LF65" s="202"/>
      <c r="LG65" s="202"/>
      <c r="LH65" s="202"/>
      <c r="LI65" s="202"/>
      <c r="LJ65" s="202"/>
      <c r="LK65" s="202"/>
      <c r="LL65" s="202"/>
      <c r="LM65" s="202"/>
      <c r="LN65" s="202"/>
      <c r="LO65" s="202"/>
      <c r="LP65" s="202"/>
      <c r="LQ65" s="202"/>
      <c r="LR65" s="202"/>
      <c r="LS65" s="202"/>
      <c r="LT65" s="202"/>
      <c r="LU65" s="202"/>
      <c r="LV65" s="202"/>
      <c r="LW65" s="202"/>
      <c r="LX65" s="202"/>
      <c r="LY65" s="202"/>
      <c r="LZ65" s="202"/>
      <c r="MA65" s="202"/>
      <c r="MB65" s="202"/>
      <c r="MC65" s="202"/>
      <c r="MD65" s="202"/>
      <c r="ME65" s="202"/>
      <c r="MF65" s="202"/>
      <c r="MG65" s="202"/>
      <c r="MH65" s="202"/>
      <c r="MI65" s="202"/>
      <c r="MJ65" s="202"/>
      <c r="MK65" s="202"/>
      <c r="ML65" s="202"/>
      <c r="MM65" s="202"/>
      <c r="MN65" s="202"/>
      <c r="MO65" s="202"/>
      <c r="MP65" s="202"/>
      <c r="MQ65" s="202"/>
      <c r="MR65" s="202"/>
      <c r="MS65" s="202"/>
      <c r="MT65" s="202"/>
      <c r="MU65" s="202"/>
      <c r="MV65" s="202"/>
      <c r="MW65" s="202"/>
      <c r="MX65" s="202"/>
      <c r="MY65" s="202"/>
      <c r="MZ65" s="202"/>
      <c r="NA65" s="202"/>
      <c r="NB65" s="202"/>
      <c r="NC65" s="202"/>
      <c r="ND65" s="202"/>
      <c r="NE65" s="202"/>
      <c r="NF65" s="202"/>
      <c r="NG65" s="202"/>
      <c r="NH65" s="202"/>
      <c r="NI65" s="202"/>
      <c r="NJ65" s="202"/>
      <c r="NK65" s="202"/>
      <c r="NL65" s="202"/>
      <c r="NM65" s="202"/>
      <c r="NN65" s="202"/>
      <c r="NO65" s="202"/>
      <c r="NP65" s="202"/>
      <c r="NQ65" s="202"/>
      <c r="NR65" s="202"/>
      <c r="NS65" s="202"/>
      <c r="NT65" s="202"/>
      <c r="NU65" s="202"/>
      <c r="NV65" s="202"/>
      <c r="NW65" s="202"/>
      <c r="NX65" s="202"/>
      <c r="NY65" s="202"/>
      <c r="NZ65" s="202"/>
      <c r="OA65" s="202"/>
      <c r="OB65" s="202"/>
      <c r="OC65" s="202"/>
      <c r="OD65" s="202"/>
      <c r="OE65" s="202"/>
      <c r="OF65" s="202"/>
      <c r="OG65" s="202"/>
      <c r="OH65" s="202"/>
      <c r="OI65" s="202"/>
      <c r="OJ65" s="202"/>
      <c r="OK65" s="202"/>
      <c r="OL65" s="202"/>
      <c r="OM65" s="202"/>
      <c r="ON65" s="202"/>
      <c r="OO65" s="202"/>
      <c r="OP65" s="202"/>
      <c r="OQ65" s="202"/>
      <c r="OR65" s="202"/>
      <c r="OS65" s="202"/>
      <c r="OT65" s="202"/>
      <c r="OU65" s="202"/>
      <c r="OV65" s="202"/>
      <c r="OW65" s="202"/>
      <c r="OX65" s="202"/>
      <c r="OY65" s="202"/>
      <c r="OZ65" s="202"/>
      <c r="PA65" s="202"/>
      <c r="PB65" s="202"/>
      <c r="PC65" s="202"/>
      <c r="PD65" s="202"/>
      <c r="PE65" s="202"/>
      <c r="PF65" s="202"/>
      <c r="PG65" s="202"/>
      <c r="PH65" s="202"/>
      <c r="PI65" s="202"/>
      <c r="PJ65" s="202"/>
      <c r="PK65" s="202"/>
      <c r="PL65" s="202"/>
      <c r="PM65" s="202"/>
      <c r="PN65" s="202"/>
      <c r="PO65" s="202"/>
      <c r="PP65" s="202"/>
      <c r="PQ65" s="202"/>
      <c r="PR65" s="202"/>
      <c r="PS65" s="202"/>
      <c r="PT65" s="202"/>
      <c r="PU65" s="202"/>
      <c r="PV65" s="202"/>
      <c r="PW65" s="202"/>
      <c r="PX65" s="202"/>
      <c r="PY65" s="202"/>
      <c r="PZ65" s="202"/>
      <c r="QA65" s="202"/>
      <c r="QB65" s="202"/>
      <c r="QC65" s="202"/>
      <c r="QD65" s="202"/>
      <c r="QE65" s="202"/>
      <c r="QF65" s="202"/>
      <c r="QG65" s="202"/>
      <c r="QH65" s="202"/>
      <c r="QI65" s="202"/>
      <c r="QJ65" s="202"/>
      <c r="QK65" s="202"/>
      <c r="QL65" s="202"/>
      <c r="QM65" s="202"/>
      <c r="QN65" s="202"/>
      <c r="QO65" s="202"/>
      <c r="QP65" s="202"/>
      <c r="QQ65" s="202"/>
      <c r="QR65" s="202"/>
      <c r="QS65" s="202"/>
      <c r="QT65" s="202"/>
      <c r="QU65" s="202"/>
      <c r="QV65" s="202"/>
      <c r="QW65" s="202"/>
      <c r="QX65" s="202"/>
      <c r="QY65" s="202"/>
      <c r="QZ65" s="202"/>
      <c r="RA65" s="202"/>
      <c r="RB65" s="202"/>
      <c r="RC65" s="202"/>
      <c r="RD65" s="202"/>
      <c r="RE65" s="202"/>
      <c r="RF65" s="202"/>
      <c r="RG65" s="202"/>
      <c r="RH65" s="202"/>
      <c r="RI65" s="202"/>
      <c r="RJ65" s="202"/>
      <c r="RK65" s="202"/>
      <c r="RL65" s="202"/>
      <c r="RM65" s="202"/>
      <c r="RN65" s="202"/>
      <c r="RO65" s="202"/>
      <c r="RP65" s="202"/>
      <c r="RQ65" s="202"/>
      <c r="RR65" s="202"/>
      <c r="RS65" s="202"/>
      <c r="RT65" s="202"/>
      <c r="RU65" s="202"/>
      <c r="RV65" s="202"/>
      <c r="RW65" s="202"/>
      <c r="RX65" s="202"/>
      <c r="RY65" s="202"/>
      <c r="RZ65" s="202"/>
      <c r="SA65" s="202"/>
      <c r="SB65" s="202"/>
      <c r="SC65" s="202"/>
      <c r="SD65" s="202"/>
      <c r="SE65" s="202"/>
      <c r="SF65" s="202"/>
      <c r="SG65" s="202"/>
      <c r="SH65" s="202"/>
      <c r="SI65" s="202"/>
      <c r="SJ65" s="202"/>
      <c r="SK65" s="202"/>
      <c r="SL65" s="202"/>
      <c r="SM65" s="202"/>
      <c r="SN65" s="202"/>
      <c r="SO65" s="202"/>
      <c r="SP65" s="202"/>
      <c r="SQ65" s="202"/>
      <c r="SR65" s="202"/>
      <c r="SS65" s="202"/>
      <c r="ST65" s="202"/>
      <c r="SU65" s="202"/>
      <c r="SV65" s="202"/>
      <c r="SW65" s="202"/>
      <c r="SX65" s="202"/>
      <c r="SY65" s="202"/>
      <c r="SZ65" s="202"/>
      <c r="TA65" s="202"/>
      <c r="TB65" s="202"/>
      <c r="TC65" s="202"/>
      <c r="TD65" s="202"/>
      <c r="TE65" s="202"/>
      <c r="TF65" s="202"/>
      <c r="TG65" s="202"/>
      <c r="TH65" s="202"/>
      <c r="TI65" s="202"/>
      <c r="TJ65" s="202"/>
      <c r="TK65" s="202"/>
      <c r="TL65" s="202"/>
      <c r="TM65" s="202"/>
      <c r="TN65" s="202"/>
      <c r="TO65" s="202"/>
      <c r="TP65" s="202"/>
      <c r="TQ65" s="202"/>
      <c r="TR65" s="202"/>
      <c r="TS65" s="202"/>
      <c r="TT65" s="202"/>
      <c r="TU65" s="202"/>
      <c r="TV65" s="202"/>
      <c r="TW65" s="202"/>
      <c r="TX65" s="202"/>
      <c r="TY65" s="202"/>
      <c r="TZ65" s="202"/>
      <c r="UA65" s="202"/>
      <c r="UB65" s="202"/>
      <c r="UC65" s="202"/>
      <c r="UD65" s="202"/>
      <c r="UE65" s="202"/>
      <c r="UF65" s="202"/>
      <c r="UG65" s="202"/>
      <c r="UH65" s="202"/>
      <c r="UI65" s="202"/>
      <c r="UJ65" s="202"/>
      <c r="UK65" s="202"/>
      <c r="UL65" s="202"/>
      <c r="UM65" s="202"/>
      <c r="UN65" s="202"/>
      <c r="UO65" s="202"/>
      <c r="UP65" s="202"/>
      <c r="UQ65" s="202"/>
      <c r="UR65" s="202"/>
      <c r="US65" s="202"/>
      <c r="UT65" s="202"/>
      <c r="UU65" s="202"/>
      <c r="UV65" s="202"/>
      <c r="UW65" s="202"/>
      <c r="UX65" s="202"/>
      <c r="UY65" s="202"/>
      <c r="UZ65" s="202"/>
      <c r="VA65" s="202"/>
      <c r="VB65" s="202"/>
      <c r="VC65" s="202"/>
      <c r="VD65" s="202"/>
      <c r="VE65" s="202"/>
      <c r="VF65" s="202"/>
      <c r="VG65" s="202"/>
      <c r="VH65" s="202"/>
      <c r="VI65" s="202"/>
      <c r="VJ65" s="202"/>
      <c r="VK65" s="202"/>
      <c r="VL65" s="202"/>
      <c r="VM65" s="202"/>
      <c r="VN65" s="202"/>
      <c r="VO65" s="202"/>
      <c r="VP65" s="202"/>
      <c r="VQ65" s="202"/>
      <c r="VR65" s="202"/>
      <c r="VS65" s="202"/>
      <c r="VT65" s="202"/>
      <c r="VU65" s="202"/>
      <c r="VV65" s="202"/>
      <c r="VW65" s="202"/>
      <c r="VX65" s="202"/>
      <c r="VY65" s="202"/>
      <c r="VZ65" s="202"/>
      <c r="WA65" s="202"/>
      <c r="WB65" s="202"/>
      <c r="WC65" s="202"/>
      <c r="WD65" s="202"/>
      <c r="WE65" s="202"/>
      <c r="WF65" s="202"/>
      <c r="WG65" s="202"/>
      <c r="WH65" s="202"/>
      <c r="WI65" s="202"/>
      <c r="WJ65" s="202"/>
      <c r="WK65" s="202"/>
      <c r="WL65" s="202"/>
      <c r="WM65" s="202"/>
      <c r="WN65" s="202"/>
      <c r="WO65" s="202"/>
      <c r="WP65" s="202"/>
      <c r="WQ65" s="202"/>
      <c r="WR65" s="202"/>
      <c r="WS65" s="202"/>
      <c r="WT65" s="202"/>
      <c r="WU65" s="202"/>
      <c r="WV65" s="202"/>
      <c r="WW65" s="202"/>
      <c r="WX65" s="202"/>
      <c r="WY65" s="202"/>
      <c r="WZ65" s="202"/>
      <c r="XA65" s="202"/>
      <c r="XB65" s="202"/>
      <c r="XC65" s="202"/>
      <c r="XD65" s="202"/>
      <c r="XE65" s="202"/>
      <c r="XF65" s="202"/>
      <c r="XG65" s="202"/>
      <c r="XH65" s="202"/>
      <c r="XI65" s="202"/>
      <c r="XJ65" s="202"/>
      <c r="XK65" s="202"/>
      <c r="XL65" s="202"/>
      <c r="XM65" s="202"/>
      <c r="XN65" s="202"/>
      <c r="XO65" s="202"/>
      <c r="XP65" s="202"/>
      <c r="XQ65" s="202"/>
      <c r="XR65" s="202"/>
      <c r="XS65" s="202"/>
      <c r="XT65" s="202"/>
      <c r="XU65" s="202"/>
      <c r="XV65" s="202"/>
      <c r="XW65" s="202"/>
      <c r="XX65" s="202"/>
      <c r="XY65" s="202"/>
      <c r="XZ65" s="202"/>
      <c r="YA65" s="202"/>
      <c r="YB65" s="202"/>
      <c r="YC65" s="202"/>
      <c r="YD65" s="202"/>
      <c r="YE65" s="202"/>
      <c r="YF65" s="202"/>
      <c r="YG65" s="202"/>
      <c r="YH65" s="202"/>
      <c r="YI65" s="202"/>
      <c r="YJ65" s="202"/>
      <c r="YK65" s="202"/>
      <c r="YL65" s="202"/>
      <c r="YM65" s="202"/>
      <c r="YN65" s="202"/>
      <c r="YO65" s="202"/>
      <c r="YP65" s="202"/>
      <c r="YQ65" s="202"/>
      <c r="YR65" s="202"/>
      <c r="YS65" s="202"/>
      <c r="YT65" s="202"/>
      <c r="YU65" s="202"/>
      <c r="YV65" s="202"/>
      <c r="YW65" s="202"/>
      <c r="YX65" s="202"/>
      <c r="YY65" s="202"/>
      <c r="YZ65" s="202"/>
      <c r="ZA65" s="202"/>
      <c r="ZB65" s="202"/>
      <c r="ZC65" s="202"/>
      <c r="ZD65" s="202"/>
      <c r="ZE65" s="202"/>
      <c r="ZF65" s="202"/>
      <c r="ZG65" s="202"/>
      <c r="ZH65" s="202"/>
      <c r="ZI65" s="202"/>
      <c r="ZJ65" s="202"/>
      <c r="ZK65" s="202"/>
      <c r="ZL65" s="202"/>
      <c r="ZM65" s="202"/>
      <c r="ZN65" s="202"/>
      <c r="ZO65" s="202"/>
      <c r="ZP65" s="202"/>
      <c r="ZQ65" s="202"/>
      <c r="ZR65" s="202"/>
      <c r="ZS65" s="202"/>
      <c r="ZT65" s="202"/>
      <c r="ZU65" s="202"/>
      <c r="ZV65" s="202"/>
      <c r="ZW65" s="202"/>
      <c r="ZX65" s="202"/>
      <c r="ZY65" s="202"/>
      <c r="ZZ65" s="202"/>
      <c r="AAA65" s="202"/>
      <c r="AAB65" s="202"/>
      <c r="AAC65" s="202"/>
      <c r="AAD65" s="202"/>
      <c r="AAE65" s="202"/>
      <c r="AAF65" s="202"/>
      <c r="AAG65" s="202"/>
      <c r="AAH65" s="202"/>
      <c r="AAI65" s="202"/>
      <c r="AAJ65" s="202"/>
      <c r="AAK65" s="202"/>
      <c r="AAL65" s="202"/>
      <c r="AAM65" s="202"/>
      <c r="AAN65" s="202"/>
      <c r="AAO65" s="202"/>
      <c r="AAP65" s="202"/>
      <c r="AAQ65" s="202"/>
      <c r="AAR65" s="202"/>
      <c r="AAS65" s="202"/>
      <c r="AAT65" s="202"/>
      <c r="AAU65" s="202"/>
      <c r="AAV65" s="202"/>
      <c r="AAW65" s="202"/>
      <c r="AAX65" s="202"/>
      <c r="AAY65" s="202"/>
      <c r="AAZ65" s="202"/>
      <c r="ABA65" s="202"/>
      <c r="ABB65" s="202"/>
      <c r="ABC65" s="202"/>
      <c r="ABD65" s="202"/>
      <c r="ABE65" s="202"/>
      <c r="ABF65" s="202"/>
      <c r="ABG65" s="202"/>
      <c r="ABH65" s="202"/>
      <c r="ABI65" s="202"/>
      <c r="ABJ65" s="202"/>
      <c r="ABK65" s="202"/>
      <c r="ABL65" s="202"/>
      <c r="ABM65" s="202"/>
      <c r="ABN65" s="202"/>
      <c r="ABO65" s="202"/>
      <c r="ABP65" s="202"/>
      <c r="ABQ65" s="202"/>
      <c r="ABR65" s="202"/>
      <c r="ABS65" s="202"/>
      <c r="ABT65" s="202"/>
      <c r="ABU65" s="202"/>
      <c r="ABV65" s="202"/>
      <c r="ABW65" s="202"/>
      <c r="ABX65" s="202"/>
      <c r="ABY65" s="202"/>
      <c r="ABZ65" s="202"/>
      <c r="ACA65" s="202"/>
      <c r="ACB65" s="202"/>
      <c r="ACC65" s="202"/>
      <c r="ACD65" s="202"/>
      <c r="ACE65" s="202"/>
      <c r="ACF65" s="202"/>
      <c r="ACG65" s="202"/>
      <c r="ACH65" s="202"/>
      <c r="ACI65" s="202"/>
      <c r="ACJ65" s="202"/>
      <c r="ACK65" s="202"/>
      <c r="ACL65" s="202"/>
      <c r="ACM65" s="202"/>
      <c r="ACN65" s="202"/>
      <c r="ACO65" s="202"/>
      <c r="ACP65" s="202"/>
      <c r="ACQ65" s="202"/>
      <c r="ACR65" s="202"/>
      <c r="ACS65" s="202"/>
      <c r="ACT65" s="202"/>
      <c r="ACU65" s="202"/>
      <c r="ACV65" s="202"/>
      <c r="ACW65" s="202"/>
      <c r="ACX65" s="202"/>
      <c r="ACY65" s="202"/>
      <c r="ACZ65" s="202"/>
      <c r="ADA65" s="202"/>
      <c r="ADB65" s="202"/>
      <c r="ADC65" s="202"/>
      <c r="ADD65" s="202"/>
      <c r="ADE65" s="202"/>
      <c r="ADF65" s="202"/>
      <c r="ADG65" s="202"/>
      <c r="ADH65" s="202"/>
      <c r="ADI65" s="202"/>
      <c r="ADJ65" s="202"/>
      <c r="ADK65" s="202"/>
      <c r="ADL65" s="202"/>
      <c r="ADM65" s="202"/>
      <c r="ADN65" s="202"/>
      <c r="ADO65" s="202"/>
      <c r="ADP65" s="202"/>
      <c r="ADQ65" s="202"/>
      <c r="ADR65" s="202"/>
      <c r="ADS65" s="202"/>
      <c r="ADT65" s="202"/>
      <c r="ADU65" s="202"/>
      <c r="ADV65" s="202"/>
      <c r="ADW65" s="202"/>
      <c r="ADX65" s="202"/>
      <c r="ADY65" s="202"/>
      <c r="ADZ65" s="202"/>
      <c r="AEA65" s="202"/>
      <c r="AEB65" s="202"/>
      <c r="AEC65" s="202"/>
      <c r="AED65" s="202"/>
      <c r="AEE65" s="202"/>
      <c r="AEF65" s="202"/>
      <c r="AEG65" s="202"/>
      <c r="AEH65" s="202"/>
      <c r="AEI65" s="202"/>
      <c r="AEJ65" s="202"/>
      <c r="AEK65" s="202"/>
      <c r="AEL65" s="202"/>
      <c r="AEM65" s="202"/>
      <c r="AEN65" s="202"/>
      <c r="AEO65" s="202"/>
      <c r="AEP65" s="202"/>
      <c r="AEQ65" s="202"/>
      <c r="AER65" s="202"/>
      <c r="AES65" s="202"/>
      <c r="AET65" s="202"/>
      <c r="AEU65" s="202"/>
      <c r="AEV65" s="202"/>
      <c r="AEW65" s="202"/>
      <c r="AEX65" s="202"/>
      <c r="AEY65" s="202"/>
      <c r="AEZ65" s="202"/>
      <c r="AFA65" s="202"/>
      <c r="AFB65" s="202"/>
      <c r="AFC65" s="202"/>
      <c r="AFD65" s="202"/>
      <c r="AFE65" s="202"/>
      <c r="AFF65" s="202"/>
      <c r="AFG65" s="202"/>
      <c r="AFH65" s="202"/>
      <c r="AFI65" s="202"/>
      <c r="AFJ65" s="202"/>
      <c r="AFK65" s="202"/>
      <c r="AFL65" s="202"/>
      <c r="AFM65" s="202"/>
      <c r="AFN65" s="202"/>
      <c r="AFO65" s="202"/>
      <c r="AFP65" s="202"/>
      <c r="AFQ65" s="202"/>
      <c r="AFR65" s="202"/>
      <c r="AFS65" s="202"/>
      <c r="AFT65" s="202"/>
      <c r="AFU65" s="202"/>
      <c r="AFV65" s="202"/>
      <c r="AFW65" s="202"/>
      <c r="AFX65" s="202"/>
      <c r="AFY65" s="202"/>
      <c r="AFZ65" s="202"/>
      <c r="AGA65" s="202"/>
      <c r="AGB65" s="202"/>
      <c r="AGC65" s="202"/>
      <c r="AGD65" s="202"/>
      <c r="AGE65" s="202"/>
      <c r="AGF65" s="202"/>
      <c r="AGG65" s="202"/>
      <c r="AGH65" s="202"/>
      <c r="AGI65" s="202"/>
      <c r="AGJ65" s="202"/>
      <c r="AGK65" s="202"/>
      <c r="AGL65" s="202"/>
      <c r="AGM65" s="202"/>
      <c r="AGN65" s="202"/>
      <c r="AGO65" s="202"/>
      <c r="AGP65" s="202"/>
      <c r="AGQ65" s="202"/>
      <c r="AGR65" s="202"/>
      <c r="AGS65" s="202"/>
      <c r="AGT65" s="202"/>
      <c r="AGU65" s="202"/>
      <c r="AGV65" s="202"/>
      <c r="AGW65" s="202"/>
      <c r="AGX65" s="202"/>
      <c r="AGY65" s="202"/>
      <c r="AGZ65" s="202"/>
      <c r="AHA65" s="202"/>
      <c r="AHB65" s="202"/>
      <c r="AHC65" s="202"/>
      <c r="AHD65" s="202"/>
      <c r="AHE65" s="202"/>
      <c r="AHF65" s="202"/>
      <c r="AHG65" s="202"/>
      <c r="AHH65" s="202"/>
      <c r="AHI65" s="202"/>
      <c r="AHJ65" s="202"/>
      <c r="AHK65" s="202"/>
      <c r="AHL65" s="202"/>
      <c r="AHM65" s="202"/>
      <c r="AHN65" s="202"/>
      <c r="AHO65" s="202"/>
      <c r="AHP65" s="202"/>
      <c r="AHQ65" s="202"/>
      <c r="AHR65" s="202"/>
      <c r="AHS65" s="202"/>
      <c r="AHT65" s="202"/>
      <c r="AHU65" s="202"/>
      <c r="AHV65" s="202"/>
      <c r="AHW65" s="202"/>
      <c r="AHX65" s="202"/>
      <c r="AHY65" s="202"/>
      <c r="AHZ65" s="202"/>
      <c r="AIA65" s="202"/>
      <c r="AIB65" s="202"/>
      <c r="AIC65" s="202"/>
      <c r="AID65" s="202"/>
      <c r="AIE65" s="202"/>
      <c r="AIF65" s="202"/>
      <c r="AIG65" s="202"/>
      <c r="AIH65" s="202"/>
      <c r="AII65" s="202"/>
      <c r="AIJ65" s="202"/>
      <c r="AIK65" s="202"/>
      <c r="AIL65" s="202"/>
      <c r="AIM65" s="202"/>
      <c r="AIN65" s="202"/>
      <c r="AIO65" s="202"/>
      <c r="AIP65" s="202"/>
      <c r="AIQ65" s="202"/>
      <c r="AIR65" s="202"/>
      <c r="AIS65" s="202"/>
      <c r="AIT65" s="202"/>
      <c r="AIU65" s="202"/>
      <c r="AIV65" s="202"/>
      <c r="AIW65" s="202"/>
      <c r="AIX65" s="202"/>
      <c r="AIY65" s="202"/>
      <c r="AIZ65" s="202"/>
      <c r="AJA65" s="202"/>
      <c r="AJB65" s="202"/>
      <c r="AJC65" s="202"/>
      <c r="AJD65" s="202"/>
      <c r="AJE65" s="202"/>
      <c r="AJF65" s="202"/>
      <c r="AJG65" s="202"/>
      <c r="AJH65" s="202"/>
      <c r="AJI65" s="202"/>
      <c r="AJJ65" s="202"/>
      <c r="AJK65" s="202"/>
      <c r="AJL65" s="202"/>
      <c r="AJM65" s="202"/>
      <c r="AJN65" s="202"/>
      <c r="AJO65" s="202"/>
      <c r="AJP65" s="202"/>
      <c r="AJQ65" s="202"/>
      <c r="AJR65" s="202"/>
      <c r="AJS65" s="202"/>
      <c r="AJT65" s="202"/>
      <c r="AJU65" s="202"/>
      <c r="AJV65" s="202"/>
      <c r="AJW65" s="202"/>
      <c r="AJX65" s="202"/>
      <c r="AJY65" s="202"/>
      <c r="AJZ65" s="202"/>
      <c r="AKA65" s="202"/>
      <c r="AKB65" s="202"/>
      <c r="AKC65" s="202"/>
      <c r="AKD65" s="202"/>
      <c r="AKE65" s="202"/>
      <c r="AKF65" s="202"/>
      <c r="AKG65" s="202"/>
      <c r="AKH65" s="202"/>
      <c r="AKI65" s="202"/>
      <c r="AKJ65" s="202"/>
      <c r="AKK65" s="202"/>
      <c r="AKL65" s="202"/>
      <c r="AKM65" s="202"/>
      <c r="AKN65" s="202"/>
      <c r="AKO65" s="202"/>
      <c r="AKP65" s="202"/>
      <c r="AKQ65" s="202"/>
      <c r="AKR65" s="202"/>
      <c r="AKS65" s="202"/>
      <c r="AKT65" s="202"/>
      <c r="AKU65" s="202"/>
      <c r="AKV65" s="202"/>
      <c r="AKW65" s="202"/>
      <c r="AKX65" s="202"/>
      <c r="AKY65" s="202"/>
      <c r="AKZ65" s="202"/>
      <c r="ALA65" s="202"/>
      <c r="ALB65" s="202"/>
      <c r="ALC65" s="202"/>
      <c r="ALD65" s="202"/>
      <c r="ALE65" s="202"/>
      <c r="ALF65" s="202"/>
      <c r="ALG65" s="202"/>
      <c r="ALH65" s="202"/>
      <c r="ALI65" s="202"/>
      <c r="ALJ65" s="202"/>
      <c r="ALK65" s="202"/>
      <c r="ALL65" s="202"/>
      <c r="ALM65" s="202"/>
      <c r="ALN65" s="202"/>
      <c r="ALO65" s="202"/>
      <c r="ALP65" s="202"/>
      <c r="ALQ65" s="202"/>
      <c r="ALR65" s="202"/>
      <c r="ALS65" s="202"/>
      <c r="ALT65" s="202"/>
      <c r="ALU65" s="202"/>
      <c r="ALV65" s="202"/>
      <c r="ALW65" s="202"/>
      <c r="ALX65" s="202"/>
      <c r="ALY65" s="202"/>
      <c r="ALZ65" s="202"/>
      <c r="AMA65" s="202"/>
      <c r="AMB65" s="202"/>
      <c r="AMC65" s="202"/>
      <c r="AMD65" s="202"/>
      <c r="AME65" s="202"/>
      <c r="AMF65" s="202"/>
      <c r="AMG65" s="202"/>
      <c r="AMH65" s="202"/>
      <c r="AMI65" s="202"/>
      <c r="AMJ65" s="202"/>
    </row>
    <row r="66" spans="1:1024" s="203" customFormat="1" ht="14.25" customHeight="1">
      <c r="A66" s="335"/>
      <c r="B66" s="335"/>
      <c r="C66" s="328" t="s">
        <v>196</v>
      </c>
      <c r="D66" s="330" t="s">
        <v>128</v>
      </c>
      <c r="E66" s="331">
        <f>E58</f>
        <v>29.094000000000001</v>
      </c>
      <c r="F66" s="331">
        <v>55.29</v>
      </c>
      <c r="G66" s="332">
        <f>ROUND(E66*F66,0)</f>
        <v>1609</v>
      </c>
    </row>
    <row r="67" spans="1:1024" s="203" customFormat="1" ht="14.25" customHeight="1">
      <c r="A67" s="322"/>
      <c r="B67" s="322"/>
      <c r="C67" s="328"/>
      <c r="D67" s="330"/>
      <c r="E67" s="331"/>
      <c r="F67" s="330"/>
      <c r="G67" s="33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2"/>
      <c r="AK67" s="202"/>
      <c r="AL67" s="202"/>
      <c r="AM67" s="202"/>
      <c r="AN67" s="202"/>
      <c r="AO67" s="202"/>
      <c r="AP67" s="202"/>
      <c r="AQ67" s="202"/>
      <c r="AR67" s="202"/>
      <c r="AS67" s="202"/>
      <c r="AT67" s="202"/>
      <c r="AU67" s="202"/>
      <c r="AV67" s="202"/>
      <c r="AW67" s="202"/>
      <c r="AX67" s="202"/>
      <c r="AY67" s="202"/>
      <c r="AZ67" s="202"/>
      <c r="BA67" s="202"/>
      <c r="BB67" s="202"/>
      <c r="BC67" s="202"/>
      <c r="BD67" s="202"/>
      <c r="BE67" s="202"/>
      <c r="BF67" s="202"/>
      <c r="BG67" s="202"/>
      <c r="BH67" s="202"/>
      <c r="BI67" s="202"/>
      <c r="BJ67" s="202"/>
      <c r="BK67" s="202"/>
      <c r="BL67" s="202"/>
      <c r="BM67" s="202"/>
      <c r="BN67" s="202"/>
      <c r="BO67" s="202"/>
      <c r="BP67" s="202"/>
      <c r="BQ67" s="202"/>
      <c r="BR67" s="202"/>
      <c r="BS67" s="202"/>
      <c r="BT67" s="202"/>
      <c r="BU67" s="202"/>
      <c r="BV67" s="202"/>
      <c r="BW67" s="202"/>
      <c r="BX67" s="202"/>
      <c r="BY67" s="202"/>
      <c r="BZ67" s="202"/>
      <c r="CA67" s="202"/>
      <c r="CB67" s="202"/>
      <c r="CC67" s="202"/>
      <c r="CD67" s="202"/>
      <c r="CE67" s="202"/>
      <c r="CF67" s="202"/>
      <c r="CG67" s="202"/>
      <c r="CH67" s="202"/>
      <c r="CI67" s="202"/>
      <c r="CJ67" s="202"/>
      <c r="CK67" s="202"/>
      <c r="CL67" s="202"/>
      <c r="CM67" s="202"/>
      <c r="CN67" s="202"/>
      <c r="CO67" s="202"/>
      <c r="CP67" s="202"/>
      <c r="CQ67" s="202"/>
      <c r="CR67" s="202"/>
      <c r="CS67" s="202"/>
      <c r="CT67" s="202"/>
      <c r="CU67" s="202"/>
      <c r="CV67" s="202"/>
      <c r="CW67" s="202"/>
      <c r="CX67" s="202"/>
      <c r="CY67" s="202"/>
      <c r="CZ67" s="202"/>
      <c r="DA67" s="202"/>
      <c r="DB67" s="202"/>
      <c r="DC67" s="202"/>
      <c r="DD67" s="202"/>
      <c r="DE67" s="202"/>
      <c r="DF67" s="202"/>
      <c r="DG67" s="202"/>
      <c r="DH67" s="202"/>
      <c r="DI67" s="202"/>
      <c r="DJ67" s="202"/>
      <c r="DK67" s="202"/>
      <c r="DL67" s="202"/>
      <c r="DM67" s="202"/>
      <c r="DN67" s="202"/>
      <c r="DO67" s="202"/>
      <c r="DP67" s="202"/>
      <c r="DQ67" s="202"/>
      <c r="DR67" s="202"/>
      <c r="DS67" s="202"/>
      <c r="DT67" s="202"/>
      <c r="DU67" s="202"/>
      <c r="DV67" s="202"/>
      <c r="DW67" s="202"/>
      <c r="DX67" s="202"/>
      <c r="DY67" s="202"/>
      <c r="DZ67" s="202"/>
      <c r="EA67" s="202"/>
      <c r="EB67" s="202"/>
      <c r="EC67" s="202"/>
      <c r="ED67" s="202"/>
      <c r="EE67" s="202"/>
      <c r="EF67" s="202"/>
      <c r="EG67" s="202"/>
      <c r="EH67" s="202"/>
      <c r="EI67" s="202"/>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202"/>
      <c r="GT67" s="202"/>
      <c r="GU67" s="202"/>
      <c r="GV67" s="202"/>
      <c r="GW67" s="202"/>
      <c r="GX67" s="202"/>
      <c r="GY67" s="202"/>
      <c r="GZ67" s="202"/>
      <c r="HA67" s="202"/>
      <c r="HB67" s="202"/>
      <c r="HC67" s="202"/>
      <c r="HD67" s="202"/>
      <c r="HE67" s="202"/>
      <c r="HF67" s="202"/>
      <c r="HG67" s="202"/>
      <c r="HH67" s="202"/>
      <c r="HI67" s="202"/>
      <c r="HJ67" s="202"/>
      <c r="HK67" s="202"/>
      <c r="HL67" s="202"/>
      <c r="HM67" s="202"/>
      <c r="HN67" s="202"/>
      <c r="HO67" s="202"/>
      <c r="HP67" s="202"/>
      <c r="HQ67" s="202"/>
      <c r="HR67" s="202"/>
      <c r="HS67" s="202"/>
      <c r="HT67" s="202"/>
      <c r="HU67" s="202"/>
      <c r="HV67" s="202"/>
      <c r="HW67" s="202"/>
      <c r="HX67" s="202"/>
      <c r="HY67" s="202"/>
      <c r="HZ67" s="202"/>
      <c r="IA67" s="202"/>
      <c r="IB67" s="202"/>
      <c r="IC67" s="202"/>
      <c r="ID67" s="202"/>
      <c r="IE67" s="202"/>
      <c r="IF67" s="202"/>
      <c r="IG67" s="202"/>
      <c r="IH67" s="202"/>
      <c r="II67" s="202"/>
      <c r="IJ67" s="202"/>
      <c r="IK67" s="202"/>
      <c r="IL67" s="202"/>
      <c r="IM67" s="202"/>
      <c r="IN67" s="202"/>
      <c r="IO67" s="202"/>
      <c r="IP67" s="202"/>
      <c r="IQ67" s="202"/>
      <c r="IR67" s="202"/>
      <c r="IS67" s="202"/>
      <c r="IT67" s="202"/>
      <c r="IU67" s="202"/>
      <c r="IV67" s="202"/>
      <c r="IW67" s="202"/>
      <c r="IX67" s="202"/>
      <c r="IY67" s="202"/>
      <c r="IZ67" s="202"/>
      <c r="JA67" s="202"/>
      <c r="JB67" s="202"/>
      <c r="JC67" s="202"/>
      <c r="JD67" s="202"/>
      <c r="JE67" s="202"/>
      <c r="JF67" s="202"/>
      <c r="JG67" s="202"/>
      <c r="JH67" s="202"/>
      <c r="JI67" s="202"/>
      <c r="JJ67" s="202"/>
      <c r="JK67" s="202"/>
      <c r="JL67" s="202"/>
      <c r="JM67" s="202"/>
      <c r="JN67" s="202"/>
      <c r="JO67" s="202"/>
      <c r="JP67" s="202"/>
      <c r="JQ67" s="202"/>
      <c r="JR67" s="202"/>
      <c r="JS67" s="202"/>
      <c r="JT67" s="202"/>
      <c r="JU67" s="202"/>
      <c r="JV67" s="202"/>
      <c r="JW67" s="202"/>
      <c r="JX67" s="202"/>
      <c r="JY67" s="202"/>
      <c r="JZ67" s="202"/>
      <c r="KA67" s="202"/>
      <c r="KB67" s="202"/>
      <c r="KC67" s="202"/>
      <c r="KD67" s="202"/>
      <c r="KE67" s="202"/>
      <c r="KF67" s="202"/>
      <c r="KG67" s="202"/>
      <c r="KH67" s="202"/>
      <c r="KI67" s="202"/>
      <c r="KJ67" s="202"/>
      <c r="KK67" s="202"/>
      <c r="KL67" s="202"/>
      <c r="KM67" s="202"/>
      <c r="KN67" s="202"/>
      <c r="KO67" s="202"/>
      <c r="KP67" s="202"/>
      <c r="KQ67" s="202"/>
      <c r="KR67" s="202"/>
      <c r="KS67" s="202"/>
      <c r="KT67" s="202"/>
      <c r="KU67" s="202"/>
      <c r="KV67" s="202"/>
      <c r="KW67" s="202"/>
      <c r="KX67" s="202"/>
      <c r="KY67" s="202"/>
      <c r="KZ67" s="202"/>
      <c r="LA67" s="202"/>
      <c r="LB67" s="202"/>
      <c r="LC67" s="202"/>
      <c r="LD67" s="202"/>
      <c r="LE67" s="202"/>
      <c r="LF67" s="202"/>
      <c r="LG67" s="202"/>
      <c r="LH67" s="202"/>
      <c r="LI67" s="202"/>
      <c r="LJ67" s="202"/>
      <c r="LK67" s="202"/>
      <c r="LL67" s="202"/>
      <c r="LM67" s="202"/>
      <c r="LN67" s="202"/>
      <c r="LO67" s="202"/>
      <c r="LP67" s="202"/>
      <c r="LQ67" s="202"/>
      <c r="LR67" s="202"/>
      <c r="LS67" s="202"/>
      <c r="LT67" s="202"/>
      <c r="LU67" s="202"/>
      <c r="LV67" s="202"/>
      <c r="LW67" s="202"/>
      <c r="LX67" s="202"/>
      <c r="LY67" s="202"/>
      <c r="LZ67" s="202"/>
      <c r="MA67" s="202"/>
      <c r="MB67" s="202"/>
      <c r="MC67" s="202"/>
      <c r="MD67" s="202"/>
      <c r="ME67" s="202"/>
      <c r="MF67" s="202"/>
      <c r="MG67" s="202"/>
      <c r="MH67" s="202"/>
      <c r="MI67" s="202"/>
      <c r="MJ67" s="202"/>
      <c r="MK67" s="202"/>
      <c r="ML67" s="202"/>
      <c r="MM67" s="202"/>
      <c r="MN67" s="202"/>
      <c r="MO67" s="202"/>
      <c r="MP67" s="202"/>
      <c r="MQ67" s="202"/>
      <c r="MR67" s="202"/>
      <c r="MS67" s="202"/>
      <c r="MT67" s="202"/>
      <c r="MU67" s="202"/>
      <c r="MV67" s="202"/>
      <c r="MW67" s="202"/>
      <c r="MX67" s="202"/>
      <c r="MY67" s="202"/>
      <c r="MZ67" s="202"/>
      <c r="NA67" s="202"/>
      <c r="NB67" s="202"/>
      <c r="NC67" s="202"/>
      <c r="ND67" s="202"/>
      <c r="NE67" s="202"/>
      <c r="NF67" s="202"/>
      <c r="NG67" s="202"/>
      <c r="NH67" s="202"/>
      <c r="NI67" s="202"/>
      <c r="NJ67" s="202"/>
      <c r="NK67" s="202"/>
      <c r="NL67" s="202"/>
      <c r="NM67" s="202"/>
      <c r="NN67" s="202"/>
      <c r="NO67" s="202"/>
      <c r="NP67" s="202"/>
      <c r="NQ67" s="202"/>
      <c r="NR67" s="202"/>
      <c r="NS67" s="202"/>
      <c r="NT67" s="202"/>
      <c r="NU67" s="202"/>
      <c r="NV67" s="202"/>
      <c r="NW67" s="202"/>
      <c r="NX67" s="202"/>
      <c r="NY67" s="202"/>
      <c r="NZ67" s="202"/>
      <c r="OA67" s="202"/>
      <c r="OB67" s="202"/>
      <c r="OC67" s="202"/>
      <c r="OD67" s="202"/>
      <c r="OE67" s="202"/>
      <c r="OF67" s="202"/>
      <c r="OG67" s="202"/>
      <c r="OH67" s="202"/>
      <c r="OI67" s="202"/>
      <c r="OJ67" s="202"/>
      <c r="OK67" s="202"/>
      <c r="OL67" s="202"/>
      <c r="OM67" s="202"/>
      <c r="ON67" s="202"/>
      <c r="OO67" s="202"/>
      <c r="OP67" s="202"/>
      <c r="OQ67" s="202"/>
      <c r="OR67" s="202"/>
      <c r="OS67" s="202"/>
      <c r="OT67" s="202"/>
      <c r="OU67" s="202"/>
      <c r="OV67" s="202"/>
      <c r="OW67" s="202"/>
      <c r="OX67" s="202"/>
      <c r="OY67" s="202"/>
      <c r="OZ67" s="202"/>
      <c r="PA67" s="202"/>
      <c r="PB67" s="202"/>
      <c r="PC67" s="202"/>
      <c r="PD67" s="202"/>
      <c r="PE67" s="202"/>
      <c r="PF67" s="202"/>
      <c r="PG67" s="202"/>
      <c r="PH67" s="202"/>
      <c r="PI67" s="202"/>
      <c r="PJ67" s="202"/>
      <c r="PK67" s="202"/>
      <c r="PL67" s="202"/>
      <c r="PM67" s="202"/>
      <c r="PN67" s="202"/>
      <c r="PO67" s="202"/>
      <c r="PP67" s="202"/>
      <c r="PQ67" s="202"/>
      <c r="PR67" s="202"/>
      <c r="PS67" s="202"/>
      <c r="PT67" s="202"/>
      <c r="PU67" s="202"/>
      <c r="PV67" s="202"/>
      <c r="PW67" s="202"/>
      <c r="PX67" s="202"/>
      <c r="PY67" s="202"/>
      <c r="PZ67" s="202"/>
      <c r="QA67" s="202"/>
      <c r="QB67" s="202"/>
      <c r="QC67" s="202"/>
      <c r="QD67" s="202"/>
      <c r="QE67" s="202"/>
      <c r="QF67" s="202"/>
      <c r="QG67" s="202"/>
      <c r="QH67" s="202"/>
      <c r="QI67" s="202"/>
      <c r="QJ67" s="202"/>
      <c r="QK67" s="202"/>
      <c r="QL67" s="202"/>
      <c r="QM67" s="202"/>
      <c r="QN67" s="202"/>
      <c r="QO67" s="202"/>
      <c r="QP67" s="202"/>
      <c r="QQ67" s="202"/>
      <c r="QR67" s="202"/>
      <c r="QS67" s="202"/>
      <c r="QT67" s="202"/>
      <c r="QU67" s="202"/>
      <c r="QV67" s="202"/>
      <c r="QW67" s="202"/>
      <c r="QX67" s="202"/>
      <c r="QY67" s="202"/>
      <c r="QZ67" s="202"/>
      <c r="RA67" s="202"/>
      <c r="RB67" s="202"/>
      <c r="RC67" s="202"/>
      <c r="RD67" s="202"/>
      <c r="RE67" s="202"/>
      <c r="RF67" s="202"/>
      <c r="RG67" s="202"/>
      <c r="RH67" s="202"/>
      <c r="RI67" s="202"/>
      <c r="RJ67" s="202"/>
      <c r="RK67" s="202"/>
      <c r="RL67" s="202"/>
      <c r="RM67" s="202"/>
      <c r="RN67" s="202"/>
      <c r="RO67" s="202"/>
      <c r="RP67" s="202"/>
      <c r="RQ67" s="202"/>
      <c r="RR67" s="202"/>
      <c r="RS67" s="202"/>
      <c r="RT67" s="202"/>
      <c r="RU67" s="202"/>
      <c r="RV67" s="202"/>
      <c r="RW67" s="202"/>
      <c r="RX67" s="202"/>
      <c r="RY67" s="202"/>
      <c r="RZ67" s="202"/>
      <c r="SA67" s="202"/>
      <c r="SB67" s="202"/>
      <c r="SC67" s="202"/>
      <c r="SD67" s="202"/>
      <c r="SE67" s="202"/>
      <c r="SF67" s="202"/>
      <c r="SG67" s="202"/>
      <c r="SH67" s="202"/>
      <c r="SI67" s="202"/>
      <c r="SJ67" s="202"/>
      <c r="SK67" s="202"/>
      <c r="SL67" s="202"/>
      <c r="SM67" s="202"/>
      <c r="SN67" s="202"/>
      <c r="SO67" s="202"/>
      <c r="SP67" s="202"/>
      <c r="SQ67" s="202"/>
      <c r="SR67" s="202"/>
      <c r="SS67" s="202"/>
      <c r="ST67" s="202"/>
      <c r="SU67" s="202"/>
      <c r="SV67" s="202"/>
      <c r="SW67" s="202"/>
      <c r="SX67" s="202"/>
      <c r="SY67" s="202"/>
      <c r="SZ67" s="202"/>
      <c r="TA67" s="202"/>
      <c r="TB67" s="202"/>
      <c r="TC67" s="202"/>
      <c r="TD67" s="202"/>
      <c r="TE67" s="202"/>
      <c r="TF67" s="202"/>
      <c r="TG67" s="202"/>
      <c r="TH67" s="202"/>
      <c r="TI67" s="202"/>
      <c r="TJ67" s="202"/>
      <c r="TK67" s="202"/>
      <c r="TL67" s="202"/>
      <c r="TM67" s="202"/>
      <c r="TN67" s="202"/>
      <c r="TO67" s="202"/>
      <c r="TP67" s="202"/>
      <c r="TQ67" s="202"/>
      <c r="TR67" s="202"/>
      <c r="TS67" s="202"/>
      <c r="TT67" s="202"/>
      <c r="TU67" s="202"/>
      <c r="TV67" s="202"/>
      <c r="TW67" s="202"/>
      <c r="TX67" s="202"/>
      <c r="TY67" s="202"/>
      <c r="TZ67" s="202"/>
      <c r="UA67" s="202"/>
      <c r="UB67" s="202"/>
      <c r="UC67" s="202"/>
      <c r="UD67" s="202"/>
      <c r="UE67" s="202"/>
      <c r="UF67" s="202"/>
      <c r="UG67" s="202"/>
      <c r="UH67" s="202"/>
      <c r="UI67" s="202"/>
      <c r="UJ67" s="202"/>
      <c r="UK67" s="202"/>
      <c r="UL67" s="202"/>
      <c r="UM67" s="202"/>
      <c r="UN67" s="202"/>
      <c r="UO67" s="202"/>
      <c r="UP67" s="202"/>
      <c r="UQ67" s="202"/>
      <c r="UR67" s="202"/>
      <c r="US67" s="202"/>
      <c r="UT67" s="202"/>
      <c r="UU67" s="202"/>
      <c r="UV67" s="202"/>
      <c r="UW67" s="202"/>
      <c r="UX67" s="202"/>
      <c r="UY67" s="202"/>
      <c r="UZ67" s="202"/>
      <c r="VA67" s="202"/>
      <c r="VB67" s="202"/>
      <c r="VC67" s="202"/>
      <c r="VD67" s="202"/>
      <c r="VE67" s="202"/>
      <c r="VF67" s="202"/>
      <c r="VG67" s="202"/>
      <c r="VH67" s="202"/>
      <c r="VI67" s="202"/>
      <c r="VJ67" s="202"/>
      <c r="VK67" s="202"/>
      <c r="VL67" s="202"/>
      <c r="VM67" s="202"/>
      <c r="VN67" s="202"/>
      <c r="VO67" s="202"/>
      <c r="VP67" s="202"/>
      <c r="VQ67" s="202"/>
      <c r="VR67" s="202"/>
      <c r="VS67" s="202"/>
      <c r="VT67" s="202"/>
      <c r="VU67" s="202"/>
      <c r="VV67" s="202"/>
      <c r="VW67" s="202"/>
      <c r="VX67" s="202"/>
      <c r="VY67" s="202"/>
      <c r="VZ67" s="202"/>
      <c r="WA67" s="202"/>
      <c r="WB67" s="202"/>
      <c r="WC67" s="202"/>
      <c r="WD67" s="202"/>
      <c r="WE67" s="202"/>
      <c r="WF67" s="202"/>
      <c r="WG67" s="202"/>
      <c r="WH67" s="202"/>
      <c r="WI67" s="202"/>
      <c r="WJ67" s="202"/>
      <c r="WK67" s="202"/>
      <c r="WL67" s="202"/>
      <c r="WM67" s="202"/>
      <c r="WN67" s="202"/>
      <c r="WO67" s="202"/>
      <c r="WP67" s="202"/>
      <c r="WQ67" s="202"/>
      <c r="WR67" s="202"/>
      <c r="WS67" s="202"/>
      <c r="WT67" s="202"/>
      <c r="WU67" s="202"/>
      <c r="WV67" s="202"/>
      <c r="WW67" s="202"/>
      <c r="WX67" s="202"/>
      <c r="WY67" s="202"/>
      <c r="WZ67" s="202"/>
      <c r="XA67" s="202"/>
      <c r="XB67" s="202"/>
      <c r="XC67" s="202"/>
      <c r="XD67" s="202"/>
      <c r="XE67" s="202"/>
      <c r="XF67" s="202"/>
      <c r="XG67" s="202"/>
      <c r="XH67" s="202"/>
      <c r="XI67" s="202"/>
      <c r="XJ67" s="202"/>
      <c r="XK67" s="202"/>
      <c r="XL67" s="202"/>
      <c r="XM67" s="202"/>
      <c r="XN67" s="202"/>
      <c r="XO67" s="202"/>
      <c r="XP67" s="202"/>
      <c r="XQ67" s="202"/>
      <c r="XR67" s="202"/>
      <c r="XS67" s="202"/>
      <c r="XT67" s="202"/>
      <c r="XU67" s="202"/>
      <c r="XV67" s="202"/>
      <c r="XW67" s="202"/>
      <c r="XX67" s="202"/>
      <c r="XY67" s="202"/>
      <c r="XZ67" s="202"/>
      <c r="YA67" s="202"/>
      <c r="YB67" s="202"/>
      <c r="YC67" s="202"/>
      <c r="YD67" s="202"/>
      <c r="YE67" s="202"/>
      <c r="YF67" s="202"/>
      <c r="YG67" s="202"/>
      <c r="YH67" s="202"/>
      <c r="YI67" s="202"/>
      <c r="YJ67" s="202"/>
      <c r="YK67" s="202"/>
      <c r="YL67" s="202"/>
      <c r="YM67" s="202"/>
      <c r="YN67" s="202"/>
      <c r="YO67" s="202"/>
      <c r="YP67" s="202"/>
      <c r="YQ67" s="202"/>
      <c r="YR67" s="202"/>
      <c r="YS67" s="202"/>
      <c r="YT67" s="202"/>
      <c r="YU67" s="202"/>
      <c r="YV67" s="202"/>
      <c r="YW67" s="202"/>
      <c r="YX67" s="202"/>
      <c r="YY67" s="202"/>
      <c r="YZ67" s="202"/>
      <c r="ZA67" s="202"/>
      <c r="ZB67" s="202"/>
      <c r="ZC67" s="202"/>
      <c r="ZD67" s="202"/>
      <c r="ZE67" s="202"/>
      <c r="ZF67" s="202"/>
      <c r="ZG67" s="202"/>
      <c r="ZH67" s="202"/>
      <c r="ZI67" s="202"/>
      <c r="ZJ67" s="202"/>
      <c r="ZK67" s="202"/>
      <c r="ZL67" s="202"/>
      <c r="ZM67" s="202"/>
      <c r="ZN67" s="202"/>
      <c r="ZO67" s="202"/>
      <c r="ZP67" s="202"/>
      <c r="ZQ67" s="202"/>
      <c r="ZR67" s="202"/>
      <c r="ZS67" s="202"/>
      <c r="ZT67" s="202"/>
      <c r="ZU67" s="202"/>
      <c r="ZV67" s="202"/>
      <c r="ZW67" s="202"/>
      <c r="ZX67" s="202"/>
      <c r="ZY67" s="202"/>
      <c r="ZZ67" s="202"/>
      <c r="AAA67" s="202"/>
      <c r="AAB67" s="202"/>
      <c r="AAC67" s="202"/>
      <c r="AAD67" s="202"/>
      <c r="AAE67" s="202"/>
      <c r="AAF67" s="202"/>
      <c r="AAG67" s="202"/>
      <c r="AAH67" s="202"/>
      <c r="AAI67" s="202"/>
      <c r="AAJ67" s="202"/>
      <c r="AAK67" s="202"/>
      <c r="AAL67" s="202"/>
      <c r="AAM67" s="202"/>
      <c r="AAN67" s="202"/>
      <c r="AAO67" s="202"/>
      <c r="AAP67" s="202"/>
      <c r="AAQ67" s="202"/>
      <c r="AAR67" s="202"/>
      <c r="AAS67" s="202"/>
      <c r="AAT67" s="202"/>
      <c r="AAU67" s="202"/>
      <c r="AAV67" s="202"/>
      <c r="AAW67" s="202"/>
      <c r="AAX67" s="202"/>
      <c r="AAY67" s="202"/>
      <c r="AAZ67" s="202"/>
      <c r="ABA67" s="202"/>
      <c r="ABB67" s="202"/>
      <c r="ABC67" s="202"/>
      <c r="ABD67" s="202"/>
      <c r="ABE67" s="202"/>
      <c r="ABF67" s="202"/>
      <c r="ABG67" s="202"/>
      <c r="ABH67" s="202"/>
      <c r="ABI67" s="202"/>
      <c r="ABJ67" s="202"/>
      <c r="ABK67" s="202"/>
      <c r="ABL67" s="202"/>
      <c r="ABM67" s="202"/>
      <c r="ABN67" s="202"/>
      <c r="ABO67" s="202"/>
      <c r="ABP67" s="202"/>
      <c r="ABQ67" s="202"/>
      <c r="ABR67" s="202"/>
      <c r="ABS67" s="202"/>
      <c r="ABT67" s="202"/>
      <c r="ABU67" s="202"/>
      <c r="ABV67" s="202"/>
      <c r="ABW67" s="202"/>
      <c r="ABX67" s="202"/>
      <c r="ABY67" s="202"/>
      <c r="ABZ67" s="202"/>
      <c r="ACA67" s="202"/>
      <c r="ACB67" s="202"/>
      <c r="ACC67" s="202"/>
      <c r="ACD67" s="202"/>
      <c r="ACE67" s="202"/>
      <c r="ACF67" s="202"/>
      <c r="ACG67" s="202"/>
      <c r="ACH67" s="202"/>
      <c r="ACI67" s="202"/>
      <c r="ACJ67" s="202"/>
      <c r="ACK67" s="202"/>
      <c r="ACL67" s="202"/>
      <c r="ACM67" s="202"/>
      <c r="ACN67" s="202"/>
      <c r="ACO67" s="202"/>
      <c r="ACP67" s="202"/>
      <c r="ACQ67" s="202"/>
      <c r="ACR67" s="202"/>
      <c r="ACS67" s="202"/>
      <c r="ACT67" s="202"/>
      <c r="ACU67" s="202"/>
      <c r="ACV67" s="202"/>
      <c r="ACW67" s="202"/>
      <c r="ACX67" s="202"/>
      <c r="ACY67" s="202"/>
      <c r="ACZ67" s="202"/>
      <c r="ADA67" s="202"/>
      <c r="ADB67" s="202"/>
      <c r="ADC67" s="202"/>
      <c r="ADD67" s="202"/>
      <c r="ADE67" s="202"/>
      <c r="ADF67" s="202"/>
      <c r="ADG67" s="202"/>
      <c r="ADH67" s="202"/>
      <c r="ADI67" s="202"/>
      <c r="ADJ67" s="202"/>
      <c r="ADK67" s="202"/>
      <c r="ADL67" s="202"/>
      <c r="ADM67" s="202"/>
      <c r="ADN67" s="202"/>
      <c r="ADO67" s="202"/>
      <c r="ADP67" s="202"/>
      <c r="ADQ67" s="202"/>
      <c r="ADR67" s="202"/>
      <c r="ADS67" s="202"/>
      <c r="ADT67" s="202"/>
      <c r="ADU67" s="202"/>
      <c r="ADV67" s="202"/>
      <c r="ADW67" s="202"/>
      <c r="ADX67" s="202"/>
      <c r="ADY67" s="202"/>
      <c r="ADZ67" s="202"/>
      <c r="AEA67" s="202"/>
      <c r="AEB67" s="202"/>
      <c r="AEC67" s="202"/>
      <c r="AED67" s="202"/>
      <c r="AEE67" s="202"/>
      <c r="AEF67" s="202"/>
      <c r="AEG67" s="202"/>
      <c r="AEH67" s="202"/>
      <c r="AEI67" s="202"/>
      <c r="AEJ67" s="202"/>
      <c r="AEK67" s="202"/>
      <c r="AEL67" s="202"/>
      <c r="AEM67" s="202"/>
      <c r="AEN67" s="202"/>
      <c r="AEO67" s="202"/>
      <c r="AEP67" s="202"/>
      <c r="AEQ67" s="202"/>
      <c r="AER67" s="202"/>
      <c r="AES67" s="202"/>
      <c r="AET67" s="202"/>
      <c r="AEU67" s="202"/>
      <c r="AEV67" s="202"/>
      <c r="AEW67" s="202"/>
      <c r="AEX67" s="202"/>
      <c r="AEY67" s="202"/>
      <c r="AEZ67" s="202"/>
      <c r="AFA67" s="202"/>
      <c r="AFB67" s="202"/>
      <c r="AFC67" s="202"/>
      <c r="AFD67" s="202"/>
      <c r="AFE67" s="202"/>
      <c r="AFF67" s="202"/>
      <c r="AFG67" s="202"/>
      <c r="AFH67" s="202"/>
      <c r="AFI67" s="202"/>
      <c r="AFJ67" s="202"/>
      <c r="AFK67" s="202"/>
      <c r="AFL67" s="202"/>
      <c r="AFM67" s="202"/>
      <c r="AFN67" s="202"/>
      <c r="AFO67" s="202"/>
      <c r="AFP67" s="202"/>
      <c r="AFQ67" s="202"/>
      <c r="AFR67" s="202"/>
      <c r="AFS67" s="202"/>
      <c r="AFT67" s="202"/>
      <c r="AFU67" s="202"/>
      <c r="AFV67" s="202"/>
      <c r="AFW67" s="202"/>
      <c r="AFX67" s="202"/>
      <c r="AFY67" s="202"/>
      <c r="AFZ67" s="202"/>
      <c r="AGA67" s="202"/>
      <c r="AGB67" s="202"/>
      <c r="AGC67" s="202"/>
      <c r="AGD67" s="202"/>
      <c r="AGE67" s="202"/>
      <c r="AGF67" s="202"/>
      <c r="AGG67" s="202"/>
      <c r="AGH67" s="202"/>
      <c r="AGI67" s="202"/>
      <c r="AGJ67" s="202"/>
      <c r="AGK67" s="202"/>
      <c r="AGL67" s="202"/>
      <c r="AGM67" s="202"/>
      <c r="AGN67" s="202"/>
      <c r="AGO67" s="202"/>
      <c r="AGP67" s="202"/>
      <c r="AGQ67" s="202"/>
      <c r="AGR67" s="202"/>
      <c r="AGS67" s="202"/>
      <c r="AGT67" s="202"/>
      <c r="AGU67" s="202"/>
      <c r="AGV67" s="202"/>
      <c r="AGW67" s="202"/>
      <c r="AGX67" s="202"/>
      <c r="AGY67" s="202"/>
      <c r="AGZ67" s="202"/>
      <c r="AHA67" s="202"/>
      <c r="AHB67" s="202"/>
      <c r="AHC67" s="202"/>
      <c r="AHD67" s="202"/>
      <c r="AHE67" s="202"/>
      <c r="AHF67" s="202"/>
      <c r="AHG67" s="202"/>
      <c r="AHH67" s="202"/>
      <c r="AHI67" s="202"/>
      <c r="AHJ67" s="202"/>
      <c r="AHK67" s="202"/>
      <c r="AHL67" s="202"/>
      <c r="AHM67" s="202"/>
      <c r="AHN67" s="202"/>
      <c r="AHO67" s="202"/>
      <c r="AHP67" s="202"/>
      <c r="AHQ67" s="202"/>
      <c r="AHR67" s="202"/>
      <c r="AHS67" s="202"/>
      <c r="AHT67" s="202"/>
      <c r="AHU67" s="202"/>
      <c r="AHV67" s="202"/>
      <c r="AHW67" s="202"/>
      <c r="AHX67" s="202"/>
      <c r="AHY67" s="202"/>
      <c r="AHZ67" s="202"/>
      <c r="AIA67" s="202"/>
      <c r="AIB67" s="202"/>
      <c r="AIC67" s="202"/>
      <c r="AID67" s="202"/>
      <c r="AIE67" s="202"/>
      <c r="AIF67" s="202"/>
      <c r="AIG67" s="202"/>
      <c r="AIH67" s="202"/>
      <c r="AII67" s="202"/>
      <c r="AIJ67" s="202"/>
      <c r="AIK67" s="202"/>
      <c r="AIL67" s="202"/>
      <c r="AIM67" s="202"/>
      <c r="AIN67" s="202"/>
      <c r="AIO67" s="202"/>
      <c r="AIP67" s="202"/>
      <c r="AIQ67" s="202"/>
      <c r="AIR67" s="202"/>
      <c r="AIS67" s="202"/>
      <c r="AIT67" s="202"/>
      <c r="AIU67" s="202"/>
      <c r="AIV67" s="202"/>
      <c r="AIW67" s="202"/>
      <c r="AIX67" s="202"/>
      <c r="AIY67" s="202"/>
      <c r="AIZ67" s="202"/>
      <c r="AJA67" s="202"/>
      <c r="AJB67" s="202"/>
      <c r="AJC67" s="202"/>
      <c r="AJD67" s="202"/>
      <c r="AJE67" s="202"/>
      <c r="AJF67" s="202"/>
      <c r="AJG67" s="202"/>
      <c r="AJH67" s="202"/>
      <c r="AJI67" s="202"/>
      <c r="AJJ67" s="202"/>
      <c r="AJK67" s="202"/>
      <c r="AJL67" s="202"/>
      <c r="AJM67" s="202"/>
      <c r="AJN67" s="202"/>
      <c r="AJO67" s="202"/>
      <c r="AJP67" s="202"/>
      <c r="AJQ67" s="202"/>
      <c r="AJR67" s="202"/>
      <c r="AJS67" s="202"/>
      <c r="AJT67" s="202"/>
      <c r="AJU67" s="202"/>
      <c r="AJV67" s="202"/>
      <c r="AJW67" s="202"/>
      <c r="AJX67" s="202"/>
      <c r="AJY67" s="202"/>
      <c r="AJZ67" s="202"/>
      <c r="AKA67" s="202"/>
      <c r="AKB67" s="202"/>
      <c r="AKC67" s="202"/>
      <c r="AKD67" s="202"/>
      <c r="AKE67" s="202"/>
      <c r="AKF67" s="202"/>
      <c r="AKG67" s="202"/>
      <c r="AKH67" s="202"/>
      <c r="AKI67" s="202"/>
      <c r="AKJ67" s="202"/>
      <c r="AKK67" s="202"/>
      <c r="AKL67" s="202"/>
      <c r="AKM67" s="202"/>
      <c r="AKN67" s="202"/>
      <c r="AKO67" s="202"/>
      <c r="AKP67" s="202"/>
      <c r="AKQ67" s="202"/>
      <c r="AKR67" s="202"/>
      <c r="AKS67" s="202"/>
      <c r="AKT67" s="202"/>
      <c r="AKU67" s="202"/>
      <c r="AKV67" s="202"/>
      <c r="AKW67" s="202"/>
      <c r="AKX67" s="202"/>
      <c r="AKY67" s="202"/>
      <c r="AKZ67" s="202"/>
      <c r="ALA67" s="202"/>
      <c r="ALB67" s="202"/>
      <c r="ALC67" s="202"/>
      <c r="ALD67" s="202"/>
      <c r="ALE67" s="202"/>
      <c r="ALF67" s="202"/>
      <c r="ALG67" s="202"/>
      <c r="ALH67" s="202"/>
      <c r="ALI67" s="202"/>
      <c r="ALJ67" s="202"/>
      <c r="ALK67" s="202"/>
      <c r="ALL67" s="202"/>
      <c r="ALM67" s="202"/>
      <c r="ALN67" s="202"/>
      <c r="ALO67" s="202"/>
      <c r="ALP67" s="202"/>
      <c r="ALQ67" s="202"/>
      <c r="ALR67" s="202"/>
      <c r="ALS67" s="202"/>
      <c r="ALT67" s="202"/>
      <c r="ALU67" s="202"/>
      <c r="ALV67" s="202"/>
      <c r="ALW67" s="202"/>
      <c r="ALX67" s="202"/>
      <c r="ALY67" s="202"/>
      <c r="ALZ67" s="202"/>
      <c r="AMA67" s="202"/>
      <c r="AMB67" s="202"/>
      <c r="AMC67" s="202"/>
      <c r="AMD67" s="202"/>
      <c r="AME67" s="202"/>
      <c r="AMF67" s="202"/>
      <c r="AMG67" s="202"/>
      <c r="AMH67" s="202"/>
      <c r="AMI67" s="202"/>
      <c r="AMJ67" s="202"/>
    </row>
    <row r="68" spans="1:1024" s="203" customFormat="1" ht="14.25" customHeight="1">
      <c r="A68" s="322">
        <v>10</v>
      </c>
      <c r="B68" s="322" t="s">
        <v>197</v>
      </c>
      <c r="C68" s="328" t="s">
        <v>198</v>
      </c>
      <c r="D68" s="330"/>
      <c r="E68" s="331"/>
      <c r="F68" s="330"/>
      <c r="G68" s="33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2"/>
      <c r="AK68" s="202"/>
      <c r="AL68" s="202"/>
      <c r="AM68" s="202"/>
      <c r="AN68" s="202"/>
      <c r="AO68" s="202"/>
      <c r="AP68" s="202"/>
      <c r="AQ68" s="202"/>
      <c r="AR68" s="202"/>
      <c r="AS68" s="202"/>
      <c r="AT68" s="202"/>
      <c r="AU68" s="202"/>
      <c r="AV68" s="202"/>
      <c r="AW68" s="202"/>
      <c r="AX68" s="202"/>
      <c r="AY68" s="202"/>
      <c r="AZ68" s="202"/>
      <c r="BA68" s="202"/>
      <c r="BB68" s="202"/>
      <c r="BC68" s="202"/>
      <c r="BD68" s="202"/>
      <c r="BE68" s="202"/>
      <c r="BF68" s="202"/>
      <c r="BG68" s="202"/>
      <c r="BH68" s="202"/>
      <c r="BI68" s="202"/>
      <c r="BJ68" s="202"/>
      <c r="BK68" s="202"/>
      <c r="BL68" s="202"/>
      <c r="BM68" s="202"/>
      <c r="BN68" s="202"/>
      <c r="BO68" s="202"/>
      <c r="BP68" s="202"/>
      <c r="BQ68" s="202"/>
      <c r="BR68" s="202"/>
      <c r="BS68" s="202"/>
      <c r="BT68" s="202"/>
      <c r="BU68" s="202"/>
      <c r="BV68" s="202"/>
      <c r="BW68" s="202"/>
      <c r="BX68" s="202"/>
      <c r="BY68" s="202"/>
      <c r="BZ68" s="202"/>
      <c r="CA68" s="202"/>
      <c r="CB68" s="202"/>
      <c r="CC68" s="202"/>
      <c r="CD68" s="202"/>
      <c r="CE68" s="202"/>
      <c r="CF68" s="202"/>
      <c r="CG68" s="202"/>
      <c r="CH68" s="202"/>
      <c r="CI68" s="202"/>
      <c r="CJ68" s="202"/>
      <c r="CK68" s="202"/>
      <c r="CL68" s="202"/>
      <c r="CM68" s="202"/>
      <c r="CN68" s="202"/>
      <c r="CO68" s="202"/>
      <c r="CP68" s="202"/>
      <c r="CQ68" s="202"/>
      <c r="CR68" s="202"/>
      <c r="CS68" s="202"/>
      <c r="CT68" s="202"/>
      <c r="CU68" s="202"/>
      <c r="CV68" s="202"/>
      <c r="CW68" s="202"/>
      <c r="CX68" s="202"/>
      <c r="CY68" s="202"/>
      <c r="CZ68" s="202"/>
      <c r="DA68" s="202"/>
      <c r="DB68" s="202"/>
      <c r="DC68" s="202"/>
      <c r="DD68" s="202"/>
      <c r="DE68" s="202"/>
      <c r="DF68" s="202"/>
      <c r="DG68" s="202"/>
      <c r="DH68" s="202"/>
      <c r="DI68" s="202"/>
      <c r="DJ68" s="202"/>
      <c r="DK68" s="202"/>
      <c r="DL68" s="202"/>
      <c r="DM68" s="202"/>
      <c r="DN68" s="202"/>
      <c r="DO68" s="202"/>
      <c r="DP68" s="202"/>
      <c r="DQ68" s="202"/>
      <c r="DR68" s="202"/>
      <c r="DS68" s="202"/>
      <c r="DT68" s="202"/>
      <c r="DU68" s="202"/>
      <c r="DV68" s="202"/>
      <c r="DW68" s="202"/>
      <c r="DX68" s="202"/>
      <c r="DY68" s="202"/>
      <c r="DZ68" s="202"/>
      <c r="EA68" s="202"/>
      <c r="EB68" s="202"/>
      <c r="EC68" s="202"/>
      <c r="ED68" s="202"/>
      <c r="EE68" s="202"/>
      <c r="EF68" s="202"/>
      <c r="EG68" s="202"/>
      <c r="EH68" s="202"/>
      <c r="EI68" s="202"/>
      <c r="EJ68" s="202"/>
      <c r="EK68" s="202"/>
      <c r="EL68" s="202"/>
      <c r="EM68" s="202"/>
      <c r="EN68" s="202"/>
      <c r="EO68" s="202"/>
      <c r="EP68" s="202"/>
      <c r="EQ68" s="202"/>
      <c r="ER68" s="202"/>
      <c r="ES68" s="202"/>
      <c r="ET68" s="202"/>
      <c r="EU68" s="202"/>
      <c r="EV68" s="202"/>
      <c r="EW68" s="202"/>
      <c r="EX68" s="202"/>
      <c r="EY68" s="202"/>
      <c r="EZ68" s="202"/>
      <c r="FA68" s="202"/>
      <c r="FB68" s="202"/>
      <c r="FC68" s="202"/>
      <c r="FD68" s="202"/>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2"/>
      <c r="GA68" s="202"/>
      <c r="GB68" s="202"/>
      <c r="GC68" s="202"/>
      <c r="GD68" s="202"/>
      <c r="GE68" s="202"/>
      <c r="GF68" s="202"/>
      <c r="GG68" s="202"/>
      <c r="GH68" s="202"/>
      <c r="GI68" s="202"/>
      <c r="GJ68" s="202"/>
      <c r="GK68" s="202"/>
      <c r="GL68" s="202"/>
      <c r="GM68" s="202"/>
      <c r="GN68" s="202"/>
      <c r="GO68" s="202"/>
      <c r="GP68" s="202"/>
      <c r="GQ68" s="202"/>
      <c r="GR68" s="202"/>
      <c r="GS68" s="202"/>
      <c r="GT68" s="202"/>
      <c r="GU68" s="202"/>
      <c r="GV68" s="202"/>
      <c r="GW68" s="202"/>
      <c r="GX68" s="202"/>
      <c r="GY68" s="202"/>
      <c r="GZ68" s="202"/>
      <c r="HA68" s="202"/>
      <c r="HB68" s="202"/>
      <c r="HC68" s="202"/>
      <c r="HD68" s="202"/>
      <c r="HE68" s="202"/>
      <c r="HF68" s="202"/>
      <c r="HG68" s="202"/>
      <c r="HH68" s="202"/>
      <c r="HI68" s="202"/>
      <c r="HJ68" s="202"/>
      <c r="HK68" s="202"/>
      <c r="HL68" s="202"/>
      <c r="HM68" s="202"/>
      <c r="HN68" s="202"/>
      <c r="HO68" s="202"/>
      <c r="HP68" s="202"/>
      <c r="HQ68" s="202"/>
      <c r="HR68" s="202"/>
      <c r="HS68" s="202"/>
      <c r="HT68" s="202"/>
      <c r="HU68" s="202"/>
      <c r="HV68" s="202"/>
      <c r="HW68" s="202"/>
      <c r="HX68" s="202"/>
      <c r="HY68" s="202"/>
      <c r="HZ68" s="202"/>
      <c r="IA68" s="202"/>
      <c r="IB68" s="202"/>
      <c r="IC68" s="202"/>
      <c r="ID68" s="202"/>
      <c r="IE68" s="202"/>
      <c r="IF68" s="202"/>
      <c r="IG68" s="202"/>
      <c r="IH68" s="202"/>
      <c r="II68" s="202"/>
      <c r="IJ68" s="202"/>
      <c r="IK68" s="202"/>
      <c r="IL68" s="202"/>
      <c r="IM68" s="202"/>
      <c r="IN68" s="202"/>
      <c r="IO68" s="202"/>
      <c r="IP68" s="202"/>
      <c r="IQ68" s="202"/>
      <c r="IR68" s="202"/>
      <c r="IS68" s="202"/>
      <c r="IT68" s="202"/>
      <c r="IU68" s="202"/>
      <c r="IV68" s="202"/>
      <c r="IW68" s="202"/>
      <c r="IX68" s="202"/>
      <c r="IY68" s="202"/>
      <c r="IZ68" s="202"/>
      <c r="JA68" s="202"/>
      <c r="JB68" s="202"/>
      <c r="JC68" s="202"/>
      <c r="JD68" s="202"/>
      <c r="JE68" s="202"/>
      <c r="JF68" s="202"/>
      <c r="JG68" s="202"/>
      <c r="JH68" s="202"/>
      <c r="JI68" s="202"/>
      <c r="JJ68" s="202"/>
      <c r="JK68" s="202"/>
      <c r="JL68" s="202"/>
      <c r="JM68" s="202"/>
      <c r="JN68" s="202"/>
      <c r="JO68" s="202"/>
      <c r="JP68" s="202"/>
      <c r="JQ68" s="202"/>
      <c r="JR68" s="202"/>
      <c r="JS68" s="202"/>
      <c r="JT68" s="202"/>
      <c r="JU68" s="202"/>
      <c r="JV68" s="202"/>
      <c r="JW68" s="202"/>
      <c r="JX68" s="202"/>
      <c r="JY68" s="202"/>
      <c r="JZ68" s="202"/>
      <c r="KA68" s="202"/>
      <c r="KB68" s="202"/>
      <c r="KC68" s="202"/>
      <c r="KD68" s="202"/>
      <c r="KE68" s="202"/>
      <c r="KF68" s="202"/>
      <c r="KG68" s="202"/>
      <c r="KH68" s="202"/>
      <c r="KI68" s="202"/>
      <c r="KJ68" s="202"/>
      <c r="KK68" s="202"/>
      <c r="KL68" s="202"/>
      <c r="KM68" s="202"/>
      <c r="KN68" s="202"/>
      <c r="KO68" s="202"/>
      <c r="KP68" s="202"/>
      <c r="KQ68" s="202"/>
      <c r="KR68" s="202"/>
      <c r="KS68" s="202"/>
      <c r="KT68" s="202"/>
      <c r="KU68" s="202"/>
      <c r="KV68" s="202"/>
      <c r="KW68" s="202"/>
      <c r="KX68" s="202"/>
      <c r="KY68" s="202"/>
      <c r="KZ68" s="202"/>
      <c r="LA68" s="202"/>
      <c r="LB68" s="202"/>
      <c r="LC68" s="202"/>
      <c r="LD68" s="202"/>
      <c r="LE68" s="202"/>
      <c r="LF68" s="202"/>
      <c r="LG68" s="202"/>
      <c r="LH68" s="202"/>
      <c r="LI68" s="202"/>
      <c r="LJ68" s="202"/>
      <c r="LK68" s="202"/>
      <c r="LL68" s="202"/>
      <c r="LM68" s="202"/>
      <c r="LN68" s="202"/>
      <c r="LO68" s="202"/>
      <c r="LP68" s="202"/>
      <c r="LQ68" s="202"/>
      <c r="LR68" s="202"/>
      <c r="LS68" s="202"/>
      <c r="LT68" s="202"/>
      <c r="LU68" s="202"/>
      <c r="LV68" s="202"/>
      <c r="LW68" s="202"/>
      <c r="LX68" s="202"/>
      <c r="LY68" s="202"/>
      <c r="LZ68" s="202"/>
      <c r="MA68" s="202"/>
      <c r="MB68" s="202"/>
      <c r="MC68" s="202"/>
      <c r="MD68" s="202"/>
      <c r="ME68" s="202"/>
      <c r="MF68" s="202"/>
      <c r="MG68" s="202"/>
      <c r="MH68" s="202"/>
      <c r="MI68" s="202"/>
      <c r="MJ68" s="202"/>
      <c r="MK68" s="202"/>
      <c r="ML68" s="202"/>
      <c r="MM68" s="202"/>
      <c r="MN68" s="202"/>
      <c r="MO68" s="202"/>
      <c r="MP68" s="202"/>
      <c r="MQ68" s="202"/>
      <c r="MR68" s="202"/>
      <c r="MS68" s="202"/>
      <c r="MT68" s="202"/>
      <c r="MU68" s="202"/>
      <c r="MV68" s="202"/>
      <c r="MW68" s="202"/>
      <c r="MX68" s="202"/>
      <c r="MY68" s="202"/>
      <c r="MZ68" s="202"/>
      <c r="NA68" s="202"/>
      <c r="NB68" s="202"/>
      <c r="NC68" s="202"/>
      <c r="ND68" s="202"/>
      <c r="NE68" s="202"/>
      <c r="NF68" s="202"/>
      <c r="NG68" s="202"/>
      <c r="NH68" s="202"/>
      <c r="NI68" s="202"/>
      <c r="NJ68" s="202"/>
      <c r="NK68" s="202"/>
      <c r="NL68" s="202"/>
      <c r="NM68" s="202"/>
      <c r="NN68" s="202"/>
      <c r="NO68" s="202"/>
      <c r="NP68" s="202"/>
      <c r="NQ68" s="202"/>
      <c r="NR68" s="202"/>
      <c r="NS68" s="202"/>
      <c r="NT68" s="202"/>
      <c r="NU68" s="202"/>
      <c r="NV68" s="202"/>
      <c r="NW68" s="202"/>
      <c r="NX68" s="202"/>
      <c r="NY68" s="202"/>
      <c r="NZ68" s="202"/>
      <c r="OA68" s="202"/>
      <c r="OB68" s="202"/>
      <c r="OC68" s="202"/>
      <c r="OD68" s="202"/>
      <c r="OE68" s="202"/>
      <c r="OF68" s="202"/>
      <c r="OG68" s="202"/>
      <c r="OH68" s="202"/>
      <c r="OI68" s="202"/>
      <c r="OJ68" s="202"/>
      <c r="OK68" s="202"/>
      <c r="OL68" s="202"/>
      <c r="OM68" s="202"/>
      <c r="ON68" s="202"/>
      <c r="OO68" s="202"/>
      <c r="OP68" s="202"/>
      <c r="OQ68" s="202"/>
      <c r="OR68" s="202"/>
      <c r="OS68" s="202"/>
      <c r="OT68" s="202"/>
      <c r="OU68" s="202"/>
      <c r="OV68" s="202"/>
      <c r="OW68" s="202"/>
      <c r="OX68" s="202"/>
      <c r="OY68" s="202"/>
      <c r="OZ68" s="202"/>
      <c r="PA68" s="202"/>
      <c r="PB68" s="202"/>
      <c r="PC68" s="202"/>
      <c r="PD68" s="202"/>
      <c r="PE68" s="202"/>
      <c r="PF68" s="202"/>
      <c r="PG68" s="202"/>
      <c r="PH68" s="202"/>
      <c r="PI68" s="202"/>
      <c r="PJ68" s="202"/>
      <c r="PK68" s="202"/>
      <c r="PL68" s="202"/>
      <c r="PM68" s="202"/>
      <c r="PN68" s="202"/>
      <c r="PO68" s="202"/>
      <c r="PP68" s="202"/>
      <c r="PQ68" s="202"/>
      <c r="PR68" s="202"/>
      <c r="PS68" s="202"/>
      <c r="PT68" s="202"/>
      <c r="PU68" s="202"/>
      <c r="PV68" s="202"/>
      <c r="PW68" s="202"/>
      <c r="PX68" s="202"/>
      <c r="PY68" s="202"/>
      <c r="PZ68" s="202"/>
      <c r="QA68" s="202"/>
      <c r="QB68" s="202"/>
      <c r="QC68" s="202"/>
      <c r="QD68" s="202"/>
      <c r="QE68" s="202"/>
      <c r="QF68" s="202"/>
      <c r="QG68" s="202"/>
      <c r="QH68" s="202"/>
      <c r="QI68" s="202"/>
      <c r="QJ68" s="202"/>
      <c r="QK68" s="202"/>
      <c r="QL68" s="202"/>
      <c r="QM68" s="202"/>
      <c r="QN68" s="202"/>
      <c r="QO68" s="202"/>
      <c r="QP68" s="202"/>
      <c r="QQ68" s="202"/>
      <c r="QR68" s="202"/>
      <c r="QS68" s="202"/>
      <c r="QT68" s="202"/>
      <c r="QU68" s="202"/>
      <c r="QV68" s="202"/>
      <c r="QW68" s="202"/>
      <c r="QX68" s="202"/>
      <c r="QY68" s="202"/>
      <c r="QZ68" s="202"/>
      <c r="RA68" s="202"/>
      <c r="RB68" s="202"/>
      <c r="RC68" s="202"/>
      <c r="RD68" s="202"/>
      <c r="RE68" s="202"/>
      <c r="RF68" s="202"/>
      <c r="RG68" s="202"/>
      <c r="RH68" s="202"/>
      <c r="RI68" s="202"/>
      <c r="RJ68" s="202"/>
      <c r="RK68" s="202"/>
      <c r="RL68" s="202"/>
      <c r="RM68" s="202"/>
      <c r="RN68" s="202"/>
      <c r="RO68" s="202"/>
      <c r="RP68" s="202"/>
      <c r="RQ68" s="202"/>
      <c r="RR68" s="202"/>
      <c r="RS68" s="202"/>
      <c r="RT68" s="202"/>
      <c r="RU68" s="202"/>
      <c r="RV68" s="202"/>
      <c r="RW68" s="202"/>
      <c r="RX68" s="202"/>
      <c r="RY68" s="202"/>
      <c r="RZ68" s="202"/>
      <c r="SA68" s="202"/>
      <c r="SB68" s="202"/>
      <c r="SC68" s="202"/>
      <c r="SD68" s="202"/>
      <c r="SE68" s="202"/>
      <c r="SF68" s="202"/>
      <c r="SG68" s="202"/>
      <c r="SH68" s="202"/>
      <c r="SI68" s="202"/>
      <c r="SJ68" s="202"/>
      <c r="SK68" s="202"/>
      <c r="SL68" s="202"/>
      <c r="SM68" s="202"/>
      <c r="SN68" s="202"/>
      <c r="SO68" s="202"/>
      <c r="SP68" s="202"/>
      <c r="SQ68" s="202"/>
      <c r="SR68" s="202"/>
      <c r="SS68" s="202"/>
      <c r="ST68" s="202"/>
      <c r="SU68" s="202"/>
      <c r="SV68" s="202"/>
      <c r="SW68" s="202"/>
      <c r="SX68" s="202"/>
      <c r="SY68" s="202"/>
      <c r="SZ68" s="202"/>
      <c r="TA68" s="202"/>
      <c r="TB68" s="202"/>
      <c r="TC68" s="202"/>
      <c r="TD68" s="202"/>
      <c r="TE68" s="202"/>
      <c r="TF68" s="202"/>
      <c r="TG68" s="202"/>
      <c r="TH68" s="202"/>
      <c r="TI68" s="202"/>
      <c r="TJ68" s="202"/>
      <c r="TK68" s="202"/>
      <c r="TL68" s="202"/>
      <c r="TM68" s="202"/>
      <c r="TN68" s="202"/>
      <c r="TO68" s="202"/>
      <c r="TP68" s="202"/>
      <c r="TQ68" s="202"/>
      <c r="TR68" s="202"/>
      <c r="TS68" s="202"/>
      <c r="TT68" s="202"/>
      <c r="TU68" s="202"/>
      <c r="TV68" s="202"/>
      <c r="TW68" s="202"/>
      <c r="TX68" s="202"/>
      <c r="TY68" s="202"/>
      <c r="TZ68" s="202"/>
      <c r="UA68" s="202"/>
      <c r="UB68" s="202"/>
      <c r="UC68" s="202"/>
      <c r="UD68" s="202"/>
      <c r="UE68" s="202"/>
      <c r="UF68" s="202"/>
      <c r="UG68" s="202"/>
      <c r="UH68" s="202"/>
      <c r="UI68" s="202"/>
      <c r="UJ68" s="202"/>
      <c r="UK68" s="202"/>
      <c r="UL68" s="202"/>
      <c r="UM68" s="202"/>
      <c r="UN68" s="202"/>
      <c r="UO68" s="202"/>
      <c r="UP68" s="202"/>
      <c r="UQ68" s="202"/>
      <c r="UR68" s="202"/>
      <c r="US68" s="202"/>
      <c r="UT68" s="202"/>
      <c r="UU68" s="202"/>
      <c r="UV68" s="202"/>
      <c r="UW68" s="202"/>
      <c r="UX68" s="202"/>
      <c r="UY68" s="202"/>
      <c r="UZ68" s="202"/>
      <c r="VA68" s="202"/>
      <c r="VB68" s="202"/>
      <c r="VC68" s="202"/>
      <c r="VD68" s="202"/>
      <c r="VE68" s="202"/>
      <c r="VF68" s="202"/>
      <c r="VG68" s="202"/>
      <c r="VH68" s="202"/>
      <c r="VI68" s="202"/>
      <c r="VJ68" s="202"/>
      <c r="VK68" s="202"/>
      <c r="VL68" s="202"/>
      <c r="VM68" s="202"/>
      <c r="VN68" s="202"/>
      <c r="VO68" s="202"/>
      <c r="VP68" s="202"/>
      <c r="VQ68" s="202"/>
      <c r="VR68" s="202"/>
      <c r="VS68" s="202"/>
      <c r="VT68" s="202"/>
      <c r="VU68" s="202"/>
      <c r="VV68" s="202"/>
      <c r="VW68" s="202"/>
      <c r="VX68" s="202"/>
      <c r="VY68" s="202"/>
      <c r="VZ68" s="202"/>
      <c r="WA68" s="202"/>
      <c r="WB68" s="202"/>
      <c r="WC68" s="202"/>
      <c r="WD68" s="202"/>
      <c r="WE68" s="202"/>
      <c r="WF68" s="202"/>
      <c r="WG68" s="202"/>
      <c r="WH68" s="202"/>
      <c r="WI68" s="202"/>
      <c r="WJ68" s="202"/>
      <c r="WK68" s="202"/>
      <c r="WL68" s="202"/>
      <c r="WM68" s="202"/>
      <c r="WN68" s="202"/>
      <c r="WO68" s="202"/>
      <c r="WP68" s="202"/>
      <c r="WQ68" s="202"/>
      <c r="WR68" s="202"/>
      <c r="WS68" s="202"/>
      <c r="WT68" s="202"/>
      <c r="WU68" s="202"/>
      <c r="WV68" s="202"/>
      <c r="WW68" s="202"/>
      <c r="WX68" s="202"/>
      <c r="WY68" s="202"/>
      <c r="WZ68" s="202"/>
      <c r="XA68" s="202"/>
      <c r="XB68" s="202"/>
      <c r="XC68" s="202"/>
      <c r="XD68" s="202"/>
      <c r="XE68" s="202"/>
      <c r="XF68" s="202"/>
      <c r="XG68" s="202"/>
      <c r="XH68" s="202"/>
      <c r="XI68" s="202"/>
      <c r="XJ68" s="202"/>
      <c r="XK68" s="202"/>
      <c r="XL68" s="202"/>
      <c r="XM68" s="202"/>
      <c r="XN68" s="202"/>
      <c r="XO68" s="202"/>
      <c r="XP68" s="202"/>
      <c r="XQ68" s="202"/>
      <c r="XR68" s="202"/>
      <c r="XS68" s="202"/>
      <c r="XT68" s="202"/>
      <c r="XU68" s="202"/>
      <c r="XV68" s="202"/>
      <c r="XW68" s="202"/>
      <c r="XX68" s="202"/>
      <c r="XY68" s="202"/>
      <c r="XZ68" s="202"/>
      <c r="YA68" s="202"/>
      <c r="YB68" s="202"/>
      <c r="YC68" s="202"/>
      <c r="YD68" s="202"/>
      <c r="YE68" s="202"/>
      <c r="YF68" s="202"/>
      <c r="YG68" s="202"/>
      <c r="YH68" s="202"/>
      <c r="YI68" s="202"/>
      <c r="YJ68" s="202"/>
      <c r="YK68" s="202"/>
      <c r="YL68" s="202"/>
      <c r="YM68" s="202"/>
      <c r="YN68" s="202"/>
      <c r="YO68" s="202"/>
      <c r="YP68" s="202"/>
      <c r="YQ68" s="202"/>
      <c r="YR68" s="202"/>
      <c r="YS68" s="202"/>
      <c r="YT68" s="202"/>
      <c r="YU68" s="202"/>
      <c r="YV68" s="202"/>
      <c r="YW68" s="202"/>
      <c r="YX68" s="202"/>
      <c r="YY68" s="202"/>
      <c r="YZ68" s="202"/>
      <c r="ZA68" s="202"/>
      <c r="ZB68" s="202"/>
      <c r="ZC68" s="202"/>
      <c r="ZD68" s="202"/>
      <c r="ZE68" s="202"/>
      <c r="ZF68" s="202"/>
      <c r="ZG68" s="202"/>
      <c r="ZH68" s="202"/>
      <c r="ZI68" s="202"/>
      <c r="ZJ68" s="202"/>
      <c r="ZK68" s="202"/>
      <c r="ZL68" s="202"/>
      <c r="ZM68" s="202"/>
      <c r="ZN68" s="202"/>
      <c r="ZO68" s="202"/>
      <c r="ZP68" s="202"/>
      <c r="ZQ68" s="202"/>
      <c r="ZR68" s="202"/>
      <c r="ZS68" s="202"/>
      <c r="ZT68" s="202"/>
      <c r="ZU68" s="202"/>
      <c r="ZV68" s="202"/>
      <c r="ZW68" s="202"/>
      <c r="ZX68" s="202"/>
      <c r="ZY68" s="202"/>
      <c r="ZZ68" s="202"/>
      <c r="AAA68" s="202"/>
      <c r="AAB68" s="202"/>
      <c r="AAC68" s="202"/>
      <c r="AAD68" s="202"/>
      <c r="AAE68" s="202"/>
      <c r="AAF68" s="202"/>
      <c r="AAG68" s="202"/>
      <c r="AAH68" s="202"/>
      <c r="AAI68" s="202"/>
      <c r="AAJ68" s="202"/>
      <c r="AAK68" s="202"/>
      <c r="AAL68" s="202"/>
      <c r="AAM68" s="202"/>
      <c r="AAN68" s="202"/>
      <c r="AAO68" s="202"/>
      <c r="AAP68" s="202"/>
      <c r="AAQ68" s="202"/>
      <c r="AAR68" s="202"/>
      <c r="AAS68" s="202"/>
      <c r="AAT68" s="202"/>
      <c r="AAU68" s="202"/>
      <c r="AAV68" s="202"/>
      <c r="AAW68" s="202"/>
      <c r="AAX68" s="202"/>
      <c r="AAY68" s="202"/>
      <c r="AAZ68" s="202"/>
      <c r="ABA68" s="202"/>
      <c r="ABB68" s="202"/>
      <c r="ABC68" s="202"/>
      <c r="ABD68" s="202"/>
      <c r="ABE68" s="202"/>
      <c r="ABF68" s="202"/>
      <c r="ABG68" s="202"/>
      <c r="ABH68" s="202"/>
      <c r="ABI68" s="202"/>
      <c r="ABJ68" s="202"/>
      <c r="ABK68" s="202"/>
      <c r="ABL68" s="202"/>
      <c r="ABM68" s="202"/>
      <c r="ABN68" s="202"/>
      <c r="ABO68" s="202"/>
      <c r="ABP68" s="202"/>
      <c r="ABQ68" s="202"/>
      <c r="ABR68" s="202"/>
      <c r="ABS68" s="202"/>
      <c r="ABT68" s="202"/>
      <c r="ABU68" s="202"/>
      <c r="ABV68" s="202"/>
      <c r="ABW68" s="202"/>
      <c r="ABX68" s="202"/>
      <c r="ABY68" s="202"/>
      <c r="ABZ68" s="202"/>
      <c r="ACA68" s="202"/>
      <c r="ACB68" s="202"/>
      <c r="ACC68" s="202"/>
      <c r="ACD68" s="202"/>
      <c r="ACE68" s="202"/>
      <c r="ACF68" s="202"/>
      <c r="ACG68" s="202"/>
      <c r="ACH68" s="202"/>
      <c r="ACI68" s="202"/>
      <c r="ACJ68" s="202"/>
      <c r="ACK68" s="202"/>
      <c r="ACL68" s="202"/>
      <c r="ACM68" s="202"/>
      <c r="ACN68" s="202"/>
      <c r="ACO68" s="202"/>
      <c r="ACP68" s="202"/>
      <c r="ACQ68" s="202"/>
      <c r="ACR68" s="202"/>
      <c r="ACS68" s="202"/>
      <c r="ACT68" s="202"/>
      <c r="ACU68" s="202"/>
      <c r="ACV68" s="202"/>
      <c r="ACW68" s="202"/>
      <c r="ACX68" s="202"/>
      <c r="ACY68" s="202"/>
      <c r="ACZ68" s="202"/>
      <c r="ADA68" s="202"/>
      <c r="ADB68" s="202"/>
      <c r="ADC68" s="202"/>
      <c r="ADD68" s="202"/>
      <c r="ADE68" s="202"/>
      <c r="ADF68" s="202"/>
      <c r="ADG68" s="202"/>
      <c r="ADH68" s="202"/>
      <c r="ADI68" s="202"/>
      <c r="ADJ68" s="202"/>
      <c r="ADK68" s="202"/>
      <c r="ADL68" s="202"/>
      <c r="ADM68" s="202"/>
      <c r="ADN68" s="202"/>
      <c r="ADO68" s="202"/>
      <c r="ADP68" s="202"/>
      <c r="ADQ68" s="202"/>
      <c r="ADR68" s="202"/>
      <c r="ADS68" s="202"/>
      <c r="ADT68" s="202"/>
      <c r="ADU68" s="202"/>
      <c r="ADV68" s="202"/>
      <c r="ADW68" s="202"/>
      <c r="ADX68" s="202"/>
      <c r="ADY68" s="202"/>
      <c r="ADZ68" s="202"/>
      <c r="AEA68" s="202"/>
      <c r="AEB68" s="202"/>
      <c r="AEC68" s="202"/>
      <c r="AED68" s="202"/>
      <c r="AEE68" s="202"/>
      <c r="AEF68" s="202"/>
      <c r="AEG68" s="202"/>
      <c r="AEH68" s="202"/>
      <c r="AEI68" s="202"/>
      <c r="AEJ68" s="202"/>
      <c r="AEK68" s="202"/>
      <c r="AEL68" s="202"/>
      <c r="AEM68" s="202"/>
      <c r="AEN68" s="202"/>
      <c r="AEO68" s="202"/>
      <c r="AEP68" s="202"/>
      <c r="AEQ68" s="202"/>
      <c r="AER68" s="202"/>
      <c r="AES68" s="202"/>
      <c r="AET68" s="202"/>
      <c r="AEU68" s="202"/>
      <c r="AEV68" s="202"/>
      <c r="AEW68" s="202"/>
      <c r="AEX68" s="202"/>
      <c r="AEY68" s="202"/>
      <c r="AEZ68" s="202"/>
      <c r="AFA68" s="202"/>
      <c r="AFB68" s="202"/>
      <c r="AFC68" s="202"/>
      <c r="AFD68" s="202"/>
      <c r="AFE68" s="202"/>
      <c r="AFF68" s="202"/>
      <c r="AFG68" s="202"/>
      <c r="AFH68" s="202"/>
      <c r="AFI68" s="202"/>
      <c r="AFJ68" s="202"/>
      <c r="AFK68" s="202"/>
      <c r="AFL68" s="202"/>
      <c r="AFM68" s="202"/>
      <c r="AFN68" s="202"/>
      <c r="AFO68" s="202"/>
      <c r="AFP68" s="202"/>
      <c r="AFQ68" s="202"/>
      <c r="AFR68" s="202"/>
      <c r="AFS68" s="202"/>
      <c r="AFT68" s="202"/>
      <c r="AFU68" s="202"/>
      <c r="AFV68" s="202"/>
      <c r="AFW68" s="202"/>
      <c r="AFX68" s="202"/>
      <c r="AFY68" s="202"/>
      <c r="AFZ68" s="202"/>
      <c r="AGA68" s="202"/>
      <c r="AGB68" s="202"/>
      <c r="AGC68" s="202"/>
      <c r="AGD68" s="202"/>
      <c r="AGE68" s="202"/>
      <c r="AGF68" s="202"/>
      <c r="AGG68" s="202"/>
      <c r="AGH68" s="202"/>
      <c r="AGI68" s="202"/>
      <c r="AGJ68" s="202"/>
      <c r="AGK68" s="202"/>
      <c r="AGL68" s="202"/>
      <c r="AGM68" s="202"/>
      <c r="AGN68" s="202"/>
      <c r="AGO68" s="202"/>
      <c r="AGP68" s="202"/>
      <c r="AGQ68" s="202"/>
      <c r="AGR68" s="202"/>
      <c r="AGS68" s="202"/>
      <c r="AGT68" s="202"/>
      <c r="AGU68" s="202"/>
      <c r="AGV68" s="202"/>
      <c r="AGW68" s="202"/>
      <c r="AGX68" s="202"/>
      <c r="AGY68" s="202"/>
      <c r="AGZ68" s="202"/>
      <c r="AHA68" s="202"/>
      <c r="AHB68" s="202"/>
      <c r="AHC68" s="202"/>
      <c r="AHD68" s="202"/>
      <c r="AHE68" s="202"/>
      <c r="AHF68" s="202"/>
      <c r="AHG68" s="202"/>
      <c r="AHH68" s="202"/>
      <c r="AHI68" s="202"/>
      <c r="AHJ68" s="202"/>
      <c r="AHK68" s="202"/>
      <c r="AHL68" s="202"/>
      <c r="AHM68" s="202"/>
      <c r="AHN68" s="202"/>
      <c r="AHO68" s="202"/>
      <c r="AHP68" s="202"/>
      <c r="AHQ68" s="202"/>
      <c r="AHR68" s="202"/>
      <c r="AHS68" s="202"/>
      <c r="AHT68" s="202"/>
      <c r="AHU68" s="202"/>
      <c r="AHV68" s="202"/>
      <c r="AHW68" s="202"/>
      <c r="AHX68" s="202"/>
      <c r="AHY68" s="202"/>
      <c r="AHZ68" s="202"/>
      <c r="AIA68" s="202"/>
      <c r="AIB68" s="202"/>
      <c r="AIC68" s="202"/>
      <c r="AID68" s="202"/>
      <c r="AIE68" s="202"/>
      <c r="AIF68" s="202"/>
      <c r="AIG68" s="202"/>
      <c r="AIH68" s="202"/>
      <c r="AII68" s="202"/>
      <c r="AIJ68" s="202"/>
      <c r="AIK68" s="202"/>
      <c r="AIL68" s="202"/>
      <c r="AIM68" s="202"/>
      <c r="AIN68" s="202"/>
      <c r="AIO68" s="202"/>
      <c r="AIP68" s="202"/>
      <c r="AIQ68" s="202"/>
      <c r="AIR68" s="202"/>
      <c r="AIS68" s="202"/>
      <c r="AIT68" s="202"/>
      <c r="AIU68" s="202"/>
      <c r="AIV68" s="202"/>
      <c r="AIW68" s="202"/>
      <c r="AIX68" s="202"/>
      <c r="AIY68" s="202"/>
      <c r="AIZ68" s="202"/>
      <c r="AJA68" s="202"/>
      <c r="AJB68" s="202"/>
      <c r="AJC68" s="202"/>
      <c r="AJD68" s="202"/>
      <c r="AJE68" s="202"/>
      <c r="AJF68" s="202"/>
      <c r="AJG68" s="202"/>
      <c r="AJH68" s="202"/>
      <c r="AJI68" s="202"/>
      <c r="AJJ68" s="202"/>
      <c r="AJK68" s="202"/>
      <c r="AJL68" s="202"/>
      <c r="AJM68" s="202"/>
      <c r="AJN68" s="202"/>
      <c r="AJO68" s="202"/>
      <c r="AJP68" s="202"/>
      <c r="AJQ68" s="202"/>
      <c r="AJR68" s="202"/>
      <c r="AJS68" s="202"/>
      <c r="AJT68" s="202"/>
      <c r="AJU68" s="202"/>
      <c r="AJV68" s="202"/>
      <c r="AJW68" s="202"/>
      <c r="AJX68" s="202"/>
      <c r="AJY68" s="202"/>
      <c r="AJZ68" s="202"/>
      <c r="AKA68" s="202"/>
      <c r="AKB68" s="202"/>
      <c r="AKC68" s="202"/>
      <c r="AKD68" s="202"/>
      <c r="AKE68" s="202"/>
      <c r="AKF68" s="202"/>
      <c r="AKG68" s="202"/>
      <c r="AKH68" s="202"/>
      <c r="AKI68" s="202"/>
      <c r="AKJ68" s="202"/>
      <c r="AKK68" s="202"/>
      <c r="AKL68" s="202"/>
      <c r="AKM68" s="202"/>
      <c r="AKN68" s="202"/>
      <c r="AKO68" s="202"/>
      <c r="AKP68" s="202"/>
      <c r="AKQ68" s="202"/>
      <c r="AKR68" s="202"/>
      <c r="AKS68" s="202"/>
      <c r="AKT68" s="202"/>
      <c r="AKU68" s="202"/>
      <c r="AKV68" s="202"/>
      <c r="AKW68" s="202"/>
      <c r="AKX68" s="202"/>
      <c r="AKY68" s="202"/>
      <c r="AKZ68" s="202"/>
      <c r="ALA68" s="202"/>
      <c r="ALB68" s="202"/>
      <c r="ALC68" s="202"/>
      <c r="ALD68" s="202"/>
      <c r="ALE68" s="202"/>
      <c r="ALF68" s="202"/>
      <c r="ALG68" s="202"/>
      <c r="ALH68" s="202"/>
      <c r="ALI68" s="202"/>
      <c r="ALJ68" s="202"/>
      <c r="ALK68" s="202"/>
      <c r="ALL68" s="202"/>
      <c r="ALM68" s="202"/>
      <c r="ALN68" s="202"/>
      <c r="ALO68" s="202"/>
      <c r="ALP68" s="202"/>
      <c r="ALQ68" s="202"/>
      <c r="ALR68" s="202"/>
      <c r="ALS68" s="202"/>
      <c r="ALT68" s="202"/>
      <c r="ALU68" s="202"/>
      <c r="ALV68" s="202"/>
      <c r="ALW68" s="202"/>
      <c r="ALX68" s="202"/>
      <c r="ALY68" s="202"/>
      <c r="ALZ68" s="202"/>
      <c r="AMA68" s="202"/>
      <c r="AMB68" s="202"/>
      <c r="AMC68" s="202"/>
      <c r="AMD68" s="202"/>
      <c r="AME68" s="202"/>
      <c r="AMF68" s="202"/>
      <c r="AMG68" s="202"/>
      <c r="AMH68" s="202"/>
      <c r="AMI68" s="202"/>
      <c r="AMJ68" s="202"/>
    </row>
    <row r="69" spans="1:1024" s="203" customFormat="1" ht="14.25" customHeight="1">
      <c r="A69" s="335"/>
      <c r="B69" s="335"/>
      <c r="C69" s="328" t="s">
        <v>196</v>
      </c>
      <c r="D69" s="330" t="s">
        <v>128</v>
      </c>
      <c r="E69" s="331">
        <f>E66</f>
        <v>29.094000000000001</v>
      </c>
      <c r="F69" s="331">
        <v>90.06</v>
      </c>
      <c r="G69" s="332">
        <f>ROUND(E69*F69,0)</f>
        <v>2620</v>
      </c>
    </row>
    <row r="70" spans="1:1024" s="203" customFormat="1" ht="14.25" customHeight="1">
      <c r="A70" s="336"/>
      <c r="B70" s="336"/>
      <c r="C70" s="610" t="s">
        <v>199</v>
      </c>
      <c r="D70" s="610"/>
      <c r="E70" s="610"/>
      <c r="F70" s="610"/>
      <c r="G70" s="325">
        <f>SUM(G9:G69)</f>
        <v>75350</v>
      </c>
    </row>
    <row r="71" spans="1:1024" s="203" customFormat="1" ht="14.25" customHeight="1">
      <c r="A71" s="336"/>
      <c r="B71" s="336"/>
      <c r="C71" s="610" t="s">
        <v>200</v>
      </c>
      <c r="D71" s="610"/>
      <c r="E71" s="610"/>
      <c r="F71" s="610"/>
      <c r="G71" s="325">
        <f>G70/6</f>
        <v>12558.333333333334</v>
      </c>
    </row>
    <row r="72" spans="1:1024" s="203" customFormat="1" ht="14.25" customHeight="1">
      <c r="A72" s="336"/>
      <c r="B72" s="336"/>
      <c r="C72" s="610" t="s">
        <v>281</v>
      </c>
      <c r="D72" s="610"/>
      <c r="E72" s="610"/>
      <c r="F72" s="610"/>
      <c r="G72" s="325">
        <f>G71*12%</f>
        <v>1507</v>
      </c>
    </row>
    <row r="73" spans="1:1024" s="203" customFormat="1" ht="14.25" customHeight="1">
      <c r="A73" s="333"/>
      <c r="B73" s="333"/>
      <c r="C73" s="609" t="s">
        <v>201</v>
      </c>
      <c r="D73" s="609"/>
      <c r="E73" s="609"/>
      <c r="F73" s="609"/>
      <c r="G73" s="337">
        <f>SUM(G71:G72)</f>
        <v>14065.333333333334</v>
      </c>
    </row>
    <row r="74" spans="1:1024">
      <c r="A74" s="333"/>
      <c r="B74" s="333"/>
      <c r="C74" s="609" t="s">
        <v>570</v>
      </c>
      <c r="D74" s="609"/>
      <c r="E74" s="609"/>
      <c r="F74" s="609"/>
      <c r="G74" s="337">
        <v>5286.25</v>
      </c>
    </row>
    <row r="75" spans="1:1024">
      <c r="A75" s="333"/>
      <c r="B75" s="333"/>
      <c r="C75" s="609" t="s">
        <v>571</v>
      </c>
      <c r="D75" s="609"/>
      <c r="E75" s="609"/>
      <c r="F75" s="609"/>
      <c r="G75" s="337">
        <f>G73*G74/10000000</f>
        <v>7.4352868333333344</v>
      </c>
    </row>
    <row r="76" spans="1:1024">
      <c r="A76" s="333"/>
      <c r="B76" s="333"/>
      <c r="C76" s="609" t="s">
        <v>572</v>
      </c>
      <c r="D76" s="609"/>
      <c r="E76" s="609"/>
      <c r="F76" s="609"/>
      <c r="G76" s="337">
        <f>2</f>
        <v>2</v>
      </c>
    </row>
    <row r="77" spans="1:1024">
      <c r="A77" s="333"/>
      <c r="B77" s="333"/>
      <c r="C77" s="609" t="s">
        <v>575</v>
      </c>
      <c r="D77" s="609"/>
      <c r="E77" s="609"/>
      <c r="F77" s="609"/>
      <c r="G77" s="337">
        <f>G75+G76</f>
        <v>9.4352868333333344</v>
      </c>
    </row>
    <row r="78" spans="1:1024">
      <c r="G78" s="503"/>
    </row>
  </sheetData>
  <mergeCells count="14">
    <mergeCell ref="C74:F74"/>
    <mergeCell ref="C75:F75"/>
    <mergeCell ref="C76:F76"/>
    <mergeCell ref="C77:F77"/>
    <mergeCell ref="C70:F70"/>
    <mergeCell ref="C71:F71"/>
    <mergeCell ref="C72:F72"/>
    <mergeCell ref="C73:F73"/>
    <mergeCell ref="A2:G2"/>
    <mergeCell ref="A3:G3"/>
    <mergeCell ref="A4:C4"/>
    <mergeCell ref="C6:C7"/>
    <mergeCell ref="D6:D7"/>
    <mergeCell ref="E6:E7"/>
  </mergeCells>
  <pageMargins left="0.7" right="0.7" top="0.75" bottom="0.75" header="0.51180555555555496" footer="0.51180555555555496"/>
  <pageSetup paperSize="9" scale="89"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AMK78"/>
  <sheetViews>
    <sheetView view="pageBreakPreview" zoomScaleNormal="100" workbookViewId="0">
      <selection activeCell="G75" sqref="G75"/>
    </sheetView>
  </sheetViews>
  <sheetFormatPr defaultRowHeight="15.75"/>
  <cols>
    <col min="1" max="1" width="6.7109375" style="203" customWidth="1"/>
    <col min="2" max="2" width="9.140625" style="203" customWidth="1"/>
    <col min="3" max="3" width="37.85546875" style="203" customWidth="1"/>
    <col min="4" max="4" width="7.28515625" style="203" customWidth="1"/>
    <col min="5" max="5" width="9.140625" style="203"/>
    <col min="6" max="6" width="13.140625" style="203" customWidth="1"/>
    <col min="7" max="7" width="14.5703125" style="203" customWidth="1"/>
    <col min="8" max="1025" width="9.140625" style="203"/>
    <col min="1026" max="16384" width="9.140625" style="202"/>
  </cols>
  <sheetData>
    <row r="1" spans="1:1024" ht="14.25" customHeight="1">
      <c r="A1" s="202"/>
      <c r="B1" s="202"/>
      <c r="C1" s="202"/>
      <c r="D1" s="202"/>
      <c r="E1" s="202"/>
      <c r="F1" s="202"/>
      <c r="G1" s="203" t="s">
        <v>106</v>
      </c>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c r="IW1" s="202"/>
      <c r="IX1" s="202"/>
      <c r="IY1" s="202"/>
      <c r="IZ1" s="202"/>
      <c r="JA1" s="202"/>
      <c r="JB1" s="202"/>
      <c r="JC1" s="202"/>
      <c r="JD1" s="202"/>
      <c r="JE1" s="202"/>
      <c r="JF1" s="202"/>
      <c r="JG1" s="202"/>
      <c r="JH1" s="202"/>
      <c r="JI1" s="202"/>
      <c r="JJ1" s="202"/>
      <c r="JK1" s="202"/>
      <c r="JL1" s="202"/>
      <c r="JM1" s="202"/>
      <c r="JN1" s="202"/>
      <c r="JO1" s="202"/>
      <c r="JP1" s="202"/>
      <c r="JQ1" s="202"/>
      <c r="JR1" s="202"/>
      <c r="JS1" s="202"/>
      <c r="JT1" s="202"/>
      <c r="JU1" s="202"/>
      <c r="JV1" s="202"/>
      <c r="JW1" s="202"/>
      <c r="JX1" s="202"/>
      <c r="JY1" s="202"/>
      <c r="JZ1" s="202"/>
      <c r="KA1" s="202"/>
      <c r="KB1" s="202"/>
      <c r="KC1" s="202"/>
      <c r="KD1" s="202"/>
      <c r="KE1" s="202"/>
      <c r="KF1" s="202"/>
      <c r="KG1" s="202"/>
      <c r="KH1" s="202"/>
      <c r="KI1" s="202"/>
      <c r="KJ1" s="202"/>
      <c r="KK1" s="202"/>
      <c r="KL1" s="202"/>
      <c r="KM1" s="202"/>
      <c r="KN1" s="202"/>
      <c r="KO1" s="202"/>
      <c r="KP1" s="202"/>
      <c r="KQ1" s="202"/>
      <c r="KR1" s="202"/>
      <c r="KS1" s="202"/>
      <c r="KT1" s="202"/>
      <c r="KU1" s="202"/>
      <c r="KV1" s="202"/>
      <c r="KW1" s="202"/>
      <c r="KX1" s="202"/>
      <c r="KY1" s="202"/>
      <c r="KZ1" s="202"/>
      <c r="LA1" s="202"/>
      <c r="LB1" s="202"/>
      <c r="LC1" s="202"/>
      <c r="LD1" s="202"/>
      <c r="LE1" s="202"/>
      <c r="LF1" s="202"/>
      <c r="LG1" s="202"/>
      <c r="LH1" s="202"/>
      <c r="LI1" s="202"/>
      <c r="LJ1" s="202"/>
      <c r="LK1" s="202"/>
      <c r="LL1" s="202"/>
      <c r="LM1" s="202"/>
      <c r="LN1" s="202"/>
      <c r="LO1" s="202"/>
      <c r="LP1" s="202"/>
      <c r="LQ1" s="202"/>
      <c r="LR1" s="202"/>
      <c r="LS1" s="202"/>
      <c r="LT1" s="202"/>
      <c r="LU1" s="202"/>
      <c r="LV1" s="202"/>
      <c r="LW1" s="202"/>
      <c r="LX1" s="202"/>
      <c r="LY1" s="202"/>
      <c r="LZ1" s="202"/>
      <c r="MA1" s="202"/>
      <c r="MB1" s="202"/>
      <c r="MC1" s="202"/>
      <c r="MD1" s="202"/>
      <c r="ME1" s="202"/>
      <c r="MF1" s="202"/>
      <c r="MG1" s="202"/>
      <c r="MH1" s="202"/>
      <c r="MI1" s="202"/>
      <c r="MJ1" s="202"/>
      <c r="MK1" s="202"/>
      <c r="ML1" s="202"/>
      <c r="MM1" s="202"/>
      <c r="MN1" s="202"/>
      <c r="MO1" s="202"/>
      <c r="MP1" s="202"/>
      <c r="MQ1" s="202"/>
      <c r="MR1" s="202"/>
      <c r="MS1" s="202"/>
      <c r="MT1" s="202"/>
      <c r="MU1" s="202"/>
      <c r="MV1" s="202"/>
      <c r="MW1" s="202"/>
      <c r="MX1" s="202"/>
      <c r="MY1" s="202"/>
      <c r="MZ1" s="202"/>
      <c r="NA1" s="202"/>
      <c r="NB1" s="202"/>
      <c r="NC1" s="202"/>
      <c r="ND1" s="202"/>
      <c r="NE1" s="202"/>
      <c r="NF1" s="202"/>
      <c r="NG1" s="202"/>
      <c r="NH1" s="202"/>
      <c r="NI1" s="202"/>
      <c r="NJ1" s="202"/>
      <c r="NK1" s="202"/>
      <c r="NL1" s="202"/>
      <c r="NM1" s="202"/>
      <c r="NN1" s="202"/>
      <c r="NO1" s="202"/>
      <c r="NP1" s="202"/>
      <c r="NQ1" s="202"/>
      <c r="NR1" s="202"/>
      <c r="NS1" s="202"/>
      <c r="NT1" s="202"/>
      <c r="NU1" s="202"/>
      <c r="NV1" s="202"/>
      <c r="NW1" s="202"/>
      <c r="NX1" s="202"/>
      <c r="NY1" s="202"/>
      <c r="NZ1" s="202"/>
      <c r="OA1" s="202"/>
      <c r="OB1" s="202"/>
      <c r="OC1" s="202"/>
      <c r="OD1" s="202"/>
      <c r="OE1" s="202"/>
      <c r="OF1" s="202"/>
      <c r="OG1" s="202"/>
      <c r="OH1" s="202"/>
      <c r="OI1" s="202"/>
      <c r="OJ1" s="202"/>
      <c r="OK1" s="202"/>
      <c r="OL1" s="202"/>
      <c r="OM1" s="202"/>
      <c r="ON1" s="202"/>
      <c r="OO1" s="202"/>
      <c r="OP1" s="202"/>
      <c r="OQ1" s="202"/>
      <c r="OR1" s="202"/>
      <c r="OS1" s="202"/>
      <c r="OT1" s="202"/>
      <c r="OU1" s="202"/>
      <c r="OV1" s="202"/>
      <c r="OW1" s="202"/>
      <c r="OX1" s="202"/>
      <c r="OY1" s="202"/>
      <c r="OZ1" s="202"/>
      <c r="PA1" s="202"/>
      <c r="PB1" s="202"/>
      <c r="PC1" s="202"/>
      <c r="PD1" s="202"/>
      <c r="PE1" s="202"/>
      <c r="PF1" s="202"/>
      <c r="PG1" s="202"/>
      <c r="PH1" s="202"/>
      <c r="PI1" s="202"/>
      <c r="PJ1" s="202"/>
      <c r="PK1" s="202"/>
      <c r="PL1" s="202"/>
      <c r="PM1" s="202"/>
      <c r="PN1" s="202"/>
      <c r="PO1" s="202"/>
      <c r="PP1" s="202"/>
      <c r="PQ1" s="202"/>
      <c r="PR1" s="202"/>
      <c r="PS1" s="202"/>
      <c r="PT1" s="202"/>
      <c r="PU1" s="202"/>
      <c r="PV1" s="202"/>
      <c r="PW1" s="202"/>
      <c r="PX1" s="202"/>
      <c r="PY1" s="202"/>
      <c r="PZ1" s="202"/>
      <c r="QA1" s="202"/>
      <c r="QB1" s="202"/>
      <c r="QC1" s="202"/>
      <c r="QD1" s="202"/>
      <c r="QE1" s="202"/>
      <c r="QF1" s="202"/>
      <c r="QG1" s="202"/>
      <c r="QH1" s="202"/>
      <c r="QI1" s="202"/>
      <c r="QJ1" s="202"/>
      <c r="QK1" s="202"/>
      <c r="QL1" s="202"/>
      <c r="QM1" s="202"/>
      <c r="QN1" s="202"/>
      <c r="QO1" s="202"/>
      <c r="QP1" s="202"/>
      <c r="QQ1" s="202"/>
      <c r="QR1" s="202"/>
      <c r="QS1" s="202"/>
      <c r="QT1" s="202"/>
      <c r="QU1" s="202"/>
      <c r="QV1" s="202"/>
      <c r="QW1" s="202"/>
      <c r="QX1" s="202"/>
      <c r="QY1" s="202"/>
      <c r="QZ1" s="202"/>
      <c r="RA1" s="202"/>
      <c r="RB1" s="202"/>
      <c r="RC1" s="202"/>
      <c r="RD1" s="202"/>
      <c r="RE1" s="202"/>
      <c r="RF1" s="202"/>
      <c r="RG1" s="202"/>
      <c r="RH1" s="202"/>
      <c r="RI1" s="202"/>
      <c r="RJ1" s="202"/>
      <c r="RK1" s="202"/>
      <c r="RL1" s="202"/>
      <c r="RM1" s="202"/>
      <c r="RN1" s="202"/>
      <c r="RO1" s="202"/>
      <c r="RP1" s="202"/>
      <c r="RQ1" s="202"/>
      <c r="RR1" s="202"/>
      <c r="RS1" s="202"/>
      <c r="RT1" s="202"/>
      <c r="RU1" s="202"/>
      <c r="RV1" s="202"/>
      <c r="RW1" s="202"/>
      <c r="RX1" s="202"/>
      <c r="RY1" s="202"/>
      <c r="RZ1" s="202"/>
      <c r="SA1" s="202"/>
      <c r="SB1" s="202"/>
      <c r="SC1" s="202"/>
      <c r="SD1" s="202"/>
      <c r="SE1" s="202"/>
      <c r="SF1" s="202"/>
      <c r="SG1" s="202"/>
      <c r="SH1" s="202"/>
      <c r="SI1" s="202"/>
      <c r="SJ1" s="202"/>
      <c r="SK1" s="202"/>
      <c r="SL1" s="202"/>
      <c r="SM1" s="202"/>
      <c r="SN1" s="202"/>
      <c r="SO1" s="202"/>
      <c r="SP1" s="202"/>
      <c r="SQ1" s="202"/>
      <c r="SR1" s="202"/>
      <c r="SS1" s="202"/>
      <c r="ST1" s="202"/>
      <c r="SU1" s="202"/>
      <c r="SV1" s="202"/>
      <c r="SW1" s="202"/>
      <c r="SX1" s="202"/>
      <c r="SY1" s="202"/>
      <c r="SZ1" s="202"/>
      <c r="TA1" s="202"/>
      <c r="TB1" s="202"/>
      <c r="TC1" s="202"/>
      <c r="TD1" s="202"/>
      <c r="TE1" s="202"/>
      <c r="TF1" s="202"/>
      <c r="TG1" s="202"/>
      <c r="TH1" s="202"/>
      <c r="TI1" s="202"/>
      <c r="TJ1" s="202"/>
      <c r="TK1" s="202"/>
      <c r="TL1" s="202"/>
      <c r="TM1" s="202"/>
      <c r="TN1" s="202"/>
      <c r="TO1" s="202"/>
      <c r="TP1" s="202"/>
      <c r="TQ1" s="202"/>
      <c r="TR1" s="202"/>
      <c r="TS1" s="202"/>
      <c r="TT1" s="202"/>
      <c r="TU1" s="202"/>
      <c r="TV1" s="202"/>
      <c r="TW1" s="202"/>
      <c r="TX1" s="202"/>
      <c r="TY1" s="202"/>
      <c r="TZ1" s="202"/>
      <c r="UA1" s="202"/>
      <c r="UB1" s="202"/>
      <c r="UC1" s="202"/>
      <c r="UD1" s="202"/>
      <c r="UE1" s="202"/>
      <c r="UF1" s="202"/>
      <c r="UG1" s="202"/>
      <c r="UH1" s="202"/>
      <c r="UI1" s="202"/>
      <c r="UJ1" s="202"/>
      <c r="UK1" s="202"/>
      <c r="UL1" s="202"/>
      <c r="UM1" s="202"/>
      <c r="UN1" s="202"/>
      <c r="UO1" s="202"/>
      <c r="UP1" s="202"/>
      <c r="UQ1" s="202"/>
      <c r="UR1" s="202"/>
      <c r="US1" s="202"/>
      <c r="UT1" s="202"/>
      <c r="UU1" s="202"/>
      <c r="UV1" s="202"/>
      <c r="UW1" s="202"/>
      <c r="UX1" s="202"/>
      <c r="UY1" s="202"/>
      <c r="UZ1" s="202"/>
      <c r="VA1" s="202"/>
      <c r="VB1" s="202"/>
      <c r="VC1" s="202"/>
      <c r="VD1" s="202"/>
      <c r="VE1" s="202"/>
      <c r="VF1" s="202"/>
      <c r="VG1" s="202"/>
      <c r="VH1" s="202"/>
      <c r="VI1" s="202"/>
      <c r="VJ1" s="202"/>
      <c r="VK1" s="202"/>
      <c r="VL1" s="202"/>
      <c r="VM1" s="202"/>
      <c r="VN1" s="202"/>
      <c r="VO1" s="202"/>
      <c r="VP1" s="202"/>
      <c r="VQ1" s="202"/>
      <c r="VR1" s="202"/>
      <c r="VS1" s="202"/>
      <c r="VT1" s="202"/>
      <c r="VU1" s="202"/>
      <c r="VV1" s="202"/>
      <c r="VW1" s="202"/>
      <c r="VX1" s="202"/>
      <c r="VY1" s="202"/>
      <c r="VZ1" s="202"/>
      <c r="WA1" s="202"/>
      <c r="WB1" s="202"/>
      <c r="WC1" s="202"/>
      <c r="WD1" s="202"/>
      <c r="WE1" s="202"/>
      <c r="WF1" s="202"/>
      <c r="WG1" s="202"/>
      <c r="WH1" s="202"/>
      <c r="WI1" s="202"/>
      <c r="WJ1" s="202"/>
      <c r="WK1" s="202"/>
      <c r="WL1" s="202"/>
      <c r="WM1" s="202"/>
      <c r="WN1" s="202"/>
      <c r="WO1" s="202"/>
      <c r="WP1" s="202"/>
      <c r="WQ1" s="202"/>
      <c r="WR1" s="202"/>
      <c r="WS1" s="202"/>
      <c r="WT1" s="202"/>
      <c r="WU1" s="202"/>
      <c r="WV1" s="202"/>
      <c r="WW1" s="202"/>
      <c r="WX1" s="202"/>
      <c r="WY1" s="202"/>
      <c r="WZ1" s="202"/>
      <c r="XA1" s="202"/>
      <c r="XB1" s="202"/>
      <c r="XC1" s="202"/>
      <c r="XD1" s="202"/>
      <c r="XE1" s="202"/>
      <c r="XF1" s="202"/>
      <c r="XG1" s="202"/>
      <c r="XH1" s="202"/>
      <c r="XI1" s="202"/>
      <c r="XJ1" s="202"/>
      <c r="XK1" s="202"/>
      <c r="XL1" s="202"/>
      <c r="XM1" s="202"/>
      <c r="XN1" s="202"/>
      <c r="XO1" s="202"/>
      <c r="XP1" s="202"/>
      <c r="XQ1" s="202"/>
      <c r="XR1" s="202"/>
      <c r="XS1" s="202"/>
      <c r="XT1" s="202"/>
      <c r="XU1" s="202"/>
      <c r="XV1" s="202"/>
      <c r="XW1" s="202"/>
      <c r="XX1" s="202"/>
      <c r="XY1" s="202"/>
      <c r="XZ1" s="202"/>
      <c r="YA1" s="202"/>
      <c r="YB1" s="202"/>
      <c r="YC1" s="202"/>
      <c r="YD1" s="202"/>
      <c r="YE1" s="202"/>
      <c r="YF1" s="202"/>
      <c r="YG1" s="202"/>
      <c r="YH1" s="202"/>
      <c r="YI1" s="202"/>
      <c r="YJ1" s="202"/>
      <c r="YK1" s="202"/>
      <c r="YL1" s="202"/>
      <c r="YM1" s="202"/>
      <c r="YN1" s="202"/>
      <c r="YO1" s="202"/>
      <c r="YP1" s="202"/>
      <c r="YQ1" s="202"/>
      <c r="YR1" s="202"/>
      <c r="YS1" s="202"/>
      <c r="YT1" s="202"/>
      <c r="YU1" s="202"/>
      <c r="YV1" s="202"/>
      <c r="YW1" s="202"/>
      <c r="YX1" s="202"/>
      <c r="YY1" s="202"/>
      <c r="YZ1" s="202"/>
      <c r="ZA1" s="202"/>
      <c r="ZB1" s="202"/>
      <c r="ZC1" s="202"/>
      <c r="ZD1" s="202"/>
      <c r="ZE1" s="202"/>
      <c r="ZF1" s="202"/>
      <c r="ZG1" s="202"/>
      <c r="ZH1" s="202"/>
      <c r="ZI1" s="202"/>
      <c r="ZJ1" s="202"/>
      <c r="ZK1" s="202"/>
      <c r="ZL1" s="202"/>
      <c r="ZM1" s="202"/>
      <c r="ZN1" s="202"/>
      <c r="ZO1" s="202"/>
      <c r="ZP1" s="202"/>
      <c r="ZQ1" s="202"/>
      <c r="ZR1" s="202"/>
      <c r="ZS1" s="202"/>
      <c r="ZT1" s="202"/>
      <c r="ZU1" s="202"/>
      <c r="ZV1" s="202"/>
      <c r="ZW1" s="202"/>
      <c r="ZX1" s="202"/>
      <c r="ZY1" s="202"/>
      <c r="ZZ1" s="202"/>
      <c r="AAA1" s="202"/>
      <c r="AAB1" s="202"/>
      <c r="AAC1" s="202"/>
      <c r="AAD1" s="202"/>
      <c r="AAE1" s="202"/>
      <c r="AAF1" s="202"/>
      <c r="AAG1" s="202"/>
      <c r="AAH1" s="202"/>
      <c r="AAI1" s="202"/>
      <c r="AAJ1" s="202"/>
      <c r="AAK1" s="202"/>
      <c r="AAL1" s="202"/>
      <c r="AAM1" s="202"/>
      <c r="AAN1" s="202"/>
      <c r="AAO1" s="202"/>
      <c r="AAP1" s="202"/>
      <c r="AAQ1" s="202"/>
      <c r="AAR1" s="202"/>
      <c r="AAS1" s="202"/>
      <c r="AAT1" s="202"/>
      <c r="AAU1" s="202"/>
      <c r="AAV1" s="202"/>
      <c r="AAW1" s="202"/>
      <c r="AAX1" s="202"/>
      <c r="AAY1" s="202"/>
      <c r="AAZ1" s="202"/>
      <c r="ABA1" s="202"/>
      <c r="ABB1" s="202"/>
      <c r="ABC1" s="202"/>
      <c r="ABD1" s="202"/>
      <c r="ABE1" s="202"/>
      <c r="ABF1" s="202"/>
      <c r="ABG1" s="202"/>
      <c r="ABH1" s="202"/>
      <c r="ABI1" s="202"/>
      <c r="ABJ1" s="202"/>
      <c r="ABK1" s="202"/>
      <c r="ABL1" s="202"/>
      <c r="ABM1" s="202"/>
      <c r="ABN1" s="202"/>
      <c r="ABO1" s="202"/>
      <c r="ABP1" s="202"/>
      <c r="ABQ1" s="202"/>
      <c r="ABR1" s="202"/>
      <c r="ABS1" s="202"/>
      <c r="ABT1" s="202"/>
      <c r="ABU1" s="202"/>
      <c r="ABV1" s="202"/>
      <c r="ABW1" s="202"/>
      <c r="ABX1" s="202"/>
      <c r="ABY1" s="202"/>
      <c r="ABZ1" s="202"/>
      <c r="ACA1" s="202"/>
      <c r="ACB1" s="202"/>
      <c r="ACC1" s="202"/>
      <c r="ACD1" s="202"/>
      <c r="ACE1" s="202"/>
      <c r="ACF1" s="202"/>
      <c r="ACG1" s="202"/>
      <c r="ACH1" s="202"/>
      <c r="ACI1" s="202"/>
      <c r="ACJ1" s="202"/>
      <c r="ACK1" s="202"/>
      <c r="ACL1" s="202"/>
      <c r="ACM1" s="202"/>
      <c r="ACN1" s="202"/>
      <c r="ACO1" s="202"/>
      <c r="ACP1" s="202"/>
      <c r="ACQ1" s="202"/>
      <c r="ACR1" s="202"/>
      <c r="ACS1" s="202"/>
      <c r="ACT1" s="202"/>
      <c r="ACU1" s="202"/>
      <c r="ACV1" s="202"/>
      <c r="ACW1" s="202"/>
      <c r="ACX1" s="202"/>
      <c r="ACY1" s="202"/>
      <c r="ACZ1" s="202"/>
      <c r="ADA1" s="202"/>
      <c r="ADB1" s="202"/>
      <c r="ADC1" s="202"/>
      <c r="ADD1" s="202"/>
      <c r="ADE1" s="202"/>
      <c r="ADF1" s="202"/>
      <c r="ADG1" s="202"/>
      <c r="ADH1" s="202"/>
      <c r="ADI1" s="202"/>
      <c r="ADJ1" s="202"/>
      <c r="ADK1" s="202"/>
      <c r="ADL1" s="202"/>
      <c r="ADM1" s="202"/>
      <c r="ADN1" s="202"/>
      <c r="ADO1" s="202"/>
      <c r="ADP1" s="202"/>
      <c r="ADQ1" s="202"/>
      <c r="ADR1" s="202"/>
      <c r="ADS1" s="202"/>
      <c r="ADT1" s="202"/>
      <c r="ADU1" s="202"/>
      <c r="ADV1" s="202"/>
      <c r="ADW1" s="202"/>
      <c r="ADX1" s="202"/>
      <c r="ADY1" s="202"/>
      <c r="ADZ1" s="202"/>
      <c r="AEA1" s="202"/>
      <c r="AEB1" s="202"/>
      <c r="AEC1" s="202"/>
      <c r="AED1" s="202"/>
      <c r="AEE1" s="202"/>
      <c r="AEF1" s="202"/>
      <c r="AEG1" s="202"/>
      <c r="AEH1" s="202"/>
      <c r="AEI1" s="202"/>
      <c r="AEJ1" s="202"/>
      <c r="AEK1" s="202"/>
      <c r="AEL1" s="202"/>
      <c r="AEM1" s="202"/>
      <c r="AEN1" s="202"/>
      <c r="AEO1" s="202"/>
      <c r="AEP1" s="202"/>
      <c r="AEQ1" s="202"/>
      <c r="AER1" s="202"/>
      <c r="AES1" s="202"/>
      <c r="AET1" s="202"/>
      <c r="AEU1" s="202"/>
      <c r="AEV1" s="202"/>
      <c r="AEW1" s="202"/>
      <c r="AEX1" s="202"/>
      <c r="AEY1" s="202"/>
      <c r="AEZ1" s="202"/>
      <c r="AFA1" s="202"/>
      <c r="AFB1" s="202"/>
      <c r="AFC1" s="202"/>
      <c r="AFD1" s="202"/>
      <c r="AFE1" s="202"/>
      <c r="AFF1" s="202"/>
      <c r="AFG1" s="202"/>
      <c r="AFH1" s="202"/>
      <c r="AFI1" s="202"/>
      <c r="AFJ1" s="202"/>
      <c r="AFK1" s="202"/>
      <c r="AFL1" s="202"/>
      <c r="AFM1" s="202"/>
      <c r="AFN1" s="202"/>
      <c r="AFO1" s="202"/>
      <c r="AFP1" s="202"/>
      <c r="AFQ1" s="202"/>
      <c r="AFR1" s="202"/>
      <c r="AFS1" s="202"/>
      <c r="AFT1" s="202"/>
      <c r="AFU1" s="202"/>
      <c r="AFV1" s="202"/>
      <c r="AFW1" s="202"/>
      <c r="AFX1" s="202"/>
      <c r="AFY1" s="202"/>
      <c r="AFZ1" s="202"/>
      <c r="AGA1" s="202"/>
      <c r="AGB1" s="202"/>
      <c r="AGC1" s="202"/>
      <c r="AGD1" s="202"/>
      <c r="AGE1" s="202"/>
      <c r="AGF1" s="202"/>
      <c r="AGG1" s="202"/>
      <c r="AGH1" s="202"/>
      <c r="AGI1" s="202"/>
      <c r="AGJ1" s="202"/>
      <c r="AGK1" s="202"/>
      <c r="AGL1" s="202"/>
      <c r="AGM1" s="202"/>
      <c r="AGN1" s="202"/>
      <c r="AGO1" s="202"/>
      <c r="AGP1" s="202"/>
      <c r="AGQ1" s="202"/>
      <c r="AGR1" s="202"/>
      <c r="AGS1" s="202"/>
      <c r="AGT1" s="202"/>
      <c r="AGU1" s="202"/>
      <c r="AGV1" s="202"/>
      <c r="AGW1" s="202"/>
      <c r="AGX1" s="202"/>
      <c r="AGY1" s="202"/>
      <c r="AGZ1" s="202"/>
      <c r="AHA1" s="202"/>
      <c r="AHB1" s="202"/>
      <c r="AHC1" s="202"/>
      <c r="AHD1" s="202"/>
      <c r="AHE1" s="202"/>
      <c r="AHF1" s="202"/>
      <c r="AHG1" s="202"/>
      <c r="AHH1" s="202"/>
      <c r="AHI1" s="202"/>
      <c r="AHJ1" s="202"/>
      <c r="AHK1" s="202"/>
      <c r="AHL1" s="202"/>
      <c r="AHM1" s="202"/>
      <c r="AHN1" s="202"/>
      <c r="AHO1" s="202"/>
      <c r="AHP1" s="202"/>
      <c r="AHQ1" s="202"/>
      <c r="AHR1" s="202"/>
      <c r="AHS1" s="202"/>
      <c r="AHT1" s="202"/>
      <c r="AHU1" s="202"/>
      <c r="AHV1" s="202"/>
      <c r="AHW1" s="202"/>
      <c r="AHX1" s="202"/>
      <c r="AHY1" s="202"/>
      <c r="AHZ1" s="202"/>
      <c r="AIA1" s="202"/>
      <c r="AIB1" s="202"/>
      <c r="AIC1" s="202"/>
      <c r="AID1" s="202"/>
      <c r="AIE1" s="202"/>
      <c r="AIF1" s="202"/>
      <c r="AIG1" s="202"/>
      <c r="AIH1" s="202"/>
      <c r="AII1" s="202"/>
      <c r="AIJ1" s="202"/>
      <c r="AIK1" s="202"/>
      <c r="AIL1" s="202"/>
      <c r="AIM1" s="202"/>
      <c r="AIN1" s="202"/>
      <c r="AIO1" s="202"/>
      <c r="AIP1" s="202"/>
      <c r="AIQ1" s="202"/>
      <c r="AIR1" s="202"/>
      <c r="AIS1" s="202"/>
      <c r="AIT1" s="202"/>
      <c r="AIU1" s="202"/>
      <c r="AIV1" s="202"/>
      <c r="AIW1" s="202"/>
      <c r="AIX1" s="202"/>
      <c r="AIY1" s="202"/>
      <c r="AIZ1" s="202"/>
      <c r="AJA1" s="202"/>
      <c r="AJB1" s="202"/>
      <c r="AJC1" s="202"/>
      <c r="AJD1" s="202"/>
      <c r="AJE1" s="202"/>
      <c r="AJF1" s="202"/>
      <c r="AJG1" s="202"/>
      <c r="AJH1" s="202"/>
      <c r="AJI1" s="202"/>
      <c r="AJJ1" s="202"/>
      <c r="AJK1" s="202"/>
      <c r="AJL1" s="202"/>
      <c r="AJM1" s="202"/>
      <c r="AJN1" s="202"/>
      <c r="AJO1" s="202"/>
      <c r="AJP1" s="202"/>
      <c r="AJQ1" s="202"/>
      <c r="AJR1" s="202"/>
      <c r="AJS1" s="202"/>
      <c r="AJT1" s="202"/>
      <c r="AJU1" s="202"/>
      <c r="AJV1" s="202"/>
      <c r="AJW1" s="202"/>
      <c r="AJX1" s="202"/>
      <c r="AJY1" s="202"/>
      <c r="AJZ1" s="202"/>
      <c r="AKA1" s="202"/>
      <c r="AKB1" s="202"/>
      <c r="AKC1" s="202"/>
      <c r="AKD1" s="202"/>
      <c r="AKE1" s="202"/>
      <c r="AKF1" s="202"/>
      <c r="AKG1" s="202"/>
      <c r="AKH1" s="202"/>
      <c r="AKI1" s="202"/>
      <c r="AKJ1" s="202"/>
      <c r="AKK1" s="202"/>
      <c r="AKL1" s="202"/>
      <c r="AKM1" s="202"/>
      <c r="AKN1" s="202"/>
      <c r="AKO1" s="202"/>
      <c r="AKP1" s="202"/>
      <c r="AKQ1" s="202"/>
      <c r="AKR1" s="202"/>
      <c r="AKS1" s="202"/>
      <c r="AKT1" s="202"/>
      <c r="AKU1" s="202"/>
      <c r="AKV1" s="202"/>
      <c r="AKW1" s="202"/>
      <c r="AKX1" s="202"/>
      <c r="AKY1" s="202"/>
      <c r="AKZ1" s="202"/>
      <c r="ALA1" s="202"/>
      <c r="ALB1" s="202"/>
      <c r="ALC1" s="202"/>
      <c r="ALD1" s="202"/>
      <c r="ALE1" s="202"/>
      <c r="ALF1" s="202"/>
      <c r="ALG1" s="202"/>
      <c r="ALH1" s="202"/>
      <c r="ALI1" s="202"/>
      <c r="ALJ1" s="202"/>
      <c r="ALK1" s="202"/>
      <c r="ALL1" s="202"/>
      <c r="ALM1" s="202"/>
      <c r="ALN1" s="202"/>
      <c r="ALO1" s="202"/>
      <c r="ALP1" s="202"/>
      <c r="ALQ1" s="202"/>
      <c r="ALR1" s="202"/>
      <c r="ALS1" s="202"/>
      <c r="ALT1" s="202"/>
      <c r="ALU1" s="202"/>
      <c r="ALV1" s="202"/>
      <c r="ALW1" s="202"/>
      <c r="ALX1" s="202"/>
      <c r="ALY1" s="202"/>
      <c r="ALZ1" s="202"/>
      <c r="AMA1" s="202"/>
      <c r="AMB1" s="202"/>
      <c r="AMC1" s="202"/>
      <c r="AMD1" s="202"/>
      <c r="AME1" s="202"/>
      <c r="AMF1" s="202"/>
      <c r="AMG1" s="202"/>
      <c r="AMH1" s="202"/>
      <c r="AMI1" s="202"/>
      <c r="AMJ1" s="202"/>
    </row>
    <row r="2" spans="1:1024" ht="14.25" customHeight="1">
      <c r="A2" s="583" t="s">
        <v>582</v>
      </c>
      <c r="B2" s="583"/>
      <c r="C2" s="583"/>
      <c r="D2" s="583"/>
      <c r="E2" s="583"/>
      <c r="F2" s="583"/>
      <c r="G2" s="583"/>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c r="IW2" s="202"/>
      <c r="IX2" s="202"/>
      <c r="IY2" s="202"/>
      <c r="IZ2" s="202"/>
      <c r="JA2" s="202"/>
      <c r="JB2" s="202"/>
      <c r="JC2" s="202"/>
      <c r="JD2" s="202"/>
      <c r="JE2" s="202"/>
      <c r="JF2" s="202"/>
      <c r="JG2" s="202"/>
      <c r="JH2" s="202"/>
      <c r="JI2" s="202"/>
      <c r="JJ2" s="202"/>
      <c r="JK2" s="202"/>
      <c r="JL2" s="202"/>
      <c r="JM2" s="202"/>
      <c r="JN2" s="202"/>
      <c r="JO2" s="202"/>
      <c r="JP2" s="202"/>
      <c r="JQ2" s="202"/>
      <c r="JR2" s="202"/>
      <c r="JS2" s="202"/>
      <c r="JT2" s="202"/>
      <c r="JU2" s="202"/>
      <c r="JV2" s="202"/>
      <c r="JW2" s="202"/>
      <c r="JX2" s="202"/>
      <c r="JY2" s="202"/>
      <c r="JZ2" s="202"/>
      <c r="KA2" s="202"/>
      <c r="KB2" s="202"/>
      <c r="KC2" s="202"/>
      <c r="KD2" s="202"/>
      <c r="KE2" s="202"/>
      <c r="KF2" s="202"/>
      <c r="KG2" s="202"/>
      <c r="KH2" s="202"/>
      <c r="KI2" s="202"/>
      <c r="KJ2" s="202"/>
      <c r="KK2" s="202"/>
      <c r="KL2" s="202"/>
      <c r="KM2" s="202"/>
      <c r="KN2" s="202"/>
      <c r="KO2" s="202"/>
      <c r="KP2" s="202"/>
      <c r="KQ2" s="202"/>
      <c r="KR2" s="202"/>
      <c r="KS2" s="202"/>
      <c r="KT2" s="202"/>
      <c r="KU2" s="202"/>
      <c r="KV2" s="202"/>
      <c r="KW2" s="202"/>
      <c r="KX2" s="202"/>
      <c r="KY2" s="202"/>
      <c r="KZ2" s="202"/>
      <c r="LA2" s="202"/>
      <c r="LB2" s="202"/>
      <c r="LC2" s="202"/>
      <c r="LD2" s="202"/>
      <c r="LE2" s="202"/>
      <c r="LF2" s="202"/>
      <c r="LG2" s="202"/>
      <c r="LH2" s="202"/>
      <c r="LI2" s="202"/>
      <c r="LJ2" s="202"/>
      <c r="LK2" s="202"/>
      <c r="LL2" s="202"/>
      <c r="LM2" s="202"/>
      <c r="LN2" s="202"/>
      <c r="LO2" s="202"/>
      <c r="LP2" s="202"/>
      <c r="LQ2" s="202"/>
      <c r="LR2" s="202"/>
      <c r="LS2" s="202"/>
      <c r="LT2" s="202"/>
      <c r="LU2" s="202"/>
      <c r="LV2" s="202"/>
      <c r="LW2" s="202"/>
      <c r="LX2" s="202"/>
      <c r="LY2" s="202"/>
      <c r="LZ2" s="202"/>
      <c r="MA2" s="202"/>
      <c r="MB2" s="202"/>
      <c r="MC2" s="202"/>
      <c r="MD2" s="202"/>
      <c r="ME2" s="202"/>
      <c r="MF2" s="202"/>
      <c r="MG2" s="202"/>
      <c r="MH2" s="202"/>
      <c r="MI2" s="202"/>
      <c r="MJ2" s="202"/>
      <c r="MK2" s="202"/>
      <c r="ML2" s="202"/>
      <c r="MM2" s="202"/>
      <c r="MN2" s="202"/>
      <c r="MO2" s="202"/>
      <c r="MP2" s="202"/>
      <c r="MQ2" s="202"/>
      <c r="MR2" s="202"/>
      <c r="MS2" s="202"/>
      <c r="MT2" s="202"/>
      <c r="MU2" s="202"/>
      <c r="MV2" s="202"/>
      <c r="MW2" s="202"/>
      <c r="MX2" s="202"/>
      <c r="MY2" s="202"/>
      <c r="MZ2" s="202"/>
      <c r="NA2" s="202"/>
      <c r="NB2" s="202"/>
      <c r="NC2" s="202"/>
      <c r="ND2" s="202"/>
      <c r="NE2" s="202"/>
      <c r="NF2" s="202"/>
      <c r="NG2" s="202"/>
      <c r="NH2" s="202"/>
      <c r="NI2" s="202"/>
      <c r="NJ2" s="202"/>
      <c r="NK2" s="202"/>
      <c r="NL2" s="202"/>
      <c r="NM2" s="202"/>
      <c r="NN2" s="202"/>
      <c r="NO2" s="202"/>
      <c r="NP2" s="202"/>
      <c r="NQ2" s="202"/>
      <c r="NR2" s="202"/>
      <c r="NS2" s="202"/>
      <c r="NT2" s="202"/>
      <c r="NU2" s="202"/>
      <c r="NV2" s="202"/>
      <c r="NW2" s="202"/>
      <c r="NX2" s="202"/>
      <c r="NY2" s="202"/>
      <c r="NZ2" s="202"/>
      <c r="OA2" s="202"/>
      <c r="OB2" s="202"/>
      <c r="OC2" s="202"/>
      <c r="OD2" s="202"/>
      <c r="OE2" s="202"/>
      <c r="OF2" s="202"/>
      <c r="OG2" s="202"/>
      <c r="OH2" s="202"/>
      <c r="OI2" s="202"/>
      <c r="OJ2" s="202"/>
      <c r="OK2" s="202"/>
      <c r="OL2" s="202"/>
      <c r="OM2" s="202"/>
      <c r="ON2" s="202"/>
      <c r="OO2" s="202"/>
      <c r="OP2" s="202"/>
      <c r="OQ2" s="202"/>
      <c r="OR2" s="202"/>
      <c r="OS2" s="202"/>
      <c r="OT2" s="202"/>
      <c r="OU2" s="202"/>
      <c r="OV2" s="202"/>
      <c r="OW2" s="202"/>
      <c r="OX2" s="202"/>
      <c r="OY2" s="202"/>
      <c r="OZ2" s="202"/>
      <c r="PA2" s="202"/>
      <c r="PB2" s="202"/>
      <c r="PC2" s="202"/>
      <c r="PD2" s="202"/>
      <c r="PE2" s="202"/>
      <c r="PF2" s="202"/>
      <c r="PG2" s="202"/>
      <c r="PH2" s="202"/>
      <c r="PI2" s="202"/>
      <c r="PJ2" s="202"/>
      <c r="PK2" s="202"/>
      <c r="PL2" s="202"/>
      <c r="PM2" s="202"/>
      <c r="PN2" s="202"/>
      <c r="PO2" s="202"/>
      <c r="PP2" s="202"/>
      <c r="PQ2" s="202"/>
      <c r="PR2" s="202"/>
      <c r="PS2" s="202"/>
      <c r="PT2" s="202"/>
      <c r="PU2" s="202"/>
      <c r="PV2" s="202"/>
      <c r="PW2" s="202"/>
      <c r="PX2" s="202"/>
      <c r="PY2" s="202"/>
      <c r="PZ2" s="202"/>
      <c r="QA2" s="202"/>
      <c r="QB2" s="202"/>
      <c r="QC2" s="202"/>
      <c r="QD2" s="202"/>
      <c r="QE2" s="202"/>
      <c r="QF2" s="202"/>
      <c r="QG2" s="202"/>
      <c r="QH2" s="202"/>
      <c r="QI2" s="202"/>
      <c r="QJ2" s="202"/>
      <c r="QK2" s="202"/>
      <c r="QL2" s="202"/>
      <c r="QM2" s="202"/>
      <c r="QN2" s="202"/>
      <c r="QO2" s="202"/>
      <c r="QP2" s="202"/>
      <c r="QQ2" s="202"/>
      <c r="QR2" s="202"/>
      <c r="QS2" s="202"/>
      <c r="QT2" s="202"/>
      <c r="QU2" s="202"/>
      <c r="QV2" s="202"/>
      <c r="QW2" s="202"/>
      <c r="QX2" s="202"/>
      <c r="QY2" s="202"/>
      <c r="QZ2" s="202"/>
      <c r="RA2" s="202"/>
      <c r="RB2" s="202"/>
      <c r="RC2" s="202"/>
      <c r="RD2" s="202"/>
      <c r="RE2" s="202"/>
      <c r="RF2" s="202"/>
      <c r="RG2" s="202"/>
      <c r="RH2" s="202"/>
      <c r="RI2" s="202"/>
      <c r="RJ2" s="202"/>
      <c r="RK2" s="202"/>
      <c r="RL2" s="202"/>
      <c r="RM2" s="202"/>
      <c r="RN2" s="202"/>
      <c r="RO2" s="202"/>
      <c r="RP2" s="202"/>
      <c r="RQ2" s="202"/>
      <c r="RR2" s="202"/>
      <c r="RS2" s="202"/>
      <c r="RT2" s="202"/>
      <c r="RU2" s="202"/>
      <c r="RV2" s="202"/>
      <c r="RW2" s="202"/>
      <c r="RX2" s="202"/>
      <c r="RY2" s="202"/>
      <c r="RZ2" s="202"/>
      <c r="SA2" s="202"/>
      <c r="SB2" s="202"/>
      <c r="SC2" s="202"/>
      <c r="SD2" s="202"/>
      <c r="SE2" s="202"/>
      <c r="SF2" s="202"/>
      <c r="SG2" s="202"/>
      <c r="SH2" s="202"/>
      <c r="SI2" s="202"/>
      <c r="SJ2" s="202"/>
      <c r="SK2" s="202"/>
      <c r="SL2" s="202"/>
      <c r="SM2" s="202"/>
      <c r="SN2" s="202"/>
      <c r="SO2" s="202"/>
      <c r="SP2" s="202"/>
      <c r="SQ2" s="202"/>
      <c r="SR2" s="202"/>
      <c r="SS2" s="202"/>
      <c r="ST2" s="202"/>
      <c r="SU2" s="202"/>
      <c r="SV2" s="202"/>
      <c r="SW2" s="202"/>
      <c r="SX2" s="202"/>
      <c r="SY2" s="202"/>
      <c r="SZ2" s="202"/>
      <c r="TA2" s="202"/>
      <c r="TB2" s="202"/>
      <c r="TC2" s="202"/>
      <c r="TD2" s="202"/>
      <c r="TE2" s="202"/>
      <c r="TF2" s="202"/>
      <c r="TG2" s="202"/>
      <c r="TH2" s="202"/>
      <c r="TI2" s="202"/>
      <c r="TJ2" s="202"/>
      <c r="TK2" s="202"/>
      <c r="TL2" s="202"/>
      <c r="TM2" s="202"/>
      <c r="TN2" s="202"/>
      <c r="TO2" s="202"/>
      <c r="TP2" s="202"/>
      <c r="TQ2" s="202"/>
      <c r="TR2" s="202"/>
      <c r="TS2" s="202"/>
      <c r="TT2" s="202"/>
      <c r="TU2" s="202"/>
      <c r="TV2" s="202"/>
      <c r="TW2" s="202"/>
      <c r="TX2" s="202"/>
      <c r="TY2" s="202"/>
      <c r="TZ2" s="202"/>
      <c r="UA2" s="202"/>
      <c r="UB2" s="202"/>
      <c r="UC2" s="202"/>
      <c r="UD2" s="202"/>
      <c r="UE2" s="202"/>
      <c r="UF2" s="202"/>
      <c r="UG2" s="202"/>
      <c r="UH2" s="202"/>
      <c r="UI2" s="202"/>
      <c r="UJ2" s="202"/>
      <c r="UK2" s="202"/>
      <c r="UL2" s="202"/>
      <c r="UM2" s="202"/>
      <c r="UN2" s="202"/>
      <c r="UO2" s="202"/>
      <c r="UP2" s="202"/>
      <c r="UQ2" s="202"/>
      <c r="UR2" s="202"/>
      <c r="US2" s="202"/>
      <c r="UT2" s="202"/>
      <c r="UU2" s="202"/>
      <c r="UV2" s="202"/>
      <c r="UW2" s="202"/>
      <c r="UX2" s="202"/>
      <c r="UY2" s="202"/>
      <c r="UZ2" s="202"/>
      <c r="VA2" s="202"/>
      <c r="VB2" s="202"/>
      <c r="VC2" s="202"/>
      <c r="VD2" s="202"/>
      <c r="VE2" s="202"/>
      <c r="VF2" s="202"/>
      <c r="VG2" s="202"/>
      <c r="VH2" s="202"/>
      <c r="VI2" s="202"/>
      <c r="VJ2" s="202"/>
      <c r="VK2" s="202"/>
      <c r="VL2" s="202"/>
      <c r="VM2" s="202"/>
      <c r="VN2" s="202"/>
      <c r="VO2" s="202"/>
      <c r="VP2" s="202"/>
      <c r="VQ2" s="202"/>
      <c r="VR2" s="202"/>
      <c r="VS2" s="202"/>
      <c r="VT2" s="202"/>
      <c r="VU2" s="202"/>
      <c r="VV2" s="202"/>
      <c r="VW2" s="202"/>
      <c r="VX2" s="202"/>
      <c r="VY2" s="202"/>
      <c r="VZ2" s="202"/>
      <c r="WA2" s="202"/>
      <c r="WB2" s="202"/>
      <c r="WC2" s="202"/>
      <c r="WD2" s="202"/>
      <c r="WE2" s="202"/>
      <c r="WF2" s="202"/>
      <c r="WG2" s="202"/>
      <c r="WH2" s="202"/>
      <c r="WI2" s="202"/>
      <c r="WJ2" s="202"/>
      <c r="WK2" s="202"/>
      <c r="WL2" s="202"/>
      <c r="WM2" s="202"/>
      <c r="WN2" s="202"/>
      <c r="WO2" s="202"/>
      <c r="WP2" s="202"/>
      <c r="WQ2" s="202"/>
      <c r="WR2" s="202"/>
      <c r="WS2" s="202"/>
      <c r="WT2" s="202"/>
      <c r="WU2" s="202"/>
      <c r="WV2" s="202"/>
      <c r="WW2" s="202"/>
      <c r="WX2" s="202"/>
      <c r="WY2" s="202"/>
      <c r="WZ2" s="202"/>
      <c r="XA2" s="202"/>
      <c r="XB2" s="202"/>
      <c r="XC2" s="202"/>
      <c r="XD2" s="202"/>
      <c r="XE2" s="202"/>
      <c r="XF2" s="202"/>
      <c r="XG2" s="202"/>
      <c r="XH2" s="202"/>
      <c r="XI2" s="202"/>
      <c r="XJ2" s="202"/>
      <c r="XK2" s="202"/>
      <c r="XL2" s="202"/>
      <c r="XM2" s="202"/>
      <c r="XN2" s="202"/>
      <c r="XO2" s="202"/>
      <c r="XP2" s="202"/>
      <c r="XQ2" s="202"/>
      <c r="XR2" s="202"/>
      <c r="XS2" s="202"/>
      <c r="XT2" s="202"/>
      <c r="XU2" s="202"/>
      <c r="XV2" s="202"/>
      <c r="XW2" s="202"/>
      <c r="XX2" s="202"/>
      <c r="XY2" s="202"/>
      <c r="XZ2" s="202"/>
      <c r="YA2" s="202"/>
      <c r="YB2" s="202"/>
      <c r="YC2" s="202"/>
      <c r="YD2" s="202"/>
      <c r="YE2" s="202"/>
      <c r="YF2" s="202"/>
      <c r="YG2" s="202"/>
      <c r="YH2" s="202"/>
      <c r="YI2" s="202"/>
      <c r="YJ2" s="202"/>
      <c r="YK2" s="202"/>
      <c r="YL2" s="202"/>
      <c r="YM2" s="202"/>
      <c r="YN2" s="202"/>
      <c r="YO2" s="202"/>
      <c r="YP2" s="202"/>
      <c r="YQ2" s="202"/>
      <c r="YR2" s="202"/>
      <c r="YS2" s="202"/>
      <c r="YT2" s="202"/>
      <c r="YU2" s="202"/>
      <c r="YV2" s="202"/>
      <c r="YW2" s="202"/>
      <c r="YX2" s="202"/>
      <c r="YY2" s="202"/>
      <c r="YZ2" s="202"/>
      <c r="ZA2" s="202"/>
      <c r="ZB2" s="202"/>
      <c r="ZC2" s="202"/>
      <c r="ZD2" s="202"/>
      <c r="ZE2" s="202"/>
      <c r="ZF2" s="202"/>
      <c r="ZG2" s="202"/>
      <c r="ZH2" s="202"/>
      <c r="ZI2" s="202"/>
      <c r="ZJ2" s="202"/>
      <c r="ZK2" s="202"/>
      <c r="ZL2" s="202"/>
      <c r="ZM2" s="202"/>
      <c r="ZN2" s="202"/>
      <c r="ZO2" s="202"/>
      <c r="ZP2" s="202"/>
      <c r="ZQ2" s="202"/>
      <c r="ZR2" s="202"/>
      <c r="ZS2" s="202"/>
      <c r="ZT2" s="202"/>
      <c r="ZU2" s="202"/>
      <c r="ZV2" s="202"/>
      <c r="ZW2" s="202"/>
      <c r="ZX2" s="202"/>
      <c r="ZY2" s="202"/>
      <c r="ZZ2" s="202"/>
      <c r="AAA2" s="202"/>
      <c r="AAB2" s="202"/>
      <c r="AAC2" s="202"/>
      <c r="AAD2" s="202"/>
      <c r="AAE2" s="202"/>
      <c r="AAF2" s="202"/>
      <c r="AAG2" s="202"/>
      <c r="AAH2" s="202"/>
      <c r="AAI2" s="202"/>
      <c r="AAJ2" s="202"/>
      <c r="AAK2" s="202"/>
      <c r="AAL2" s="202"/>
      <c r="AAM2" s="202"/>
      <c r="AAN2" s="202"/>
      <c r="AAO2" s="202"/>
      <c r="AAP2" s="202"/>
      <c r="AAQ2" s="202"/>
      <c r="AAR2" s="202"/>
      <c r="AAS2" s="202"/>
      <c r="AAT2" s="202"/>
      <c r="AAU2" s="202"/>
      <c r="AAV2" s="202"/>
      <c r="AAW2" s="202"/>
      <c r="AAX2" s="202"/>
      <c r="AAY2" s="202"/>
      <c r="AAZ2" s="202"/>
      <c r="ABA2" s="202"/>
      <c r="ABB2" s="202"/>
      <c r="ABC2" s="202"/>
      <c r="ABD2" s="202"/>
      <c r="ABE2" s="202"/>
      <c r="ABF2" s="202"/>
      <c r="ABG2" s="202"/>
      <c r="ABH2" s="202"/>
      <c r="ABI2" s="202"/>
      <c r="ABJ2" s="202"/>
      <c r="ABK2" s="202"/>
      <c r="ABL2" s="202"/>
      <c r="ABM2" s="202"/>
      <c r="ABN2" s="202"/>
      <c r="ABO2" s="202"/>
      <c r="ABP2" s="202"/>
      <c r="ABQ2" s="202"/>
      <c r="ABR2" s="202"/>
      <c r="ABS2" s="202"/>
      <c r="ABT2" s="202"/>
      <c r="ABU2" s="202"/>
      <c r="ABV2" s="202"/>
      <c r="ABW2" s="202"/>
      <c r="ABX2" s="202"/>
      <c r="ABY2" s="202"/>
      <c r="ABZ2" s="202"/>
      <c r="ACA2" s="202"/>
      <c r="ACB2" s="202"/>
      <c r="ACC2" s="202"/>
      <c r="ACD2" s="202"/>
      <c r="ACE2" s="202"/>
      <c r="ACF2" s="202"/>
      <c r="ACG2" s="202"/>
      <c r="ACH2" s="202"/>
      <c r="ACI2" s="202"/>
      <c r="ACJ2" s="202"/>
      <c r="ACK2" s="202"/>
      <c r="ACL2" s="202"/>
      <c r="ACM2" s="202"/>
      <c r="ACN2" s="202"/>
      <c r="ACO2" s="202"/>
      <c r="ACP2" s="202"/>
      <c r="ACQ2" s="202"/>
      <c r="ACR2" s="202"/>
      <c r="ACS2" s="202"/>
      <c r="ACT2" s="202"/>
      <c r="ACU2" s="202"/>
      <c r="ACV2" s="202"/>
      <c r="ACW2" s="202"/>
      <c r="ACX2" s="202"/>
      <c r="ACY2" s="202"/>
      <c r="ACZ2" s="202"/>
      <c r="ADA2" s="202"/>
      <c r="ADB2" s="202"/>
      <c r="ADC2" s="202"/>
      <c r="ADD2" s="202"/>
      <c r="ADE2" s="202"/>
      <c r="ADF2" s="202"/>
      <c r="ADG2" s="202"/>
      <c r="ADH2" s="202"/>
      <c r="ADI2" s="202"/>
      <c r="ADJ2" s="202"/>
      <c r="ADK2" s="202"/>
      <c r="ADL2" s="202"/>
      <c r="ADM2" s="202"/>
      <c r="ADN2" s="202"/>
      <c r="ADO2" s="202"/>
      <c r="ADP2" s="202"/>
      <c r="ADQ2" s="202"/>
      <c r="ADR2" s="202"/>
      <c r="ADS2" s="202"/>
      <c r="ADT2" s="202"/>
      <c r="ADU2" s="202"/>
      <c r="ADV2" s="202"/>
      <c r="ADW2" s="202"/>
      <c r="ADX2" s="202"/>
      <c r="ADY2" s="202"/>
      <c r="ADZ2" s="202"/>
      <c r="AEA2" s="202"/>
      <c r="AEB2" s="202"/>
      <c r="AEC2" s="202"/>
      <c r="AED2" s="202"/>
      <c r="AEE2" s="202"/>
      <c r="AEF2" s="202"/>
      <c r="AEG2" s="202"/>
      <c r="AEH2" s="202"/>
      <c r="AEI2" s="202"/>
      <c r="AEJ2" s="202"/>
      <c r="AEK2" s="202"/>
      <c r="AEL2" s="202"/>
      <c r="AEM2" s="202"/>
      <c r="AEN2" s="202"/>
      <c r="AEO2" s="202"/>
      <c r="AEP2" s="202"/>
      <c r="AEQ2" s="202"/>
      <c r="AER2" s="202"/>
      <c r="AES2" s="202"/>
      <c r="AET2" s="202"/>
      <c r="AEU2" s="202"/>
      <c r="AEV2" s="202"/>
      <c r="AEW2" s="202"/>
      <c r="AEX2" s="202"/>
      <c r="AEY2" s="202"/>
      <c r="AEZ2" s="202"/>
      <c r="AFA2" s="202"/>
      <c r="AFB2" s="202"/>
      <c r="AFC2" s="202"/>
      <c r="AFD2" s="202"/>
      <c r="AFE2" s="202"/>
      <c r="AFF2" s="202"/>
      <c r="AFG2" s="202"/>
      <c r="AFH2" s="202"/>
      <c r="AFI2" s="202"/>
      <c r="AFJ2" s="202"/>
      <c r="AFK2" s="202"/>
      <c r="AFL2" s="202"/>
      <c r="AFM2" s="202"/>
      <c r="AFN2" s="202"/>
      <c r="AFO2" s="202"/>
      <c r="AFP2" s="202"/>
      <c r="AFQ2" s="202"/>
      <c r="AFR2" s="202"/>
      <c r="AFS2" s="202"/>
      <c r="AFT2" s="202"/>
      <c r="AFU2" s="202"/>
      <c r="AFV2" s="202"/>
      <c r="AFW2" s="202"/>
      <c r="AFX2" s="202"/>
      <c r="AFY2" s="202"/>
      <c r="AFZ2" s="202"/>
      <c r="AGA2" s="202"/>
      <c r="AGB2" s="202"/>
      <c r="AGC2" s="202"/>
      <c r="AGD2" s="202"/>
      <c r="AGE2" s="202"/>
      <c r="AGF2" s="202"/>
      <c r="AGG2" s="202"/>
      <c r="AGH2" s="202"/>
      <c r="AGI2" s="202"/>
      <c r="AGJ2" s="202"/>
      <c r="AGK2" s="202"/>
      <c r="AGL2" s="202"/>
      <c r="AGM2" s="202"/>
      <c r="AGN2" s="202"/>
      <c r="AGO2" s="202"/>
      <c r="AGP2" s="202"/>
      <c r="AGQ2" s="202"/>
      <c r="AGR2" s="202"/>
      <c r="AGS2" s="202"/>
      <c r="AGT2" s="202"/>
      <c r="AGU2" s="202"/>
      <c r="AGV2" s="202"/>
      <c r="AGW2" s="202"/>
      <c r="AGX2" s="202"/>
      <c r="AGY2" s="202"/>
      <c r="AGZ2" s="202"/>
      <c r="AHA2" s="202"/>
      <c r="AHB2" s="202"/>
      <c r="AHC2" s="202"/>
      <c r="AHD2" s="202"/>
      <c r="AHE2" s="202"/>
      <c r="AHF2" s="202"/>
      <c r="AHG2" s="202"/>
      <c r="AHH2" s="202"/>
      <c r="AHI2" s="202"/>
      <c r="AHJ2" s="202"/>
      <c r="AHK2" s="202"/>
      <c r="AHL2" s="202"/>
      <c r="AHM2" s="202"/>
      <c r="AHN2" s="202"/>
      <c r="AHO2" s="202"/>
      <c r="AHP2" s="202"/>
      <c r="AHQ2" s="202"/>
      <c r="AHR2" s="202"/>
      <c r="AHS2" s="202"/>
      <c r="AHT2" s="202"/>
      <c r="AHU2" s="202"/>
      <c r="AHV2" s="202"/>
      <c r="AHW2" s="202"/>
      <c r="AHX2" s="202"/>
      <c r="AHY2" s="202"/>
      <c r="AHZ2" s="202"/>
      <c r="AIA2" s="202"/>
      <c r="AIB2" s="202"/>
      <c r="AIC2" s="202"/>
      <c r="AID2" s="202"/>
      <c r="AIE2" s="202"/>
      <c r="AIF2" s="202"/>
      <c r="AIG2" s="202"/>
      <c r="AIH2" s="202"/>
      <c r="AII2" s="202"/>
      <c r="AIJ2" s="202"/>
      <c r="AIK2" s="202"/>
      <c r="AIL2" s="202"/>
      <c r="AIM2" s="202"/>
      <c r="AIN2" s="202"/>
      <c r="AIO2" s="202"/>
      <c r="AIP2" s="202"/>
      <c r="AIQ2" s="202"/>
      <c r="AIR2" s="202"/>
      <c r="AIS2" s="202"/>
      <c r="AIT2" s="202"/>
      <c r="AIU2" s="202"/>
      <c r="AIV2" s="202"/>
      <c r="AIW2" s="202"/>
      <c r="AIX2" s="202"/>
      <c r="AIY2" s="202"/>
      <c r="AIZ2" s="202"/>
      <c r="AJA2" s="202"/>
      <c r="AJB2" s="202"/>
      <c r="AJC2" s="202"/>
      <c r="AJD2" s="202"/>
      <c r="AJE2" s="202"/>
      <c r="AJF2" s="202"/>
      <c r="AJG2" s="202"/>
      <c r="AJH2" s="202"/>
      <c r="AJI2" s="202"/>
      <c r="AJJ2" s="202"/>
      <c r="AJK2" s="202"/>
      <c r="AJL2" s="202"/>
      <c r="AJM2" s="202"/>
      <c r="AJN2" s="202"/>
      <c r="AJO2" s="202"/>
      <c r="AJP2" s="202"/>
      <c r="AJQ2" s="202"/>
      <c r="AJR2" s="202"/>
      <c r="AJS2" s="202"/>
      <c r="AJT2" s="202"/>
      <c r="AJU2" s="202"/>
      <c r="AJV2" s="202"/>
      <c r="AJW2" s="202"/>
      <c r="AJX2" s="202"/>
      <c r="AJY2" s="202"/>
      <c r="AJZ2" s="202"/>
      <c r="AKA2" s="202"/>
      <c r="AKB2" s="202"/>
      <c r="AKC2" s="202"/>
      <c r="AKD2" s="202"/>
      <c r="AKE2" s="202"/>
      <c r="AKF2" s="202"/>
      <c r="AKG2" s="202"/>
      <c r="AKH2" s="202"/>
      <c r="AKI2" s="202"/>
      <c r="AKJ2" s="202"/>
      <c r="AKK2" s="202"/>
      <c r="AKL2" s="202"/>
      <c r="AKM2" s="202"/>
      <c r="AKN2" s="202"/>
      <c r="AKO2" s="202"/>
      <c r="AKP2" s="202"/>
      <c r="AKQ2" s="202"/>
      <c r="AKR2" s="202"/>
      <c r="AKS2" s="202"/>
      <c r="AKT2" s="202"/>
      <c r="AKU2" s="202"/>
      <c r="AKV2" s="202"/>
      <c r="AKW2" s="202"/>
      <c r="AKX2" s="202"/>
      <c r="AKY2" s="202"/>
      <c r="AKZ2" s="202"/>
      <c r="ALA2" s="202"/>
      <c r="ALB2" s="202"/>
      <c r="ALC2" s="202"/>
      <c r="ALD2" s="202"/>
      <c r="ALE2" s="202"/>
      <c r="ALF2" s="202"/>
      <c r="ALG2" s="202"/>
      <c r="ALH2" s="202"/>
      <c r="ALI2" s="202"/>
      <c r="ALJ2" s="202"/>
      <c r="ALK2" s="202"/>
      <c r="ALL2" s="202"/>
      <c r="ALM2" s="202"/>
      <c r="ALN2" s="202"/>
      <c r="ALO2" s="202"/>
      <c r="ALP2" s="202"/>
      <c r="ALQ2" s="202"/>
      <c r="ALR2" s="202"/>
      <c r="ALS2" s="202"/>
      <c r="ALT2" s="202"/>
      <c r="ALU2" s="202"/>
      <c r="ALV2" s="202"/>
      <c r="ALW2" s="202"/>
      <c r="ALX2" s="202"/>
      <c r="ALY2" s="202"/>
      <c r="ALZ2" s="202"/>
      <c r="AMA2" s="202"/>
      <c r="AMB2" s="202"/>
      <c r="AMC2" s="202"/>
      <c r="AMD2" s="202"/>
      <c r="AME2" s="202"/>
      <c r="AMF2" s="202"/>
      <c r="AMG2" s="202"/>
      <c r="AMH2" s="202"/>
      <c r="AMI2" s="202"/>
      <c r="AMJ2" s="202"/>
    </row>
    <row r="3" spans="1:1024" s="204" customFormat="1" ht="14.25" customHeight="1">
      <c r="A3" s="583"/>
      <c r="B3" s="583"/>
      <c r="C3" s="583"/>
      <c r="D3" s="583"/>
      <c r="E3" s="583"/>
      <c r="F3" s="583"/>
      <c r="G3" s="583"/>
    </row>
    <row r="4" spans="1:1024" s="203" customFormat="1" ht="14.25" customHeight="1">
      <c r="A4" s="584" t="s">
        <v>108</v>
      </c>
      <c r="B4" s="584"/>
      <c r="C4" s="584"/>
      <c r="D4" s="401"/>
      <c r="E4" s="401"/>
      <c r="F4" s="401"/>
      <c r="G4" s="401"/>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202"/>
      <c r="CF4" s="202"/>
      <c r="CG4" s="202"/>
      <c r="CH4" s="202"/>
      <c r="CI4" s="202"/>
      <c r="CJ4" s="202"/>
      <c r="CK4" s="202"/>
      <c r="CL4" s="202"/>
      <c r="CM4" s="202"/>
      <c r="CN4" s="202"/>
      <c r="CO4" s="202"/>
      <c r="CP4" s="202"/>
      <c r="CQ4" s="202"/>
      <c r="CR4" s="202"/>
      <c r="CS4" s="202"/>
      <c r="CT4" s="202"/>
      <c r="CU4" s="202"/>
      <c r="CV4" s="202"/>
      <c r="CW4" s="202"/>
      <c r="CX4" s="202"/>
      <c r="CY4" s="202"/>
      <c r="CZ4" s="202"/>
      <c r="DA4" s="202"/>
      <c r="DB4" s="202"/>
      <c r="DC4" s="202"/>
      <c r="DD4" s="202"/>
      <c r="DE4" s="202"/>
      <c r="DF4" s="202"/>
      <c r="DG4" s="202"/>
      <c r="DH4" s="202"/>
      <c r="DI4" s="202"/>
      <c r="DJ4" s="202"/>
      <c r="DK4" s="202"/>
      <c r="DL4" s="202"/>
      <c r="DM4" s="202"/>
      <c r="DN4" s="202"/>
      <c r="DO4" s="202"/>
      <c r="DP4" s="202"/>
      <c r="DQ4" s="202"/>
      <c r="DR4" s="202"/>
      <c r="DS4" s="202"/>
      <c r="DT4" s="202"/>
      <c r="DU4" s="202"/>
      <c r="DV4" s="202"/>
      <c r="DW4" s="202"/>
      <c r="DX4" s="202"/>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c r="FC4" s="202"/>
      <c r="FD4" s="202"/>
      <c r="FE4" s="202"/>
      <c r="FF4" s="202"/>
      <c r="FG4" s="202"/>
      <c r="FH4" s="202"/>
      <c r="FI4" s="202"/>
      <c r="FJ4" s="202"/>
      <c r="FK4" s="202"/>
      <c r="FL4" s="202"/>
      <c r="FM4" s="202"/>
      <c r="FN4" s="202"/>
      <c r="FO4" s="202"/>
      <c r="FP4" s="202"/>
      <c r="FQ4" s="202"/>
      <c r="FR4" s="202"/>
      <c r="FS4" s="202"/>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02"/>
      <c r="HY4" s="202"/>
      <c r="HZ4" s="202"/>
      <c r="IA4" s="202"/>
      <c r="IB4" s="202"/>
      <c r="IC4" s="202"/>
      <c r="ID4" s="202"/>
      <c r="IE4" s="202"/>
      <c r="IF4" s="202"/>
      <c r="IG4" s="202"/>
      <c r="IH4" s="202"/>
      <c r="II4" s="202"/>
      <c r="IJ4" s="202"/>
      <c r="IK4" s="202"/>
      <c r="IL4" s="202"/>
      <c r="IM4" s="202"/>
      <c r="IN4" s="202"/>
      <c r="IO4" s="202"/>
      <c r="IP4" s="202"/>
      <c r="IQ4" s="202"/>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c r="SB4" s="202"/>
      <c r="SC4" s="202"/>
      <c r="SD4" s="202"/>
      <c r="SE4" s="202"/>
      <c r="SF4" s="202"/>
      <c r="SG4" s="202"/>
      <c r="SH4" s="202"/>
      <c r="SI4" s="202"/>
      <c r="SJ4" s="202"/>
      <c r="SK4" s="202"/>
      <c r="SL4" s="202"/>
      <c r="SM4" s="202"/>
      <c r="SN4" s="202"/>
      <c r="SO4" s="202"/>
      <c r="SP4" s="202"/>
      <c r="SQ4" s="202"/>
      <c r="SR4" s="202"/>
      <c r="SS4" s="202"/>
      <c r="ST4" s="202"/>
      <c r="SU4" s="202"/>
      <c r="SV4" s="202"/>
      <c r="SW4" s="202"/>
      <c r="SX4" s="202"/>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c r="UG4" s="202"/>
      <c r="UH4" s="202"/>
      <c r="UI4" s="202"/>
      <c r="UJ4" s="202"/>
      <c r="UK4" s="202"/>
      <c r="UL4" s="202"/>
      <c r="UM4" s="202"/>
      <c r="UN4" s="202"/>
      <c r="UO4" s="202"/>
      <c r="UP4" s="202"/>
      <c r="UQ4" s="202"/>
      <c r="UR4" s="202"/>
      <c r="US4" s="202"/>
      <c r="UT4" s="202"/>
      <c r="UU4" s="202"/>
      <c r="UV4" s="202"/>
      <c r="UW4" s="202"/>
      <c r="UX4" s="202"/>
      <c r="UY4" s="202"/>
      <c r="UZ4" s="202"/>
      <c r="VA4" s="202"/>
      <c r="VB4" s="202"/>
      <c r="VC4" s="202"/>
      <c r="VD4" s="202"/>
      <c r="VE4" s="202"/>
      <c r="VF4" s="202"/>
      <c r="VG4" s="202"/>
      <c r="VH4" s="202"/>
      <c r="VI4" s="202"/>
      <c r="VJ4" s="202"/>
      <c r="VK4" s="202"/>
      <c r="VL4" s="202"/>
      <c r="VM4" s="202"/>
      <c r="VN4" s="202"/>
      <c r="VO4" s="202"/>
      <c r="VP4" s="202"/>
      <c r="VQ4" s="202"/>
      <c r="VR4" s="202"/>
      <c r="VS4" s="202"/>
      <c r="VT4" s="202"/>
      <c r="VU4" s="202"/>
      <c r="VV4" s="202"/>
      <c r="VW4" s="202"/>
      <c r="VX4" s="202"/>
      <c r="VY4" s="202"/>
      <c r="VZ4" s="202"/>
      <c r="WA4" s="202"/>
      <c r="WB4" s="202"/>
      <c r="WC4" s="202"/>
      <c r="WD4" s="202"/>
      <c r="WE4" s="202"/>
      <c r="WF4" s="202"/>
      <c r="WG4" s="202"/>
      <c r="WH4" s="202"/>
      <c r="WI4" s="202"/>
      <c r="WJ4" s="202"/>
      <c r="WK4" s="202"/>
      <c r="WL4" s="202"/>
      <c r="WM4" s="202"/>
      <c r="WN4" s="202"/>
      <c r="WO4" s="202"/>
      <c r="WP4" s="202"/>
      <c r="WQ4" s="202"/>
      <c r="WR4" s="202"/>
      <c r="WS4" s="202"/>
      <c r="WT4" s="202"/>
      <c r="WU4" s="202"/>
      <c r="WV4" s="202"/>
      <c r="WW4" s="202"/>
      <c r="WX4" s="202"/>
      <c r="WY4" s="202"/>
      <c r="WZ4" s="202"/>
      <c r="XA4" s="202"/>
      <c r="XB4" s="202"/>
      <c r="XC4" s="202"/>
      <c r="XD4" s="202"/>
      <c r="XE4" s="202"/>
      <c r="XF4" s="202"/>
      <c r="XG4" s="202"/>
      <c r="XH4" s="202"/>
      <c r="XI4" s="202"/>
      <c r="XJ4" s="202"/>
      <c r="XK4" s="202"/>
      <c r="XL4" s="202"/>
      <c r="XM4" s="202"/>
      <c r="XN4" s="202"/>
      <c r="XO4" s="202"/>
      <c r="XP4" s="202"/>
      <c r="XQ4" s="202"/>
      <c r="XR4" s="202"/>
      <c r="XS4" s="202"/>
      <c r="XT4" s="202"/>
      <c r="XU4" s="202"/>
      <c r="XV4" s="202"/>
      <c r="XW4" s="202"/>
      <c r="XX4" s="202"/>
      <c r="XY4" s="202"/>
      <c r="XZ4" s="202"/>
      <c r="YA4" s="202"/>
      <c r="YB4" s="202"/>
      <c r="YC4" s="202"/>
      <c r="YD4" s="202"/>
      <c r="YE4" s="202"/>
      <c r="YF4" s="202"/>
      <c r="YG4" s="202"/>
      <c r="YH4" s="202"/>
      <c r="YI4" s="202"/>
      <c r="YJ4" s="202"/>
      <c r="YK4" s="202"/>
      <c r="YL4" s="202"/>
      <c r="YM4" s="202"/>
      <c r="YN4" s="202"/>
      <c r="YO4" s="202"/>
      <c r="YP4" s="202"/>
      <c r="YQ4" s="202"/>
      <c r="YR4" s="202"/>
      <c r="YS4" s="202"/>
      <c r="YT4" s="202"/>
      <c r="YU4" s="202"/>
      <c r="YV4" s="202"/>
      <c r="YW4" s="202"/>
      <c r="YX4" s="202"/>
      <c r="YY4" s="202"/>
      <c r="YZ4" s="202"/>
      <c r="ZA4" s="202"/>
      <c r="ZB4" s="202"/>
      <c r="ZC4" s="202"/>
      <c r="ZD4" s="202"/>
      <c r="ZE4" s="202"/>
      <c r="ZF4" s="202"/>
      <c r="ZG4" s="202"/>
      <c r="ZH4" s="202"/>
      <c r="ZI4" s="202"/>
      <c r="ZJ4" s="202"/>
      <c r="ZK4" s="202"/>
      <c r="ZL4" s="202"/>
      <c r="ZM4" s="202"/>
      <c r="ZN4" s="202"/>
      <c r="ZO4" s="202"/>
      <c r="ZP4" s="202"/>
      <c r="ZQ4" s="202"/>
      <c r="ZR4" s="202"/>
      <c r="ZS4" s="202"/>
      <c r="ZT4" s="202"/>
      <c r="ZU4" s="202"/>
      <c r="ZV4" s="202"/>
      <c r="ZW4" s="202"/>
      <c r="ZX4" s="202"/>
      <c r="ZY4" s="202"/>
      <c r="ZZ4" s="202"/>
      <c r="AAA4" s="202"/>
      <c r="AAB4" s="202"/>
      <c r="AAC4" s="202"/>
      <c r="AAD4" s="202"/>
      <c r="AAE4" s="202"/>
      <c r="AAF4" s="202"/>
      <c r="AAG4" s="202"/>
      <c r="AAH4" s="202"/>
      <c r="AAI4" s="202"/>
      <c r="AAJ4" s="202"/>
      <c r="AAK4" s="202"/>
      <c r="AAL4" s="202"/>
      <c r="AAM4" s="202"/>
      <c r="AAN4" s="202"/>
      <c r="AAO4" s="202"/>
      <c r="AAP4" s="202"/>
      <c r="AAQ4" s="202"/>
      <c r="AAR4" s="202"/>
      <c r="AAS4" s="202"/>
      <c r="AAT4" s="202"/>
      <c r="AAU4" s="202"/>
      <c r="AAV4" s="202"/>
      <c r="AAW4" s="202"/>
      <c r="AAX4" s="202"/>
      <c r="AAY4" s="202"/>
      <c r="AAZ4" s="202"/>
      <c r="ABA4" s="202"/>
      <c r="ABB4" s="202"/>
      <c r="ABC4" s="202"/>
      <c r="ABD4" s="202"/>
      <c r="ABE4" s="202"/>
      <c r="ABF4" s="202"/>
      <c r="ABG4" s="202"/>
      <c r="ABH4" s="202"/>
      <c r="ABI4" s="202"/>
      <c r="ABJ4" s="202"/>
      <c r="ABK4" s="202"/>
      <c r="ABL4" s="202"/>
      <c r="ABM4" s="202"/>
      <c r="ABN4" s="202"/>
      <c r="ABO4" s="202"/>
      <c r="ABP4" s="202"/>
      <c r="ABQ4" s="202"/>
      <c r="ABR4" s="202"/>
      <c r="ABS4" s="202"/>
      <c r="ABT4" s="202"/>
      <c r="ABU4" s="202"/>
      <c r="ABV4" s="202"/>
      <c r="ABW4" s="202"/>
      <c r="ABX4" s="202"/>
      <c r="ABY4" s="202"/>
      <c r="ABZ4" s="202"/>
      <c r="ACA4" s="202"/>
      <c r="ACB4" s="202"/>
      <c r="ACC4" s="202"/>
      <c r="ACD4" s="202"/>
      <c r="ACE4" s="202"/>
      <c r="ACF4" s="202"/>
      <c r="ACG4" s="202"/>
      <c r="ACH4" s="202"/>
      <c r="ACI4" s="202"/>
      <c r="ACJ4" s="202"/>
      <c r="ACK4" s="202"/>
      <c r="ACL4" s="202"/>
      <c r="ACM4" s="202"/>
      <c r="ACN4" s="202"/>
      <c r="ACO4" s="202"/>
      <c r="ACP4" s="202"/>
      <c r="ACQ4" s="202"/>
      <c r="ACR4" s="202"/>
      <c r="ACS4" s="202"/>
      <c r="ACT4" s="202"/>
      <c r="ACU4" s="202"/>
      <c r="ACV4" s="202"/>
      <c r="ACW4" s="202"/>
      <c r="ACX4" s="202"/>
      <c r="ACY4" s="202"/>
      <c r="ACZ4" s="202"/>
      <c r="ADA4" s="202"/>
      <c r="ADB4" s="202"/>
      <c r="ADC4" s="202"/>
      <c r="ADD4" s="202"/>
      <c r="ADE4" s="202"/>
      <c r="ADF4" s="202"/>
      <c r="ADG4" s="202"/>
      <c r="ADH4" s="202"/>
      <c r="ADI4" s="202"/>
      <c r="ADJ4" s="202"/>
      <c r="ADK4" s="202"/>
      <c r="ADL4" s="202"/>
      <c r="ADM4" s="202"/>
      <c r="ADN4" s="202"/>
      <c r="ADO4" s="202"/>
      <c r="ADP4" s="202"/>
      <c r="ADQ4" s="202"/>
      <c r="ADR4" s="202"/>
      <c r="ADS4" s="202"/>
      <c r="ADT4" s="202"/>
      <c r="ADU4" s="202"/>
      <c r="ADV4" s="202"/>
      <c r="ADW4" s="202"/>
      <c r="ADX4" s="202"/>
      <c r="ADY4" s="202"/>
      <c r="ADZ4" s="202"/>
      <c r="AEA4" s="202"/>
      <c r="AEB4" s="202"/>
      <c r="AEC4" s="202"/>
      <c r="AED4" s="202"/>
      <c r="AEE4" s="202"/>
      <c r="AEF4" s="202"/>
      <c r="AEG4" s="202"/>
      <c r="AEH4" s="202"/>
      <c r="AEI4" s="202"/>
      <c r="AEJ4" s="202"/>
      <c r="AEK4" s="202"/>
      <c r="AEL4" s="202"/>
      <c r="AEM4" s="202"/>
      <c r="AEN4" s="202"/>
      <c r="AEO4" s="202"/>
      <c r="AEP4" s="202"/>
      <c r="AEQ4" s="202"/>
      <c r="AER4" s="202"/>
      <c r="AES4" s="202"/>
      <c r="AET4" s="202"/>
      <c r="AEU4" s="202"/>
      <c r="AEV4" s="202"/>
      <c r="AEW4" s="202"/>
      <c r="AEX4" s="202"/>
      <c r="AEY4" s="202"/>
      <c r="AEZ4" s="202"/>
      <c r="AFA4" s="202"/>
      <c r="AFB4" s="202"/>
      <c r="AFC4" s="202"/>
      <c r="AFD4" s="202"/>
      <c r="AFE4" s="202"/>
      <c r="AFF4" s="202"/>
      <c r="AFG4" s="202"/>
      <c r="AFH4" s="202"/>
      <c r="AFI4" s="202"/>
      <c r="AFJ4" s="202"/>
      <c r="AFK4" s="202"/>
      <c r="AFL4" s="202"/>
      <c r="AFM4" s="202"/>
      <c r="AFN4" s="202"/>
      <c r="AFO4" s="202"/>
      <c r="AFP4" s="202"/>
      <c r="AFQ4" s="202"/>
      <c r="AFR4" s="202"/>
      <c r="AFS4" s="202"/>
      <c r="AFT4" s="202"/>
      <c r="AFU4" s="202"/>
      <c r="AFV4" s="202"/>
      <c r="AFW4" s="202"/>
      <c r="AFX4" s="202"/>
      <c r="AFY4" s="202"/>
      <c r="AFZ4" s="202"/>
      <c r="AGA4" s="202"/>
      <c r="AGB4" s="202"/>
      <c r="AGC4" s="202"/>
      <c r="AGD4" s="202"/>
      <c r="AGE4" s="202"/>
      <c r="AGF4" s="202"/>
      <c r="AGG4" s="202"/>
      <c r="AGH4" s="202"/>
      <c r="AGI4" s="202"/>
      <c r="AGJ4" s="202"/>
      <c r="AGK4" s="202"/>
      <c r="AGL4" s="202"/>
      <c r="AGM4" s="202"/>
      <c r="AGN4" s="202"/>
      <c r="AGO4" s="202"/>
      <c r="AGP4" s="202"/>
      <c r="AGQ4" s="202"/>
      <c r="AGR4" s="202"/>
      <c r="AGS4" s="202"/>
      <c r="AGT4" s="202"/>
      <c r="AGU4" s="202"/>
      <c r="AGV4" s="202"/>
      <c r="AGW4" s="202"/>
      <c r="AGX4" s="202"/>
      <c r="AGY4" s="202"/>
      <c r="AGZ4" s="202"/>
      <c r="AHA4" s="202"/>
      <c r="AHB4" s="202"/>
      <c r="AHC4" s="202"/>
      <c r="AHD4" s="202"/>
      <c r="AHE4" s="202"/>
      <c r="AHF4" s="202"/>
      <c r="AHG4" s="202"/>
      <c r="AHH4" s="202"/>
      <c r="AHI4" s="202"/>
      <c r="AHJ4" s="202"/>
      <c r="AHK4" s="202"/>
      <c r="AHL4" s="202"/>
      <c r="AHM4" s="202"/>
      <c r="AHN4" s="202"/>
      <c r="AHO4" s="202"/>
      <c r="AHP4" s="202"/>
      <c r="AHQ4" s="202"/>
      <c r="AHR4" s="202"/>
      <c r="AHS4" s="202"/>
      <c r="AHT4" s="202"/>
      <c r="AHU4" s="202"/>
      <c r="AHV4" s="202"/>
      <c r="AHW4" s="202"/>
      <c r="AHX4" s="202"/>
      <c r="AHY4" s="202"/>
      <c r="AHZ4" s="202"/>
      <c r="AIA4" s="202"/>
      <c r="AIB4" s="202"/>
      <c r="AIC4" s="202"/>
      <c r="AID4" s="202"/>
      <c r="AIE4" s="202"/>
      <c r="AIF4" s="202"/>
      <c r="AIG4" s="202"/>
      <c r="AIH4" s="202"/>
      <c r="AII4" s="202"/>
      <c r="AIJ4" s="202"/>
      <c r="AIK4" s="202"/>
      <c r="AIL4" s="202"/>
      <c r="AIM4" s="202"/>
      <c r="AIN4" s="202"/>
      <c r="AIO4" s="202"/>
      <c r="AIP4" s="202"/>
      <c r="AIQ4" s="202"/>
      <c r="AIR4" s="202"/>
      <c r="AIS4" s="202"/>
      <c r="AIT4" s="202"/>
      <c r="AIU4" s="202"/>
      <c r="AIV4" s="202"/>
      <c r="AIW4" s="202"/>
      <c r="AIX4" s="202"/>
      <c r="AIY4" s="202"/>
      <c r="AIZ4" s="202"/>
      <c r="AJA4" s="202"/>
      <c r="AJB4" s="202"/>
      <c r="AJC4" s="202"/>
      <c r="AJD4" s="202"/>
      <c r="AJE4" s="202"/>
      <c r="AJF4" s="202"/>
      <c r="AJG4" s="202"/>
      <c r="AJH4" s="202"/>
      <c r="AJI4" s="202"/>
      <c r="AJJ4" s="202"/>
      <c r="AJK4" s="202"/>
      <c r="AJL4" s="202"/>
      <c r="AJM4" s="202"/>
      <c r="AJN4" s="202"/>
      <c r="AJO4" s="202"/>
      <c r="AJP4" s="202"/>
      <c r="AJQ4" s="202"/>
      <c r="AJR4" s="202"/>
      <c r="AJS4" s="202"/>
      <c r="AJT4" s="202"/>
      <c r="AJU4" s="202"/>
      <c r="AJV4" s="202"/>
      <c r="AJW4" s="202"/>
      <c r="AJX4" s="202"/>
      <c r="AJY4" s="202"/>
      <c r="AJZ4" s="202"/>
      <c r="AKA4" s="202"/>
      <c r="AKB4" s="202"/>
      <c r="AKC4" s="202"/>
      <c r="AKD4" s="202"/>
      <c r="AKE4" s="202"/>
      <c r="AKF4" s="202"/>
      <c r="AKG4" s="202"/>
      <c r="AKH4" s="202"/>
      <c r="AKI4" s="202"/>
      <c r="AKJ4" s="202"/>
      <c r="AKK4" s="202"/>
      <c r="AKL4" s="202"/>
      <c r="AKM4" s="202"/>
      <c r="AKN4" s="202"/>
      <c r="AKO4" s="202"/>
      <c r="AKP4" s="202"/>
      <c r="AKQ4" s="202"/>
      <c r="AKR4" s="202"/>
      <c r="AKS4" s="202"/>
      <c r="AKT4" s="202"/>
      <c r="AKU4" s="202"/>
      <c r="AKV4" s="202"/>
      <c r="AKW4" s="202"/>
      <c r="AKX4" s="202"/>
      <c r="AKY4" s="202"/>
      <c r="AKZ4" s="202"/>
      <c r="ALA4" s="202"/>
      <c r="ALB4" s="202"/>
      <c r="ALC4" s="202"/>
      <c r="ALD4" s="202"/>
      <c r="ALE4" s="202"/>
      <c r="ALF4" s="202"/>
      <c r="ALG4" s="202"/>
      <c r="ALH4" s="202"/>
      <c r="ALI4" s="202"/>
      <c r="ALJ4" s="202"/>
      <c r="ALK4" s="202"/>
      <c r="ALL4" s="202"/>
      <c r="ALM4" s="202"/>
      <c r="ALN4" s="202"/>
      <c r="ALO4" s="202"/>
      <c r="ALP4" s="202"/>
      <c r="ALQ4" s="202"/>
      <c r="ALR4" s="202"/>
      <c r="ALS4" s="202"/>
      <c r="ALT4" s="202"/>
      <c r="ALU4" s="202"/>
      <c r="ALV4" s="202"/>
      <c r="ALW4" s="202"/>
      <c r="ALX4" s="202"/>
      <c r="ALY4" s="202"/>
      <c r="ALZ4" s="202"/>
      <c r="AMA4" s="202"/>
      <c r="AMB4" s="202"/>
      <c r="AMC4" s="202"/>
      <c r="AMD4" s="202"/>
      <c r="AME4" s="202"/>
      <c r="AMF4" s="202"/>
      <c r="AMG4" s="202"/>
      <c r="AMH4" s="202"/>
      <c r="AMI4" s="202"/>
      <c r="AMJ4" s="202"/>
    </row>
    <row r="5" spans="1:1024" s="203" customFormat="1" ht="14.25" customHeight="1">
      <c r="A5" s="401"/>
      <c r="B5" s="401"/>
      <c r="C5" s="401"/>
      <c r="D5" s="401"/>
      <c r="E5" s="401"/>
      <c r="F5" s="401"/>
      <c r="G5" s="401"/>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02"/>
      <c r="AX5" s="202"/>
      <c r="AY5" s="202"/>
      <c r="AZ5" s="202"/>
      <c r="BA5" s="202"/>
      <c r="BB5" s="202"/>
      <c r="BC5" s="202"/>
      <c r="BD5" s="202"/>
      <c r="BE5" s="202"/>
      <c r="BF5" s="202"/>
      <c r="BG5" s="202"/>
      <c r="BH5" s="202"/>
      <c r="BI5" s="202"/>
      <c r="BJ5" s="202"/>
      <c r="BK5" s="202"/>
      <c r="BL5" s="202"/>
      <c r="BM5" s="202"/>
      <c r="BN5" s="202"/>
      <c r="BO5" s="202"/>
      <c r="BP5" s="202"/>
      <c r="BQ5" s="202"/>
      <c r="BR5" s="202"/>
      <c r="BS5" s="202"/>
      <c r="BT5" s="202"/>
      <c r="BU5" s="202"/>
      <c r="BV5" s="202"/>
      <c r="BW5" s="202"/>
      <c r="BX5" s="202"/>
      <c r="BY5" s="202"/>
      <c r="BZ5" s="202"/>
      <c r="CA5" s="202"/>
      <c r="CB5" s="202"/>
      <c r="CC5" s="202"/>
      <c r="CD5" s="202"/>
      <c r="CE5" s="202"/>
      <c r="CF5" s="202"/>
      <c r="CG5" s="202"/>
      <c r="CH5" s="202"/>
      <c r="CI5" s="202"/>
      <c r="CJ5" s="202"/>
      <c r="CK5" s="202"/>
      <c r="CL5" s="202"/>
      <c r="CM5" s="202"/>
      <c r="CN5" s="202"/>
      <c r="CO5" s="202"/>
      <c r="CP5" s="202"/>
      <c r="CQ5" s="202"/>
      <c r="CR5" s="202"/>
      <c r="CS5" s="202"/>
      <c r="CT5" s="202"/>
      <c r="CU5" s="202"/>
      <c r="CV5" s="202"/>
      <c r="CW5" s="202"/>
      <c r="CX5" s="202"/>
      <c r="CY5" s="202"/>
      <c r="CZ5" s="202"/>
      <c r="DA5" s="202"/>
      <c r="DB5" s="202"/>
      <c r="DC5" s="202"/>
      <c r="DD5" s="202"/>
      <c r="DE5" s="202"/>
      <c r="DF5" s="202"/>
      <c r="DG5" s="202"/>
      <c r="DH5" s="202"/>
      <c r="DI5" s="202"/>
      <c r="DJ5" s="202"/>
      <c r="DK5" s="202"/>
      <c r="DL5" s="202"/>
      <c r="DM5" s="202"/>
      <c r="DN5" s="202"/>
      <c r="DO5" s="202"/>
      <c r="DP5" s="202"/>
      <c r="DQ5" s="202"/>
      <c r="DR5" s="202"/>
      <c r="DS5" s="202"/>
      <c r="DT5" s="202"/>
      <c r="DU5" s="202"/>
      <c r="DV5" s="202"/>
      <c r="DW5" s="202"/>
      <c r="DX5" s="202"/>
      <c r="DY5" s="202"/>
      <c r="DZ5" s="202"/>
      <c r="EA5" s="202"/>
      <c r="EB5" s="202"/>
      <c r="EC5" s="202"/>
      <c r="ED5" s="202"/>
      <c r="EE5" s="202"/>
      <c r="EF5" s="202"/>
      <c r="EG5" s="202"/>
      <c r="EH5" s="202"/>
      <c r="EI5" s="202"/>
      <c r="EJ5" s="202"/>
      <c r="EK5" s="202"/>
      <c r="EL5" s="202"/>
      <c r="EM5" s="202"/>
      <c r="EN5" s="202"/>
      <c r="EO5" s="202"/>
      <c r="EP5" s="202"/>
      <c r="EQ5" s="202"/>
      <c r="ER5" s="202"/>
      <c r="ES5" s="202"/>
      <c r="ET5" s="202"/>
      <c r="EU5" s="202"/>
      <c r="EV5" s="202"/>
      <c r="EW5" s="202"/>
      <c r="EX5" s="202"/>
      <c r="EY5" s="202"/>
      <c r="EZ5" s="202"/>
      <c r="FA5" s="202"/>
      <c r="FB5" s="202"/>
      <c r="FC5" s="202"/>
      <c r="FD5" s="202"/>
      <c r="FE5" s="202"/>
      <c r="FF5" s="202"/>
      <c r="FG5" s="202"/>
      <c r="FH5" s="202"/>
      <c r="FI5" s="202"/>
      <c r="FJ5" s="202"/>
      <c r="FK5" s="202"/>
      <c r="FL5" s="202"/>
      <c r="FM5" s="202"/>
      <c r="FN5" s="202"/>
      <c r="FO5" s="202"/>
      <c r="FP5" s="202"/>
      <c r="FQ5" s="202"/>
      <c r="FR5" s="202"/>
      <c r="FS5" s="202"/>
      <c r="FT5" s="202"/>
      <c r="FU5" s="202"/>
      <c r="FV5" s="202"/>
      <c r="FW5" s="202"/>
      <c r="FX5" s="202"/>
      <c r="FY5" s="202"/>
      <c r="FZ5" s="202"/>
      <c r="GA5" s="202"/>
      <c r="GB5" s="202"/>
      <c r="GC5" s="202"/>
      <c r="GD5" s="202"/>
      <c r="GE5" s="202"/>
      <c r="GF5" s="202"/>
      <c r="GG5" s="202"/>
      <c r="GH5" s="202"/>
      <c r="GI5" s="202"/>
      <c r="GJ5" s="202"/>
      <c r="GK5" s="202"/>
      <c r="GL5" s="202"/>
      <c r="GM5" s="202"/>
      <c r="GN5" s="202"/>
      <c r="GO5" s="202"/>
      <c r="GP5" s="202"/>
      <c r="GQ5" s="202"/>
      <c r="GR5" s="202"/>
      <c r="GS5" s="202"/>
      <c r="GT5" s="202"/>
      <c r="GU5" s="202"/>
      <c r="GV5" s="202"/>
      <c r="GW5" s="202"/>
      <c r="GX5" s="202"/>
      <c r="GY5" s="202"/>
      <c r="GZ5" s="202"/>
      <c r="HA5" s="202"/>
      <c r="HB5" s="202"/>
      <c r="HC5" s="202"/>
      <c r="HD5" s="202"/>
      <c r="HE5" s="202"/>
      <c r="HF5" s="202"/>
      <c r="HG5" s="202"/>
      <c r="HH5" s="202"/>
      <c r="HI5" s="202"/>
      <c r="HJ5" s="202"/>
      <c r="HK5" s="202"/>
      <c r="HL5" s="202"/>
      <c r="HM5" s="202"/>
      <c r="HN5" s="202"/>
      <c r="HO5" s="202"/>
      <c r="HP5" s="202"/>
      <c r="HQ5" s="202"/>
      <c r="HR5" s="202"/>
      <c r="HS5" s="202"/>
      <c r="HT5" s="202"/>
      <c r="HU5" s="202"/>
      <c r="HV5" s="202"/>
      <c r="HW5" s="202"/>
      <c r="HX5" s="202"/>
      <c r="HY5" s="202"/>
      <c r="HZ5" s="202"/>
      <c r="IA5" s="202"/>
      <c r="IB5" s="202"/>
      <c r="IC5" s="202"/>
      <c r="ID5" s="202"/>
      <c r="IE5" s="202"/>
      <c r="IF5" s="202"/>
      <c r="IG5" s="202"/>
      <c r="IH5" s="202"/>
      <c r="II5" s="202"/>
      <c r="IJ5" s="202"/>
      <c r="IK5" s="202"/>
      <c r="IL5" s="202"/>
      <c r="IM5" s="202"/>
      <c r="IN5" s="202"/>
      <c r="IO5" s="202"/>
      <c r="IP5" s="202"/>
      <c r="IQ5" s="202"/>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02"/>
      <c r="NG5" s="202"/>
      <c r="NH5" s="202"/>
      <c r="NI5" s="202"/>
      <c r="NJ5" s="202"/>
      <c r="NK5" s="202"/>
      <c r="NL5" s="202"/>
      <c r="NM5" s="202"/>
      <c r="NN5" s="202"/>
      <c r="NO5" s="202"/>
      <c r="NP5" s="202"/>
      <c r="NQ5" s="202"/>
      <c r="NR5" s="202"/>
      <c r="NS5" s="202"/>
      <c r="NT5" s="202"/>
      <c r="NU5" s="202"/>
      <c r="NV5" s="202"/>
      <c r="NW5" s="202"/>
      <c r="NX5" s="202"/>
      <c r="NY5" s="202"/>
      <c r="NZ5" s="202"/>
      <c r="OA5" s="202"/>
      <c r="OB5" s="202"/>
      <c r="OC5" s="202"/>
      <c r="OD5" s="202"/>
      <c r="OE5" s="202"/>
      <c r="OF5" s="202"/>
      <c r="OG5" s="202"/>
      <c r="OH5" s="202"/>
      <c r="OI5" s="202"/>
      <c r="OJ5" s="202"/>
      <c r="OK5" s="202"/>
      <c r="OL5" s="202"/>
      <c r="OM5" s="202"/>
      <c r="ON5" s="202"/>
      <c r="OO5" s="202"/>
      <c r="OP5" s="202"/>
      <c r="OQ5" s="202"/>
      <c r="OR5" s="202"/>
      <c r="OS5" s="202"/>
      <c r="OT5" s="202"/>
      <c r="OU5" s="202"/>
      <c r="OV5" s="202"/>
      <c r="OW5" s="202"/>
      <c r="OX5" s="202"/>
      <c r="OY5" s="202"/>
      <c r="OZ5" s="202"/>
      <c r="PA5" s="202"/>
      <c r="PB5" s="202"/>
      <c r="PC5" s="202"/>
      <c r="PD5" s="202"/>
      <c r="PE5" s="202"/>
      <c r="PF5" s="202"/>
      <c r="PG5" s="202"/>
      <c r="PH5" s="202"/>
      <c r="PI5" s="202"/>
      <c r="PJ5" s="202"/>
      <c r="PK5" s="202"/>
      <c r="PL5" s="202"/>
      <c r="PM5" s="202"/>
      <c r="PN5" s="202"/>
      <c r="PO5" s="202"/>
      <c r="PP5" s="202"/>
      <c r="PQ5" s="202"/>
      <c r="PR5" s="202"/>
      <c r="PS5" s="202"/>
      <c r="PT5" s="202"/>
      <c r="PU5" s="202"/>
      <c r="PV5" s="202"/>
      <c r="PW5" s="202"/>
      <c r="PX5" s="202"/>
      <c r="PY5" s="202"/>
      <c r="PZ5" s="202"/>
      <c r="QA5" s="202"/>
      <c r="QB5" s="202"/>
      <c r="QC5" s="202"/>
      <c r="QD5" s="202"/>
      <c r="QE5" s="202"/>
      <c r="QF5" s="202"/>
      <c r="QG5" s="202"/>
      <c r="QH5" s="202"/>
      <c r="QI5" s="202"/>
      <c r="QJ5" s="202"/>
      <c r="QK5" s="202"/>
      <c r="QL5" s="202"/>
      <c r="QM5" s="202"/>
      <c r="QN5" s="202"/>
      <c r="QO5" s="202"/>
      <c r="QP5" s="202"/>
      <c r="QQ5" s="202"/>
      <c r="QR5" s="202"/>
      <c r="QS5" s="202"/>
      <c r="QT5" s="202"/>
      <c r="QU5" s="202"/>
      <c r="QV5" s="202"/>
      <c r="QW5" s="202"/>
      <c r="QX5" s="202"/>
      <c r="QY5" s="202"/>
      <c r="QZ5" s="202"/>
      <c r="RA5" s="202"/>
      <c r="RB5" s="202"/>
      <c r="RC5" s="202"/>
      <c r="RD5" s="202"/>
      <c r="RE5" s="202"/>
      <c r="RF5" s="202"/>
      <c r="RG5" s="202"/>
      <c r="RH5" s="202"/>
      <c r="RI5" s="202"/>
      <c r="RJ5" s="202"/>
      <c r="RK5" s="202"/>
      <c r="RL5" s="202"/>
      <c r="RM5" s="202"/>
      <c r="RN5" s="202"/>
      <c r="RO5" s="202"/>
      <c r="RP5" s="202"/>
      <c r="RQ5" s="202"/>
      <c r="RR5" s="202"/>
      <c r="RS5" s="202"/>
      <c r="RT5" s="202"/>
      <c r="RU5" s="202"/>
      <c r="RV5" s="202"/>
      <c r="RW5" s="202"/>
      <c r="RX5" s="202"/>
      <c r="RY5" s="202"/>
      <c r="RZ5" s="202"/>
      <c r="SA5" s="202"/>
      <c r="SB5" s="202"/>
      <c r="SC5" s="202"/>
      <c r="SD5" s="202"/>
      <c r="SE5" s="202"/>
      <c r="SF5" s="202"/>
      <c r="SG5" s="202"/>
      <c r="SH5" s="202"/>
      <c r="SI5" s="202"/>
      <c r="SJ5" s="202"/>
      <c r="SK5" s="202"/>
      <c r="SL5" s="202"/>
      <c r="SM5" s="202"/>
      <c r="SN5" s="202"/>
      <c r="SO5" s="202"/>
      <c r="SP5" s="202"/>
      <c r="SQ5" s="202"/>
      <c r="SR5" s="202"/>
      <c r="SS5" s="202"/>
      <c r="ST5" s="202"/>
      <c r="SU5" s="202"/>
      <c r="SV5" s="202"/>
      <c r="SW5" s="202"/>
      <c r="SX5" s="202"/>
      <c r="SY5" s="202"/>
      <c r="SZ5" s="202"/>
      <c r="TA5" s="202"/>
      <c r="TB5" s="202"/>
      <c r="TC5" s="202"/>
      <c r="TD5" s="202"/>
      <c r="TE5" s="202"/>
      <c r="TF5" s="202"/>
      <c r="TG5" s="202"/>
      <c r="TH5" s="202"/>
      <c r="TI5" s="202"/>
      <c r="TJ5" s="202"/>
      <c r="TK5" s="202"/>
      <c r="TL5" s="202"/>
      <c r="TM5" s="202"/>
      <c r="TN5" s="202"/>
      <c r="TO5" s="202"/>
      <c r="TP5" s="202"/>
      <c r="TQ5" s="202"/>
      <c r="TR5" s="202"/>
      <c r="TS5" s="202"/>
      <c r="TT5" s="202"/>
      <c r="TU5" s="202"/>
      <c r="TV5" s="202"/>
      <c r="TW5" s="202"/>
      <c r="TX5" s="202"/>
      <c r="TY5" s="202"/>
      <c r="TZ5" s="202"/>
      <c r="UA5" s="202"/>
      <c r="UB5" s="202"/>
      <c r="UC5" s="202"/>
      <c r="UD5" s="202"/>
      <c r="UE5" s="202"/>
      <c r="UF5" s="202"/>
      <c r="UG5" s="202"/>
      <c r="UH5" s="202"/>
      <c r="UI5" s="202"/>
      <c r="UJ5" s="202"/>
      <c r="UK5" s="202"/>
      <c r="UL5" s="202"/>
      <c r="UM5" s="202"/>
      <c r="UN5" s="202"/>
      <c r="UO5" s="202"/>
      <c r="UP5" s="202"/>
      <c r="UQ5" s="202"/>
      <c r="UR5" s="202"/>
      <c r="US5" s="202"/>
      <c r="UT5" s="202"/>
      <c r="UU5" s="202"/>
      <c r="UV5" s="202"/>
      <c r="UW5" s="202"/>
      <c r="UX5" s="202"/>
      <c r="UY5" s="202"/>
      <c r="UZ5" s="202"/>
      <c r="VA5" s="202"/>
      <c r="VB5" s="202"/>
      <c r="VC5" s="202"/>
      <c r="VD5" s="202"/>
      <c r="VE5" s="202"/>
      <c r="VF5" s="202"/>
      <c r="VG5" s="202"/>
      <c r="VH5" s="202"/>
      <c r="VI5" s="202"/>
      <c r="VJ5" s="202"/>
      <c r="VK5" s="202"/>
      <c r="VL5" s="202"/>
      <c r="VM5" s="202"/>
      <c r="VN5" s="202"/>
      <c r="VO5" s="202"/>
      <c r="VP5" s="202"/>
      <c r="VQ5" s="202"/>
      <c r="VR5" s="202"/>
      <c r="VS5" s="202"/>
      <c r="VT5" s="202"/>
      <c r="VU5" s="202"/>
      <c r="VV5" s="202"/>
      <c r="VW5" s="202"/>
      <c r="VX5" s="202"/>
      <c r="VY5" s="202"/>
      <c r="VZ5" s="202"/>
      <c r="WA5" s="202"/>
      <c r="WB5" s="202"/>
      <c r="WC5" s="202"/>
      <c r="WD5" s="202"/>
      <c r="WE5" s="202"/>
      <c r="WF5" s="202"/>
      <c r="WG5" s="202"/>
      <c r="WH5" s="202"/>
      <c r="WI5" s="202"/>
      <c r="WJ5" s="202"/>
      <c r="WK5" s="202"/>
      <c r="WL5" s="202"/>
      <c r="WM5" s="202"/>
      <c r="WN5" s="202"/>
      <c r="WO5" s="202"/>
      <c r="WP5" s="202"/>
      <c r="WQ5" s="202"/>
      <c r="WR5" s="202"/>
      <c r="WS5" s="202"/>
      <c r="WT5" s="202"/>
      <c r="WU5" s="202"/>
      <c r="WV5" s="202"/>
      <c r="WW5" s="202"/>
      <c r="WX5" s="202"/>
      <c r="WY5" s="202"/>
      <c r="WZ5" s="202"/>
      <c r="XA5" s="202"/>
      <c r="XB5" s="202"/>
      <c r="XC5" s="202"/>
      <c r="XD5" s="202"/>
      <c r="XE5" s="202"/>
      <c r="XF5" s="202"/>
      <c r="XG5" s="202"/>
      <c r="XH5" s="202"/>
      <c r="XI5" s="202"/>
      <c r="XJ5" s="202"/>
      <c r="XK5" s="202"/>
      <c r="XL5" s="202"/>
      <c r="XM5" s="202"/>
      <c r="XN5" s="202"/>
      <c r="XO5" s="202"/>
      <c r="XP5" s="202"/>
      <c r="XQ5" s="202"/>
      <c r="XR5" s="202"/>
      <c r="XS5" s="202"/>
      <c r="XT5" s="202"/>
      <c r="XU5" s="202"/>
      <c r="XV5" s="202"/>
      <c r="XW5" s="202"/>
      <c r="XX5" s="202"/>
      <c r="XY5" s="202"/>
      <c r="XZ5" s="202"/>
      <c r="YA5" s="202"/>
      <c r="YB5" s="202"/>
      <c r="YC5" s="202"/>
      <c r="YD5" s="202"/>
      <c r="YE5" s="202"/>
      <c r="YF5" s="202"/>
      <c r="YG5" s="202"/>
      <c r="YH5" s="202"/>
      <c r="YI5" s="202"/>
      <c r="YJ5" s="202"/>
      <c r="YK5" s="202"/>
      <c r="YL5" s="202"/>
      <c r="YM5" s="202"/>
      <c r="YN5" s="202"/>
      <c r="YO5" s="202"/>
      <c r="YP5" s="202"/>
      <c r="YQ5" s="202"/>
      <c r="YR5" s="202"/>
      <c r="YS5" s="202"/>
      <c r="YT5" s="202"/>
      <c r="YU5" s="202"/>
      <c r="YV5" s="202"/>
      <c r="YW5" s="202"/>
      <c r="YX5" s="202"/>
      <c r="YY5" s="202"/>
      <c r="YZ5" s="202"/>
      <c r="ZA5" s="202"/>
      <c r="ZB5" s="202"/>
      <c r="ZC5" s="202"/>
      <c r="ZD5" s="202"/>
      <c r="ZE5" s="202"/>
      <c r="ZF5" s="202"/>
      <c r="ZG5" s="202"/>
      <c r="ZH5" s="202"/>
      <c r="ZI5" s="202"/>
      <c r="ZJ5" s="202"/>
      <c r="ZK5" s="202"/>
      <c r="ZL5" s="202"/>
      <c r="ZM5" s="202"/>
      <c r="ZN5" s="202"/>
      <c r="ZO5" s="202"/>
      <c r="ZP5" s="202"/>
      <c r="ZQ5" s="202"/>
      <c r="ZR5" s="202"/>
      <c r="ZS5" s="202"/>
      <c r="ZT5" s="202"/>
      <c r="ZU5" s="202"/>
      <c r="ZV5" s="202"/>
      <c r="ZW5" s="202"/>
      <c r="ZX5" s="202"/>
      <c r="ZY5" s="202"/>
      <c r="ZZ5" s="202"/>
      <c r="AAA5" s="202"/>
      <c r="AAB5" s="202"/>
      <c r="AAC5" s="202"/>
      <c r="AAD5" s="202"/>
      <c r="AAE5" s="202"/>
      <c r="AAF5" s="202"/>
      <c r="AAG5" s="202"/>
      <c r="AAH5" s="202"/>
      <c r="AAI5" s="202"/>
      <c r="AAJ5" s="202"/>
      <c r="AAK5" s="202"/>
      <c r="AAL5" s="202"/>
      <c r="AAM5" s="202"/>
      <c r="AAN5" s="202"/>
      <c r="AAO5" s="202"/>
      <c r="AAP5" s="202"/>
      <c r="AAQ5" s="202"/>
      <c r="AAR5" s="202"/>
      <c r="AAS5" s="202"/>
      <c r="AAT5" s="202"/>
      <c r="AAU5" s="202"/>
      <c r="AAV5" s="202"/>
      <c r="AAW5" s="202"/>
      <c r="AAX5" s="202"/>
      <c r="AAY5" s="202"/>
      <c r="AAZ5" s="202"/>
      <c r="ABA5" s="202"/>
      <c r="ABB5" s="202"/>
      <c r="ABC5" s="202"/>
      <c r="ABD5" s="202"/>
      <c r="ABE5" s="202"/>
      <c r="ABF5" s="202"/>
      <c r="ABG5" s="202"/>
      <c r="ABH5" s="202"/>
      <c r="ABI5" s="202"/>
      <c r="ABJ5" s="202"/>
      <c r="ABK5" s="202"/>
      <c r="ABL5" s="202"/>
      <c r="ABM5" s="202"/>
      <c r="ABN5" s="202"/>
      <c r="ABO5" s="202"/>
      <c r="ABP5" s="202"/>
      <c r="ABQ5" s="202"/>
      <c r="ABR5" s="202"/>
      <c r="ABS5" s="202"/>
      <c r="ABT5" s="202"/>
      <c r="ABU5" s="202"/>
      <c r="ABV5" s="202"/>
      <c r="ABW5" s="202"/>
      <c r="ABX5" s="202"/>
      <c r="ABY5" s="202"/>
      <c r="ABZ5" s="202"/>
      <c r="ACA5" s="202"/>
      <c r="ACB5" s="202"/>
      <c r="ACC5" s="202"/>
      <c r="ACD5" s="202"/>
      <c r="ACE5" s="202"/>
      <c r="ACF5" s="202"/>
      <c r="ACG5" s="202"/>
      <c r="ACH5" s="202"/>
      <c r="ACI5" s="202"/>
      <c r="ACJ5" s="202"/>
      <c r="ACK5" s="202"/>
      <c r="ACL5" s="202"/>
      <c r="ACM5" s="202"/>
      <c r="ACN5" s="202"/>
      <c r="ACO5" s="202"/>
      <c r="ACP5" s="202"/>
      <c r="ACQ5" s="202"/>
      <c r="ACR5" s="202"/>
      <c r="ACS5" s="202"/>
      <c r="ACT5" s="202"/>
      <c r="ACU5" s="202"/>
      <c r="ACV5" s="202"/>
      <c r="ACW5" s="202"/>
      <c r="ACX5" s="202"/>
      <c r="ACY5" s="202"/>
      <c r="ACZ5" s="202"/>
      <c r="ADA5" s="202"/>
      <c r="ADB5" s="202"/>
      <c r="ADC5" s="202"/>
      <c r="ADD5" s="202"/>
      <c r="ADE5" s="202"/>
      <c r="ADF5" s="202"/>
      <c r="ADG5" s="202"/>
      <c r="ADH5" s="202"/>
      <c r="ADI5" s="202"/>
      <c r="ADJ5" s="202"/>
      <c r="ADK5" s="202"/>
      <c r="ADL5" s="202"/>
      <c r="ADM5" s="202"/>
      <c r="ADN5" s="202"/>
      <c r="ADO5" s="202"/>
      <c r="ADP5" s="202"/>
      <c r="ADQ5" s="202"/>
      <c r="ADR5" s="202"/>
      <c r="ADS5" s="202"/>
      <c r="ADT5" s="202"/>
      <c r="ADU5" s="202"/>
      <c r="ADV5" s="202"/>
      <c r="ADW5" s="202"/>
      <c r="ADX5" s="202"/>
      <c r="ADY5" s="202"/>
      <c r="ADZ5" s="202"/>
      <c r="AEA5" s="202"/>
      <c r="AEB5" s="202"/>
      <c r="AEC5" s="202"/>
      <c r="AED5" s="202"/>
      <c r="AEE5" s="202"/>
      <c r="AEF5" s="202"/>
      <c r="AEG5" s="202"/>
      <c r="AEH5" s="202"/>
      <c r="AEI5" s="202"/>
      <c r="AEJ5" s="202"/>
      <c r="AEK5" s="202"/>
      <c r="AEL5" s="202"/>
      <c r="AEM5" s="202"/>
      <c r="AEN5" s="202"/>
      <c r="AEO5" s="202"/>
      <c r="AEP5" s="202"/>
      <c r="AEQ5" s="202"/>
      <c r="AER5" s="202"/>
      <c r="AES5" s="202"/>
      <c r="AET5" s="202"/>
      <c r="AEU5" s="202"/>
      <c r="AEV5" s="202"/>
      <c r="AEW5" s="202"/>
      <c r="AEX5" s="202"/>
      <c r="AEY5" s="202"/>
      <c r="AEZ5" s="202"/>
      <c r="AFA5" s="202"/>
      <c r="AFB5" s="202"/>
      <c r="AFC5" s="202"/>
      <c r="AFD5" s="202"/>
      <c r="AFE5" s="202"/>
      <c r="AFF5" s="202"/>
      <c r="AFG5" s="202"/>
      <c r="AFH5" s="202"/>
      <c r="AFI5" s="202"/>
      <c r="AFJ5" s="202"/>
      <c r="AFK5" s="202"/>
      <c r="AFL5" s="202"/>
      <c r="AFM5" s="202"/>
      <c r="AFN5" s="202"/>
      <c r="AFO5" s="202"/>
      <c r="AFP5" s="202"/>
      <c r="AFQ5" s="202"/>
      <c r="AFR5" s="202"/>
      <c r="AFS5" s="202"/>
      <c r="AFT5" s="202"/>
      <c r="AFU5" s="202"/>
      <c r="AFV5" s="202"/>
      <c r="AFW5" s="202"/>
      <c r="AFX5" s="202"/>
      <c r="AFY5" s="202"/>
      <c r="AFZ5" s="202"/>
      <c r="AGA5" s="202"/>
      <c r="AGB5" s="202"/>
      <c r="AGC5" s="202"/>
      <c r="AGD5" s="202"/>
      <c r="AGE5" s="202"/>
      <c r="AGF5" s="202"/>
      <c r="AGG5" s="202"/>
      <c r="AGH5" s="202"/>
      <c r="AGI5" s="202"/>
      <c r="AGJ5" s="202"/>
      <c r="AGK5" s="202"/>
      <c r="AGL5" s="202"/>
      <c r="AGM5" s="202"/>
      <c r="AGN5" s="202"/>
      <c r="AGO5" s="202"/>
      <c r="AGP5" s="202"/>
      <c r="AGQ5" s="202"/>
      <c r="AGR5" s="202"/>
      <c r="AGS5" s="202"/>
      <c r="AGT5" s="202"/>
      <c r="AGU5" s="202"/>
      <c r="AGV5" s="202"/>
      <c r="AGW5" s="202"/>
      <c r="AGX5" s="202"/>
      <c r="AGY5" s="202"/>
      <c r="AGZ5" s="202"/>
      <c r="AHA5" s="202"/>
      <c r="AHB5" s="202"/>
      <c r="AHC5" s="202"/>
      <c r="AHD5" s="202"/>
      <c r="AHE5" s="202"/>
      <c r="AHF5" s="202"/>
      <c r="AHG5" s="202"/>
      <c r="AHH5" s="202"/>
      <c r="AHI5" s="202"/>
      <c r="AHJ5" s="202"/>
      <c r="AHK5" s="202"/>
      <c r="AHL5" s="202"/>
      <c r="AHM5" s="202"/>
      <c r="AHN5" s="202"/>
      <c r="AHO5" s="202"/>
      <c r="AHP5" s="202"/>
      <c r="AHQ5" s="202"/>
      <c r="AHR5" s="202"/>
      <c r="AHS5" s="202"/>
      <c r="AHT5" s="202"/>
      <c r="AHU5" s="202"/>
      <c r="AHV5" s="202"/>
      <c r="AHW5" s="202"/>
      <c r="AHX5" s="202"/>
      <c r="AHY5" s="202"/>
      <c r="AHZ5" s="202"/>
      <c r="AIA5" s="202"/>
      <c r="AIB5" s="202"/>
      <c r="AIC5" s="202"/>
      <c r="AID5" s="202"/>
      <c r="AIE5" s="202"/>
      <c r="AIF5" s="202"/>
      <c r="AIG5" s="202"/>
      <c r="AIH5" s="202"/>
      <c r="AII5" s="202"/>
      <c r="AIJ5" s="202"/>
      <c r="AIK5" s="202"/>
      <c r="AIL5" s="202"/>
      <c r="AIM5" s="202"/>
      <c r="AIN5" s="202"/>
      <c r="AIO5" s="202"/>
      <c r="AIP5" s="202"/>
      <c r="AIQ5" s="202"/>
      <c r="AIR5" s="202"/>
      <c r="AIS5" s="202"/>
      <c r="AIT5" s="202"/>
      <c r="AIU5" s="202"/>
      <c r="AIV5" s="202"/>
      <c r="AIW5" s="202"/>
      <c r="AIX5" s="202"/>
      <c r="AIY5" s="202"/>
      <c r="AIZ5" s="202"/>
      <c r="AJA5" s="202"/>
      <c r="AJB5" s="202"/>
      <c r="AJC5" s="202"/>
      <c r="AJD5" s="202"/>
      <c r="AJE5" s="202"/>
      <c r="AJF5" s="202"/>
      <c r="AJG5" s="202"/>
      <c r="AJH5" s="202"/>
      <c r="AJI5" s="202"/>
      <c r="AJJ5" s="202"/>
      <c r="AJK5" s="202"/>
      <c r="AJL5" s="202"/>
      <c r="AJM5" s="202"/>
      <c r="AJN5" s="202"/>
      <c r="AJO5" s="202"/>
      <c r="AJP5" s="202"/>
      <c r="AJQ5" s="202"/>
      <c r="AJR5" s="202"/>
      <c r="AJS5" s="202"/>
      <c r="AJT5" s="202"/>
      <c r="AJU5" s="202"/>
      <c r="AJV5" s="202"/>
      <c r="AJW5" s="202"/>
      <c r="AJX5" s="202"/>
      <c r="AJY5" s="202"/>
      <c r="AJZ5" s="202"/>
      <c r="AKA5" s="202"/>
      <c r="AKB5" s="202"/>
      <c r="AKC5" s="202"/>
      <c r="AKD5" s="202"/>
      <c r="AKE5" s="202"/>
      <c r="AKF5" s="202"/>
      <c r="AKG5" s="202"/>
      <c r="AKH5" s="202"/>
      <c r="AKI5" s="202"/>
      <c r="AKJ5" s="202"/>
      <c r="AKK5" s="202"/>
      <c r="AKL5" s="202"/>
      <c r="AKM5" s="202"/>
      <c r="AKN5" s="202"/>
      <c r="AKO5" s="202"/>
      <c r="AKP5" s="202"/>
      <c r="AKQ5" s="202"/>
      <c r="AKR5" s="202"/>
      <c r="AKS5" s="202"/>
      <c r="AKT5" s="202"/>
      <c r="AKU5" s="202"/>
      <c r="AKV5" s="202"/>
      <c r="AKW5" s="202"/>
      <c r="AKX5" s="202"/>
      <c r="AKY5" s="202"/>
      <c r="AKZ5" s="202"/>
      <c r="ALA5" s="202"/>
      <c r="ALB5" s="202"/>
      <c r="ALC5" s="202"/>
      <c r="ALD5" s="202"/>
      <c r="ALE5" s="202"/>
      <c r="ALF5" s="202"/>
      <c r="ALG5" s="202"/>
      <c r="ALH5" s="202"/>
      <c r="ALI5" s="202"/>
      <c r="ALJ5" s="202"/>
      <c r="ALK5" s="202"/>
      <c r="ALL5" s="202"/>
      <c r="ALM5" s="202"/>
      <c r="ALN5" s="202"/>
      <c r="ALO5" s="202"/>
      <c r="ALP5" s="202"/>
      <c r="ALQ5" s="202"/>
      <c r="ALR5" s="202"/>
      <c r="ALS5" s="202"/>
      <c r="ALT5" s="202"/>
      <c r="ALU5" s="202"/>
      <c r="ALV5" s="202"/>
      <c r="ALW5" s="202"/>
      <c r="ALX5" s="202"/>
      <c r="ALY5" s="202"/>
      <c r="ALZ5" s="202"/>
      <c r="AMA5" s="202"/>
      <c r="AMB5" s="202"/>
      <c r="AMC5" s="202"/>
      <c r="AMD5" s="202"/>
      <c r="AME5" s="202"/>
      <c r="AMF5" s="202"/>
      <c r="AMG5" s="202"/>
      <c r="AMH5" s="202"/>
      <c r="AMI5" s="202"/>
      <c r="AMJ5" s="202"/>
    </row>
    <row r="6" spans="1:1024" s="203" customFormat="1" ht="14.25" customHeight="1">
      <c r="A6" s="401" t="s">
        <v>109</v>
      </c>
      <c r="B6" s="401" t="s">
        <v>110</v>
      </c>
      <c r="C6" s="585" t="s">
        <v>111</v>
      </c>
      <c r="D6" s="585" t="s">
        <v>112</v>
      </c>
      <c r="E6" s="585" t="s">
        <v>113</v>
      </c>
      <c r="F6" s="206" t="s">
        <v>114</v>
      </c>
      <c r="G6" s="206" t="s">
        <v>115</v>
      </c>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row>
    <row r="7" spans="1:1024" s="203" customFormat="1" ht="14.25" customHeight="1">
      <c r="A7" s="401" t="s">
        <v>116</v>
      </c>
      <c r="B7" s="401" t="s">
        <v>116</v>
      </c>
      <c r="C7" s="585"/>
      <c r="D7" s="585"/>
      <c r="E7" s="585"/>
      <c r="F7" s="206" t="s">
        <v>117</v>
      </c>
      <c r="G7" s="206" t="s">
        <v>117</v>
      </c>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row>
    <row r="8" spans="1:1024" s="203" customFormat="1" ht="14.25" customHeight="1">
      <c r="A8" s="207"/>
      <c r="B8" s="207"/>
      <c r="C8" s="208" t="s">
        <v>118</v>
      </c>
      <c r="D8" s="209"/>
      <c r="E8" s="210"/>
      <c r="F8" s="211"/>
      <c r="G8" s="21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row>
    <row r="9" spans="1:1024" s="203" customFormat="1" ht="14.25" customHeight="1">
      <c r="A9" s="322"/>
      <c r="B9" s="322"/>
      <c r="C9" s="323" t="s">
        <v>119</v>
      </c>
      <c r="D9" s="322"/>
      <c r="E9" s="324"/>
      <c r="F9" s="325"/>
      <c r="G9" s="325"/>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c r="FU9" s="202"/>
      <c r="FV9" s="202"/>
      <c r="FW9" s="202"/>
      <c r="FX9" s="202"/>
      <c r="FY9" s="202"/>
      <c r="FZ9" s="202"/>
      <c r="GA9" s="202"/>
      <c r="GB9" s="202"/>
      <c r="GC9" s="202"/>
      <c r="GD9" s="202"/>
      <c r="GE9" s="202"/>
      <c r="GF9" s="202"/>
      <c r="GG9" s="202"/>
      <c r="GH9" s="202"/>
      <c r="GI9" s="202"/>
      <c r="GJ9" s="202"/>
      <c r="GK9" s="202"/>
      <c r="GL9" s="202"/>
      <c r="GM9" s="202"/>
      <c r="GN9" s="202"/>
      <c r="GO9" s="202"/>
      <c r="GP9" s="202"/>
      <c r="GQ9" s="202"/>
      <c r="GR9" s="202"/>
      <c r="GS9" s="202"/>
      <c r="GT9" s="202"/>
      <c r="GU9" s="202"/>
      <c r="GV9" s="202"/>
      <c r="GW9" s="202"/>
      <c r="GX9" s="202"/>
      <c r="GY9" s="202"/>
      <c r="GZ9" s="202"/>
      <c r="HA9" s="202"/>
      <c r="HB9" s="202"/>
      <c r="HC9" s="202"/>
      <c r="HD9" s="202"/>
      <c r="HE9" s="202"/>
      <c r="HF9" s="202"/>
      <c r="HG9" s="202"/>
      <c r="HH9" s="202"/>
      <c r="HI9" s="202"/>
      <c r="HJ9" s="202"/>
      <c r="HK9" s="202"/>
      <c r="HL9" s="202"/>
      <c r="HM9" s="202"/>
      <c r="HN9" s="202"/>
      <c r="HO9" s="202"/>
      <c r="HP9" s="202"/>
      <c r="HQ9" s="202"/>
      <c r="HR9" s="202"/>
      <c r="HS9" s="202"/>
      <c r="HT9" s="202"/>
      <c r="HU9" s="202"/>
      <c r="HV9" s="202"/>
      <c r="HW9" s="202"/>
      <c r="HX9" s="202"/>
      <c r="HY9" s="202"/>
      <c r="HZ9" s="202"/>
      <c r="IA9" s="202"/>
      <c r="IB9" s="202"/>
      <c r="IC9" s="202"/>
      <c r="ID9" s="202"/>
      <c r="IE9" s="202"/>
      <c r="IF9" s="202"/>
      <c r="IG9" s="202"/>
      <c r="IH9" s="202"/>
      <c r="II9" s="202"/>
      <c r="IJ9" s="202"/>
      <c r="IK9" s="202"/>
      <c r="IL9" s="202"/>
      <c r="IM9" s="202"/>
      <c r="IN9" s="202"/>
      <c r="IO9" s="202"/>
      <c r="IP9" s="202"/>
      <c r="IQ9" s="202"/>
      <c r="IR9" s="202"/>
      <c r="IS9" s="202"/>
      <c r="IT9" s="202"/>
      <c r="IU9" s="202"/>
      <c r="IV9" s="202"/>
      <c r="IW9" s="202"/>
      <c r="IX9" s="202"/>
      <c r="IY9" s="202"/>
      <c r="IZ9" s="202"/>
      <c r="JA9" s="202"/>
      <c r="JB9" s="202"/>
      <c r="JC9" s="202"/>
      <c r="JD9" s="202"/>
      <c r="JE9" s="202"/>
      <c r="JF9" s="202"/>
      <c r="JG9" s="202"/>
      <c r="JH9" s="202"/>
      <c r="JI9" s="202"/>
      <c r="JJ9" s="202"/>
      <c r="JK9" s="202"/>
      <c r="JL9" s="202"/>
      <c r="JM9" s="202"/>
      <c r="JN9" s="202"/>
      <c r="JO9" s="202"/>
      <c r="JP9" s="202"/>
      <c r="JQ9" s="202"/>
      <c r="JR9" s="202"/>
      <c r="JS9" s="202"/>
      <c r="JT9" s="202"/>
      <c r="JU9" s="202"/>
      <c r="JV9" s="202"/>
      <c r="JW9" s="202"/>
      <c r="JX9" s="202"/>
      <c r="JY9" s="202"/>
      <c r="JZ9" s="202"/>
      <c r="KA9" s="202"/>
      <c r="KB9" s="202"/>
      <c r="KC9" s="202"/>
      <c r="KD9" s="202"/>
      <c r="KE9" s="202"/>
      <c r="KF9" s="202"/>
      <c r="KG9" s="202"/>
      <c r="KH9" s="202"/>
      <c r="KI9" s="202"/>
      <c r="KJ9" s="202"/>
      <c r="KK9" s="202"/>
      <c r="KL9" s="202"/>
      <c r="KM9" s="202"/>
      <c r="KN9" s="202"/>
      <c r="KO9" s="202"/>
      <c r="KP9" s="202"/>
      <c r="KQ9" s="202"/>
      <c r="KR9" s="202"/>
      <c r="KS9" s="202"/>
      <c r="KT9" s="202"/>
      <c r="KU9" s="202"/>
      <c r="KV9" s="202"/>
      <c r="KW9" s="202"/>
      <c r="KX9" s="202"/>
      <c r="KY9" s="202"/>
      <c r="KZ9" s="202"/>
      <c r="LA9" s="202"/>
      <c r="LB9" s="202"/>
      <c r="LC9" s="202"/>
      <c r="LD9" s="202"/>
      <c r="LE9" s="202"/>
      <c r="LF9" s="202"/>
      <c r="LG9" s="202"/>
      <c r="LH9" s="202"/>
      <c r="LI9" s="202"/>
      <c r="LJ9" s="202"/>
      <c r="LK9" s="202"/>
      <c r="LL9" s="202"/>
      <c r="LM9" s="202"/>
      <c r="LN9" s="202"/>
      <c r="LO9" s="202"/>
      <c r="LP9" s="202"/>
      <c r="LQ9" s="202"/>
      <c r="LR9" s="202"/>
      <c r="LS9" s="202"/>
      <c r="LT9" s="202"/>
      <c r="LU9" s="202"/>
      <c r="LV9" s="202"/>
      <c r="LW9" s="202"/>
      <c r="LX9" s="202"/>
      <c r="LY9" s="202"/>
      <c r="LZ9" s="202"/>
      <c r="MA9" s="202"/>
      <c r="MB9" s="202"/>
      <c r="MC9" s="202"/>
      <c r="MD9" s="202"/>
      <c r="ME9" s="202"/>
      <c r="MF9" s="202"/>
      <c r="MG9" s="202"/>
      <c r="MH9" s="202"/>
      <c r="MI9" s="202"/>
      <c r="MJ9" s="202"/>
      <c r="MK9" s="202"/>
      <c r="ML9" s="202"/>
      <c r="MM9" s="202"/>
      <c r="MN9" s="202"/>
      <c r="MO9" s="202"/>
      <c r="MP9" s="202"/>
      <c r="MQ9" s="202"/>
      <c r="MR9" s="202"/>
      <c r="MS9" s="202"/>
      <c r="MT9" s="202"/>
      <c r="MU9" s="202"/>
      <c r="MV9" s="202"/>
      <c r="MW9" s="202"/>
      <c r="MX9" s="202"/>
      <c r="MY9" s="202"/>
      <c r="MZ9" s="202"/>
      <c r="NA9" s="202"/>
      <c r="NB9" s="202"/>
      <c r="NC9" s="202"/>
      <c r="ND9" s="202"/>
      <c r="NE9" s="202"/>
      <c r="NF9" s="202"/>
      <c r="NG9" s="202"/>
      <c r="NH9" s="202"/>
      <c r="NI9" s="202"/>
      <c r="NJ9" s="202"/>
      <c r="NK9" s="202"/>
      <c r="NL9" s="202"/>
      <c r="NM9" s="202"/>
      <c r="NN9" s="202"/>
      <c r="NO9" s="202"/>
      <c r="NP9" s="202"/>
      <c r="NQ9" s="202"/>
      <c r="NR9" s="202"/>
      <c r="NS9" s="202"/>
      <c r="NT9" s="202"/>
      <c r="NU9" s="202"/>
      <c r="NV9" s="202"/>
      <c r="NW9" s="202"/>
      <c r="NX9" s="202"/>
      <c r="NY9" s="202"/>
      <c r="NZ9" s="202"/>
      <c r="OA9" s="202"/>
      <c r="OB9" s="202"/>
      <c r="OC9" s="202"/>
      <c r="OD9" s="202"/>
      <c r="OE9" s="202"/>
      <c r="OF9" s="202"/>
      <c r="OG9" s="202"/>
      <c r="OH9" s="202"/>
      <c r="OI9" s="202"/>
      <c r="OJ9" s="202"/>
      <c r="OK9" s="202"/>
      <c r="OL9" s="202"/>
      <c r="OM9" s="202"/>
      <c r="ON9" s="202"/>
      <c r="OO9" s="202"/>
      <c r="OP9" s="202"/>
      <c r="OQ9" s="202"/>
      <c r="OR9" s="202"/>
      <c r="OS9" s="202"/>
      <c r="OT9" s="202"/>
      <c r="OU9" s="202"/>
      <c r="OV9" s="202"/>
      <c r="OW9" s="202"/>
      <c r="OX9" s="202"/>
      <c r="OY9" s="202"/>
      <c r="OZ9" s="202"/>
      <c r="PA9" s="202"/>
      <c r="PB9" s="202"/>
      <c r="PC9" s="202"/>
      <c r="PD9" s="202"/>
      <c r="PE9" s="202"/>
      <c r="PF9" s="202"/>
      <c r="PG9" s="202"/>
      <c r="PH9" s="202"/>
      <c r="PI9" s="202"/>
      <c r="PJ9" s="202"/>
      <c r="PK9" s="202"/>
      <c r="PL9" s="202"/>
      <c r="PM9" s="202"/>
      <c r="PN9" s="202"/>
      <c r="PO9" s="202"/>
      <c r="PP9" s="202"/>
      <c r="PQ9" s="202"/>
      <c r="PR9" s="202"/>
      <c r="PS9" s="202"/>
      <c r="PT9" s="202"/>
      <c r="PU9" s="202"/>
      <c r="PV9" s="202"/>
      <c r="PW9" s="202"/>
      <c r="PX9" s="202"/>
      <c r="PY9" s="202"/>
      <c r="PZ9" s="202"/>
      <c r="QA9" s="202"/>
      <c r="QB9" s="202"/>
      <c r="QC9" s="202"/>
      <c r="QD9" s="202"/>
      <c r="QE9" s="202"/>
      <c r="QF9" s="202"/>
      <c r="QG9" s="202"/>
      <c r="QH9" s="202"/>
      <c r="QI9" s="202"/>
      <c r="QJ9" s="202"/>
      <c r="QK9" s="202"/>
      <c r="QL9" s="202"/>
      <c r="QM9" s="202"/>
      <c r="QN9" s="202"/>
      <c r="QO9" s="202"/>
      <c r="QP9" s="202"/>
      <c r="QQ9" s="202"/>
      <c r="QR9" s="202"/>
      <c r="QS9" s="202"/>
      <c r="QT9" s="202"/>
      <c r="QU9" s="202"/>
      <c r="QV9" s="202"/>
      <c r="QW9" s="202"/>
      <c r="QX9" s="202"/>
      <c r="QY9" s="202"/>
      <c r="QZ9" s="202"/>
      <c r="RA9" s="202"/>
      <c r="RB9" s="202"/>
      <c r="RC9" s="202"/>
      <c r="RD9" s="202"/>
      <c r="RE9" s="202"/>
      <c r="RF9" s="202"/>
      <c r="RG9" s="202"/>
      <c r="RH9" s="202"/>
      <c r="RI9" s="202"/>
      <c r="RJ9" s="202"/>
      <c r="RK9" s="202"/>
      <c r="RL9" s="202"/>
      <c r="RM9" s="202"/>
      <c r="RN9" s="202"/>
      <c r="RO9" s="202"/>
      <c r="RP9" s="202"/>
      <c r="RQ9" s="202"/>
      <c r="RR9" s="202"/>
      <c r="RS9" s="202"/>
      <c r="RT9" s="202"/>
      <c r="RU9" s="202"/>
      <c r="RV9" s="202"/>
      <c r="RW9" s="202"/>
      <c r="RX9" s="202"/>
      <c r="RY9" s="202"/>
      <c r="RZ9" s="202"/>
      <c r="SA9" s="202"/>
      <c r="SB9" s="202"/>
      <c r="SC9" s="202"/>
      <c r="SD9" s="202"/>
      <c r="SE9" s="202"/>
      <c r="SF9" s="202"/>
      <c r="SG9" s="202"/>
      <c r="SH9" s="202"/>
      <c r="SI9" s="202"/>
      <c r="SJ9" s="202"/>
      <c r="SK9" s="202"/>
      <c r="SL9" s="202"/>
      <c r="SM9" s="202"/>
      <c r="SN9" s="202"/>
      <c r="SO9" s="202"/>
      <c r="SP9" s="202"/>
      <c r="SQ9" s="202"/>
      <c r="SR9" s="202"/>
      <c r="SS9" s="202"/>
      <c r="ST9" s="202"/>
      <c r="SU9" s="202"/>
      <c r="SV9" s="202"/>
      <c r="SW9" s="202"/>
      <c r="SX9" s="202"/>
      <c r="SY9" s="202"/>
      <c r="SZ9" s="202"/>
      <c r="TA9" s="202"/>
      <c r="TB9" s="202"/>
      <c r="TC9" s="202"/>
      <c r="TD9" s="202"/>
      <c r="TE9" s="202"/>
      <c r="TF9" s="202"/>
      <c r="TG9" s="202"/>
      <c r="TH9" s="202"/>
      <c r="TI9" s="202"/>
      <c r="TJ9" s="202"/>
      <c r="TK9" s="202"/>
      <c r="TL9" s="202"/>
      <c r="TM9" s="202"/>
      <c r="TN9" s="202"/>
      <c r="TO9" s="202"/>
      <c r="TP9" s="202"/>
      <c r="TQ9" s="202"/>
      <c r="TR9" s="202"/>
      <c r="TS9" s="202"/>
      <c r="TT9" s="202"/>
      <c r="TU9" s="202"/>
      <c r="TV9" s="202"/>
      <c r="TW9" s="202"/>
      <c r="TX9" s="202"/>
      <c r="TY9" s="202"/>
      <c r="TZ9" s="202"/>
      <c r="UA9" s="202"/>
      <c r="UB9" s="202"/>
      <c r="UC9" s="202"/>
      <c r="UD9" s="202"/>
      <c r="UE9" s="202"/>
      <c r="UF9" s="202"/>
      <c r="UG9" s="202"/>
      <c r="UH9" s="202"/>
      <c r="UI9" s="202"/>
      <c r="UJ9" s="202"/>
      <c r="UK9" s="202"/>
      <c r="UL9" s="202"/>
      <c r="UM9" s="202"/>
      <c r="UN9" s="202"/>
      <c r="UO9" s="202"/>
      <c r="UP9" s="202"/>
      <c r="UQ9" s="202"/>
      <c r="UR9" s="202"/>
      <c r="US9" s="202"/>
      <c r="UT9" s="202"/>
      <c r="UU9" s="202"/>
      <c r="UV9" s="202"/>
      <c r="UW9" s="202"/>
      <c r="UX9" s="202"/>
      <c r="UY9" s="202"/>
      <c r="UZ9" s="202"/>
      <c r="VA9" s="202"/>
      <c r="VB9" s="202"/>
      <c r="VC9" s="202"/>
      <c r="VD9" s="202"/>
      <c r="VE9" s="202"/>
      <c r="VF9" s="202"/>
      <c r="VG9" s="202"/>
      <c r="VH9" s="202"/>
      <c r="VI9" s="202"/>
      <c r="VJ9" s="202"/>
      <c r="VK9" s="202"/>
      <c r="VL9" s="202"/>
      <c r="VM9" s="202"/>
      <c r="VN9" s="202"/>
      <c r="VO9" s="202"/>
      <c r="VP9" s="202"/>
      <c r="VQ9" s="202"/>
      <c r="VR9" s="202"/>
      <c r="VS9" s="202"/>
      <c r="VT9" s="202"/>
      <c r="VU9" s="202"/>
      <c r="VV9" s="202"/>
      <c r="VW9" s="202"/>
      <c r="VX9" s="202"/>
      <c r="VY9" s="202"/>
      <c r="VZ9" s="202"/>
      <c r="WA9" s="202"/>
      <c r="WB9" s="202"/>
      <c r="WC9" s="202"/>
      <c r="WD9" s="202"/>
      <c r="WE9" s="202"/>
      <c r="WF9" s="202"/>
      <c r="WG9" s="202"/>
      <c r="WH9" s="202"/>
      <c r="WI9" s="202"/>
      <c r="WJ9" s="202"/>
      <c r="WK9" s="202"/>
      <c r="WL9" s="202"/>
      <c r="WM9" s="202"/>
      <c r="WN9" s="202"/>
      <c r="WO9" s="202"/>
      <c r="WP9" s="202"/>
      <c r="WQ9" s="202"/>
      <c r="WR9" s="202"/>
      <c r="WS9" s="202"/>
      <c r="WT9" s="202"/>
      <c r="WU9" s="202"/>
      <c r="WV9" s="202"/>
      <c r="WW9" s="202"/>
      <c r="WX9" s="202"/>
      <c r="WY9" s="202"/>
      <c r="WZ9" s="202"/>
      <c r="XA9" s="202"/>
      <c r="XB9" s="202"/>
      <c r="XC9" s="202"/>
      <c r="XD9" s="202"/>
      <c r="XE9" s="202"/>
      <c r="XF9" s="202"/>
      <c r="XG9" s="202"/>
      <c r="XH9" s="202"/>
      <c r="XI9" s="202"/>
      <c r="XJ9" s="202"/>
      <c r="XK9" s="202"/>
      <c r="XL9" s="202"/>
      <c r="XM9" s="202"/>
      <c r="XN9" s="202"/>
      <c r="XO9" s="202"/>
      <c r="XP9" s="202"/>
      <c r="XQ9" s="202"/>
      <c r="XR9" s="202"/>
      <c r="XS9" s="202"/>
      <c r="XT9" s="202"/>
      <c r="XU9" s="202"/>
      <c r="XV9" s="202"/>
      <c r="XW9" s="202"/>
      <c r="XX9" s="202"/>
      <c r="XY9" s="202"/>
      <c r="XZ9" s="202"/>
      <c r="YA9" s="202"/>
      <c r="YB9" s="202"/>
      <c r="YC9" s="202"/>
      <c r="YD9" s="202"/>
      <c r="YE9" s="202"/>
      <c r="YF9" s="202"/>
      <c r="YG9" s="202"/>
      <c r="YH9" s="202"/>
      <c r="YI9" s="202"/>
      <c r="YJ9" s="202"/>
      <c r="YK9" s="202"/>
      <c r="YL9" s="202"/>
      <c r="YM9" s="202"/>
      <c r="YN9" s="202"/>
      <c r="YO9" s="202"/>
      <c r="YP9" s="202"/>
      <c r="YQ9" s="202"/>
      <c r="YR9" s="202"/>
      <c r="YS9" s="202"/>
      <c r="YT9" s="202"/>
      <c r="YU9" s="202"/>
      <c r="YV9" s="202"/>
      <c r="YW9" s="202"/>
      <c r="YX9" s="202"/>
      <c r="YY9" s="202"/>
      <c r="YZ9" s="202"/>
      <c r="ZA9" s="202"/>
      <c r="ZB9" s="202"/>
      <c r="ZC9" s="202"/>
      <c r="ZD9" s="202"/>
      <c r="ZE9" s="202"/>
      <c r="ZF9" s="202"/>
      <c r="ZG9" s="202"/>
      <c r="ZH9" s="202"/>
      <c r="ZI9" s="202"/>
      <c r="ZJ9" s="202"/>
      <c r="ZK9" s="202"/>
      <c r="ZL9" s="202"/>
      <c r="ZM9" s="202"/>
      <c r="ZN9" s="202"/>
      <c r="ZO9" s="202"/>
      <c r="ZP9" s="202"/>
      <c r="ZQ9" s="202"/>
      <c r="ZR9" s="202"/>
      <c r="ZS9" s="202"/>
      <c r="ZT9" s="202"/>
      <c r="ZU9" s="202"/>
      <c r="ZV9" s="202"/>
      <c r="ZW9" s="202"/>
      <c r="ZX9" s="202"/>
      <c r="ZY9" s="202"/>
      <c r="ZZ9" s="202"/>
      <c r="AAA9" s="202"/>
      <c r="AAB9" s="202"/>
      <c r="AAC9" s="202"/>
      <c r="AAD9" s="202"/>
      <c r="AAE9" s="202"/>
      <c r="AAF9" s="202"/>
      <c r="AAG9" s="202"/>
      <c r="AAH9" s="202"/>
      <c r="AAI9" s="202"/>
      <c r="AAJ9" s="202"/>
      <c r="AAK9" s="202"/>
      <c r="AAL9" s="202"/>
      <c r="AAM9" s="202"/>
      <c r="AAN9" s="202"/>
      <c r="AAO9" s="202"/>
      <c r="AAP9" s="202"/>
      <c r="AAQ9" s="202"/>
      <c r="AAR9" s="202"/>
      <c r="AAS9" s="202"/>
      <c r="AAT9" s="202"/>
      <c r="AAU9" s="202"/>
      <c r="AAV9" s="202"/>
      <c r="AAW9" s="202"/>
      <c r="AAX9" s="202"/>
      <c r="AAY9" s="202"/>
      <c r="AAZ9" s="202"/>
      <c r="ABA9" s="202"/>
      <c r="ABB9" s="202"/>
      <c r="ABC9" s="202"/>
      <c r="ABD9" s="202"/>
      <c r="ABE9" s="202"/>
      <c r="ABF9" s="202"/>
      <c r="ABG9" s="202"/>
      <c r="ABH9" s="202"/>
      <c r="ABI9" s="202"/>
      <c r="ABJ9" s="202"/>
      <c r="ABK9" s="202"/>
      <c r="ABL9" s="202"/>
      <c r="ABM9" s="202"/>
      <c r="ABN9" s="202"/>
      <c r="ABO9" s="202"/>
      <c r="ABP9" s="202"/>
      <c r="ABQ9" s="202"/>
      <c r="ABR9" s="202"/>
      <c r="ABS9" s="202"/>
      <c r="ABT9" s="202"/>
      <c r="ABU9" s="202"/>
      <c r="ABV9" s="202"/>
      <c r="ABW9" s="202"/>
      <c r="ABX9" s="202"/>
      <c r="ABY9" s="202"/>
      <c r="ABZ9" s="202"/>
      <c r="ACA9" s="202"/>
      <c r="ACB9" s="202"/>
      <c r="ACC9" s="202"/>
      <c r="ACD9" s="202"/>
      <c r="ACE9" s="202"/>
      <c r="ACF9" s="202"/>
      <c r="ACG9" s="202"/>
      <c r="ACH9" s="202"/>
      <c r="ACI9" s="202"/>
      <c r="ACJ9" s="202"/>
      <c r="ACK9" s="202"/>
      <c r="ACL9" s="202"/>
      <c r="ACM9" s="202"/>
      <c r="ACN9" s="202"/>
      <c r="ACO9" s="202"/>
      <c r="ACP9" s="202"/>
      <c r="ACQ9" s="202"/>
      <c r="ACR9" s="202"/>
      <c r="ACS9" s="202"/>
      <c r="ACT9" s="202"/>
      <c r="ACU9" s="202"/>
      <c r="ACV9" s="202"/>
      <c r="ACW9" s="202"/>
      <c r="ACX9" s="202"/>
      <c r="ACY9" s="202"/>
      <c r="ACZ9" s="202"/>
      <c r="ADA9" s="202"/>
      <c r="ADB9" s="202"/>
      <c r="ADC9" s="202"/>
      <c r="ADD9" s="202"/>
      <c r="ADE9" s="202"/>
      <c r="ADF9" s="202"/>
      <c r="ADG9" s="202"/>
      <c r="ADH9" s="202"/>
      <c r="ADI9" s="202"/>
      <c r="ADJ9" s="202"/>
      <c r="ADK9" s="202"/>
      <c r="ADL9" s="202"/>
      <c r="ADM9" s="202"/>
      <c r="ADN9" s="202"/>
      <c r="ADO9" s="202"/>
      <c r="ADP9" s="202"/>
      <c r="ADQ9" s="202"/>
      <c r="ADR9" s="202"/>
      <c r="ADS9" s="202"/>
      <c r="ADT9" s="202"/>
      <c r="ADU9" s="202"/>
      <c r="ADV9" s="202"/>
      <c r="ADW9" s="202"/>
      <c r="ADX9" s="202"/>
      <c r="ADY9" s="202"/>
      <c r="ADZ9" s="202"/>
      <c r="AEA9" s="202"/>
      <c r="AEB9" s="202"/>
      <c r="AEC9" s="202"/>
      <c r="AED9" s="202"/>
      <c r="AEE9" s="202"/>
      <c r="AEF9" s="202"/>
      <c r="AEG9" s="202"/>
      <c r="AEH9" s="202"/>
      <c r="AEI9" s="202"/>
      <c r="AEJ9" s="202"/>
      <c r="AEK9" s="202"/>
      <c r="AEL9" s="202"/>
      <c r="AEM9" s="202"/>
      <c r="AEN9" s="202"/>
      <c r="AEO9" s="202"/>
      <c r="AEP9" s="202"/>
      <c r="AEQ9" s="202"/>
      <c r="AER9" s="202"/>
      <c r="AES9" s="202"/>
      <c r="AET9" s="202"/>
      <c r="AEU9" s="202"/>
      <c r="AEV9" s="202"/>
      <c r="AEW9" s="202"/>
      <c r="AEX9" s="202"/>
      <c r="AEY9" s="202"/>
      <c r="AEZ9" s="202"/>
      <c r="AFA9" s="202"/>
      <c r="AFB9" s="202"/>
      <c r="AFC9" s="202"/>
      <c r="AFD9" s="202"/>
      <c r="AFE9" s="202"/>
      <c r="AFF9" s="202"/>
      <c r="AFG9" s="202"/>
      <c r="AFH9" s="202"/>
      <c r="AFI9" s="202"/>
      <c r="AFJ9" s="202"/>
      <c r="AFK9" s="202"/>
      <c r="AFL9" s="202"/>
      <c r="AFM9" s="202"/>
      <c r="AFN9" s="202"/>
      <c r="AFO9" s="202"/>
      <c r="AFP9" s="202"/>
      <c r="AFQ9" s="202"/>
      <c r="AFR9" s="202"/>
      <c r="AFS9" s="202"/>
      <c r="AFT9" s="202"/>
      <c r="AFU9" s="202"/>
      <c r="AFV9" s="202"/>
      <c r="AFW9" s="202"/>
      <c r="AFX9" s="202"/>
      <c r="AFY9" s="202"/>
      <c r="AFZ9" s="202"/>
      <c r="AGA9" s="202"/>
      <c r="AGB9" s="202"/>
      <c r="AGC9" s="202"/>
      <c r="AGD9" s="202"/>
      <c r="AGE9" s="202"/>
      <c r="AGF9" s="202"/>
      <c r="AGG9" s="202"/>
      <c r="AGH9" s="202"/>
      <c r="AGI9" s="202"/>
      <c r="AGJ9" s="202"/>
      <c r="AGK9" s="202"/>
      <c r="AGL9" s="202"/>
      <c r="AGM9" s="202"/>
      <c r="AGN9" s="202"/>
      <c r="AGO9" s="202"/>
      <c r="AGP9" s="202"/>
      <c r="AGQ9" s="202"/>
      <c r="AGR9" s="202"/>
      <c r="AGS9" s="202"/>
      <c r="AGT9" s="202"/>
      <c r="AGU9" s="202"/>
      <c r="AGV9" s="202"/>
      <c r="AGW9" s="202"/>
      <c r="AGX9" s="202"/>
      <c r="AGY9" s="202"/>
      <c r="AGZ9" s="202"/>
      <c r="AHA9" s="202"/>
      <c r="AHB9" s="202"/>
      <c r="AHC9" s="202"/>
      <c r="AHD9" s="202"/>
      <c r="AHE9" s="202"/>
      <c r="AHF9" s="202"/>
      <c r="AHG9" s="202"/>
      <c r="AHH9" s="202"/>
      <c r="AHI9" s="202"/>
      <c r="AHJ9" s="202"/>
      <c r="AHK9" s="202"/>
      <c r="AHL9" s="202"/>
      <c r="AHM9" s="202"/>
      <c r="AHN9" s="202"/>
      <c r="AHO9" s="202"/>
      <c r="AHP9" s="202"/>
      <c r="AHQ9" s="202"/>
      <c r="AHR9" s="202"/>
      <c r="AHS9" s="202"/>
      <c r="AHT9" s="202"/>
      <c r="AHU9" s="202"/>
      <c r="AHV9" s="202"/>
      <c r="AHW9" s="202"/>
      <c r="AHX9" s="202"/>
      <c r="AHY9" s="202"/>
      <c r="AHZ9" s="202"/>
      <c r="AIA9" s="202"/>
      <c r="AIB9" s="202"/>
      <c r="AIC9" s="202"/>
      <c r="AID9" s="202"/>
      <c r="AIE9" s="202"/>
      <c r="AIF9" s="202"/>
      <c r="AIG9" s="202"/>
      <c r="AIH9" s="202"/>
      <c r="AII9" s="202"/>
      <c r="AIJ9" s="202"/>
      <c r="AIK9" s="202"/>
      <c r="AIL9" s="202"/>
      <c r="AIM9" s="202"/>
      <c r="AIN9" s="202"/>
      <c r="AIO9" s="202"/>
      <c r="AIP9" s="202"/>
      <c r="AIQ9" s="202"/>
      <c r="AIR9" s="202"/>
      <c r="AIS9" s="202"/>
      <c r="AIT9" s="202"/>
      <c r="AIU9" s="202"/>
      <c r="AIV9" s="202"/>
      <c r="AIW9" s="202"/>
      <c r="AIX9" s="202"/>
      <c r="AIY9" s="202"/>
      <c r="AIZ9" s="202"/>
      <c r="AJA9" s="202"/>
      <c r="AJB9" s="202"/>
      <c r="AJC9" s="202"/>
      <c r="AJD9" s="202"/>
      <c r="AJE9" s="202"/>
      <c r="AJF9" s="202"/>
      <c r="AJG9" s="202"/>
      <c r="AJH9" s="202"/>
      <c r="AJI9" s="202"/>
      <c r="AJJ9" s="202"/>
      <c r="AJK9" s="202"/>
      <c r="AJL9" s="202"/>
      <c r="AJM9" s="202"/>
      <c r="AJN9" s="202"/>
      <c r="AJO9" s="202"/>
      <c r="AJP9" s="202"/>
      <c r="AJQ9" s="202"/>
      <c r="AJR9" s="202"/>
      <c r="AJS9" s="202"/>
      <c r="AJT9" s="202"/>
      <c r="AJU9" s="202"/>
      <c r="AJV9" s="202"/>
      <c r="AJW9" s="202"/>
      <c r="AJX9" s="202"/>
      <c r="AJY9" s="202"/>
      <c r="AJZ9" s="202"/>
      <c r="AKA9" s="202"/>
      <c r="AKB9" s="202"/>
      <c r="AKC9" s="202"/>
      <c r="AKD9" s="202"/>
      <c r="AKE9" s="202"/>
      <c r="AKF9" s="202"/>
      <c r="AKG9" s="202"/>
      <c r="AKH9" s="202"/>
      <c r="AKI9" s="202"/>
      <c r="AKJ9" s="202"/>
      <c r="AKK9" s="202"/>
      <c r="AKL9" s="202"/>
      <c r="AKM9" s="202"/>
      <c r="AKN9" s="202"/>
      <c r="AKO9" s="202"/>
      <c r="AKP9" s="202"/>
      <c r="AKQ9" s="202"/>
      <c r="AKR9" s="202"/>
      <c r="AKS9" s="202"/>
      <c r="AKT9" s="202"/>
      <c r="AKU9" s="202"/>
      <c r="AKV9" s="202"/>
      <c r="AKW9" s="202"/>
      <c r="AKX9" s="202"/>
      <c r="AKY9" s="202"/>
      <c r="AKZ9" s="202"/>
      <c r="ALA9" s="202"/>
      <c r="ALB9" s="202"/>
      <c r="ALC9" s="202"/>
      <c r="ALD9" s="202"/>
      <c r="ALE9" s="202"/>
      <c r="ALF9" s="202"/>
      <c r="ALG9" s="202"/>
      <c r="ALH9" s="202"/>
      <c r="ALI9" s="202"/>
      <c r="ALJ9" s="202"/>
      <c r="ALK9" s="202"/>
      <c r="ALL9" s="202"/>
      <c r="ALM9" s="202"/>
      <c r="ALN9" s="202"/>
      <c r="ALO9" s="202"/>
      <c r="ALP9" s="202"/>
      <c r="ALQ9" s="202"/>
      <c r="ALR9" s="202"/>
      <c r="ALS9" s="202"/>
      <c r="ALT9" s="202"/>
      <c r="ALU9" s="202"/>
      <c r="ALV9" s="202"/>
      <c r="ALW9" s="202"/>
      <c r="ALX9" s="202"/>
      <c r="ALY9" s="202"/>
      <c r="ALZ9" s="202"/>
      <c r="AMA9" s="202"/>
      <c r="AMB9" s="202"/>
      <c r="AMC9" s="202"/>
      <c r="AMD9" s="202"/>
      <c r="AME9" s="202"/>
      <c r="AMF9" s="202"/>
      <c r="AMG9" s="202"/>
      <c r="AMH9" s="202"/>
      <c r="AMI9" s="202"/>
      <c r="AMJ9" s="202"/>
    </row>
    <row r="10" spans="1:1024" s="203" customFormat="1" ht="30.75" customHeight="1">
      <c r="A10" s="322">
        <v>1</v>
      </c>
      <c r="B10" s="322">
        <v>1.1000000000000001</v>
      </c>
      <c r="C10" s="326" t="s">
        <v>120</v>
      </c>
      <c r="D10" s="322"/>
      <c r="E10" s="324"/>
      <c r="F10" s="327"/>
      <c r="G10" s="325"/>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202"/>
      <c r="BB10" s="202"/>
      <c r="BC10" s="202"/>
      <c r="BD10" s="202"/>
      <c r="BE10" s="202"/>
      <c r="BF10" s="202"/>
      <c r="BG10" s="202"/>
      <c r="BH10" s="202"/>
      <c r="BI10" s="202"/>
      <c r="BJ10" s="202"/>
      <c r="BK10" s="202"/>
      <c r="BL10" s="202"/>
      <c r="BM10" s="202"/>
      <c r="BN10" s="202"/>
      <c r="BO10" s="202"/>
      <c r="BP10" s="202"/>
      <c r="BQ10" s="202"/>
      <c r="BR10" s="202"/>
      <c r="BS10" s="202"/>
      <c r="BT10" s="202"/>
      <c r="BU10" s="202"/>
      <c r="BV10" s="202"/>
      <c r="BW10" s="202"/>
      <c r="BX10" s="202"/>
      <c r="BY10" s="202"/>
      <c r="BZ10" s="202"/>
      <c r="CA10" s="202"/>
      <c r="CB10" s="202"/>
      <c r="CC10" s="202"/>
      <c r="CD10" s="202"/>
      <c r="CE10" s="202"/>
      <c r="CF10" s="202"/>
      <c r="CG10" s="202"/>
      <c r="CH10" s="202"/>
      <c r="CI10" s="202"/>
      <c r="CJ10" s="202"/>
      <c r="CK10" s="202"/>
      <c r="CL10" s="202"/>
      <c r="CM10" s="202"/>
      <c r="CN10" s="202"/>
      <c r="CO10" s="202"/>
      <c r="CP10" s="202"/>
      <c r="CQ10" s="202"/>
      <c r="CR10" s="202"/>
      <c r="CS10" s="202"/>
      <c r="CT10" s="202"/>
      <c r="CU10" s="202"/>
      <c r="CV10" s="202"/>
      <c r="CW10" s="202"/>
      <c r="CX10" s="202"/>
      <c r="CY10" s="202"/>
      <c r="CZ10" s="202"/>
      <c r="DA10" s="202"/>
      <c r="DB10" s="202"/>
      <c r="DC10" s="202"/>
      <c r="DD10" s="202"/>
      <c r="DE10" s="202"/>
      <c r="DF10" s="202"/>
      <c r="DG10" s="202"/>
      <c r="DH10" s="202"/>
      <c r="DI10" s="202"/>
      <c r="DJ10" s="202"/>
      <c r="DK10" s="202"/>
      <c r="DL10" s="202"/>
      <c r="DM10" s="202"/>
      <c r="DN10" s="202"/>
      <c r="DO10" s="202"/>
      <c r="DP10" s="202"/>
      <c r="DQ10" s="202"/>
      <c r="DR10" s="202"/>
      <c r="DS10" s="202"/>
      <c r="DT10" s="202"/>
      <c r="DU10" s="202"/>
      <c r="DV10" s="202"/>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c r="FU10" s="202"/>
      <c r="FV10" s="202"/>
      <c r="FW10" s="202"/>
      <c r="FX10" s="202"/>
      <c r="FY10" s="202"/>
      <c r="FZ10" s="202"/>
      <c r="GA10" s="202"/>
      <c r="GB10" s="202"/>
      <c r="GC10" s="202"/>
      <c r="GD10" s="202"/>
      <c r="GE10" s="202"/>
      <c r="GF10" s="202"/>
      <c r="GG10" s="202"/>
      <c r="GH10" s="202"/>
      <c r="GI10" s="202"/>
      <c r="GJ10" s="202"/>
      <c r="GK10" s="202"/>
      <c r="GL10" s="202"/>
      <c r="GM10" s="202"/>
      <c r="GN10" s="202"/>
      <c r="GO10" s="202"/>
      <c r="GP10" s="202"/>
      <c r="GQ10" s="202"/>
      <c r="GR10" s="202"/>
      <c r="GS10" s="202"/>
      <c r="GT10" s="202"/>
      <c r="GU10" s="202"/>
      <c r="GV10" s="202"/>
      <c r="GW10" s="202"/>
      <c r="GX10" s="202"/>
      <c r="GY10" s="202"/>
      <c r="GZ10" s="202"/>
      <c r="HA10" s="202"/>
      <c r="HB10" s="202"/>
      <c r="HC10" s="202"/>
      <c r="HD10" s="202"/>
      <c r="HE10" s="202"/>
      <c r="HF10" s="202"/>
      <c r="HG10" s="202"/>
      <c r="HH10" s="202"/>
      <c r="HI10" s="202"/>
      <c r="HJ10" s="202"/>
      <c r="HK10" s="202"/>
      <c r="HL10" s="202"/>
      <c r="HM10" s="202"/>
      <c r="HN10" s="202"/>
      <c r="HO10" s="202"/>
      <c r="HP10" s="202"/>
      <c r="HQ10" s="202"/>
      <c r="HR10" s="202"/>
      <c r="HS10" s="202"/>
      <c r="HT10" s="202"/>
      <c r="HU10" s="202"/>
      <c r="HV10" s="202"/>
      <c r="HW10" s="202"/>
      <c r="HX10" s="202"/>
      <c r="HY10" s="202"/>
      <c r="HZ10" s="202"/>
      <c r="IA10" s="202"/>
      <c r="IB10" s="202"/>
      <c r="IC10" s="202"/>
      <c r="ID10" s="202"/>
      <c r="IE10" s="202"/>
      <c r="IF10" s="202"/>
      <c r="IG10" s="202"/>
      <c r="IH10" s="202"/>
      <c r="II10" s="202"/>
      <c r="IJ10" s="202"/>
      <c r="IK10" s="202"/>
      <c r="IL10" s="202"/>
      <c r="IM10" s="202"/>
      <c r="IN10" s="202"/>
      <c r="IO10" s="202"/>
      <c r="IP10" s="202"/>
      <c r="IQ10" s="202"/>
      <c r="IR10" s="202"/>
      <c r="IS10" s="202"/>
      <c r="IT10" s="202"/>
      <c r="IU10" s="202"/>
      <c r="IV10" s="202"/>
      <c r="IW10" s="202"/>
      <c r="IX10" s="202"/>
      <c r="IY10" s="202"/>
      <c r="IZ10" s="202"/>
      <c r="JA10" s="202"/>
      <c r="JB10" s="202"/>
      <c r="JC10" s="202"/>
      <c r="JD10" s="202"/>
      <c r="JE10" s="202"/>
      <c r="JF10" s="202"/>
      <c r="JG10" s="202"/>
      <c r="JH10" s="202"/>
      <c r="JI10" s="202"/>
      <c r="JJ10" s="202"/>
      <c r="JK10" s="202"/>
      <c r="JL10" s="202"/>
      <c r="JM10" s="202"/>
      <c r="JN10" s="202"/>
      <c r="JO10" s="202"/>
      <c r="JP10" s="202"/>
      <c r="JQ10" s="202"/>
      <c r="JR10" s="202"/>
      <c r="JS10" s="202"/>
      <c r="JT10" s="202"/>
      <c r="JU10" s="202"/>
      <c r="JV10" s="202"/>
      <c r="JW10" s="202"/>
      <c r="JX10" s="202"/>
      <c r="JY10" s="202"/>
      <c r="JZ10" s="202"/>
      <c r="KA10" s="202"/>
      <c r="KB10" s="202"/>
      <c r="KC10" s="202"/>
      <c r="KD10" s="202"/>
      <c r="KE10" s="202"/>
      <c r="KF10" s="202"/>
      <c r="KG10" s="202"/>
      <c r="KH10" s="202"/>
      <c r="KI10" s="202"/>
      <c r="KJ10" s="202"/>
      <c r="KK10" s="202"/>
      <c r="KL10" s="202"/>
      <c r="KM10" s="202"/>
      <c r="KN10" s="202"/>
      <c r="KO10" s="202"/>
      <c r="KP10" s="202"/>
      <c r="KQ10" s="202"/>
      <c r="KR10" s="202"/>
      <c r="KS10" s="202"/>
      <c r="KT10" s="202"/>
      <c r="KU10" s="202"/>
      <c r="KV10" s="202"/>
      <c r="KW10" s="202"/>
      <c r="KX10" s="202"/>
      <c r="KY10" s="202"/>
      <c r="KZ10" s="202"/>
      <c r="LA10" s="202"/>
      <c r="LB10" s="202"/>
      <c r="LC10" s="202"/>
      <c r="LD10" s="202"/>
      <c r="LE10" s="202"/>
      <c r="LF10" s="202"/>
      <c r="LG10" s="202"/>
      <c r="LH10" s="202"/>
      <c r="LI10" s="202"/>
      <c r="LJ10" s="202"/>
      <c r="LK10" s="202"/>
      <c r="LL10" s="202"/>
      <c r="LM10" s="202"/>
      <c r="LN10" s="202"/>
      <c r="LO10" s="202"/>
      <c r="LP10" s="202"/>
      <c r="LQ10" s="202"/>
      <c r="LR10" s="202"/>
      <c r="LS10" s="202"/>
      <c r="LT10" s="202"/>
      <c r="LU10" s="202"/>
      <c r="LV10" s="202"/>
      <c r="LW10" s="202"/>
      <c r="LX10" s="202"/>
      <c r="LY10" s="202"/>
      <c r="LZ10" s="202"/>
      <c r="MA10" s="202"/>
      <c r="MB10" s="202"/>
      <c r="MC10" s="202"/>
      <c r="MD10" s="202"/>
      <c r="ME10" s="202"/>
      <c r="MF10" s="202"/>
      <c r="MG10" s="202"/>
      <c r="MH10" s="202"/>
      <c r="MI10" s="202"/>
      <c r="MJ10" s="202"/>
      <c r="MK10" s="202"/>
      <c r="ML10" s="202"/>
      <c r="MM10" s="202"/>
      <c r="MN10" s="202"/>
      <c r="MO10" s="202"/>
      <c r="MP10" s="202"/>
      <c r="MQ10" s="202"/>
      <c r="MR10" s="202"/>
      <c r="MS10" s="202"/>
      <c r="MT10" s="202"/>
      <c r="MU10" s="202"/>
      <c r="MV10" s="202"/>
      <c r="MW10" s="202"/>
      <c r="MX10" s="202"/>
      <c r="MY10" s="202"/>
      <c r="MZ10" s="202"/>
      <c r="NA10" s="202"/>
      <c r="NB10" s="202"/>
      <c r="NC10" s="202"/>
      <c r="ND10" s="202"/>
      <c r="NE10" s="202"/>
      <c r="NF10" s="202"/>
      <c r="NG10" s="202"/>
      <c r="NH10" s="202"/>
      <c r="NI10" s="202"/>
      <c r="NJ10" s="202"/>
      <c r="NK10" s="202"/>
      <c r="NL10" s="202"/>
      <c r="NM10" s="202"/>
      <c r="NN10" s="202"/>
      <c r="NO10" s="202"/>
      <c r="NP10" s="202"/>
      <c r="NQ10" s="202"/>
      <c r="NR10" s="202"/>
      <c r="NS10" s="202"/>
      <c r="NT10" s="202"/>
      <c r="NU10" s="202"/>
      <c r="NV10" s="202"/>
      <c r="NW10" s="202"/>
      <c r="NX10" s="202"/>
      <c r="NY10" s="202"/>
      <c r="NZ10" s="202"/>
      <c r="OA10" s="202"/>
      <c r="OB10" s="202"/>
      <c r="OC10" s="202"/>
      <c r="OD10" s="202"/>
      <c r="OE10" s="202"/>
      <c r="OF10" s="202"/>
      <c r="OG10" s="202"/>
      <c r="OH10" s="202"/>
      <c r="OI10" s="202"/>
      <c r="OJ10" s="202"/>
      <c r="OK10" s="202"/>
      <c r="OL10" s="202"/>
      <c r="OM10" s="202"/>
      <c r="ON10" s="202"/>
      <c r="OO10" s="202"/>
      <c r="OP10" s="202"/>
      <c r="OQ10" s="202"/>
      <c r="OR10" s="202"/>
      <c r="OS10" s="202"/>
      <c r="OT10" s="202"/>
      <c r="OU10" s="202"/>
      <c r="OV10" s="202"/>
      <c r="OW10" s="202"/>
      <c r="OX10" s="202"/>
      <c r="OY10" s="202"/>
      <c r="OZ10" s="202"/>
      <c r="PA10" s="202"/>
      <c r="PB10" s="202"/>
      <c r="PC10" s="202"/>
      <c r="PD10" s="202"/>
      <c r="PE10" s="202"/>
      <c r="PF10" s="202"/>
      <c r="PG10" s="202"/>
      <c r="PH10" s="202"/>
      <c r="PI10" s="202"/>
      <c r="PJ10" s="202"/>
      <c r="PK10" s="202"/>
      <c r="PL10" s="202"/>
      <c r="PM10" s="202"/>
      <c r="PN10" s="202"/>
      <c r="PO10" s="202"/>
      <c r="PP10" s="202"/>
      <c r="PQ10" s="202"/>
      <c r="PR10" s="202"/>
      <c r="PS10" s="202"/>
      <c r="PT10" s="202"/>
      <c r="PU10" s="202"/>
      <c r="PV10" s="202"/>
      <c r="PW10" s="202"/>
      <c r="PX10" s="202"/>
      <c r="PY10" s="202"/>
      <c r="PZ10" s="202"/>
      <c r="QA10" s="202"/>
      <c r="QB10" s="202"/>
      <c r="QC10" s="202"/>
      <c r="QD10" s="202"/>
      <c r="QE10" s="202"/>
      <c r="QF10" s="202"/>
      <c r="QG10" s="202"/>
      <c r="QH10" s="202"/>
      <c r="QI10" s="202"/>
      <c r="QJ10" s="202"/>
      <c r="QK10" s="202"/>
      <c r="QL10" s="202"/>
      <c r="QM10" s="202"/>
      <c r="QN10" s="202"/>
      <c r="QO10" s="202"/>
      <c r="QP10" s="202"/>
      <c r="QQ10" s="202"/>
      <c r="QR10" s="202"/>
      <c r="QS10" s="202"/>
      <c r="QT10" s="202"/>
      <c r="QU10" s="202"/>
      <c r="QV10" s="202"/>
      <c r="QW10" s="202"/>
      <c r="QX10" s="202"/>
      <c r="QY10" s="202"/>
      <c r="QZ10" s="202"/>
      <c r="RA10" s="202"/>
      <c r="RB10" s="202"/>
      <c r="RC10" s="202"/>
      <c r="RD10" s="202"/>
      <c r="RE10" s="202"/>
      <c r="RF10" s="202"/>
      <c r="RG10" s="202"/>
      <c r="RH10" s="202"/>
      <c r="RI10" s="202"/>
      <c r="RJ10" s="202"/>
      <c r="RK10" s="202"/>
      <c r="RL10" s="202"/>
      <c r="RM10" s="202"/>
      <c r="RN10" s="202"/>
      <c r="RO10" s="202"/>
      <c r="RP10" s="202"/>
      <c r="RQ10" s="202"/>
      <c r="RR10" s="202"/>
      <c r="RS10" s="202"/>
      <c r="RT10" s="202"/>
      <c r="RU10" s="202"/>
      <c r="RV10" s="202"/>
      <c r="RW10" s="202"/>
      <c r="RX10" s="202"/>
      <c r="RY10" s="202"/>
      <c r="RZ10" s="202"/>
      <c r="SA10" s="202"/>
      <c r="SB10" s="202"/>
      <c r="SC10" s="202"/>
      <c r="SD10" s="202"/>
      <c r="SE10" s="202"/>
      <c r="SF10" s="202"/>
      <c r="SG10" s="202"/>
      <c r="SH10" s="202"/>
      <c r="SI10" s="202"/>
      <c r="SJ10" s="202"/>
      <c r="SK10" s="202"/>
      <c r="SL10" s="202"/>
      <c r="SM10" s="202"/>
      <c r="SN10" s="202"/>
      <c r="SO10" s="202"/>
      <c r="SP10" s="202"/>
      <c r="SQ10" s="202"/>
      <c r="SR10" s="202"/>
      <c r="SS10" s="202"/>
      <c r="ST10" s="202"/>
      <c r="SU10" s="202"/>
      <c r="SV10" s="202"/>
      <c r="SW10" s="202"/>
      <c r="SX10" s="202"/>
      <c r="SY10" s="202"/>
      <c r="SZ10" s="202"/>
      <c r="TA10" s="202"/>
      <c r="TB10" s="202"/>
      <c r="TC10" s="202"/>
      <c r="TD10" s="202"/>
      <c r="TE10" s="202"/>
      <c r="TF10" s="202"/>
      <c r="TG10" s="202"/>
      <c r="TH10" s="202"/>
      <c r="TI10" s="202"/>
      <c r="TJ10" s="202"/>
      <c r="TK10" s="202"/>
      <c r="TL10" s="202"/>
      <c r="TM10" s="202"/>
      <c r="TN10" s="202"/>
      <c r="TO10" s="202"/>
      <c r="TP10" s="202"/>
      <c r="TQ10" s="202"/>
      <c r="TR10" s="202"/>
      <c r="TS10" s="202"/>
      <c r="TT10" s="202"/>
      <c r="TU10" s="202"/>
      <c r="TV10" s="202"/>
      <c r="TW10" s="202"/>
      <c r="TX10" s="202"/>
      <c r="TY10" s="202"/>
      <c r="TZ10" s="202"/>
      <c r="UA10" s="202"/>
      <c r="UB10" s="202"/>
      <c r="UC10" s="202"/>
      <c r="UD10" s="202"/>
      <c r="UE10" s="202"/>
      <c r="UF10" s="202"/>
      <c r="UG10" s="202"/>
      <c r="UH10" s="202"/>
      <c r="UI10" s="202"/>
      <c r="UJ10" s="202"/>
      <c r="UK10" s="202"/>
      <c r="UL10" s="202"/>
      <c r="UM10" s="202"/>
      <c r="UN10" s="202"/>
      <c r="UO10" s="202"/>
      <c r="UP10" s="202"/>
      <c r="UQ10" s="202"/>
      <c r="UR10" s="202"/>
      <c r="US10" s="202"/>
      <c r="UT10" s="202"/>
      <c r="UU10" s="202"/>
      <c r="UV10" s="202"/>
      <c r="UW10" s="202"/>
      <c r="UX10" s="202"/>
      <c r="UY10" s="202"/>
      <c r="UZ10" s="202"/>
      <c r="VA10" s="202"/>
      <c r="VB10" s="202"/>
      <c r="VC10" s="202"/>
      <c r="VD10" s="202"/>
      <c r="VE10" s="202"/>
      <c r="VF10" s="202"/>
      <c r="VG10" s="202"/>
      <c r="VH10" s="202"/>
      <c r="VI10" s="202"/>
      <c r="VJ10" s="202"/>
      <c r="VK10" s="202"/>
      <c r="VL10" s="202"/>
      <c r="VM10" s="202"/>
      <c r="VN10" s="202"/>
      <c r="VO10" s="202"/>
      <c r="VP10" s="202"/>
      <c r="VQ10" s="202"/>
      <c r="VR10" s="202"/>
      <c r="VS10" s="202"/>
      <c r="VT10" s="202"/>
      <c r="VU10" s="202"/>
      <c r="VV10" s="202"/>
      <c r="VW10" s="202"/>
      <c r="VX10" s="202"/>
      <c r="VY10" s="202"/>
      <c r="VZ10" s="202"/>
      <c r="WA10" s="202"/>
      <c r="WB10" s="202"/>
      <c r="WC10" s="202"/>
      <c r="WD10" s="202"/>
      <c r="WE10" s="202"/>
      <c r="WF10" s="202"/>
      <c r="WG10" s="202"/>
      <c r="WH10" s="202"/>
      <c r="WI10" s="202"/>
      <c r="WJ10" s="202"/>
      <c r="WK10" s="202"/>
      <c r="WL10" s="202"/>
      <c r="WM10" s="202"/>
      <c r="WN10" s="202"/>
      <c r="WO10" s="202"/>
      <c r="WP10" s="202"/>
      <c r="WQ10" s="202"/>
      <c r="WR10" s="202"/>
      <c r="WS10" s="202"/>
      <c r="WT10" s="202"/>
      <c r="WU10" s="202"/>
      <c r="WV10" s="202"/>
      <c r="WW10" s="202"/>
      <c r="WX10" s="202"/>
      <c r="WY10" s="202"/>
      <c r="WZ10" s="202"/>
      <c r="XA10" s="202"/>
      <c r="XB10" s="202"/>
      <c r="XC10" s="202"/>
      <c r="XD10" s="202"/>
      <c r="XE10" s="202"/>
      <c r="XF10" s="202"/>
      <c r="XG10" s="202"/>
      <c r="XH10" s="202"/>
      <c r="XI10" s="202"/>
      <c r="XJ10" s="202"/>
      <c r="XK10" s="202"/>
      <c r="XL10" s="202"/>
      <c r="XM10" s="202"/>
      <c r="XN10" s="202"/>
      <c r="XO10" s="202"/>
      <c r="XP10" s="202"/>
      <c r="XQ10" s="202"/>
      <c r="XR10" s="202"/>
      <c r="XS10" s="202"/>
      <c r="XT10" s="202"/>
      <c r="XU10" s="202"/>
      <c r="XV10" s="202"/>
      <c r="XW10" s="202"/>
      <c r="XX10" s="202"/>
      <c r="XY10" s="202"/>
      <c r="XZ10" s="202"/>
      <c r="YA10" s="202"/>
      <c r="YB10" s="202"/>
      <c r="YC10" s="202"/>
      <c r="YD10" s="202"/>
      <c r="YE10" s="202"/>
      <c r="YF10" s="202"/>
      <c r="YG10" s="202"/>
      <c r="YH10" s="202"/>
      <c r="YI10" s="202"/>
      <c r="YJ10" s="202"/>
      <c r="YK10" s="202"/>
      <c r="YL10" s="202"/>
      <c r="YM10" s="202"/>
      <c r="YN10" s="202"/>
      <c r="YO10" s="202"/>
      <c r="YP10" s="202"/>
      <c r="YQ10" s="202"/>
      <c r="YR10" s="202"/>
      <c r="YS10" s="202"/>
      <c r="YT10" s="202"/>
      <c r="YU10" s="202"/>
      <c r="YV10" s="202"/>
      <c r="YW10" s="202"/>
      <c r="YX10" s="202"/>
      <c r="YY10" s="202"/>
      <c r="YZ10" s="202"/>
      <c r="ZA10" s="202"/>
      <c r="ZB10" s="202"/>
      <c r="ZC10" s="202"/>
      <c r="ZD10" s="202"/>
      <c r="ZE10" s="202"/>
      <c r="ZF10" s="202"/>
      <c r="ZG10" s="202"/>
      <c r="ZH10" s="202"/>
      <c r="ZI10" s="202"/>
      <c r="ZJ10" s="202"/>
      <c r="ZK10" s="202"/>
      <c r="ZL10" s="202"/>
      <c r="ZM10" s="202"/>
      <c r="ZN10" s="202"/>
      <c r="ZO10" s="202"/>
      <c r="ZP10" s="202"/>
      <c r="ZQ10" s="202"/>
      <c r="ZR10" s="202"/>
      <c r="ZS10" s="202"/>
      <c r="ZT10" s="202"/>
      <c r="ZU10" s="202"/>
      <c r="ZV10" s="202"/>
      <c r="ZW10" s="202"/>
      <c r="ZX10" s="202"/>
      <c r="ZY10" s="202"/>
      <c r="ZZ10" s="202"/>
      <c r="AAA10" s="202"/>
      <c r="AAB10" s="202"/>
      <c r="AAC10" s="202"/>
      <c r="AAD10" s="202"/>
      <c r="AAE10" s="202"/>
      <c r="AAF10" s="202"/>
      <c r="AAG10" s="202"/>
      <c r="AAH10" s="202"/>
      <c r="AAI10" s="202"/>
      <c r="AAJ10" s="202"/>
      <c r="AAK10" s="202"/>
      <c r="AAL10" s="202"/>
      <c r="AAM10" s="202"/>
      <c r="AAN10" s="202"/>
      <c r="AAO10" s="202"/>
      <c r="AAP10" s="202"/>
      <c r="AAQ10" s="202"/>
      <c r="AAR10" s="202"/>
      <c r="AAS10" s="202"/>
      <c r="AAT10" s="202"/>
      <c r="AAU10" s="202"/>
      <c r="AAV10" s="202"/>
      <c r="AAW10" s="202"/>
      <c r="AAX10" s="202"/>
      <c r="AAY10" s="202"/>
      <c r="AAZ10" s="202"/>
      <c r="ABA10" s="202"/>
      <c r="ABB10" s="202"/>
      <c r="ABC10" s="202"/>
      <c r="ABD10" s="202"/>
      <c r="ABE10" s="202"/>
      <c r="ABF10" s="202"/>
      <c r="ABG10" s="202"/>
      <c r="ABH10" s="202"/>
      <c r="ABI10" s="202"/>
      <c r="ABJ10" s="202"/>
      <c r="ABK10" s="202"/>
      <c r="ABL10" s="202"/>
      <c r="ABM10" s="202"/>
      <c r="ABN10" s="202"/>
      <c r="ABO10" s="202"/>
      <c r="ABP10" s="202"/>
      <c r="ABQ10" s="202"/>
      <c r="ABR10" s="202"/>
      <c r="ABS10" s="202"/>
      <c r="ABT10" s="202"/>
      <c r="ABU10" s="202"/>
      <c r="ABV10" s="202"/>
      <c r="ABW10" s="202"/>
      <c r="ABX10" s="202"/>
      <c r="ABY10" s="202"/>
      <c r="ABZ10" s="202"/>
      <c r="ACA10" s="202"/>
      <c r="ACB10" s="202"/>
      <c r="ACC10" s="202"/>
      <c r="ACD10" s="202"/>
      <c r="ACE10" s="202"/>
      <c r="ACF10" s="202"/>
      <c r="ACG10" s="202"/>
      <c r="ACH10" s="202"/>
      <c r="ACI10" s="202"/>
      <c r="ACJ10" s="202"/>
      <c r="ACK10" s="202"/>
      <c r="ACL10" s="202"/>
      <c r="ACM10" s="202"/>
      <c r="ACN10" s="202"/>
      <c r="ACO10" s="202"/>
      <c r="ACP10" s="202"/>
      <c r="ACQ10" s="202"/>
      <c r="ACR10" s="202"/>
      <c r="ACS10" s="202"/>
      <c r="ACT10" s="202"/>
      <c r="ACU10" s="202"/>
      <c r="ACV10" s="202"/>
      <c r="ACW10" s="202"/>
      <c r="ACX10" s="202"/>
      <c r="ACY10" s="202"/>
      <c r="ACZ10" s="202"/>
      <c r="ADA10" s="202"/>
      <c r="ADB10" s="202"/>
      <c r="ADC10" s="202"/>
      <c r="ADD10" s="202"/>
      <c r="ADE10" s="202"/>
      <c r="ADF10" s="202"/>
      <c r="ADG10" s="202"/>
      <c r="ADH10" s="202"/>
      <c r="ADI10" s="202"/>
      <c r="ADJ10" s="202"/>
      <c r="ADK10" s="202"/>
      <c r="ADL10" s="202"/>
      <c r="ADM10" s="202"/>
      <c r="ADN10" s="202"/>
      <c r="ADO10" s="202"/>
      <c r="ADP10" s="202"/>
      <c r="ADQ10" s="202"/>
      <c r="ADR10" s="202"/>
      <c r="ADS10" s="202"/>
      <c r="ADT10" s="202"/>
      <c r="ADU10" s="202"/>
      <c r="ADV10" s="202"/>
      <c r="ADW10" s="202"/>
      <c r="ADX10" s="202"/>
      <c r="ADY10" s="202"/>
      <c r="ADZ10" s="202"/>
      <c r="AEA10" s="202"/>
      <c r="AEB10" s="202"/>
      <c r="AEC10" s="202"/>
      <c r="AED10" s="202"/>
      <c r="AEE10" s="202"/>
      <c r="AEF10" s="202"/>
      <c r="AEG10" s="202"/>
      <c r="AEH10" s="202"/>
      <c r="AEI10" s="202"/>
      <c r="AEJ10" s="202"/>
      <c r="AEK10" s="202"/>
      <c r="AEL10" s="202"/>
      <c r="AEM10" s="202"/>
      <c r="AEN10" s="202"/>
      <c r="AEO10" s="202"/>
      <c r="AEP10" s="202"/>
      <c r="AEQ10" s="202"/>
      <c r="AER10" s="202"/>
      <c r="AES10" s="202"/>
      <c r="AET10" s="202"/>
      <c r="AEU10" s="202"/>
      <c r="AEV10" s="202"/>
      <c r="AEW10" s="202"/>
      <c r="AEX10" s="202"/>
      <c r="AEY10" s="202"/>
      <c r="AEZ10" s="202"/>
      <c r="AFA10" s="202"/>
      <c r="AFB10" s="202"/>
      <c r="AFC10" s="202"/>
      <c r="AFD10" s="202"/>
      <c r="AFE10" s="202"/>
      <c r="AFF10" s="202"/>
      <c r="AFG10" s="202"/>
      <c r="AFH10" s="202"/>
      <c r="AFI10" s="202"/>
      <c r="AFJ10" s="202"/>
      <c r="AFK10" s="202"/>
      <c r="AFL10" s="202"/>
      <c r="AFM10" s="202"/>
      <c r="AFN10" s="202"/>
      <c r="AFO10" s="202"/>
      <c r="AFP10" s="202"/>
      <c r="AFQ10" s="202"/>
      <c r="AFR10" s="202"/>
      <c r="AFS10" s="202"/>
      <c r="AFT10" s="202"/>
      <c r="AFU10" s="202"/>
      <c r="AFV10" s="202"/>
      <c r="AFW10" s="202"/>
      <c r="AFX10" s="202"/>
      <c r="AFY10" s="202"/>
      <c r="AFZ10" s="202"/>
      <c r="AGA10" s="202"/>
      <c r="AGB10" s="202"/>
      <c r="AGC10" s="202"/>
      <c r="AGD10" s="202"/>
      <c r="AGE10" s="202"/>
      <c r="AGF10" s="202"/>
      <c r="AGG10" s="202"/>
      <c r="AGH10" s="202"/>
      <c r="AGI10" s="202"/>
      <c r="AGJ10" s="202"/>
      <c r="AGK10" s="202"/>
      <c r="AGL10" s="202"/>
      <c r="AGM10" s="202"/>
      <c r="AGN10" s="202"/>
      <c r="AGO10" s="202"/>
      <c r="AGP10" s="202"/>
      <c r="AGQ10" s="202"/>
      <c r="AGR10" s="202"/>
      <c r="AGS10" s="202"/>
      <c r="AGT10" s="202"/>
      <c r="AGU10" s="202"/>
      <c r="AGV10" s="202"/>
      <c r="AGW10" s="202"/>
      <c r="AGX10" s="202"/>
      <c r="AGY10" s="202"/>
      <c r="AGZ10" s="202"/>
      <c r="AHA10" s="202"/>
      <c r="AHB10" s="202"/>
      <c r="AHC10" s="202"/>
      <c r="AHD10" s="202"/>
      <c r="AHE10" s="202"/>
      <c r="AHF10" s="202"/>
      <c r="AHG10" s="202"/>
      <c r="AHH10" s="202"/>
      <c r="AHI10" s="202"/>
      <c r="AHJ10" s="202"/>
      <c r="AHK10" s="202"/>
      <c r="AHL10" s="202"/>
      <c r="AHM10" s="202"/>
      <c r="AHN10" s="202"/>
      <c r="AHO10" s="202"/>
      <c r="AHP10" s="202"/>
      <c r="AHQ10" s="202"/>
      <c r="AHR10" s="202"/>
      <c r="AHS10" s="202"/>
      <c r="AHT10" s="202"/>
      <c r="AHU10" s="202"/>
      <c r="AHV10" s="202"/>
      <c r="AHW10" s="202"/>
      <c r="AHX10" s="202"/>
      <c r="AHY10" s="202"/>
      <c r="AHZ10" s="202"/>
      <c r="AIA10" s="202"/>
      <c r="AIB10" s="202"/>
      <c r="AIC10" s="202"/>
      <c r="AID10" s="202"/>
      <c r="AIE10" s="202"/>
      <c r="AIF10" s="202"/>
      <c r="AIG10" s="202"/>
      <c r="AIH10" s="202"/>
      <c r="AII10" s="202"/>
      <c r="AIJ10" s="202"/>
      <c r="AIK10" s="202"/>
      <c r="AIL10" s="202"/>
      <c r="AIM10" s="202"/>
      <c r="AIN10" s="202"/>
      <c r="AIO10" s="202"/>
      <c r="AIP10" s="202"/>
      <c r="AIQ10" s="202"/>
      <c r="AIR10" s="202"/>
      <c r="AIS10" s="202"/>
      <c r="AIT10" s="202"/>
      <c r="AIU10" s="202"/>
      <c r="AIV10" s="202"/>
      <c r="AIW10" s="202"/>
      <c r="AIX10" s="202"/>
      <c r="AIY10" s="202"/>
      <c r="AIZ10" s="202"/>
      <c r="AJA10" s="202"/>
      <c r="AJB10" s="202"/>
      <c r="AJC10" s="202"/>
      <c r="AJD10" s="202"/>
      <c r="AJE10" s="202"/>
      <c r="AJF10" s="202"/>
      <c r="AJG10" s="202"/>
      <c r="AJH10" s="202"/>
      <c r="AJI10" s="202"/>
      <c r="AJJ10" s="202"/>
      <c r="AJK10" s="202"/>
      <c r="AJL10" s="202"/>
      <c r="AJM10" s="202"/>
      <c r="AJN10" s="202"/>
      <c r="AJO10" s="202"/>
      <c r="AJP10" s="202"/>
      <c r="AJQ10" s="202"/>
      <c r="AJR10" s="202"/>
      <c r="AJS10" s="202"/>
      <c r="AJT10" s="202"/>
      <c r="AJU10" s="202"/>
      <c r="AJV10" s="202"/>
      <c r="AJW10" s="202"/>
      <c r="AJX10" s="202"/>
      <c r="AJY10" s="202"/>
      <c r="AJZ10" s="202"/>
      <c r="AKA10" s="202"/>
      <c r="AKB10" s="202"/>
      <c r="AKC10" s="202"/>
      <c r="AKD10" s="202"/>
      <c r="AKE10" s="202"/>
      <c r="AKF10" s="202"/>
      <c r="AKG10" s="202"/>
      <c r="AKH10" s="202"/>
      <c r="AKI10" s="202"/>
      <c r="AKJ10" s="202"/>
      <c r="AKK10" s="202"/>
      <c r="AKL10" s="202"/>
      <c r="AKM10" s="202"/>
      <c r="AKN10" s="202"/>
      <c r="AKO10" s="202"/>
      <c r="AKP10" s="202"/>
      <c r="AKQ10" s="202"/>
      <c r="AKR10" s="202"/>
      <c r="AKS10" s="202"/>
      <c r="AKT10" s="202"/>
      <c r="AKU10" s="202"/>
      <c r="AKV10" s="202"/>
      <c r="AKW10" s="202"/>
      <c r="AKX10" s="202"/>
      <c r="AKY10" s="202"/>
      <c r="AKZ10" s="202"/>
      <c r="ALA10" s="202"/>
      <c r="ALB10" s="202"/>
      <c r="ALC10" s="202"/>
      <c r="ALD10" s="202"/>
      <c r="ALE10" s="202"/>
      <c r="ALF10" s="202"/>
      <c r="ALG10" s="202"/>
      <c r="ALH10" s="202"/>
      <c r="ALI10" s="202"/>
      <c r="ALJ10" s="202"/>
      <c r="ALK10" s="202"/>
      <c r="ALL10" s="202"/>
      <c r="ALM10" s="202"/>
      <c r="ALN10" s="202"/>
      <c r="ALO10" s="202"/>
      <c r="ALP10" s="202"/>
      <c r="ALQ10" s="202"/>
      <c r="ALR10" s="202"/>
      <c r="ALS10" s="202"/>
      <c r="ALT10" s="202"/>
      <c r="ALU10" s="202"/>
      <c r="ALV10" s="202"/>
      <c r="ALW10" s="202"/>
      <c r="ALX10" s="202"/>
      <c r="ALY10" s="202"/>
      <c r="ALZ10" s="202"/>
      <c r="AMA10" s="202"/>
      <c r="AMB10" s="202"/>
      <c r="AMC10" s="202"/>
      <c r="AMD10" s="202"/>
      <c r="AME10" s="202"/>
      <c r="AMF10" s="202"/>
      <c r="AMG10" s="202"/>
      <c r="AMH10" s="202"/>
      <c r="AMI10" s="202"/>
      <c r="AMJ10" s="202"/>
    </row>
    <row r="11" spans="1:1024" s="203" customFormat="1" ht="14.25" customHeight="1">
      <c r="A11" s="322"/>
      <c r="B11" s="322"/>
      <c r="C11" s="328" t="s">
        <v>121</v>
      </c>
      <c r="D11" s="322"/>
      <c r="E11" s="324"/>
      <c r="F11" s="327"/>
      <c r="G11" s="325"/>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c r="DF11" s="202"/>
      <c r="DG11" s="202"/>
      <c r="DH11" s="202"/>
      <c r="DI11" s="202"/>
      <c r="DJ11" s="202"/>
      <c r="DK11" s="202"/>
      <c r="DL11" s="202"/>
      <c r="DM11" s="202"/>
      <c r="DN11" s="202"/>
      <c r="DO11" s="202"/>
      <c r="DP11" s="202"/>
      <c r="DQ11" s="202"/>
      <c r="DR11" s="202"/>
      <c r="DS11" s="202"/>
      <c r="DT11" s="202"/>
      <c r="DU11" s="202"/>
      <c r="DV11" s="202"/>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c r="FU11" s="202"/>
      <c r="FV11" s="202"/>
      <c r="FW11" s="202"/>
      <c r="FX11" s="202"/>
      <c r="FY11" s="202"/>
      <c r="FZ11" s="202"/>
      <c r="GA11" s="202"/>
      <c r="GB11" s="202"/>
      <c r="GC11" s="202"/>
      <c r="GD11" s="202"/>
      <c r="GE11" s="202"/>
      <c r="GF11" s="202"/>
      <c r="GG11" s="202"/>
      <c r="GH11" s="202"/>
      <c r="GI11" s="202"/>
      <c r="GJ11" s="202"/>
      <c r="GK11" s="202"/>
      <c r="GL11" s="202"/>
      <c r="GM11" s="202"/>
      <c r="GN11" s="202"/>
      <c r="GO11" s="202"/>
      <c r="GP11" s="202"/>
      <c r="GQ11" s="202"/>
      <c r="GR11" s="202"/>
      <c r="GS11" s="202"/>
      <c r="GT11" s="202"/>
      <c r="GU11" s="202"/>
      <c r="GV11" s="202"/>
      <c r="GW11" s="202"/>
      <c r="GX11" s="202"/>
      <c r="GY11" s="202"/>
      <c r="GZ11" s="202"/>
      <c r="HA11" s="202"/>
      <c r="HB11" s="202"/>
      <c r="HC11" s="202"/>
      <c r="HD11" s="202"/>
      <c r="HE11" s="202"/>
      <c r="HF11" s="202"/>
      <c r="HG11" s="202"/>
      <c r="HH11" s="202"/>
      <c r="HI11" s="202"/>
      <c r="HJ11" s="202"/>
      <c r="HK11" s="202"/>
      <c r="HL11" s="202"/>
      <c r="HM11" s="202"/>
      <c r="HN11" s="202"/>
      <c r="HO11" s="202"/>
      <c r="HP11" s="202"/>
      <c r="HQ11" s="202"/>
      <c r="HR11" s="202"/>
      <c r="HS11" s="202"/>
      <c r="HT11" s="202"/>
      <c r="HU11" s="202"/>
      <c r="HV11" s="202"/>
      <c r="HW11" s="202"/>
      <c r="HX11" s="202"/>
      <c r="HY11" s="202"/>
      <c r="HZ11" s="202"/>
      <c r="IA11" s="202"/>
      <c r="IB11" s="202"/>
      <c r="IC11" s="202"/>
      <c r="ID11" s="202"/>
      <c r="IE11" s="202"/>
      <c r="IF11" s="202"/>
      <c r="IG11" s="202"/>
      <c r="IH11" s="202"/>
      <c r="II11" s="202"/>
      <c r="IJ11" s="202"/>
      <c r="IK11" s="202"/>
      <c r="IL11" s="202"/>
      <c r="IM11" s="202"/>
      <c r="IN11" s="202"/>
      <c r="IO11" s="202"/>
      <c r="IP11" s="202"/>
      <c r="IQ11" s="202"/>
      <c r="IR11" s="202"/>
      <c r="IS11" s="202"/>
      <c r="IT11" s="202"/>
      <c r="IU11" s="202"/>
      <c r="IV11" s="202"/>
      <c r="IW11" s="202"/>
      <c r="IX11" s="202"/>
      <c r="IY11" s="202"/>
      <c r="IZ11" s="202"/>
      <c r="JA11" s="202"/>
      <c r="JB11" s="202"/>
      <c r="JC11" s="202"/>
      <c r="JD11" s="202"/>
      <c r="JE11" s="202"/>
      <c r="JF11" s="202"/>
      <c r="JG11" s="202"/>
      <c r="JH11" s="202"/>
      <c r="JI11" s="202"/>
      <c r="JJ11" s="202"/>
      <c r="JK11" s="202"/>
      <c r="JL11" s="202"/>
      <c r="JM11" s="202"/>
      <c r="JN11" s="202"/>
      <c r="JO11" s="202"/>
      <c r="JP11" s="202"/>
      <c r="JQ11" s="202"/>
      <c r="JR11" s="202"/>
      <c r="JS11" s="202"/>
      <c r="JT11" s="202"/>
      <c r="JU11" s="202"/>
      <c r="JV11" s="202"/>
      <c r="JW11" s="202"/>
      <c r="JX11" s="202"/>
      <c r="JY11" s="202"/>
      <c r="JZ11" s="202"/>
      <c r="KA11" s="202"/>
      <c r="KB11" s="202"/>
      <c r="KC11" s="202"/>
      <c r="KD11" s="202"/>
      <c r="KE11" s="202"/>
      <c r="KF11" s="202"/>
      <c r="KG11" s="202"/>
      <c r="KH11" s="202"/>
      <c r="KI11" s="202"/>
      <c r="KJ11" s="202"/>
      <c r="KK11" s="202"/>
      <c r="KL11" s="202"/>
      <c r="KM11" s="202"/>
      <c r="KN11" s="202"/>
      <c r="KO11" s="202"/>
      <c r="KP11" s="202"/>
      <c r="KQ11" s="202"/>
      <c r="KR11" s="202"/>
      <c r="KS11" s="202"/>
      <c r="KT11" s="202"/>
      <c r="KU11" s="202"/>
      <c r="KV11" s="202"/>
      <c r="KW11" s="202"/>
      <c r="KX11" s="202"/>
      <c r="KY11" s="202"/>
      <c r="KZ11" s="202"/>
      <c r="LA11" s="202"/>
      <c r="LB11" s="202"/>
      <c r="LC11" s="202"/>
      <c r="LD11" s="202"/>
      <c r="LE11" s="202"/>
      <c r="LF11" s="202"/>
      <c r="LG11" s="202"/>
      <c r="LH11" s="202"/>
      <c r="LI11" s="202"/>
      <c r="LJ11" s="202"/>
      <c r="LK11" s="202"/>
      <c r="LL11" s="202"/>
      <c r="LM11" s="202"/>
      <c r="LN11" s="202"/>
      <c r="LO11" s="202"/>
      <c r="LP11" s="202"/>
      <c r="LQ11" s="202"/>
      <c r="LR11" s="202"/>
      <c r="LS11" s="202"/>
      <c r="LT11" s="202"/>
      <c r="LU11" s="202"/>
      <c r="LV11" s="202"/>
      <c r="LW11" s="202"/>
      <c r="LX11" s="202"/>
      <c r="LY11" s="202"/>
      <c r="LZ11" s="202"/>
      <c r="MA11" s="202"/>
      <c r="MB11" s="202"/>
      <c r="MC11" s="202"/>
      <c r="MD11" s="202"/>
      <c r="ME11" s="202"/>
      <c r="MF11" s="202"/>
      <c r="MG11" s="202"/>
      <c r="MH11" s="202"/>
      <c r="MI11" s="202"/>
      <c r="MJ11" s="202"/>
      <c r="MK11" s="202"/>
      <c r="ML11" s="202"/>
      <c r="MM11" s="202"/>
      <c r="MN11" s="202"/>
      <c r="MO11" s="202"/>
      <c r="MP11" s="202"/>
      <c r="MQ11" s="202"/>
      <c r="MR11" s="202"/>
      <c r="MS11" s="202"/>
      <c r="MT11" s="202"/>
      <c r="MU11" s="202"/>
      <c r="MV11" s="202"/>
      <c r="MW11" s="202"/>
      <c r="MX11" s="202"/>
      <c r="MY11" s="202"/>
      <c r="MZ11" s="202"/>
      <c r="NA11" s="202"/>
      <c r="NB11" s="202"/>
      <c r="NC11" s="202"/>
      <c r="ND11" s="202"/>
      <c r="NE11" s="202"/>
      <c r="NF11" s="202"/>
      <c r="NG11" s="202"/>
      <c r="NH11" s="202"/>
      <c r="NI11" s="202"/>
      <c r="NJ11" s="202"/>
      <c r="NK11" s="202"/>
      <c r="NL11" s="202"/>
      <c r="NM11" s="202"/>
      <c r="NN11" s="202"/>
      <c r="NO11" s="202"/>
      <c r="NP11" s="202"/>
      <c r="NQ11" s="202"/>
      <c r="NR11" s="202"/>
      <c r="NS11" s="202"/>
      <c r="NT11" s="202"/>
      <c r="NU11" s="202"/>
      <c r="NV11" s="202"/>
      <c r="NW11" s="202"/>
      <c r="NX11" s="202"/>
      <c r="NY11" s="202"/>
      <c r="NZ11" s="202"/>
      <c r="OA11" s="202"/>
      <c r="OB11" s="202"/>
      <c r="OC11" s="202"/>
      <c r="OD11" s="202"/>
      <c r="OE11" s="202"/>
      <c r="OF11" s="202"/>
      <c r="OG11" s="202"/>
      <c r="OH11" s="202"/>
      <c r="OI11" s="202"/>
      <c r="OJ11" s="202"/>
      <c r="OK11" s="202"/>
      <c r="OL11" s="202"/>
      <c r="OM11" s="202"/>
      <c r="ON11" s="202"/>
      <c r="OO11" s="202"/>
      <c r="OP11" s="202"/>
      <c r="OQ11" s="202"/>
      <c r="OR11" s="202"/>
      <c r="OS11" s="202"/>
      <c r="OT11" s="202"/>
      <c r="OU11" s="202"/>
      <c r="OV11" s="202"/>
      <c r="OW11" s="202"/>
      <c r="OX11" s="202"/>
      <c r="OY11" s="202"/>
      <c r="OZ11" s="202"/>
      <c r="PA11" s="202"/>
      <c r="PB11" s="202"/>
      <c r="PC11" s="202"/>
      <c r="PD11" s="202"/>
      <c r="PE11" s="202"/>
      <c r="PF11" s="202"/>
      <c r="PG11" s="202"/>
      <c r="PH11" s="202"/>
      <c r="PI11" s="202"/>
      <c r="PJ11" s="202"/>
      <c r="PK11" s="202"/>
      <c r="PL11" s="202"/>
      <c r="PM11" s="202"/>
      <c r="PN11" s="202"/>
      <c r="PO11" s="202"/>
      <c r="PP11" s="202"/>
      <c r="PQ11" s="202"/>
      <c r="PR11" s="202"/>
      <c r="PS11" s="202"/>
      <c r="PT11" s="202"/>
      <c r="PU11" s="202"/>
      <c r="PV11" s="202"/>
      <c r="PW11" s="202"/>
      <c r="PX11" s="202"/>
      <c r="PY11" s="202"/>
      <c r="PZ11" s="202"/>
      <c r="QA11" s="202"/>
      <c r="QB11" s="202"/>
      <c r="QC11" s="202"/>
      <c r="QD11" s="202"/>
      <c r="QE11" s="202"/>
      <c r="QF11" s="202"/>
      <c r="QG11" s="202"/>
      <c r="QH11" s="202"/>
      <c r="QI11" s="202"/>
      <c r="QJ11" s="202"/>
      <c r="QK11" s="202"/>
      <c r="QL11" s="202"/>
      <c r="QM11" s="202"/>
      <c r="QN11" s="202"/>
      <c r="QO11" s="202"/>
      <c r="QP11" s="202"/>
      <c r="QQ11" s="202"/>
      <c r="QR11" s="202"/>
      <c r="QS11" s="202"/>
      <c r="QT11" s="202"/>
      <c r="QU11" s="202"/>
      <c r="QV11" s="202"/>
      <c r="QW11" s="202"/>
      <c r="QX11" s="202"/>
      <c r="QY11" s="202"/>
      <c r="QZ11" s="202"/>
      <c r="RA11" s="202"/>
      <c r="RB11" s="202"/>
      <c r="RC11" s="202"/>
      <c r="RD11" s="202"/>
      <c r="RE11" s="202"/>
      <c r="RF11" s="202"/>
      <c r="RG11" s="202"/>
      <c r="RH11" s="202"/>
      <c r="RI11" s="202"/>
      <c r="RJ11" s="202"/>
      <c r="RK11" s="202"/>
      <c r="RL11" s="202"/>
      <c r="RM11" s="202"/>
      <c r="RN11" s="202"/>
      <c r="RO11" s="202"/>
      <c r="RP11" s="202"/>
      <c r="RQ11" s="202"/>
      <c r="RR11" s="202"/>
      <c r="RS11" s="202"/>
      <c r="RT11" s="202"/>
      <c r="RU11" s="202"/>
      <c r="RV11" s="202"/>
      <c r="RW11" s="202"/>
      <c r="RX11" s="202"/>
      <c r="RY11" s="202"/>
      <c r="RZ11" s="202"/>
      <c r="SA11" s="202"/>
      <c r="SB11" s="202"/>
      <c r="SC11" s="202"/>
      <c r="SD11" s="202"/>
      <c r="SE11" s="202"/>
      <c r="SF11" s="202"/>
      <c r="SG11" s="202"/>
      <c r="SH11" s="202"/>
      <c r="SI11" s="202"/>
      <c r="SJ11" s="202"/>
      <c r="SK11" s="202"/>
      <c r="SL11" s="202"/>
      <c r="SM11" s="202"/>
      <c r="SN11" s="202"/>
      <c r="SO11" s="202"/>
      <c r="SP11" s="202"/>
      <c r="SQ11" s="202"/>
      <c r="SR11" s="202"/>
      <c r="SS11" s="202"/>
      <c r="ST11" s="202"/>
      <c r="SU11" s="202"/>
      <c r="SV11" s="202"/>
      <c r="SW11" s="202"/>
      <c r="SX11" s="202"/>
      <c r="SY11" s="202"/>
      <c r="SZ11" s="202"/>
      <c r="TA11" s="202"/>
      <c r="TB11" s="202"/>
      <c r="TC11" s="202"/>
      <c r="TD11" s="202"/>
      <c r="TE11" s="202"/>
      <c r="TF11" s="202"/>
      <c r="TG11" s="202"/>
      <c r="TH11" s="202"/>
      <c r="TI11" s="202"/>
      <c r="TJ11" s="202"/>
      <c r="TK11" s="202"/>
      <c r="TL11" s="202"/>
      <c r="TM11" s="202"/>
      <c r="TN11" s="202"/>
      <c r="TO11" s="202"/>
      <c r="TP11" s="202"/>
      <c r="TQ11" s="202"/>
      <c r="TR11" s="202"/>
      <c r="TS11" s="202"/>
      <c r="TT11" s="202"/>
      <c r="TU11" s="202"/>
      <c r="TV11" s="202"/>
      <c r="TW11" s="202"/>
      <c r="TX11" s="202"/>
      <c r="TY11" s="202"/>
      <c r="TZ11" s="202"/>
      <c r="UA11" s="202"/>
      <c r="UB11" s="202"/>
      <c r="UC11" s="202"/>
      <c r="UD11" s="202"/>
      <c r="UE11" s="202"/>
      <c r="UF11" s="202"/>
      <c r="UG11" s="202"/>
      <c r="UH11" s="202"/>
      <c r="UI11" s="202"/>
      <c r="UJ11" s="202"/>
      <c r="UK11" s="202"/>
      <c r="UL11" s="202"/>
      <c r="UM11" s="202"/>
      <c r="UN11" s="202"/>
      <c r="UO11" s="202"/>
      <c r="UP11" s="202"/>
      <c r="UQ11" s="202"/>
      <c r="UR11" s="202"/>
      <c r="US11" s="202"/>
      <c r="UT11" s="202"/>
      <c r="UU11" s="202"/>
      <c r="UV11" s="202"/>
      <c r="UW11" s="202"/>
      <c r="UX11" s="202"/>
      <c r="UY11" s="202"/>
      <c r="UZ11" s="202"/>
      <c r="VA11" s="202"/>
      <c r="VB11" s="202"/>
      <c r="VC11" s="202"/>
      <c r="VD11" s="202"/>
      <c r="VE11" s="202"/>
      <c r="VF11" s="202"/>
      <c r="VG11" s="202"/>
      <c r="VH11" s="202"/>
      <c r="VI11" s="202"/>
      <c r="VJ11" s="202"/>
      <c r="VK11" s="202"/>
      <c r="VL11" s="202"/>
      <c r="VM11" s="202"/>
      <c r="VN11" s="202"/>
      <c r="VO11" s="202"/>
      <c r="VP11" s="202"/>
      <c r="VQ11" s="202"/>
      <c r="VR11" s="202"/>
      <c r="VS11" s="202"/>
      <c r="VT11" s="202"/>
      <c r="VU11" s="202"/>
      <c r="VV11" s="202"/>
      <c r="VW11" s="202"/>
      <c r="VX11" s="202"/>
      <c r="VY11" s="202"/>
      <c r="VZ11" s="202"/>
      <c r="WA11" s="202"/>
      <c r="WB11" s="202"/>
      <c r="WC11" s="202"/>
      <c r="WD11" s="202"/>
      <c r="WE11" s="202"/>
      <c r="WF11" s="202"/>
      <c r="WG11" s="202"/>
      <c r="WH11" s="202"/>
      <c r="WI11" s="202"/>
      <c r="WJ11" s="202"/>
      <c r="WK11" s="202"/>
      <c r="WL11" s="202"/>
      <c r="WM11" s="202"/>
      <c r="WN11" s="202"/>
      <c r="WO11" s="202"/>
      <c r="WP11" s="202"/>
      <c r="WQ11" s="202"/>
      <c r="WR11" s="202"/>
      <c r="WS11" s="202"/>
      <c r="WT11" s="202"/>
      <c r="WU11" s="202"/>
      <c r="WV11" s="202"/>
      <c r="WW11" s="202"/>
      <c r="WX11" s="202"/>
      <c r="WY11" s="202"/>
      <c r="WZ11" s="202"/>
      <c r="XA11" s="202"/>
      <c r="XB11" s="202"/>
      <c r="XC11" s="202"/>
      <c r="XD11" s="202"/>
      <c r="XE11" s="202"/>
      <c r="XF11" s="202"/>
      <c r="XG11" s="202"/>
      <c r="XH11" s="202"/>
      <c r="XI11" s="202"/>
      <c r="XJ11" s="202"/>
      <c r="XK11" s="202"/>
      <c r="XL11" s="202"/>
      <c r="XM11" s="202"/>
      <c r="XN11" s="202"/>
      <c r="XO11" s="202"/>
      <c r="XP11" s="202"/>
      <c r="XQ11" s="202"/>
      <c r="XR11" s="202"/>
      <c r="XS11" s="202"/>
      <c r="XT11" s="202"/>
      <c r="XU11" s="202"/>
      <c r="XV11" s="202"/>
      <c r="XW11" s="202"/>
      <c r="XX11" s="202"/>
      <c r="XY11" s="202"/>
      <c r="XZ11" s="202"/>
      <c r="YA11" s="202"/>
      <c r="YB11" s="202"/>
      <c r="YC11" s="202"/>
      <c r="YD11" s="202"/>
      <c r="YE11" s="202"/>
      <c r="YF11" s="202"/>
      <c r="YG11" s="202"/>
      <c r="YH11" s="202"/>
      <c r="YI11" s="202"/>
      <c r="YJ11" s="202"/>
      <c r="YK11" s="202"/>
      <c r="YL11" s="202"/>
      <c r="YM11" s="202"/>
      <c r="YN11" s="202"/>
      <c r="YO11" s="202"/>
      <c r="YP11" s="202"/>
      <c r="YQ11" s="202"/>
      <c r="YR11" s="202"/>
      <c r="YS11" s="202"/>
      <c r="YT11" s="202"/>
      <c r="YU11" s="202"/>
      <c r="YV11" s="202"/>
      <c r="YW11" s="202"/>
      <c r="YX11" s="202"/>
      <c r="YY11" s="202"/>
      <c r="YZ11" s="202"/>
      <c r="ZA11" s="202"/>
      <c r="ZB11" s="202"/>
      <c r="ZC11" s="202"/>
      <c r="ZD11" s="202"/>
      <c r="ZE11" s="202"/>
      <c r="ZF11" s="202"/>
      <c r="ZG11" s="202"/>
      <c r="ZH11" s="202"/>
      <c r="ZI11" s="202"/>
      <c r="ZJ11" s="202"/>
      <c r="ZK11" s="202"/>
      <c r="ZL11" s="202"/>
      <c r="ZM11" s="202"/>
      <c r="ZN11" s="202"/>
      <c r="ZO11" s="202"/>
      <c r="ZP11" s="202"/>
      <c r="ZQ11" s="202"/>
      <c r="ZR11" s="202"/>
      <c r="ZS11" s="202"/>
      <c r="ZT11" s="202"/>
      <c r="ZU11" s="202"/>
      <c r="ZV11" s="202"/>
      <c r="ZW11" s="202"/>
      <c r="ZX11" s="202"/>
      <c r="ZY11" s="202"/>
      <c r="ZZ11" s="202"/>
      <c r="AAA11" s="202"/>
      <c r="AAB11" s="202"/>
      <c r="AAC11" s="202"/>
      <c r="AAD11" s="202"/>
      <c r="AAE11" s="202"/>
      <c r="AAF11" s="202"/>
      <c r="AAG11" s="202"/>
      <c r="AAH11" s="202"/>
      <c r="AAI11" s="202"/>
      <c r="AAJ11" s="202"/>
      <c r="AAK11" s="202"/>
      <c r="AAL11" s="202"/>
      <c r="AAM11" s="202"/>
      <c r="AAN11" s="202"/>
      <c r="AAO11" s="202"/>
      <c r="AAP11" s="202"/>
      <c r="AAQ11" s="202"/>
      <c r="AAR11" s="202"/>
      <c r="AAS11" s="202"/>
      <c r="AAT11" s="202"/>
      <c r="AAU11" s="202"/>
      <c r="AAV11" s="202"/>
      <c r="AAW11" s="202"/>
      <c r="AAX11" s="202"/>
      <c r="AAY11" s="202"/>
      <c r="AAZ11" s="202"/>
      <c r="ABA11" s="202"/>
      <c r="ABB11" s="202"/>
      <c r="ABC11" s="202"/>
      <c r="ABD11" s="202"/>
      <c r="ABE11" s="202"/>
      <c r="ABF11" s="202"/>
      <c r="ABG11" s="202"/>
      <c r="ABH11" s="202"/>
      <c r="ABI11" s="202"/>
      <c r="ABJ11" s="202"/>
      <c r="ABK11" s="202"/>
      <c r="ABL11" s="202"/>
      <c r="ABM11" s="202"/>
      <c r="ABN11" s="202"/>
      <c r="ABO11" s="202"/>
      <c r="ABP11" s="202"/>
      <c r="ABQ11" s="202"/>
      <c r="ABR11" s="202"/>
      <c r="ABS11" s="202"/>
      <c r="ABT11" s="202"/>
      <c r="ABU11" s="202"/>
      <c r="ABV11" s="202"/>
      <c r="ABW11" s="202"/>
      <c r="ABX11" s="202"/>
      <c r="ABY11" s="202"/>
      <c r="ABZ11" s="202"/>
      <c r="ACA11" s="202"/>
      <c r="ACB11" s="202"/>
      <c r="ACC11" s="202"/>
      <c r="ACD11" s="202"/>
      <c r="ACE11" s="202"/>
      <c r="ACF11" s="202"/>
      <c r="ACG11" s="202"/>
      <c r="ACH11" s="202"/>
      <c r="ACI11" s="202"/>
      <c r="ACJ11" s="202"/>
      <c r="ACK11" s="202"/>
      <c r="ACL11" s="202"/>
      <c r="ACM11" s="202"/>
      <c r="ACN11" s="202"/>
      <c r="ACO11" s="202"/>
      <c r="ACP11" s="202"/>
      <c r="ACQ11" s="202"/>
      <c r="ACR11" s="202"/>
      <c r="ACS11" s="202"/>
      <c r="ACT11" s="202"/>
      <c r="ACU11" s="202"/>
      <c r="ACV11" s="202"/>
      <c r="ACW11" s="202"/>
      <c r="ACX11" s="202"/>
      <c r="ACY11" s="202"/>
      <c r="ACZ11" s="202"/>
      <c r="ADA11" s="202"/>
      <c r="ADB11" s="202"/>
      <c r="ADC11" s="202"/>
      <c r="ADD11" s="202"/>
      <c r="ADE11" s="202"/>
      <c r="ADF11" s="202"/>
      <c r="ADG11" s="202"/>
      <c r="ADH11" s="202"/>
      <c r="ADI11" s="202"/>
      <c r="ADJ11" s="202"/>
      <c r="ADK11" s="202"/>
      <c r="ADL11" s="202"/>
      <c r="ADM11" s="202"/>
      <c r="ADN11" s="202"/>
      <c r="ADO11" s="202"/>
      <c r="ADP11" s="202"/>
      <c r="ADQ11" s="202"/>
      <c r="ADR11" s="202"/>
      <c r="ADS11" s="202"/>
      <c r="ADT11" s="202"/>
      <c r="ADU11" s="202"/>
      <c r="ADV11" s="202"/>
      <c r="ADW11" s="202"/>
      <c r="ADX11" s="202"/>
      <c r="ADY11" s="202"/>
      <c r="ADZ11" s="202"/>
      <c r="AEA11" s="202"/>
      <c r="AEB11" s="202"/>
      <c r="AEC11" s="202"/>
      <c r="AED11" s="202"/>
      <c r="AEE11" s="202"/>
      <c r="AEF11" s="202"/>
      <c r="AEG11" s="202"/>
      <c r="AEH11" s="202"/>
      <c r="AEI11" s="202"/>
      <c r="AEJ11" s="202"/>
      <c r="AEK11" s="202"/>
      <c r="AEL11" s="202"/>
      <c r="AEM11" s="202"/>
      <c r="AEN11" s="202"/>
      <c r="AEO11" s="202"/>
      <c r="AEP11" s="202"/>
      <c r="AEQ11" s="202"/>
      <c r="AER11" s="202"/>
      <c r="AES11" s="202"/>
      <c r="AET11" s="202"/>
      <c r="AEU11" s="202"/>
      <c r="AEV11" s="202"/>
      <c r="AEW11" s="202"/>
      <c r="AEX11" s="202"/>
      <c r="AEY11" s="202"/>
      <c r="AEZ11" s="202"/>
      <c r="AFA11" s="202"/>
      <c r="AFB11" s="202"/>
      <c r="AFC11" s="202"/>
      <c r="AFD11" s="202"/>
      <c r="AFE11" s="202"/>
      <c r="AFF11" s="202"/>
      <c r="AFG11" s="202"/>
      <c r="AFH11" s="202"/>
      <c r="AFI11" s="202"/>
      <c r="AFJ11" s="202"/>
      <c r="AFK11" s="202"/>
      <c r="AFL11" s="202"/>
      <c r="AFM11" s="202"/>
      <c r="AFN11" s="202"/>
      <c r="AFO11" s="202"/>
      <c r="AFP11" s="202"/>
      <c r="AFQ11" s="202"/>
      <c r="AFR11" s="202"/>
      <c r="AFS11" s="202"/>
      <c r="AFT11" s="202"/>
      <c r="AFU11" s="202"/>
      <c r="AFV11" s="202"/>
      <c r="AFW11" s="202"/>
      <c r="AFX11" s="202"/>
      <c r="AFY11" s="202"/>
      <c r="AFZ11" s="202"/>
      <c r="AGA11" s="202"/>
      <c r="AGB11" s="202"/>
      <c r="AGC11" s="202"/>
      <c r="AGD11" s="202"/>
      <c r="AGE11" s="202"/>
      <c r="AGF11" s="202"/>
      <c r="AGG11" s="202"/>
      <c r="AGH11" s="202"/>
      <c r="AGI11" s="202"/>
      <c r="AGJ11" s="202"/>
      <c r="AGK11" s="202"/>
      <c r="AGL11" s="202"/>
      <c r="AGM11" s="202"/>
      <c r="AGN11" s="202"/>
      <c r="AGO11" s="202"/>
      <c r="AGP11" s="202"/>
      <c r="AGQ11" s="202"/>
      <c r="AGR11" s="202"/>
      <c r="AGS11" s="202"/>
      <c r="AGT11" s="202"/>
      <c r="AGU11" s="202"/>
      <c r="AGV11" s="202"/>
      <c r="AGW11" s="202"/>
      <c r="AGX11" s="202"/>
      <c r="AGY11" s="202"/>
      <c r="AGZ11" s="202"/>
      <c r="AHA11" s="202"/>
      <c r="AHB11" s="202"/>
      <c r="AHC11" s="202"/>
      <c r="AHD11" s="202"/>
      <c r="AHE11" s="202"/>
      <c r="AHF11" s="202"/>
      <c r="AHG11" s="202"/>
      <c r="AHH11" s="202"/>
      <c r="AHI11" s="202"/>
      <c r="AHJ11" s="202"/>
      <c r="AHK11" s="202"/>
      <c r="AHL11" s="202"/>
      <c r="AHM11" s="202"/>
      <c r="AHN11" s="202"/>
      <c r="AHO11" s="202"/>
      <c r="AHP11" s="202"/>
      <c r="AHQ11" s="202"/>
      <c r="AHR11" s="202"/>
      <c r="AHS11" s="202"/>
      <c r="AHT11" s="202"/>
      <c r="AHU11" s="202"/>
      <c r="AHV11" s="202"/>
      <c r="AHW11" s="202"/>
      <c r="AHX11" s="202"/>
      <c r="AHY11" s="202"/>
      <c r="AHZ11" s="202"/>
      <c r="AIA11" s="202"/>
      <c r="AIB11" s="202"/>
      <c r="AIC11" s="202"/>
      <c r="AID11" s="202"/>
      <c r="AIE11" s="202"/>
      <c r="AIF11" s="202"/>
      <c r="AIG11" s="202"/>
      <c r="AIH11" s="202"/>
      <c r="AII11" s="202"/>
      <c r="AIJ11" s="202"/>
      <c r="AIK11" s="202"/>
      <c r="AIL11" s="202"/>
      <c r="AIM11" s="202"/>
      <c r="AIN11" s="202"/>
      <c r="AIO11" s="202"/>
      <c r="AIP11" s="202"/>
      <c r="AIQ11" s="202"/>
      <c r="AIR11" s="202"/>
      <c r="AIS11" s="202"/>
      <c r="AIT11" s="202"/>
      <c r="AIU11" s="202"/>
      <c r="AIV11" s="202"/>
      <c r="AIW11" s="202"/>
      <c r="AIX11" s="202"/>
      <c r="AIY11" s="202"/>
      <c r="AIZ11" s="202"/>
      <c r="AJA11" s="202"/>
      <c r="AJB11" s="202"/>
      <c r="AJC11" s="202"/>
      <c r="AJD11" s="202"/>
      <c r="AJE11" s="202"/>
      <c r="AJF11" s="202"/>
      <c r="AJG11" s="202"/>
      <c r="AJH11" s="202"/>
      <c r="AJI11" s="202"/>
      <c r="AJJ11" s="202"/>
      <c r="AJK11" s="202"/>
      <c r="AJL11" s="202"/>
      <c r="AJM11" s="202"/>
      <c r="AJN11" s="202"/>
      <c r="AJO11" s="202"/>
      <c r="AJP11" s="202"/>
      <c r="AJQ11" s="202"/>
      <c r="AJR11" s="202"/>
      <c r="AJS11" s="202"/>
      <c r="AJT11" s="202"/>
      <c r="AJU11" s="202"/>
      <c r="AJV11" s="202"/>
      <c r="AJW11" s="202"/>
      <c r="AJX11" s="202"/>
      <c r="AJY11" s="202"/>
      <c r="AJZ11" s="202"/>
      <c r="AKA11" s="202"/>
      <c r="AKB11" s="202"/>
      <c r="AKC11" s="202"/>
      <c r="AKD11" s="202"/>
      <c r="AKE11" s="202"/>
      <c r="AKF11" s="202"/>
      <c r="AKG11" s="202"/>
      <c r="AKH11" s="202"/>
      <c r="AKI11" s="202"/>
      <c r="AKJ11" s="202"/>
      <c r="AKK11" s="202"/>
      <c r="AKL11" s="202"/>
      <c r="AKM11" s="202"/>
      <c r="AKN11" s="202"/>
      <c r="AKO11" s="202"/>
      <c r="AKP11" s="202"/>
      <c r="AKQ11" s="202"/>
      <c r="AKR11" s="202"/>
      <c r="AKS11" s="202"/>
      <c r="AKT11" s="202"/>
      <c r="AKU11" s="202"/>
      <c r="AKV11" s="202"/>
      <c r="AKW11" s="202"/>
      <c r="AKX11" s="202"/>
      <c r="AKY11" s="202"/>
      <c r="AKZ11" s="202"/>
      <c r="ALA11" s="202"/>
      <c r="ALB11" s="202"/>
      <c r="ALC11" s="202"/>
      <c r="ALD11" s="202"/>
      <c r="ALE11" s="202"/>
      <c r="ALF11" s="202"/>
      <c r="ALG11" s="202"/>
      <c r="ALH11" s="202"/>
      <c r="ALI11" s="202"/>
      <c r="ALJ11" s="202"/>
      <c r="ALK11" s="202"/>
      <c r="ALL11" s="202"/>
      <c r="ALM11" s="202"/>
      <c r="ALN11" s="202"/>
      <c r="ALO11" s="202"/>
      <c r="ALP11" s="202"/>
      <c r="ALQ11" s="202"/>
      <c r="ALR11" s="202"/>
      <c r="ALS11" s="202"/>
      <c r="ALT11" s="202"/>
      <c r="ALU11" s="202"/>
      <c r="ALV11" s="202"/>
      <c r="ALW11" s="202"/>
      <c r="ALX11" s="202"/>
      <c r="ALY11" s="202"/>
      <c r="ALZ11" s="202"/>
      <c r="AMA11" s="202"/>
      <c r="AMB11" s="202"/>
      <c r="AMC11" s="202"/>
      <c r="AMD11" s="202"/>
      <c r="AME11" s="202"/>
      <c r="AMF11" s="202"/>
      <c r="AMG11" s="202"/>
      <c r="AMH11" s="202"/>
      <c r="AMI11" s="202"/>
      <c r="AMJ11" s="202"/>
    </row>
    <row r="12" spans="1:1024" s="203" customFormat="1" ht="14.25" customHeight="1">
      <c r="A12" s="322"/>
      <c r="B12" s="322"/>
      <c r="C12" s="329" t="s">
        <v>122</v>
      </c>
      <c r="D12" s="330" t="s">
        <v>123</v>
      </c>
      <c r="E12" s="331">
        <f>Sheet15!G6</f>
        <v>9.3234375000000007</v>
      </c>
      <c r="F12" s="331">
        <v>108.82</v>
      </c>
      <c r="G12" s="332">
        <f>ROUND(E12*F12,0)</f>
        <v>1015</v>
      </c>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c r="DF12" s="202"/>
      <c r="DG12" s="202"/>
      <c r="DH12" s="202"/>
      <c r="DI12" s="202"/>
      <c r="DJ12" s="202"/>
      <c r="DK12" s="202"/>
      <c r="DL12" s="202"/>
      <c r="DM12" s="202"/>
      <c r="DN12" s="202"/>
      <c r="DO12" s="202"/>
      <c r="DP12" s="202"/>
      <c r="DQ12" s="202"/>
      <c r="DR12" s="202"/>
      <c r="DS12" s="202"/>
      <c r="DT12" s="202"/>
      <c r="DU12" s="202"/>
      <c r="DV12" s="202"/>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c r="FU12" s="202"/>
      <c r="FV12" s="202"/>
      <c r="FW12" s="202"/>
      <c r="FX12" s="202"/>
      <c r="FY12" s="202"/>
      <c r="FZ12" s="202"/>
      <c r="GA12" s="202"/>
      <c r="GB12" s="202"/>
      <c r="GC12" s="202"/>
      <c r="GD12" s="202"/>
      <c r="GE12" s="202"/>
      <c r="GF12" s="202"/>
      <c r="GG12" s="202"/>
      <c r="GH12" s="202"/>
      <c r="GI12" s="202"/>
      <c r="GJ12" s="202"/>
      <c r="GK12" s="202"/>
      <c r="GL12" s="202"/>
      <c r="GM12" s="202"/>
      <c r="GN12" s="202"/>
      <c r="GO12" s="202"/>
      <c r="GP12" s="202"/>
      <c r="GQ12" s="202"/>
      <c r="GR12" s="202"/>
      <c r="GS12" s="202"/>
      <c r="GT12" s="202"/>
      <c r="GU12" s="202"/>
      <c r="GV12" s="202"/>
      <c r="GW12" s="202"/>
      <c r="GX12" s="202"/>
      <c r="GY12" s="202"/>
      <c r="GZ12" s="202"/>
      <c r="HA12" s="202"/>
      <c r="HB12" s="202"/>
      <c r="HC12" s="202"/>
      <c r="HD12" s="202"/>
      <c r="HE12" s="202"/>
      <c r="HF12" s="202"/>
      <c r="HG12" s="202"/>
      <c r="HH12" s="202"/>
      <c r="HI12" s="202"/>
      <c r="HJ12" s="202"/>
      <c r="HK12" s="202"/>
      <c r="HL12" s="202"/>
      <c r="HM12" s="202"/>
      <c r="HN12" s="202"/>
      <c r="HO12" s="202"/>
      <c r="HP12" s="202"/>
      <c r="HQ12" s="202"/>
      <c r="HR12" s="202"/>
      <c r="HS12" s="202"/>
      <c r="HT12" s="202"/>
      <c r="HU12" s="202"/>
      <c r="HV12" s="202"/>
      <c r="HW12" s="202"/>
      <c r="HX12" s="202"/>
      <c r="HY12" s="202"/>
      <c r="HZ12" s="202"/>
      <c r="IA12" s="202"/>
      <c r="IB12" s="202"/>
      <c r="IC12" s="202"/>
      <c r="ID12" s="202"/>
      <c r="IE12" s="202"/>
      <c r="IF12" s="202"/>
      <c r="IG12" s="202"/>
      <c r="IH12" s="202"/>
      <c r="II12" s="202"/>
      <c r="IJ12" s="202"/>
      <c r="IK12" s="202"/>
      <c r="IL12" s="202"/>
      <c r="IM12" s="202"/>
      <c r="IN12" s="202"/>
      <c r="IO12" s="202"/>
      <c r="IP12" s="202"/>
      <c r="IQ12" s="202"/>
      <c r="IR12" s="202"/>
      <c r="IS12" s="202"/>
      <c r="IT12" s="202"/>
      <c r="IU12" s="202"/>
      <c r="IV12" s="202"/>
      <c r="IW12" s="202"/>
      <c r="IX12" s="202"/>
      <c r="IY12" s="202"/>
      <c r="IZ12" s="202"/>
      <c r="JA12" s="202"/>
      <c r="JB12" s="202"/>
      <c r="JC12" s="202"/>
      <c r="JD12" s="202"/>
      <c r="JE12" s="202"/>
      <c r="JF12" s="202"/>
      <c r="JG12" s="202"/>
      <c r="JH12" s="202"/>
      <c r="JI12" s="202"/>
      <c r="JJ12" s="202"/>
      <c r="JK12" s="202"/>
      <c r="JL12" s="202"/>
      <c r="JM12" s="202"/>
      <c r="JN12" s="202"/>
      <c r="JO12" s="202"/>
      <c r="JP12" s="202"/>
      <c r="JQ12" s="202"/>
      <c r="JR12" s="202"/>
      <c r="JS12" s="202"/>
      <c r="JT12" s="202"/>
      <c r="JU12" s="202"/>
      <c r="JV12" s="202"/>
      <c r="JW12" s="202"/>
      <c r="JX12" s="202"/>
      <c r="JY12" s="202"/>
      <c r="JZ12" s="202"/>
      <c r="KA12" s="202"/>
      <c r="KB12" s="202"/>
      <c r="KC12" s="202"/>
      <c r="KD12" s="202"/>
      <c r="KE12" s="202"/>
      <c r="KF12" s="202"/>
      <c r="KG12" s="202"/>
      <c r="KH12" s="202"/>
      <c r="KI12" s="202"/>
      <c r="KJ12" s="202"/>
      <c r="KK12" s="202"/>
      <c r="KL12" s="202"/>
      <c r="KM12" s="202"/>
      <c r="KN12" s="202"/>
      <c r="KO12" s="202"/>
      <c r="KP12" s="202"/>
      <c r="KQ12" s="202"/>
      <c r="KR12" s="202"/>
      <c r="KS12" s="202"/>
      <c r="KT12" s="202"/>
      <c r="KU12" s="202"/>
      <c r="KV12" s="202"/>
      <c r="KW12" s="202"/>
      <c r="KX12" s="202"/>
      <c r="KY12" s="202"/>
      <c r="KZ12" s="202"/>
      <c r="LA12" s="202"/>
      <c r="LB12" s="202"/>
      <c r="LC12" s="202"/>
      <c r="LD12" s="202"/>
      <c r="LE12" s="202"/>
      <c r="LF12" s="202"/>
      <c r="LG12" s="202"/>
      <c r="LH12" s="202"/>
      <c r="LI12" s="202"/>
      <c r="LJ12" s="202"/>
      <c r="LK12" s="202"/>
      <c r="LL12" s="202"/>
      <c r="LM12" s="202"/>
      <c r="LN12" s="202"/>
      <c r="LO12" s="202"/>
      <c r="LP12" s="202"/>
      <c r="LQ12" s="202"/>
      <c r="LR12" s="202"/>
      <c r="LS12" s="202"/>
      <c r="LT12" s="202"/>
      <c r="LU12" s="202"/>
      <c r="LV12" s="202"/>
      <c r="LW12" s="202"/>
      <c r="LX12" s="202"/>
      <c r="LY12" s="202"/>
      <c r="LZ12" s="202"/>
      <c r="MA12" s="202"/>
      <c r="MB12" s="202"/>
      <c r="MC12" s="202"/>
      <c r="MD12" s="202"/>
      <c r="ME12" s="202"/>
      <c r="MF12" s="202"/>
      <c r="MG12" s="202"/>
      <c r="MH12" s="202"/>
      <c r="MI12" s="202"/>
      <c r="MJ12" s="202"/>
      <c r="MK12" s="202"/>
      <c r="ML12" s="202"/>
      <c r="MM12" s="202"/>
      <c r="MN12" s="202"/>
      <c r="MO12" s="202"/>
      <c r="MP12" s="202"/>
      <c r="MQ12" s="202"/>
      <c r="MR12" s="202"/>
      <c r="MS12" s="202"/>
      <c r="MT12" s="202"/>
      <c r="MU12" s="202"/>
      <c r="MV12" s="202"/>
      <c r="MW12" s="202"/>
      <c r="MX12" s="202"/>
      <c r="MY12" s="202"/>
      <c r="MZ12" s="202"/>
      <c r="NA12" s="202"/>
      <c r="NB12" s="202"/>
      <c r="NC12" s="202"/>
      <c r="ND12" s="202"/>
      <c r="NE12" s="202"/>
      <c r="NF12" s="202"/>
      <c r="NG12" s="202"/>
      <c r="NH12" s="202"/>
      <c r="NI12" s="202"/>
      <c r="NJ12" s="202"/>
      <c r="NK12" s="202"/>
      <c r="NL12" s="202"/>
      <c r="NM12" s="202"/>
      <c r="NN12" s="202"/>
      <c r="NO12" s="202"/>
      <c r="NP12" s="202"/>
      <c r="NQ12" s="202"/>
      <c r="NR12" s="202"/>
      <c r="NS12" s="202"/>
      <c r="NT12" s="202"/>
      <c r="NU12" s="202"/>
      <c r="NV12" s="202"/>
      <c r="NW12" s="202"/>
      <c r="NX12" s="202"/>
      <c r="NY12" s="202"/>
      <c r="NZ12" s="202"/>
      <c r="OA12" s="202"/>
      <c r="OB12" s="202"/>
      <c r="OC12" s="202"/>
      <c r="OD12" s="202"/>
      <c r="OE12" s="202"/>
      <c r="OF12" s="202"/>
      <c r="OG12" s="202"/>
      <c r="OH12" s="202"/>
      <c r="OI12" s="202"/>
      <c r="OJ12" s="202"/>
      <c r="OK12" s="202"/>
      <c r="OL12" s="202"/>
      <c r="OM12" s="202"/>
      <c r="ON12" s="202"/>
      <c r="OO12" s="202"/>
      <c r="OP12" s="202"/>
      <c r="OQ12" s="202"/>
      <c r="OR12" s="202"/>
      <c r="OS12" s="202"/>
      <c r="OT12" s="202"/>
      <c r="OU12" s="202"/>
      <c r="OV12" s="202"/>
      <c r="OW12" s="202"/>
      <c r="OX12" s="202"/>
      <c r="OY12" s="202"/>
      <c r="OZ12" s="202"/>
      <c r="PA12" s="202"/>
      <c r="PB12" s="202"/>
      <c r="PC12" s="202"/>
      <c r="PD12" s="202"/>
      <c r="PE12" s="202"/>
      <c r="PF12" s="202"/>
      <c r="PG12" s="202"/>
      <c r="PH12" s="202"/>
      <c r="PI12" s="202"/>
      <c r="PJ12" s="202"/>
      <c r="PK12" s="202"/>
      <c r="PL12" s="202"/>
      <c r="PM12" s="202"/>
      <c r="PN12" s="202"/>
      <c r="PO12" s="202"/>
      <c r="PP12" s="202"/>
      <c r="PQ12" s="202"/>
      <c r="PR12" s="202"/>
      <c r="PS12" s="202"/>
      <c r="PT12" s="202"/>
      <c r="PU12" s="202"/>
      <c r="PV12" s="202"/>
      <c r="PW12" s="202"/>
      <c r="PX12" s="202"/>
      <c r="PY12" s="202"/>
      <c r="PZ12" s="202"/>
      <c r="QA12" s="202"/>
      <c r="QB12" s="202"/>
      <c r="QC12" s="202"/>
      <c r="QD12" s="202"/>
      <c r="QE12" s="202"/>
      <c r="QF12" s="202"/>
      <c r="QG12" s="202"/>
      <c r="QH12" s="202"/>
      <c r="QI12" s="202"/>
      <c r="QJ12" s="202"/>
      <c r="QK12" s="202"/>
      <c r="QL12" s="202"/>
      <c r="QM12" s="202"/>
      <c r="QN12" s="202"/>
      <c r="QO12" s="202"/>
      <c r="QP12" s="202"/>
      <c r="QQ12" s="202"/>
      <c r="QR12" s="202"/>
      <c r="QS12" s="202"/>
      <c r="QT12" s="202"/>
      <c r="QU12" s="202"/>
      <c r="QV12" s="202"/>
      <c r="QW12" s="202"/>
      <c r="QX12" s="202"/>
      <c r="QY12" s="202"/>
      <c r="QZ12" s="202"/>
      <c r="RA12" s="202"/>
      <c r="RB12" s="202"/>
      <c r="RC12" s="202"/>
      <c r="RD12" s="202"/>
      <c r="RE12" s="202"/>
      <c r="RF12" s="202"/>
      <c r="RG12" s="202"/>
      <c r="RH12" s="202"/>
      <c r="RI12" s="202"/>
      <c r="RJ12" s="202"/>
      <c r="RK12" s="202"/>
      <c r="RL12" s="202"/>
      <c r="RM12" s="202"/>
      <c r="RN12" s="202"/>
      <c r="RO12" s="202"/>
      <c r="RP12" s="202"/>
      <c r="RQ12" s="202"/>
      <c r="RR12" s="202"/>
      <c r="RS12" s="202"/>
      <c r="RT12" s="202"/>
      <c r="RU12" s="202"/>
      <c r="RV12" s="202"/>
      <c r="RW12" s="202"/>
      <c r="RX12" s="202"/>
      <c r="RY12" s="202"/>
      <c r="RZ12" s="202"/>
      <c r="SA12" s="202"/>
      <c r="SB12" s="202"/>
      <c r="SC12" s="202"/>
      <c r="SD12" s="202"/>
      <c r="SE12" s="202"/>
      <c r="SF12" s="202"/>
      <c r="SG12" s="202"/>
      <c r="SH12" s="202"/>
      <c r="SI12" s="202"/>
      <c r="SJ12" s="202"/>
      <c r="SK12" s="202"/>
      <c r="SL12" s="202"/>
      <c r="SM12" s="202"/>
      <c r="SN12" s="202"/>
      <c r="SO12" s="202"/>
      <c r="SP12" s="202"/>
      <c r="SQ12" s="202"/>
      <c r="SR12" s="202"/>
      <c r="SS12" s="202"/>
      <c r="ST12" s="202"/>
      <c r="SU12" s="202"/>
      <c r="SV12" s="202"/>
      <c r="SW12" s="202"/>
      <c r="SX12" s="202"/>
      <c r="SY12" s="202"/>
      <c r="SZ12" s="202"/>
      <c r="TA12" s="202"/>
      <c r="TB12" s="202"/>
      <c r="TC12" s="202"/>
      <c r="TD12" s="202"/>
      <c r="TE12" s="202"/>
      <c r="TF12" s="202"/>
      <c r="TG12" s="202"/>
      <c r="TH12" s="202"/>
      <c r="TI12" s="202"/>
      <c r="TJ12" s="202"/>
      <c r="TK12" s="202"/>
      <c r="TL12" s="202"/>
      <c r="TM12" s="202"/>
      <c r="TN12" s="202"/>
      <c r="TO12" s="202"/>
      <c r="TP12" s="202"/>
      <c r="TQ12" s="202"/>
      <c r="TR12" s="202"/>
      <c r="TS12" s="202"/>
      <c r="TT12" s="202"/>
      <c r="TU12" s="202"/>
      <c r="TV12" s="202"/>
      <c r="TW12" s="202"/>
      <c r="TX12" s="202"/>
      <c r="TY12" s="202"/>
      <c r="TZ12" s="202"/>
      <c r="UA12" s="202"/>
      <c r="UB12" s="202"/>
      <c r="UC12" s="202"/>
      <c r="UD12" s="202"/>
      <c r="UE12" s="202"/>
      <c r="UF12" s="202"/>
      <c r="UG12" s="202"/>
      <c r="UH12" s="202"/>
      <c r="UI12" s="202"/>
      <c r="UJ12" s="202"/>
      <c r="UK12" s="202"/>
      <c r="UL12" s="202"/>
      <c r="UM12" s="202"/>
      <c r="UN12" s="202"/>
      <c r="UO12" s="202"/>
      <c r="UP12" s="202"/>
      <c r="UQ12" s="202"/>
      <c r="UR12" s="202"/>
      <c r="US12" s="202"/>
      <c r="UT12" s="202"/>
      <c r="UU12" s="202"/>
      <c r="UV12" s="202"/>
      <c r="UW12" s="202"/>
      <c r="UX12" s="202"/>
      <c r="UY12" s="202"/>
      <c r="UZ12" s="202"/>
      <c r="VA12" s="202"/>
      <c r="VB12" s="202"/>
      <c r="VC12" s="202"/>
      <c r="VD12" s="202"/>
      <c r="VE12" s="202"/>
      <c r="VF12" s="202"/>
      <c r="VG12" s="202"/>
      <c r="VH12" s="202"/>
      <c r="VI12" s="202"/>
      <c r="VJ12" s="202"/>
      <c r="VK12" s="202"/>
      <c r="VL12" s="202"/>
      <c r="VM12" s="202"/>
      <c r="VN12" s="202"/>
      <c r="VO12" s="202"/>
      <c r="VP12" s="202"/>
      <c r="VQ12" s="202"/>
      <c r="VR12" s="202"/>
      <c r="VS12" s="202"/>
      <c r="VT12" s="202"/>
      <c r="VU12" s="202"/>
      <c r="VV12" s="202"/>
      <c r="VW12" s="202"/>
      <c r="VX12" s="202"/>
      <c r="VY12" s="202"/>
      <c r="VZ12" s="202"/>
      <c r="WA12" s="202"/>
      <c r="WB12" s="202"/>
      <c r="WC12" s="202"/>
      <c r="WD12" s="202"/>
      <c r="WE12" s="202"/>
      <c r="WF12" s="202"/>
      <c r="WG12" s="202"/>
      <c r="WH12" s="202"/>
      <c r="WI12" s="202"/>
      <c r="WJ12" s="202"/>
      <c r="WK12" s="202"/>
      <c r="WL12" s="202"/>
      <c r="WM12" s="202"/>
      <c r="WN12" s="202"/>
      <c r="WO12" s="202"/>
      <c r="WP12" s="202"/>
      <c r="WQ12" s="202"/>
      <c r="WR12" s="202"/>
      <c r="WS12" s="202"/>
      <c r="WT12" s="202"/>
      <c r="WU12" s="202"/>
      <c r="WV12" s="202"/>
      <c r="WW12" s="202"/>
      <c r="WX12" s="202"/>
      <c r="WY12" s="202"/>
      <c r="WZ12" s="202"/>
      <c r="XA12" s="202"/>
      <c r="XB12" s="202"/>
      <c r="XC12" s="202"/>
      <c r="XD12" s="202"/>
      <c r="XE12" s="202"/>
      <c r="XF12" s="202"/>
      <c r="XG12" s="202"/>
      <c r="XH12" s="202"/>
      <c r="XI12" s="202"/>
      <c r="XJ12" s="202"/>
      <c r="XK12" s="202"/>
      <c r="XL12" s="202"/>
      <c r="XM12" s="202"/>
      <c r="XN12" s="202"/>
      <c r="XO12" s="202"/>
      <c r="XP12" s="202"/>
      <c r="XQ12" s="202"/>
      <c r="XR12" s="202"/>
      <c r="XS12" s="202"/>
      <c r="XT12" s="202"/>
      <c r="XU12" s="202"/>
      <c r="XV12" s="202"/>
      <c r="XW12" s="202"/>
      <c r="XX12" s="202"/>
      <c r="XY12" s="202"/>
      <c r="XZ12" s="202"/>
      <c r="YA12" s="202"/>
      <c r="YB12" s="202"/>
      <c r="YC12" s="202"/>
      <c r="YD12" s="202"/>
      <c r="YE12" s="202"/>
      <c r="YF12" s="202"/>
      <c r="YG12" s="202"/>
      <c r="YH12" s="202"/>
      <c r="YI12" s="202"/>
      <c r="YJ12" s="202"/>
      <c r="YK12" s="202"/>
      <c r="YL12" s="202"/>
      <c r="YM12" s="202"/>
      <c r="YN12" s="202"/>
      <c r="YO12" s="202"/>
      <c r="YP12" s="202"/>
      <c r="YQ12" s="202"/>
      <c r="YR12" s="202"/>
      <c r="YS12" s="202"/>
      <c r="YT12" s="202"/>
      <c r="YU12" s="202"/>
      <c r="YV12" s="202"/>
      <c r="YW12" s="202"/>
      <c r="YX12" s="202"/>
      <c r="YY12" s="202"/>
      <c r="YZ12" s="202"/>
      <c r="ZA12" s="202"/>
      <c r="ZB12" s="202"/>
      <c r="ZC12" s="202"/>
      <c r="ZD12" s="202"/>
      <c r="ZE12" s="202"/>
      <c r="ZF12" s="202"/>
      <c r="ZG12" s="202"/>
      <c r="ZH12" s="202"/>
      <c r="ZI12" s="202"/>
      <c r="ZJ12" s="202"/>
      <c r="ZK12" s="202"/>
      <c r="ZL12" s="202"/>
      <c r="ZM12" s="202"/>
      <c r="ZN12" s="202"/>
      <c r="ZO12" s="202"/>
      <c r="ZP12" s="202"/>
      <c r="ZQ12" s="202"/>
      <c r="ZR12" s="202"/>
      <c r="ZS12" s="202"/>
      <c r="ZT12" s="202"/>
      <c r="ZU12" s="202"/>
      <c r="ZV12" s="202"/>
      <c r="ZW12" s="202"/>
      <c r="ZX12" s="202"/>
      <c r="ZY12" s="202"/>
      <c r="ZZ12" s="202"/>
      <c r="AAA12" s="202"/>
      <c r="AAB12" s="202"/>
      <c r="AAC12" s="202"/>
      <c r="AAD12" s="202"/>
      <c r="AAE12" s="202"/>
      <c r="AAF12" s="202"/>
      <c r="AAG12" s="202"/>
      <c r="AAH12" s="202"/>
      <c r="AAI12" s="202"/>
      <c r="AAJ12" s="202"/>
      <c r="AAK12" s="202"/>
      <c r="AAL12" s="202"/>
      <c r="AAM12" s="202"/>
      <c r="AAN12" s="202"/>
      <c r="AAO12" s="202"/>
      <c r="AAP12" s="202"/>
      <c r="AAQ12" s="202"/>
      <c r="AAR12" s="202"/>
      <c r="AAS12" s="202"/>
      <c r="AAT12" s="202"/>
      <c r="AAU12" s="202"/>
      <c r="AAV12" s="202"/>
      <c r="AAW12" s="202"/>
      <c r="AAX12" s="202"/>
      <c r="AAY12" s="202"/>
      <c r="AAZ12" s="202"/>
      <c r="ABA12" s="202"/>
      <c r="ABB12" s="202"/>
      <c r="ABC12" s="202"/>
      <c r="ABD12" s="202"/>
      <c r="ABE12" s="202"/>
      <c r="ABF12" s="202"/>
      <c r="ABG12" s="202"/>
      <c r="ABH12" s="202"/>
      <c r="ABI12" s="202"/>
      <c r="ABJ12" s="202"/>
      <c r="ABK12" s="202"/>
      <c r="ABL12" s="202"/>
      <c r="ABM12" s="202"/>
      <c r="ABN12" s="202"/>
      <c r="ABO12" s="202"/>
      <c r="ABP12" s="202"/>
      <c r="ABQ12" s="202"/>
      <c r="ABR12" s="202"/>
      <c r="ABS12" s="202"/>
      <c r="ABT12" s="202"/>
      <c r="ABU12" s="202"/>
      <c r="ABV12" s="202"/>
      <c r="ABW12" s="202"/>
      <c r="ABX12" s="202"/>
      <c r="ABY12" s="202"/>
      <c r="ABZ12" s="202"/>
      <c r="ACA12" s="202"/>
      <c r="ACB12" s="202"/>
      <c r="ACC12" s="202"/>
      <c r="ACD12" s="202"/>
      <c r="ACE12" s="202"/>
      <c r="ACF12" s="202"/>
      <c r="ACG12" s="202"/>
      <c r="ACH12" s="202"/>
      <c r="ACI12" s="202"/>
      <c r="ACJ12" s="202"/>
      <c r="ACK12" s="202"/>
      <c r="ACL12" s="202"/>
      <c r="ACM12" s="202"/>
      <c r="ACN12" s="202"/>
      <c r="ACO12" s="202"/>
      <c r="ACP12" s="202"/>
      <c r="ACQ12" s="202"/>
      <c r="ACR12" s="202"/>
      <c r="ACS12" s="202"/>
      <c r="ACT12" s="202"/>
      <c r="ACU12" s="202"/>
      <c r="ACV12" s="202"/>
      <c r="ACW12" s="202"/>
      <c r="ACX12" s="202"/>
      <c r="ACY12" s="202"/>
      <c r="ACZ12" s="202"/>
      <c r="ADA12" s="202"/>
      <c r="ADB12" s="202"/>
      <c r="ADC12" s="202"/>
      <c r="ADD12" s="202"/>
      <c r="ADE12" s="202"/>
      <c r="ADF12" s="202"/>
      <c r="ADG12" s="202"/>
      <c r="ADH12" s="202"/>
      <c r="ADI12" s="202"/>
      <c r="ADJ12" s="202"/>
      <c r="ADK12" s="202"/>
      <c r="ADL12" s="202"/>
      <c r="ADM12" s="202"/>
      <c r="ADN12" s="202"/>
      <c r="ADO12" s="202"/>
      <c r="ADP12" s="202"/>
      <c r="ADQ12" s="202"/>
      <c r="ADR12" s="202"/>
      <c r="ADS12" s="202"/>
      <c r="ADT12" s="202"/>
      <c r="ADU12" s="202"/>
      <c r="ADV12" s="202"/>
      <c r="ADW12" s="202"/>
      <c r="ADX12" s="202"/>
      <c r="ADY12" s="202"/>
      <c r="ADZ12" s="202"/>
      <c r="AEA12" s="202"/>
      <c r="AEB12" s="202"/>
      <c r="AEC12" s="202"/>
      <c r="AED12" s="202"/>
      <c r="AEE12" s="202"/>
      <c r="AEF12" s="202"/>
      <c r="AEG12" s="202"/>
      <c r="AEH12" s="202"/>
      <c r="AEI12" s="202"/>
      <c r="AEJ12" s="202"/>
      <c r="AEK12" s="202"/>
      <c r="AEL12" s="202"/>
      <c r="AEM12" s="202"/>
      <c r="AEN12" s="202"/>
      <c r="AEO12" s="202"/>
      <c r="AEP12" s="202"/>
      <c r="AEQ12" s="202"/>
      <c r="AER12" s="202"/>
      <c r="AES12" s="202"/>
      <c r="AET12" s="202"/>
      <c r="AEU12" s="202"/>
      <c r="AEV12" s="202"/>
      <c r="AEW12" s="202"/>
      <c r="AEX12" s="202"/>
      <c r="AEY12" s="202"/>
      <c r="AEZ12" s="202"/>
      <c r="AFA12" s="202"/>
      <c r="AFB12" s="202"/>
      <c r="AFC12" s="202"/>
      <c r="AFD12" s="202"/>
      <c r="AFE12" s="202"/>
      <c r="AFF12" s="202"/>
      <c r="AFG12" s="202"/>
      <c r="AFH12" s="202"/>
      <c r="AFI12" s="202"/>
      <c r="AFJ12" s="202"/>
      <c r="AFK12" s="202"/>
      <c r="AFL12" s="202"/>
      <c r="AFM12" s="202"/>
      <c r="AFN12" s="202"/>
      <c r="AFO12" s="202"/>
      <c r="AFP12" s="202"/>
      <c r="AFQ12" s="202"/>
      <c r="AFR12" s="202"/>
      <c r="AFS12" s="202"/>
      <c r="AFT12" s="202"/>
      <c r="AFU12" s="202"/>
      <c r="AFV12" s="202"/>
      <c r="AFW12" s="202"/>
      <c r="AFX12" s="202"/>
      <c r="AFY12" s="202"/>
      <c r="AFZ12" s="202"/>
      <c r="AGA12" s="202"/>
      <c r="AGB12" s="202"/>
      <c r="AGC12" s="202"/>
      <c r="AGD12" s="202"/>
      <c r="AGE12" s="202"/>
      <c r="AGF12" s="202"/>
      <c r="AGG12" s="202"/>
      <c r="AGH12" s="202"/>
      <c r="AGI12" s="202"/>
      <c r="AGJ12" s="202"/>
      <c r="AGK12" s="202"/>
      <c r="AGL12" s="202"/>
      <c r="AGM12" s="202"/>
      <c r="AGN12" s="202"/>
      <c r="AGO12" s="202"/>
      <c r="AGP12" s="202"/>
      <c r="AGQ12" s="202"/>
      <c r="AGR12" s="202"/>
      <c r="AGS12" s="202"/>
      <c r="AGT12" s="202"/>
      <c r="AGU12" s="202"/>
      <c r="AGV12" s="202"/>
      <c r="AGW12" s="202"/>
      <c r="AGX12" s="202"/>
      <c r="AGY12" s="202"/>
      <c r="AGZ12" s="202"/>
      <c r="AHA12" s="202"/>
      <c r="AHB12" s="202"/>
      <c r="AHC12" s="202"/>
      <c r="AHD12" s="202"/>
      <c r="AHE12" s="202"/>
      <c r="AHF12" s="202"/>
      <c r="AHG12" s="202"/>
      <c r="AHH12" s="202"/>
      <c r="AHI12" s="202"/>
      <c r="AHJ12" s="202"/>
      <c r="AHK12" s="202"/>
      <c r="AHL12" s="202"/>
      <c r="AHM12" s="202"/>
      <c r="AHN12" s="202"/>
      <c r="AHO12" s="202"/>
      <c r="AHP12" s="202"/>
      <c r="AHQ12" s="202"/>
      <c r="AHR12" s="202"/>
      <c r="AHS12" s="202"/>
      <c r="AHT12" s="202"/>
      <c r="AHU12" s="202"/>
      <c r="AHV12" s="202"/>
      <c r="AHW12" s="202"/>
      <c r="AHX12" s="202"/>
      <c r="AHY12" s="202"/>
      <c r="AHZ12" s="202"/>
      <c r="AIA12" s="202"/>
      <c r="AIB12" s="202"/>
      <c r="AIC12" s="202"/>
      <c r="AID12" s="202"/>
      <c r="AIE12" s="202"/>
      <c r="AIF12" s="202"/>
      <c r="AIG12" s="202"/>
      <c r="AIH12" s="202"/>
      <c r="AII12" s="202"/>
      <c r="AIJ12" s="202"/>
      <c r="AIK12" s="202"/>
      <c r="AIL12" s="202"/>
      <c r="AIM12" s="202"/>
      <c r="AIN12" s="202"/>
      <c r="AIO12" s="202"/>
      <c r="AIP12" s="202"/>
      <c r="AIQ12" s="202"/>
      <c r="AIR12" s="202"/>
      <c r="AIS12" s="202"/>
      <c r="AIT12" s="202"/>
      <c r="AIU12" s="202"/>
      <c r="AIV12" s="202"/>
      <c r="AIW12" s="202"/>
      <c r="AIX12" s="202"/>
      <c r="AIY12" s="202"/>
      <c r="AIZ12" s="202"/>
      <c r="AJA12" s="202"/>
      <c r="AJB12" s="202"/>
      <c r="AJC12" s="202"/>
      <c r="AJD12" s="202"/>
      <c r="AJE12" s="202"/>
      <c r="AJF12" s="202"/>
      <c r="AJG12" s="202"/>
      <c r="AJH12" s="202"/>
      <c r="AJI12" s="202"/>
      <c r="AJJ12" s="202"/>
      <c r="AJK12" s="202"/>
      <c r="AJL12" s="202"/>
      <c r="AJM12" s="202"/>
      <c r="AJN12" s="202"/>
      <c r="AJO12" s="202"/>
      <c r="AJP12" s="202"/>
      <c r="AJQ12" s="202"/>
      <c r="AJR12" s="202"/>
      <c r="AJS12" s="202"/>
      <c r="AJT12" s="202"/>
      <c r="AJU12" s="202"/>
      <c r="AJV12" s="202"/>
      <c r="AJW12" s="202"/>
      <c r="AJX12" s="202"/>
      <c r="AJY12" s="202"/>
      <c r="AJZ12" s="202"/>
      <c r="AKA12" s="202"/>
      <c r="AKB12" s="202"/>
      <c r="AKC12" s="202"/>
      <c r="AKD12" s="202"/>
      <c r="AKE12" s="202"/>
      <c r="AKF12" s="202"/>
      <c r="AKG12" s="202"/>
      <c r="AKH12" s="202"/>
      <c r="AKI12" s="202"/>
      <c r="AKJ12" s="202"/>
      <c r="AKK12" s="202"/>
      <c r="AKL12" s="202"/>
      <c r="AKM12" s="202"/>
      <c r="AKN12" s="202"/>
      <c r="AKO12" s="202"/>
      <c r="AKP12" s="202"/>
      <c r="AKQ12" s="202"/>
      <c r="AKR12" s="202"/>
      <c r="AKS12" s="202"/>
      <c r="AKT12" s="202"/>
      <c r="AKU12" s="202"/>
      <c r="AKV12" s="202"/>
      <c r="AKW12" s="202"/>
      <c r="AKX12" s="202"/>
      <c r="AKY12" s="202"/>
      <c r="AKZ12" s="202"/>
      <c r="ALA12" s="202"/>
      <c r="ALB12" s="202"/>
      <c r="ALC12" s="202"/>
      <c r="ALD12" s="202"/>
      <c r="ALE12" s="202"/>
      <c r="ALF12" s="202"/>
      <c r="ALG12" s="202"/>
      <c r="ALH12" s="202"/>
      <c r="ALI12" s="202"/>
      <c r="ALJ12" s="202"/>
      <c r="ALK12" s="202"/>
      <c r="ALL12" s="202"/>
      <c r="ALM12" s="202"/>
      <c r="ALN12" s="202"/>
      <c r="ALO12" s="202"/>
      <c r="ALP12" s="202"/>
      <c r="ALQ12" s="202"/>
      <c r="ALR12" s="202"/>
      <c r="ALS12" s="202"/>
      <c r="ALT12" s="202"/>
      <c r="ALU12" s="202"/>
      <c r="ALV12" s="202"/>
      <c r="ALW12" s="202"/>
      <c r="ALX12" s="202"/>
      <c r="ALY12" s="202"/>
      <c r="ALZ12" s="202"/>
      <c r="AMA12" s="202"/>
      <c r="AMB12" s="202"/>
      <c r="AMC12" s="202"/>
      <c r="AMD12" s="202"/>
      <c r="AME12" s="202"/>
      <c r="AMF12" s="202"/>
      <c r="AMG12" s="202"/>
      <c r="AMH12" s="202"/>
      <c r="AMI12" s="202"/>
      <c r="AMJ12" s="202"/>
    </row>
    <row r="13" spans="1:1024" s="203" customFormat="1" ht="14.25" customHeight="1">
      <c r="A13" s="322"/>
      <c r="B13" s="322"/>
      <c r="C13" s="329"/>
      <c r="D13" s="330"/>
      <c r="E13" s="330"/>
      <c r="F13" s="330"/>
      <c r="G13" s="33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2"/>
      <c r="DR13" s="202"/>
      <c r="DS13" s="202"/>
      <c r="DT13" s="202"/>
      <c r="DU13" s="202"/>
      <c r="DV13" s="202"/>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c r="FU13" s="202"/>
      <c r="FV13" s="202"/>
      <c r="FW13" s="202"/>
      <c r="FX13" s="202"/>
      <c r="FY13" s="202"/>
      <c r="FZ13" s="202"/>
      <c r="GA13" s="202"/>
      <c r="GB13" s="202"/>
      <c r="GC13" s="202"/>
      <c r="GD13" s="202"/>
      <c r="GE13" s="202"/>
      <c r="GF13" s="202"/>
      <c r="GG13" s="202"/>
      <c r="GH13" s="202"/>
      <c r="GI13" s="202"/>
      <c r="GJ13" s="202"/>
      <c r="GK13" s="202"/>
      <c r="GL13" s="202"/>
      <c r="GM13" s="202"/>
      <c r="GN13" s="202"/>
      <c r="GO13" s="202"/>
      <c r="GP13" s="202"/>
      <c r="GQ13" s="202"/>
      <c r="GR13" s="202"/>
      <c r="GS13" s="202"/>
      <c r="GT13" s="202"/>
      <c r="GU13" s="202"/>
      <c r="GV13" s="202"/>
      <c r="GW13" s="202"/>
      <c r="GX13" s="202"/>
      <c r="GY13" s="202"/>
      <c r="GZ13" s="202"/>
      <c r="HA13" s="202"/>
      <c r="HB13" s="202"/>
      <c r="HC13" s="202"/>
      <c r="HD13" s="202"/>
      <c r="HE13" s="202"/>
      <c r="HF13" s="202"/>
      <c r="HG13" s="202"/>
      <c r="HH13" s="202"/>
      <c r="HI13" s="202"/>
      <c r="HJ13" s="202"/>
      <c r="HK13" s="202"/>
      <c r="HL13" s="202"/>
      <c r="HM13" s="202"/>
      <c r="HN13" s="202"/>
      <c r="HO13" s="202"/>
      <c r="HP13" s="202"/>
      <c r="HQ13" s="202"/>
      <c r="HR13" s="202"/>
      <c r="HS13" s="202"/>
      <c r="HT13" s="202"/>
      <c r="HU13" s="202"/>
      <c r="HV13" s="202"/>
      <c r="HW13" s="202"/>
      <c r="HX13" s="202"/>
      <c r="HY13" s="202"/>
      <c r="HZ13" s="202"/>
      <c r="IA13" s="202"/>
      <c r="IB13" s="202"/>
      <c r="IC13" s="202"/>
      <c r="ID13" s="202"/>
      <c r="IE13" s="202"/>
      <c r="IF13" s="202"/>
      <c r="IG13" s="202"/>
      <c r="IH13" s="202"/>
      <c r="II13" s="202"/>
      <c r="IJ13" s="202"/>
      <c r="IK13" s="202"/>
      <c r="IL13" s="202"/>
      <c r="IM13" s="202"/>
      <c r="IN13" s="202"/>
      <c r="IO13" s="202"/>
      <c r="IP13" s="202"/>
      <c r="IQ13" s="202"/>
      <c r="IR13" s="202"/>
      <c r="IS13" s="202"/>
      <c r="IT13" s="202"/>
      <c r="IU13" s="202"/>
      <c r="IV13" s="202"/>
      <c r="IW13" s="202"/>
      <c r="IX13" s="202"/>
      <c r="IY13" s="202"/>
      <c r="IZ13" s="202"/>
      <c r="JA13" s="202"/>
      <c r="JB13" s="202"/>
      <c r="JC13" s="202"/>
      <c r="JD13" s="202"/>
      <c r="JE13" s="202"/>
      <c r="JF13" s="202"/>
      <c r="JG13" s="202"/>
      <c r="JH13" s="202"/>
      <c r="JI13" s="202"/>
      <c r="JJ13" s="202"/>
      <c r="JK13" s="202"/>
      <c r="JL13" s="202"/>
      <c r="JM13" s="202"/>
      <c r="JN13" s="202"/>
      <c r="JO13" s="202"/>
      <c r="JP13" s="202"/>
      <c r="JQ13" s="202"/>
      <c r="JR13" s="202"/>
      <c r="JS13" s="202"/>
      <c r="JT13" s="202"/>
      <c r="JU13" s="202"/>
      <c r="JV13" s="202"/>
      <c r="JW13" s="202"/>
      <c r="JX13" s="202"/>
      <c r="JY13" s="202"/>
      <c r="JZ13" s="202"/>
      <c r="KA13" s="202"/>
      <c r="KB13" s="202"/>
      <c r="KC13" s="202"/>
      <c r="KD13" s="202"/>
      <c r="KE13" s="202"/>
      <c r="KF13" s="202"/>
      <c r="KG13" s="202"/>
      <c r="KH13" s="202"/>
      <c r="KI13" s="202"/>
      <c r="KJ13" s="202"/>
      <c r="KK13" s="202"/>
      <c r="KL13" s="202"/>
      <c r="KM13" s="202"/>
      <c r="KN13" s="202"/>
      <c r="KO13" s="202"/>
      <c r="KP13" s="202"/>
      <c r="KQ13" s="202"/>
      <c r="KR13" s="202"/>
      <c r="KS13" s="202"/>
      <c r="KT13" s="202"/>
      <c r="KU13" s="202"/>
      <c r="KV13" s="202"/>
      <c r="KW13" s="202"/>
      <c r="KX13" s="202"/>
      <c r="KY13" s="202"/>
      <c r="KZ13" s="202"/>
      <c r="LA13" s="202"/>
      <c r="LB13" s="202"/>
      <c r="LC13" s="202"/>
      <c r="LD13" s="202"/>
      <c r="LE13" s="202"/>
      <c r="LF13" s="202"/>
      <c r="LG13" s="202"/>
      <c r="LH13" s="202"/>
      <c r="LI13" s="202"/>
      <c r="LJ13" s="202"/>
      <c r="LK13" s="202"/>
      <c r="LL13" s="202"/>
      <c r="LM13" s="202"/>
      <c r="LN13" s="202"/>
      <c r="LO13" s="202"/>
      <c r="LP13" s="202"/>
      <c r="LQ13" s="202"/>
      <c r="LR13" s="202"/>
      <c r="LS13" s="202"/>
      <c r="LT13" s="202"/>
      <c r="LU13" s="202"/>
      <c r="LV13" s="202"/>
      <c r="LW13" s="202"/>
      <c r="LX13" s="202"/>
      <c r="LY13" s="202"/>
      <c r="LZ13" s="202"/>
      <c r="MA13" s="202"/>
      <c r="MB13" s="202"/>
      <c r="MC13" s="202"/>
      <c r="MD13" s="202"/>
      <c r="ME13" s="202"/>
      <c r="MF13" s="202"/>
      <c r="MG13" s="202"/>
      <c r="MH13" s="202"/>
      <c r="MI13" s="202"/>
      <c r="MJ13" s="202"/>
      <c r="MK13" s="202"/>
      <c r="ML13" s="202"/>
      <c r="MM13" s="202"/>
      <c r="MN13" s="202"/>
      <c r="MO13" s="202"/>
      <c r="MP13" s="202"/>
      <c r="MQ13" s="202"/>
      <c r="MR13" s="202"/>
      <c r="MS13" s="202"/>
      <c r="MT13" s="202"/>
      <c r="MU13" s="202"/>
      <c r="MV13" s="202"/>
      <c r="MW13" s="202"/>
      <c r="MX13" s="202"/>
      <c r="MY13" s="202"/>
      <c r="MZ13" s="202"/>
      <c r="NA13" s="202"/>
      <c r="NB13" s="202"/>
      <c r="NC13" s="202"/>
      <c r="ND13" s="202"/>
      <c r="NE13" s="202"/>
      <c r="NF13" s="202"/>
      <c r="NG13" s="202"/>
      <c r="NH13" s="202"/>
      <c r="NI13" s="202"/>
      <c r="NJ13" s="202"/>
      <c r="NK13" s="202"/>
      <c r="NL13" s="202"/>
      <c r="NM13" s="202"/>
      <c r="NN13" s="202"/>
      <c r="NO13" s="202"/>
      <c r="NP13" s="202"/>
      <c r="NQ13" s="202"/>
      <c r="NR13" s="202"/>
      <c r="NS13" s="202"/>
      <c r="NT13" s="202"/>
      <c r="NU13" s="202"/>
      <c r="NV13" s="202"/>
      <c r="NW13" s="202"/>
      <c r="NX13" s="202"/>
      <c r="NY13" s="202"/>
      <c r="NZ13" s="202"/>
      <c r="OA13" s="202"/>
      <c r="OB13" s="202"/>
      <c r="OC13" s="202"/>
      <c r="OD13" s="202"/>
      <c r="OE13" s="202"/>
      <c r="OF13" s="202"/>
      <c r="OG13" s="202"/>
      <c r="OH13" s="202"/>
      <c r="OI13" s="202"/>
      <c r="OJ13" s="202"/>
      <c r="OK13" s="202"/>
      <c r="OL13" s="202"/>
      <c r="OM13" s="202"/>
      <c r="ON13" s="202"/>
      <c r="OO13" s="202"/>
      <c r="OP13" s="202"/>
      <c r="OQ13" s="202"/>
      <c r="OR13" s="202"/>
      <c r="OS13" s="202"/>
      <c r="OT13" s="202"/>
      <c r="OU13" s="202"/>
      <c r="OV13" s="202"/>
      <c r="OW13" s="202"/>
      <c r="OX13" s="202"/>
      <c r="OY13" s="202"/>
      <c r="OZ13" s="202"/>
      <c r="PA13" s="202"/>
      <c r="PB13" s="202"/>
      <c r="PC13" s="202"/>
      <c r="PD13" s="202"/>
      <c r="PE13" s="202"/>
      <c r="PF13" s="202"/>
      <c r="PG13" s="202"/>
      <c r="PH13" s="202"/>
      <c r="PI13" s="202"/>
      <c r="PJ13" s="202"/>
      <c r="PK13" s="202"/>
      <c r="PL13" s="202"/>
      <c r="PM13" s="202"/>
      <c r="PN13" s="202"/>
      <c r="PO13" s="202"/>
      <c r="PP13" s="202"/>
      <c r="PQ13" s="202"/>
      <c r="PR13" s="202"/>
      <c r="PS13" s="202"/>
      <c r="PT13" s="202"/>
      <c r="PU13" s="202"/>
      <c r="PV13" s="202"/>
      <c r="PW13" s="202"/>
      <c r="PX13" s="202"/>
      <c r="PY13" s="202"/>
      <c r="PZ13" s="202"/>
      <c r="QA13" s="202"/>
      <c r="QB13" s="202"/>
      <c r="QC13" s="202"/>
      <c r="QD13" s="202"/>
      <c r="QE13" s="202"/>
      <c r="QF13" s="202"/>
      <c r="QG13" s="202"/>
      <c r="QH13" s="202"/>
      <c r="QI13" s="202"/>
      <c r="QJ13" s="202"/>
      <c r="QK13" s="202"/>
      <c r="QL13" s="202"/>
      <c r="QM13" s="202"/>
      <c r="QN13" s="202"/>
      <c r="QO13" s="202"/>
      <c r="QP13" s="202"/>
      <c r="QQ13" s="202"/>
      <c r="QR13" s="202"/>
      <c r="QS13" s="202"/>
      <c r="QT13" s="202"/>
      <c r="QU13" s="202"/>
      <c r="QV13" s="202"/>
      <c r="QW13" s="202"/>
      <c r="QX13" s="202"/>
      <c r="QY13" s="202"/>
      <c r="QZ13" s="202"/>
      <c r="RA13" s="202"/>
      <c r="RB13" s="202"/>
      <c r="RC13" s="202"/>
      <c r="RD13" s="202"/>
      <c r="RE13" s="202"/>
      <c r="RF13" s="202"/>
      <c r="RG13" s="202"/>
      <c r="RH13" s="202"/>
      <c r="RI13" s="202"/>
      <c r="RJ13" s="202"/>
      <c r="RK13" s="202"/>
      <c r="RL13" s="202"/>
      <c r="RM13" s="202"/>
      <c r="RN13" s="202"/>
      <c r="RO13" s="202"/>
      <c r="RP13" s="202"/>
      <c r="RQ13" s="202"/>
      <c r="RR13" s="202"/>
      <c r="RS13" s="202"/>
      <c r="RT13" s="202"/>
      <c r="RU13" s="202"/>
      <c r="RV13" s="202"/>
      <c r="RW13" s="202"/>
      <c r="RX13" s="202"/>
      <c r="RY13" s="202"/>
      <c r="RZ13" s="202"/>
      <c r="SA13" s="202"/>
      <c r="SB13" s="202"/>
      <c r="SC13" s="202"/>
      <c r="SD13" s="202"/>
      <c r="SE13" s="202"/>
      <c r="SF13" s="202"/>
      <c r="SG13" s="202"/>
      <c r="SH13" s="202"/>
      <c r="SI13" s="202"/>
      <c r="SJ13" s="202"/>
      <c r="SK13" s="202"/>
      <c r="SL13" s="202"/>
      <c r="SM13" s="202"/>
      <c r="SN13" s="202"/>
      <c r="SO13" s="202"/>
      <c r="SP13" s="202"/>
      <c r="SQ13" s="202"/>
      <c r="SR13" s="202"/>
      <c r="SS13" s="202"/>
      <c r="ST13" s="202"/>
      <c r="SU13" s="202"/>
      <c r="SV13" s="202"/>
      <c r="SW13" s="202"/>
      <c r="SX13" s="202"/>
      <c r="SY13" s="202"/>
      <c r="SZ13" s="202"/>
      <c r="TA13" s="202"/>
      <c r="TB13" s="202"/>
      <c r="TC13" s="202"/>
      <c r="TD13" s="202"/>
      <c r="TE13" s="202"/>
      <c r="TF13" s="202"/>
      <c r="TG13" s="202"/>
      <c r="TH13" s="202"/>
      <c r="TI13" s="202"/>
      <c r="TJ13" s="202"/>
      <c r="TK13" s="202"/>
      <c r="TL13" s="202"/>
      <c r="TM13" s="202"/>
      <c r="TN13" s="202"/>
      <c r="TO13" s="202"/>
      <c r="TP13" s="202"/>
      <c r="TQ13" s="202"/>
      <c r="TR13" s="202"/>
      <c r="TS13" s="202"/>
      <c r="TT13" s="202"/>
      <c r="TU13" s="202"/>
      <c r="TV13" s="202"/>
      <c r="TW13" s="202"/>
      <c r="TX13" s="202"/>
      <c r="TY13" s="202"/>
      <c r="TZ13" s="202"/>
      <c r="UA13" s="202"/>
      <c r="UB13" s="202"/>
      <c r="UC13" s="202"/>
      <c r="UD13" s="202"/>
      <c r="UE13" s="202"/>
      <c r="UF13" s="202"/>
      <c r="UG13" s="202"/>
      <c r="UH13" s="202"/>
      <c r="UI13" s="202"/>
      <c r="UJ13" s="202"/>
      <c r="UK13" s="202"/>
      <c r="UL13" s="202"/>
      <c r="UM13" s="202"/>
      <c r="UN13" s="202"/>
      <c r="UO13" s="202"/>
      <c r="UP13" s="202"/>
      <c r="UQ13" s="202"/>
      <c r="UR13" s="202"/>
      <c r="US13" s="202"/>
      <c r="UT13" s="202"/>
      <c r="UU13" s="202"/>
      <c r="UV13" s="202"/>
      <c r="UW13" s="202"/>
      <c r="UX13" s="202"/>
      <c r="UY13" s="202"/>
      <c r="UZ13" s="202"/>
      <c r="VA13" s="202"/>
      <c r="VB13" s="202"/>
      <c r="VC13" s="202"/>
      <c r="VD13" s="202"/>
      <c r="VE13" s="202"/>
      <c r="VF13" s="202"/>
      <c r="VG13" s="202"/>
      <c r="VH13" s="202"/>
      <c r="VI13" s="202"/>
      <c r="VJ13" s="202"/>
      <c r="VK13" s="202"/>
      <c r="VL13" s="202"/>
      <c r="VM13" s="202"/>
      <c r="VN13" s="202"/>
      <c r="VO13" s="202"/>
      <c r="VP13" s="202"/>
      <c r="VQ13" s="202"/>
      <c r="VR13" s="202"/>
      <c r="VS13" s="202"/>
      <c r="VT13" s="202"/>
      <c r="VU13" s="202"/>
      <c r="VV13" s="202"/>
      <c r="VW13" s="202"/>
      <c r="VX13" s="202"/>
      <c r="VY13" s="202"/>
      <c r="VZ13" s="202"/>
      <c r="WA13" s="202"/>
      <c r="WB13" s="202"/>
      <c r="WC13" s="202"/>
      <c r="WD13" s="202"/>
      <c r="WE13" s="202"/>
      <c r="WF13" s="202"/>
      <c r="WG13" s="202"/>
      <c r="WH13" s="202"/>
      <c r="WI13" s="202"/>
      <c r="WJ13" s="202"/>
      <c r="WK13" s="202"/>
      <c r="WL13" s="202"/>
      <c r="WM13" s="202"/>
      <c r="WN13" s="202"/>
      <c r="WO13" s="202"/>
      <c r="WP13" s="202"/>
      <c r="WQ13" s="202"/>
      <c r="WR13" s="202"/>
      <c r="WS13" s="202"/>
      <c r="WT13" s="202"/>
      <c r="WU13" s="202"/>
      <c r="WV13" s="202"/>
      <c r="WW13" s="202"/>
      <c r="WX13" s="202"/>
      <c r="WY13" s="202"/>
      <c r="WZ13" s="202"/>
      <c r="XA13" s="202"/>
      <c r="XB13" s="202"/>
      <c r="XC13" s="202"/>
      <c r="XD13" s="202"/>
      <c r="XE13" s="202"/>
      <c r="XF13" s="202"/>
      <c r="XG13" s="202"/>
      <c r="XH13" s="202"/>
      <c r="XI13" s="202"/>
      <c r="XJ13" s="202"/>
      <c r="XK13" s="202"/>
      <c r="XL13" s="202"/>
      <c r="XM13" s="202"/>
      <c r="XN13" s="202"/>
      <c r="XO13" s="202"/>
      <c r="XP13" s="202"/>
      <c r="XQ13" s="202"/>
      <c r="XR13" s="202"/>
      <c r="XS13" s="202"/>
      <c r="XT13" s="202"/>
      <c r="XU13" s="202"/>
      <c r="XV13" s="202"/>
      <c r="XW13" s="202"/>
      <c r="XX13" s="202"/>
      <c r="XY13" s="202"/>
      <c r="XZ13" s="202"/>
      <c r="YA13" s="202"/>
      <c r="YB13" s="202"/>
      <c r="YC13" s="202"/>
      <c r="YD13" s="202"/>
      <c r="YE13" s="202"/>
      <c r="YF13" s="202"/>
      <c r="YG13" s="202"/>
      <c r="YH13" s="202"/>
      <c r="YI13" s="202"/>
      <c r="YJ13" s="202"/>
      <c r="YK13" s="202"/>
      <c r="YL13" s="202"/>
      <c r="YM13" s="202"/>
      <c r="YN13" s="202"/>
      <c r="YO13" s="202"/>
      <c r="YP13" s="202"/>
      <c r="YQ13" s="202"/>
      <c r="YR13" s="202"/>
      <c r="YS13" s="202"/>
      <c r="YT13" s="202"/>
      <c r="YU13" s="202"/>
      <c r="YV13" s="202"/>
      <c r="YW13" s="202"/>
      <c r="YX13" s="202"/>
      <c r="YY13" s="202"/>
      <c r="YZ13" s="202"/>
      <c r="ZA13" s="202"/>
      <c r="ZB13" s="202"/>
      <c r="ZC13" s="202"/>
      <c r="ZD13" s="202"/>
      <c r="ZE13" s="202"/>
      <c r="ZF13" s="202"/>
      <c r="ZG13" s="202"/>
      <c r="ZH13" s="202"/>
      <c r="ZI13" s="202"/>
      <c r="ZJ13" s="202"/>
      <c r="ZK13" s="202"/>
      <c r="ZL13" s="202"/>
      <c r="ZM13" s="202"/>
      <c r="ZN13" s="202"/>
      <c r="ZO13" s="202"/>
      <c r="ZP13" s="202"/>
      <c r="ZQ13" s="202"/>
      <c r="ZR13" s="202"/>
      <c r="ZS13" s="202"/>
      <c r="ZT13" s="202"/>
      <c r="ZU13" s="202"/>
      <c r="ZV13" s="202"/>
      <c r="ZW13" s="202"/>
      <c r="ZX13" s="202"/>
      <c r="ZY13" s="202"/>
      <c r="ZZ13" s="202"/>
      <c r="AAA13" s="202"/>
      <c r="AAB13" s="202"/>
      <c r="AAC13" s="202"/>
      <c r="AAD13" s="202"/>
      <c r="AAE13" s="202"/>
      <c r="AAF13" s="202"/>
      <c r="AAG13" s="202"/>
      <c r="AAH13" s="202"/>
      <c r="AAI13" s="202"/>
      <c r="AAJ13" s="202"/>
      <c r="AAK13" s="202"/>
      <c r="AAL13" s="202"/>
      <c r="AAM13" s="202"/>
      <c r="AAN13" s="202"/>
      <c r="AAO13" s="202"/>
      <c r="AAP13" s="202"/>
      <c r="AAQ13" s="202"/>
      <c r="AAR13" s="202"/>
      <c r="AAS13" s="202"/>
      <c r="AAT13" s="202"/>
      <c r="AAU13" s="202"/>
      <c r="AAV13" s="202"/>
      <c r="AAW13" s="202"/>
      <c r="AAX13" s="202"/>
      <c r="AAY13" s="202"/>
      <c r="AAZ13" s="202"/>
      <c r="ABA13" s="202"/>
      <c r="ABB13" s="202"/>
      <c r="ABC13" s="202"/>
      <c r="ABD13" s="202"/>
      <c r="ABE13" s="202"/>
      <c r="ABF13" s="202"/>
      <c r="ABG13" s="202"/>
      <c r="ABH13" s="202"/>
      <c r="ABI13" s="202"/>
      <c r="ABJ13" s="202"/>
      <c r="ABK13" s="202"/>
      <c r="ABL13" s="202"/>
      <c r="ABM13" s="202"/>
      <c r="ABN13" s="202"/>
      <c r="ABO13" s="202"/>
      <c r="ABP13" s="202"/>
      <c r="ABQ13" s="202"/>
      <c r="ABR13" s="202"/>
      <c r="ABS13" s="202"/>
      <c r="ABT13" s="202"/>
      <c r="ABU13" s="202"/>
      <c r="ABV13" s="202"/>
      <c r="ABW13" s="202"/>
      <c r="ABX13" s="202"/>
      <c r="ABY13" s="202"/>
      <c r="ABZ13" s="202"/>
      <c r="ACA13" s="202"/>
      <c r="ACB13" s="202"/>
      <c r="ACC13" s="202"/>
      <c r="ACD13" s="202"/>
      <c r="ACE13" s="202"/>
      <c r="ACF13" s="202"/>
      <c r="ACG13" s="202"/>
      <c r="ACH13" s="202"/>
      <c r="ACI13" s="202"/>
      <c r="ACJ13" s="202"/>
      <c r="ACK13" s="202"/>
      <c r="ACL13" s="202"/>
      <c r="ACM13" s="202"/>
      <c r="ACN13" s="202"/>
      <c r="ACO13" s="202"/>
      <c r="ACP13" s="202"/>
      <c r="ACQ13" s="202"/>
      <c r="ACR13" s="202"/>
      <c r="ACS13" s="202"/>
      <c r="ACT13" s="202"/>
      <c r="ACU13" s="202"/>
      <c r="ACV13" s="202"/>
      <c r="ACW13" s="202"/>
      <c r="ACX13" s="202"/>
      <c r="ACY13" s="202"/>
      <c r="ACZ13" s="202"/>
      <c r="ADA13" s="202"/>
      <c r="ADB13" s="202"/>
      <c r="ADC13" s="202"/>
      <c r="ADD13" s="202"/>
      <c r="ADE13" s="202"/>
      <c r="ADF13" s="202"/>
      <c r="ADG13" s="202"/>
      <c r="ADH13" s="202"/>
      <c r="ADI13" s="202"/>
      <c r="ADJ13" s="202"/>
      <c r="ADK13" s="202"/>
      <c r="ADL13" s="202"/>
      <c r="ADM13" s="202"/>
      <c r="ADN13" s="202"/>
      <c r="ADO13" s="202"/>
      <c r="ADP13" s="202"/>
      <c r="ADQ13" s="202"/>
      <c r="ADR13" s="202"/>
      <c r="ADS13" s="202"/>
      <c r="ADT13" s="202"/>
      <c r="ADU13" s="202"/>
      <c r="ADV13" s="202"/>
      <c r="ADW13" s="202"/>
      <c r="ADX13" s="202"/>
      <c r="ADY13" s="202"/>
      <c r="ADZ13" s="202"/>
      <c r="AEA13" s="202"/>
      <c r="AEB13" s="202"/>
      <c r="AEC13" s="202"/>
      <c r="AED13" s="202"/>
      <c r="AEE13" s="202"/>
      <c r="AEF13" s="202"/>
      <c r="AEG13" s="202"/>
      <c r="AEH13" s="202"/>
      <c r="AEI13" s="202"/>
      <c r="AEJ13" s="202"/>
      <c r="AEK13" s="202"/>
      <c r="AEL13" s="202"/>
      <c r="AEM13" s="202"/>
      <c r="AEN13" s="202"/>
      <c r="AEO13" s="202"/>
      <c r="AEP13" s="202"/>
      <c r="AEQ13" s="202"/>
      <c r="AER13" s="202"/>
      <c r="AES13" s="202"/>
      <c r="AET13" s="202"/>
      <c r="AEU13" s="202"/>
      <c r="AEV13" s="202"/>
      <c r="AEW13" s="202"/>
      <c r="AEX13" s="202"/>
      <c r="AEY13" s="202"/>
      <c r="AEZ13" s="202"/>
      <c r="AFA13" s="202"/>
      <c r="AFB13" s="202"/>
      <c r="AFC13" s="202"/>
      <c r="AFD13" s="202"/>
      <c r="AFE13" s="202"/>
      <c r="AFF13" s="202"/>
      <c r="AFG13" s="202"/>
      <c r="AFH13" s="202"/>
      <c r="AFI13" s="202"/>
      <c r="AFJ13" s="202"/>
      <c r="AFK13" s="202"/>
      <c r="AFL13" s="202"/>
      <c r="AFM13" s="202"/>
      <c r="AFN13" s="202"/>
      <c r="AFO13" s="202"/>
      <c r="AFP13" s="202"/>
      <c r="AFQ13" s="202"/>
      <c r="AFR13" s="202"/>
      <c r="AFS13" s="202"/>
      <c r="AFT13" s="202"/>
      <c r="AFU13" s="202"/>
      <c r="AFV13" s="202"/>
      <c r="AFW13" s="202"/>
      <c r="AFX13" s="202"/>
      <c r="AFY13" s="202"/>
      <c r="AFZ13" s="202"/>
      <c r="AGA13" s="202"/>
      <c r="AGB13" s="202"/>
      <c r="AGC13" s="202"/>
      <c r="AGD13" s="202"/>
      <c r="AGE13" s="202"/>
      <c r="AGF13" s="202"/>
      <c r="AGG13" s="202"/>
      <c r="AGH13" s="202"/>
      <c r="AGI13" s="202"/>
      <c r="AGJ13" s="202"/>
      <c r="AGK13" s="202"/>
      <c r="AGL13" s="202"/>
      <c r="AGM13" s="202"/>
      <c r="AGN13" s="202"/>
      <c r="AGO13" s="202"/>
      <c r="AGP13" s="202"/>
      <c r="AGQ13" s="202"/>
      <c r="AGR13" s="202"/>
      <c r="AGS13" s="202"/>
      <c r="AGT13" s="202"/>
      <c r="AGU13" s="202"/>
      <c r="AGV13" s="202"/>
      <c r="AGW13" s="202"/>
      <c r="AGX13" s="202"/>
      <c r="AGY13" s="202"/>
      <c r="AGZ13" s="202"/>
      <c r="AHA13" s="202"/>
      <c r="AHB13" s="202"/>
      <c r="AHC13" s="202"/>
      <c r="AHD13" s="202"/>
      <c r="AHE13" s="202"/>
      <c r="AHF13" s="202"/>
      <c r="AHG13" s="202"/>
      <c r="AHH13" s="202"/>
      <c r="AHI13" s="202"/>
      <c r="AHJ13" s="202"/>
      <c r="AHK13" s="202"/>
      <c r="AHL13" s="202"/>
      <c r="AHM13" s="202"/>
      <c r="AHN13" s="202"/>
      <c r="AHO13" s="202"/>
      <c r="AHP13" s="202"/>
      <c r="AHQ13" s="202"/>
      <c r="AHR13" s="202"/>
      <c r="AHS13" s="202"/>
      <c r="AHT13" s="202"/>
      <c r="AHU13" s="202"/>
      <c r="AHV13" s="202"/>
      <c r="AHW13" s="202"/>
      <c r="AHX13" s="202"/>
      <c r="AHY13" s="202"/>
      <c r="AHZ13" s="202"/>
      <c r="AIA13" s="202"/>
      <c r="AIB13" s="202"/>
      <c r="AIC13" s="202"/>
      <c r="AID13" s="202"/>
      <c r="AIE13" s="202"/>
      <c r="AIF13" s="202"/>
      <c r="AIG13" s="202"/>
      <c r="AIH13" s="202"/>
      <c r="AII13" s="202"/>
      <c r="AIJ13" s="202"/>
      <c r="AIK13" s="202"/>
      <c r="AIL13" s="202"/>
      <c r="AIM13" s="202"/>
      <c r="AIN13" s="202"/>
      <c r="AIO13" s="202"/>
      <c r="AIP13" s="202"/>
      <c r="AIQ13" s="202"/>
      <c r="AIR13" s="202"/>
      <c r="AIS13" s="202"/>
      <c r="AIT13" s="202"/>
      <c r="AIU13" s="202"/>
      <c r="AIV13" s="202"/>
      <c r="AIW13" s="202"/>
      <c r="AIX13" s="202"/>
      <c r="AIY13" s="202"/>
      <c r="AIZ13" s="202"/>
      <c r="AJA13" s="202"/>
      <c r="AJB13" s="202"/>
      <c r="AJC13" s="202"/>
      <c r="AJD13" s="202"/>
      <c r="AJE13" s="202"/>
      <c r="AJF13" s="202"/>
      <c r="AJG13" s="202"/>
      <c r="AJH13" s="202"/>
      <c r="AJI13" s="202"/>
      <c r="AJJ13" s="202"/>
      <c r="AJK13" s="202"/>
      <c r="AJL13" s="202"/>
      <c r="AJM13" s="202"/>
      <c r="AJN13" s="202"/>
      <c r="AJO13" s="202"/>
      <c r="AJP13" s="202"/>
      <c r="AJQ13" s="202"/>
      <c r="AJR13" s="202"/>
      <c r="AJS13" s="202"/>
      <c r="AJT13" s="202"/>
      <c r="AJU13" s="202"/>
      <c r="AJV13" s="202"/>
      <c r="AJW13" s="202"/>
      <c r="AJX13" s="202"/>
      <c r="AJY13" s="202"/>
      <c r="AJZ13" s="202"/>
      <c r="AKA13" s="202"/>
      <c r="AKB13" s="202"/>
      <c r="AKC13" s="202"/>
      <c r="AKD13" s="202"/>
      <c r="AKE13" s="202"/>
      <c r="AKF13" s="202"/>
      <c r="AKG13" s="202"/>
      <c r="AKH13" s="202"/>
      <c r="AKI13" s="202"/>
      <c r="AKJ13" s="202"/>
      <c r="AKK13" s="202"/>
      <c r="AKL13" s="202"/>
      <c r="AKM13" s="202"/>
      <c r="AKN13" s="202"/>
      <c r="AKO13" s="202"/>
      <c r="AKP13" s="202"/>
      <c r="AKQ13" s="202"/>
      <c r="AKR13" s="202"/>
      <c r="AKS13" s="202"/>
      <c r="AKT13" s="202"/>
      <c r="AKU13" s="202"/>
      <c r="AKV13" s="202"/>
      <c r="AKW13" s="202"/>
      <c r="AKX13" s="202"/>
      <c r="AKY13" s="202"/>
      <c r="AKZ13" s="202"/>
      <c r="ALA13" s="202"/>
      <c r="ALB13" s="202"/>
      <c r="ALC13" s="202"/>
      <c r="ALD13" s="202"/>
      <c r="ALE13" s="202"/>
      <c r="ALF13" s="202"/>
      <c r="ALG13" s="202"/>
      <c r="ALH13" s="202"/>
      <c r="ALI13" s="202"/>
      <c r="ALJ13" s="202"/>
      <c r="ALK13" s="202"/>
      <c r="ALL13" s="202"/>
      <c r="ALM13" s="202"/>
      <c r="ALN13" s="202"/>
      <c r="ALO13" s="202"/>
      <c r="ALP13" s="202"/>
      <c r="ALQ13" s="202"/>
      <c r="ALR13" s="202"/>
      <c r="ALS13" s="202"/>
      <c r="ALT13" s="202"/>
      <c r="ALU13" s="202"/>
      <c r="ALV13" s="202"/>
      <c r="ALW13" s="202"/>
      <c r="ALX13" s="202"/>
      <c r="ALY13" s="202"/>
      <c r="ALZ13" s="202"/>
      <c r="AMA13" s="202"/>
      <c r="AMB13" s="202"/>
      <c r="AMC13" s="202"/>
      <c r="AMD13" s="202"/>
      <c r="AME13" s="202"/>
      <c r="AMF13" s="202"/>
      <c r="AMG13" s="202"/>
      <c r="AMH13" s="202"/>
      <c r="AMI13" s="202"/>
      <c r="AMJ13" s="202"/>
    </row>
    <row r="14" spans="1:1024" s="203" customFormat="1" ht="14.25" customHeight="1">
      <c r="A14" s="322"/>
      <c r="B14" s="322"/>
      <c r="C14" s="323" t="s">
        <v>129</v>
      </c>
      <c r="D14" s="330"/>
      <c r="E14" s="330"/>
      <c r="F14" s="330"/>
      <c r="G14" s="33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c r="CI14" s="202"/>
      <c r="CJ14" s="202"/>
      <c r="CK14" s="202"/>
      <c r="CL14" s="202"/>
      <c r="CM14" s="202"/>
      <c r="CN14" s="202"/>
      <c r="CO14" s="202"/>
      <c r="CP14" s="202"/>
      <c r="CQ14" s="202"/>
      <c r="CR14" s="202"/>
      <c r="CS14" s="202"/>
      <c r="CT14" s="202"/>
      <c r="CU14" s="202"/>
      <c r="CV14" s="202"/>
      <c r="CW14" s="202"/>
      <c r="CX14" s="202"/>
      <c r="CY14" s="202"/>
      <c r="CZ14" s="202"/>
      <c r="DA14" s="202"/>
      <c r="DB14" s="202"/>
      <c r="DC14" s="202"/>
      <c r="DD14" s="202"/>
      <c r="DE14" s="202"/>
      <c r="DF14" s="202"/>
      <c r="DG14" s="202"/>
      <c r="DH14" s="202"/>
      <c r="DI14" s="202"/>
      <c r="DJ14" s="202"/>
      <c r="DK14" s="202"/>
      <c r="DL14" s="202"/>
      <c r="DM14" s="202"/>
      <c r="DN14" s="202"/>
      <c r="DO14" s="202"/>
      <c r="DP14" s="202"/>
      <c r="DQ14" s="202"/>
      <c r="DR14" s="202"/>
      <c r="DS14" s="202"/>
      <c r="DT14" s="202"/>
      <c r="DU14" s="202"/>
      <c r="DV14" s="202"/>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c r="FU14" s="202"/>
      <c r="FV14" s="202"/>
      <c r="FW14" s="202"/>
      <c r="FX14" s="202"/>
      <c r="FY14" s="202"/>
      <c r="FZ14" s="202"/>
      <c r="GA14" s="202"/>
      <c r="GB14" s="202"/>
      <c r="GC14" s="202"/>
      <c r="GD14" s="202"/>
      <c r="GE14" s="202"/>
      <c r="GF14" s="202"/>
      <c r="GG14" s="202"/>
      <c r="GH14" s="202"/>
      <c r="GI14" s="202"/>
      <c r="GJ14" s="202"/>
      <c r="GK14" s="202"/>
      <c r="GL14" s="202"/>
      <c r="GM14" s="202"/>
      <c r="GN14" s="202"/>
      <c r="GO14" s="202"/>
      <c r="GP14" s="202"/>
      <c r="GQ14" s="202"/>
      <c r="GR14" s="202"/>
      <c r="GS14" s="202"/>
      <c r="GT14" s="202"/>
      <c r="GU14" s="202"/>
      <c r="GV14" s="202"/>
      <c r="GW14" s="202"/>
      <c r="GX14" s="202"/>
      <c r="GY14" s="202"/>
      <c r="GZ14" s="202"/>
      <c r="HA14" s="202"/>
      <c r="HB14" s="202"/>
      <c r="HC14" s="202"/>
      <c r="HD14" s="202"/>
      <c r="HE14" s="202"/>
      <c r="HF14" s="202"/>
      <c r="HG14" s="202"/>
      <c r="HH14" s="202"/>
      <c r="HI14" s="202"/>
      <c r="HJ14" s="202"/>
      <c r="HK14" s="202"/>
      <c r="HL14" s="202"/>
      <c r="HM14" s="202"/>
      <c r="HN14" s="202"/>
      <c r="HO14" s="202"/>
      <c r="HP14" s="202"/>
      <c r="HQ14" s="202"/>
      <c r="HR14" s="202"/>
      <c r="HS14" s="202"/>
      <c r="HT14" s="202"/>
      <c r="HU14" s="202"/>
      <c r="HV14" s="202"/>
      <c r="HW14" s="202"/>
      <c r="HX14" s="202"/>
      <c r="HY14" s="202"/>
      <c r="HZ14" s="202"/>
      <c r="IA14" s="202"/>
      <c r="IB14" s="202"/>
      <c r="IC14" s="202"/>
      <c r="ID14" s="202"/>
      <c r="IE14" s="202"/>
      <c r="IF14" s="202"/>
      <c r="IG14" s="202"/>
      <c r="IH14" s="202"/>
      <c r="II14" s="202"/>
      <c r="IJ14" s="202"/>
      <c r="IK14" s="202"/>
      <c r="IL14" s="202"/>
      <c r="IM14" s="202"/>
      <c r="IN14" s="202"/>
      <c r="IO14" s="202"/>
      <c r="IP14" s="202"/>
      <c r="IQ14" s="202"/>
      <c r="IR14" s="202"/>
      <c r="IS14" s="202"/>
      <c r="IT14" s="202"/>
      <c r="IU14" s="202"/>
      <c r="IV14" s="202"/>
      <c r="IW14" s="202"/>
      <c r="IX14" s="202"/>
      <c r="IY14" s="202"/>
      <c r="IZ14" s="202"/>
      <c r="JA14" s="202"/>
      <c r="JB14" s="202"/>
      <c r="JC14" s="202"/>
      <c r="JD14" s="202"/>
      <c r="JE14" s="202"/>
      <c r="JF14" s="202"/>
      <c r="JG14" s="202"/>
      <c r="JH14" s="202"/>
      <c r="JI14" s="202"/>
      <c r="JJ14" s="202"/>
      <c r="JK14" s="202"/>
      <c r="JL14" s="202"/>
      <c r="JM14" s="202"/>
      <c r="JN14" s="202"/>
      <c r="JO14" s="202"/>
      <c r="JP14" s="202"/>
      <c r="JQ14" s="202"/>
      <c r="JR14" s="202"/>
      <c r="JS14" s="202"/>
      <c r="JT14" s="202"/>
      <c r="JU14" s="202"/>
      <c r="JV14" s="202"/>
      <c r="JW14" s="202"/>
      <c r="JX14" s="202"/>
      <c r="JY14" s="202"/>
      <c r="JZ14" s="202"/>
      <c r="KA14" s="202"/>
      <c r="KB14" s="202"/>
      <c r="KC14" s="202"/>
      <c r="KD14" s="202"/>
      <c r="KE14" s="202"/>
      <c r="KF14" s="202"/>
      <c r="KG14" s="202"/>
      <c r="KH14" s="202"/>
      <c r="KI14" s="202"/>
      <c r="KJ14" s="202"/>
      <c r="KK14" s="202"/>
      <c r="KL14" s="202"/>
      <c r="KM14" s="202"/>
      <c r="KN14" s="202"/>
      <c r="KO14" s="202"/>
      <c r="KP14" s="202"/>
      <c r="KQ14" s="202"/>
      <c r="KR14" s="202"/>
      <c r="KS14" s="202"/>
      <c r="KT14" s="202"/>
      <c r="KU14" s="202"/>
      <c r="KV14" s="202"/>
      <c r="KW14" s="202"/>
      <c r="KX14" s="202"/>
      <c r="KY14" s="202"/>
      <c r="KZ14" s="202"/>
      <c r="LA14" s="202"/>
      <c r="LB14" s="202"/>
      <c r="LC14" s="202"/>
      <c r="LD14" s="202"/>
      <c r="LE14" s="202"/>
      <c r="LF14" s="202"/>
      <c r="LG14" s="202"/>
      <c r="LH14" s="202"/>
      <c r="LI14" s="202"/>
      <c r="LJ14" s="202"/>
      <c r="LK14" s="202"/>
      <c r="LL14" s="202"/>
      <c r="LM14" s="202"/>
      <c r="LN14" s="202"/>
      <c r="LO14" s="202"/>
      <c r="LP14" s="202"/>
      <c r="LQ14" s="202"/>
      <c r="LR14" s="202"/>
      <c r="LS14" s="202"/>
      <c r="LT14" s="202"/>
      <c r="LU14" s="202"/>
      <c r="LV14" s="202"/>
      <c r="LW14" s="202"/>
      <c r="LX14" s="202"/>
      <c r="LY14" s="202"/>
      <c r="LZ14" s="202"/>
      <c r="MA14" s="202"/>
      <c r="MB14" s="202"/>
      <c r="MC14" s="202"/>
      <c r="MD14" s="202"/>
      <c r="ME14" s="202"/>
      <c r="MF14" s="202"/>
      <c r="MG14" s="202"/>
      <c r="MH14" s="202"/>
      <c r="MI14" s="202"/>
      <c r="MJ14" s="202"/>
      <c r="MK14" s="202"/>
      <c r="ML14" s="202"/>
      <c r="MM14" s="202"/>
      <c r="MN14" s="202"/>
      <c r="MO14" s="202"/>
      <c r="MP14" s="202"/>
      <c r="MQ14" s="202"/>
      <c r="MR14" s="202"/>
      <c r="MS14" s="202"/>
      <c r="MT14" s="202"/>
      <c r="MU14" s="202"/>
      <c r="MV14" s="202"/>
      <c r="MW14" s="202"/>
      <c r="MX14" s="202"/>
      <c r="MY14" s="202"/>
      <c r="MZ14" s="202"/>
      <c r="NA14" s="202"/>
      <c r="NB14" s="202"/>
      <c r="NC14" s="202"/>
      <c r="ND14" s="202"/>
      <c r="NE14" s="202"/>
      <c r="NF14" s="202"/>
      <c r="NG14" s="202"/>
      <c r="NH14" s="202"/>
      <c r="NI14" s="202"/>
      <c r="NJ14" s="202"/>
      <c r="NK14" s="202"/>
      <c r="NL14" s="202"/>
      <c r="NM14" s="202"/>
      <c r="NN14" s="202"/>
      <c r="NO14" s="202"/>
      <c r="NP14" s="202"/>
      <c r="NQ14" s="202"/>
      <c r="NR14" s="202"/>
      <c r="NS14" s="202"/>
      <c r="NT14" s="202"/>
      <c r="NU14" s="202"/>
      <c r="NV14" s="202"/>
      <c r="NW14" s="202"/>
      <c r="NX14" s="202"/>
      <c r="NY14" s="202"/>
      <c r="NZ14" s="202"/>
      <c r="OA14" s="202"/>
      <c r="OB14" s="202"/>
      <c r="OC14" s="202"/>
      <c r="OD14" s="202"/>
      <c r="OE14" s="202"/>
      <c r="OF14" s="202"/>
      <c r="OG14" s="202"/>
      <c r="OH14" s="202"/>
      <c r="OI14" s="202"/>
      <c r="OJ14" s="202"/>
      <c r="OK14" s="202"/>
      <c r="OL14" s="202"/>
      <c r="OM14" s="202"/>
      <c r="ON14" s="202"/>
      <c r="OO14" s="202"/>
      <c r="OP14" s="202"/>
      <c r="OQ14" s="202"/>
      <c r="OR14" s="202"/>
      <c r="OS14" s="202"/>
      <c r="OT14" s="202"/>
      <c r="OU14" s="202"/>
      <c r="OV14" s="202"/>
      <c r="OW14" s="202"/>
      <c r="OX14" s="202"/>
      <c r="OY14" s="202"/>
      <c r="OZ14" s="202"/>
      <c r="PA14" s="202"/>
      <c r="PB14" s="202"/>
      <c r="PC14" s="202"/>
      <c r="PD14" s="202"/>
      <c r="PE14" s="202"/>
      <c r="PF14" s="202"/>
      <c r="PG14" s="202"/>
      <c r="PH14" s="202"/>
      <c r="PI14" s="202"/>
      <c r="PJ14" s="202"/>
      <c r="PK14" s="202"/>
      <c r="PL14" s="202"/>
      <c r="PM14" s="202"/>
      <c r="PN14" s="202"/>
      <c r="PO14" s="202"/>
      <c r="PP14" s="202"/>
      <c r="PQ14" s="202"/>
      <c r="PR14" s="202"/>
      <c r="PS14" s="202"/>
      <c r="PT14" s="202"/>
      <c r="PU14" s="202"/>
      <c r="PV14" s="202"/>
      <c r="PW14" s="202"/>
      <c r="PX14" s="202"/>
      <c r="PY14" s="202"/>
      <c r="PZ14" s="202"/>
      <c r="QA14" s="202"/>
      <c r="QB14" s="202"/>
      <c r="QC14" s="202"/>
      <c r="QD14" s="202"/>
      <c r="QE14" s="202"/>
      <c r="QF14" s="202"/>
      <c r="QG14" s="202"/>
      <c r="QH14" s="202"/>
      <c r="QI14" s="202"/>
      <c r="QJ14" s="202"/>
      <c r="QK14" s="202"/>
      <c r="QL14" s="202"/>
      <c r="QM14" s="202"/>
      <c r="QN14" s="202"/>
      <c r="QO14" s="202"/>
      <c r="QP14" s="202"/>
      <c r="QQ14" s="202"/>
      <c r="QR14" s="202"/>
      <c r="QS14" s="202"/>
      <c r="QT14" s="202"/>
      <c r="QU14" s="202"/>
      <c r="QV14" s="202"/>
      <c r="QW14" s="202"/>
      <c r="QX14" s="202"/>
      <c r="QY14" s="202"/>
      <c r="QZ14" s="202"/>
      <c r="RA14" s="202"/>
      <c r="RB14" s="202"/>
      <c r="RC14" s="202"/>
      <c r="RD14" s="202"/>
      <c r="RE14" s="202"/>
      <c r="RF14" s="202"/>
      <c r="RG14" s="202"/>
      <c r="RH14" s="202"/>
      <c r="RI14" s="202"/>
      <c r="RJ14" s="202"/>
      <c r="RK14" s="202"/>
      <c r="RL14" s="202"/>
      <c r="RM14" s="202"/>
      <c r="RN14" s="202"/>
      <c r="RO14" s="202"/>
      <c r="RP14" s="202"/>
      <c r="RQ14" s="202"/>
      <c r="RR14" s="202"/>
      <c r="RS14" s="202"/>
      <c r="RT14" s="202"/>
      <c r="RU14" s="202"/>
      <c r="RV14" s="202"/>
      <c r="RW14" s="202"/>
      <c r="RX14" s="202"/>
      <c r="RY14" s="202"/>
      <c r="RZ14" s="202"/>
      <c r="SA14" s="202"/>
      <c r="SB14" s="202"/>
      <c r="SC14" s="202"/>
      <c r="SD14" s="202"/>
      <c r="SE14" s="202"/>
      <c r="SF14" s="202"/>
      <c r="SG14" s="202"/>
      <c r="SH14" s="202"/>
      <c r="SI14" s="202"/>
      <c r="SJ14" s="202"/>
      <c r="SK14" s="202"/>
      <c r="SL14" s="202"/>
      <c r="SM14" s="202"/>
      <c r="SN14" s="202"/>
      <c r="SO14" s="202"/>
      <c r="SP14" s="202"/>
      <c r="SQ14" s="202"/>
      <c r="SR14" s="202"/>
      <c r="SS14" s="202"/>
      <c r="ST14" s="202"/>
      <c r="SU14" s="202"/>
      <c r="SV14" s="202"/>
      <c r="SW14" s="202"/>
      <c r="SX14" s="202"/>
      <c r="SY14" s="202"/>
      <c r="SZ14" s="202"/>
      <c r="TA14" s="202"/>
      <c r="TB14" s="202"/>
      <c r="TC14" s="202"/>
      <c r="TD14" s="202"/>
      <c r="TE14" s="202"/>
      <c r="TF14" s="202"/>
      <c r="TG14" s="202"/>
      <c r="TH14" s="202"/>
      <c r="TI14" s="202"/>
      <c r="TJ14" s="202"/>
      <c r="TK14" s="202"/>
      <c r="TL14" s="202"/>
      <c r="TM14" s="202"/>
      <c r="TN14" s="202"/>
      <c r="TO14" s="202"/>
      <c r="TP14" s="202"/>
      <c r="TQ14" s="202"/>
      <c r="TR14" s="202"/>
      <c r="TS14" s="202"/>
      <c r="TT14" s="202"/>
      <c r="TU14" s="202"/>
      <c r="TV14" s="202"/>
      <c r="TW14" s="202"/>
      <c r="TX14" s="202"/>
      <c r="TY14" s="202"/>
      <c r="TZ14" s="202"/>
      <c r="UA14" s="202"/>
      <c r="UB14" s="202"/>
      <c r="UC14" s="202"/>
      <c r="UD14" s="202"/>
      <c r="UE14" s="202"/>
      <c r="UF14" s="202"/>
      <c r="UG14" s="202"/>
      <c r="UH14" s="202"/>
      <c r="UI14" s="202"/>
      <c r="UJ14" s="202"/>
      <c r="UK14" s="202"/>
      <c r="UL14" s="202"/>
      <c r="UM14" s="202"/>
      <c r="UN14" s="202"/>
      <c r="UO14" s="202"/>
      <c r="UP14" s="202"/>
      <c r="UQ14" s="202"/>
      <c r="UR14" s="202"/>
      <c r="US14" s="202"/>
      <c r="UT14" s="202"/>
      <c r="UU14" s="202"/>
      <c r="UV14" s="202"/>
      <c r="UW14" s="202"/>
      <c r="UX14" s="202"/>
      <c r="UY14" s="202"/>
      <c r="UZ14" s="202"/>
      <c r="VA14" s="202"/>
      <c r="VB14" s="202"/>
      <c r="VC14" s="202"/>
      <c r="VD14" s="202"/>
      <c r="VE14" s="202"/>
      <c r="VF14" s="202"/>
      <c r="VG14" s="202"/>
      <c r="VH14" s="202"/>
      <c r="VI14" s="202"/>
      <c r="VJ14" s="202"/>
      <c r="VK14" s="202"/>
      <c r="VL14" s="202"/>
      <c r="VM14" s="202"/>
      <c r="VN14" s="202"/>
      <c r="VO14" s="202"/>
      <c r="VP14" s="202"/>
      <c r="VQ14" s="202"/>
      <c r="VR14" s="202"/>
      <c r="VS14" s="202"/>
      <c r="VT14" s="202"/>
      <c r="VU14" s="202"/>
      <c r="VV14" s="202"/>
      <c r="VW14" s="202"/>
      <c r="VX14" s="202"/>
      <c r="VY14" s="202"/>
      <c r="VZ14" s="202"/>
      <c r="WA14" s="202"/>
      <c r="WB14" s="202"/>
      <c r="WC14" s="202"/>
      <c r="WD14" s="202"/>
      <c r="WE14" s="202"/>
      <c r="WF14" s="202"/>
      <c r="WG14" s="202"/>
      <c r="WH14" s="202"/>
      <c r="WI14" s="202"/>
      <c r="WJ14" s="202"/>
      <c r="WK14" s="202"/>
      <c r="WL14" s="202"/>
      <c r="WM14" s="202"/>
      <c r="WN14" s="202"/>
      <c r="WO14" s="202"/>
      <c r="WP14" s="202"/>
      <c r="WQ14" s="202"/>
      <c r="WR14" s="202"/>
      <c r="WS14" s="202"/>
      <c r="WT14" s="202"/>
      <c r="WU14" s="202"/>
      <c r="WV14" s="202"/>
      <c r="WW14" s="202"/>
      <c r="WX14" s="202"/>
      <c r="WY14" s="202"/>
      <c r="WZ14" s="202"/>
      <c r="XA14" s="202"/>
      <c r="XB14" s="202"/>
      <c r="XC14" s="202"/>
      <c r="XD14" s="202"/>
      <c r="XE14" s="202"/>
      <c r="XF14" s="202"/>
      <c r="XG14" s="202"/>
      <c r="XH14" s="202"/>
      <c r="XI14" s="202"/>
      <c r="XJ14" s="202"/>
      <c r="XK14" s="202"/>
      <c r="XL14" s="202"/>
      <c r="XM14" s="202"/>
      <c r="XN14" s="202"/>
      <c r="XO14" s="202"/>
      <c r="XP14" s="202"/>
      <c r="XQ14" s="202"/>
      <c r="XR14" s="202"/>
      <c r="XS14" s="202"/>
      <c r="XT14" s="202"/>
      <c r="XU14" s="202"/>
      <c r="XV14" s="202"/>
      <c r="XW14" s="202"/>
      <c r="XX14" s="202"/>
      <c r="XY14" s="202"/>
      <c r="XZ14" s="202"/>
      <c r="YA14" s="202"/>
      <c r="YB14" s="202"/>
      <c r="YC14" s="202"/>
      <c r="YD14" s="202"/>
      <c r="YE14" s="202"/>
      <c r="YF14" s="202"/>
      <c r="YG14" s="202"/>
      <c r="YH14" s="202"/>
      <c r="YI14" s="202"/>
      <c r="YJ14" s="202"/>
      <c r="YK14" s="202"/>
      <c r="YL14" s="202"/>
      <c r="YM14" s="202"/>
      <c r="YN14" s="202"/>
      <c r="YO14" s="202"/>
      <c r="YP14" s="202"/>
      <c r="YQ14" s="202"/>
      <c r="YR14" s="202"/>
      <c r="YS14" s="202"/>
      <c r="YT14" s="202"/>
      <c r="YU14" s="202"/>
      <c r="YV14" s="202"/>
      <c r="YW14" s="202"/>
      <c r="YX14" s="202"/>
      <c r="YY14" s="202"/>
      <c r="YZ14" s="202"/>
      <c r="ZA14" s="202"/>
      <c r="ZB14" s="202"/>
      <c r="ZC14" s="202"/>
      <c r="ZD14" s="202"/>
      <c r="ZE14" s="202"/>
      <c r="ZF14" s="202"/>
      <c r="ZG14" s="202"/>
      <c r="ZH14" s="202"/>
      <c r="ZI14" s="202"/>
      <c r="ZJ14" s="202"/>
      <c r="ZK14" s="202"/>
      <c r="ZL14" s="202"/>
      <c r="ZM14" s="202"/>
      <c r="ZN14" s="202"/>
      <c r="ZO14" s="202"/>
      <c r="ZP14" s="202"/>
      <c r="ZQ14" s="202"/>
      <c r="ZR14" s="202"/>
      <c r="ZS14" s="202"/>
      <c r="ZT14" s="202"/>
      <c r="ZU14" s="202"/>
      <c r="ZV14" s="202"/>
      <c r="ZW14" s="202"/>
      <c r="ZX14" s="202"/>
      <c r="ZY14" s="202"/>
      <c r="ZZ14" s="202"/>
      <c r="AAA14" s="202"/>
      <c r="AAB14" s="202"/>
      <c r="AAC14" s="202"/>
      <c r="AAD14" s="202"/>
      <c r="AAE14" s="202"/>
      <c r="AAF14" s="202"/>
      <c r="AAG14" s="202"/>
      <c r="AAH14" s="202"/>
      <c r="AAI14" s="202"/>
      <c r="AAJ14" s="202"/>
      <c r="AAK14" s="202"/>
      <c r="AAL14" s="202"/>
      <c r="AAM14" s="202"/>
      <c r="AAN14" s="202"/>
      <c r="AAO14" s="202"/>
      <c r="AAP14" s="202"/>
      <c r="AAQ14" s="202"/>
      <c r="AAR14" s="202"/>
      <c r="AAS14" s="202"/>
      <c r="AAT14" s="202"/>
      <c r="AAU14" s="202"/>
      <c r="AAV14" s="202"/>
      <c r="AAW14" s="202"/>
      <c r="AAX14" s="202"/>
      <c r="AAY14" s="202"/>
      <c r="AAZ14" s="202"/>
      <c r="ABA14" s="202"/>
      <c r="ABB14" s="202"/>
      <c r="ABC14" s="202"/>
      <c r="ABD14" s="202"/>
      <c r="ABE14" s="202"/>
      <c r="ABF14" s="202"/>
      <c r="ABG14" s="202"/>
      <c r="ABH14" s="202"/>
      <c r="ABI14" s="202"/>
      <c r="ABJ14" s="202"/>
      <c r="ABK14" s="202"/>
      <c r="ABL14" s="202"/>
      <c r="ABM14" s="202"/>
      <c r="ABN14" s="202"/>
      <c r="ABO14" s="202"/>
      <c r="ABP14" s="202"/>
      <c r="ABQ14" s="202"/>
      <c r="ABR14" s="202"/>
      <c r="ABS14" s="202"/>
      <c r="ABT14" s="202"/>
      <c r="ABU14" s="202"/>
      <c r="ABV14" s="202"/>
      <c r="ABW14" s="202"/>
      <c r="ABX14" s="202"/>
      <c r="ABY14" s="202"/>
      <c r="ABZ14" s="202"/>
      <c r="ACA14" s="202"/>
      <c r="ACB14" s="202"/>
      <c r="ACC14" s="202"/>
      <c r="ACD14" s="202"/>
      <c r="ACE14" s="202"/>
      <c r="ACF14" s="202"/>
      <c r="ACG14" s="202"/>
      <c r="ACH14" s="202"/>
      <c r="ACI14" s="202"/>
      <c r="ACJ14" s="202"/>
      <c r="ACK14" s="202"/>
      <c r="ACL14" s="202"/>
      <c r="ACM14" s="202"/>
      <c r="ACN14" s="202"/>
      <c r="ACO14" s="202"/>
      <c r="ACP14" s="202"/>
      <c r="ACQ14" s="202"/>
      <c r="ACR14" s="202"/>
      <c r="ACS14" s="202"/>
      <c r="ACT14" s="202"/>
      <c r="ACU14" s="202"/>
      <c r="ACV14" s="202"/>
      <c r="ACW14" s="202"/>
      <c r="ACX14" s="202"/>
      <c r="ACY14" s="202"/>
      <c r="ACZ14" s="202"/>
      <c r="ADA14" s="202"/>
      <c r="ADB14" s="202"/>
      <c r="ADC14" s="202"/>
      <c r="ADD14" s="202"/>
      <c r="ADE14" s="202"/>
      <c r="ADF14" s="202"/>
      <c r="ADG14" s="202"/>
      <c r="ADH14" s="202"/>
      <c r="ADI14" s="202"/>
      <c r="ADJ14" s="202"/>
      <c r="ADK14" s="202"/>
      <c r="ADL14" s="202"/>
      <c r="ADM14" s="202"/>
      <c r="ADN14" s="202"/>
      <c r="ADO14" s="202"/>
      <c r="ADP14" s="202"/>
      <c r="ADQ14" s="202"/>
      <c r="ADR14" s="202"/>
      <c r="ADS14" s="202"/>
      <c r="ADT14" s="202"/>
      <c r="ADU14" s="202"/>
      <c r="ADV14" s="202"/>
      <c r="ADW14" s="202"/>
      <c r="ADX14" s="202"/>
      <c r="ADY14" s="202"/>
      <c r="ADZ14" s="202"/>
      <c r="AEA14" s="202"/>
      <c r="AEB14" s="202"/>
      <c r="AEC14" s="202"/>
      <c r="AED14" s="202"/>
      <c r="AEE14" s="202"/>
      <c r="AEF14" s="202"/>
      <c r="AEG14" s="202"/>
      <c r="AEH14" s="202"/>
      <c r="AEI14" s="202"/>
      <c r="AEJ14" s="202"/>
      <c r="AEK14" s="202"/>
      <c r="AEL14" s="202"/>
      <c r="AEM14" s="202"/>
      <c r="AEN14" s="202"/>
      <c r="AEO14" s="202"/>
      <c r="AEP14" s="202"/>
      <c r="AEQ14" s="202"/>
      <c r="AER14" s="202"/>
      <c r="AES14" s="202"/>
      <c r="AET14" s="202"/>
      <c r="AEU14" s="202"/>
      <c r="AEV14" s="202"/>
      <c r="AEW14" s="202"/>
      <c r="AEX14" s="202"/>
      <c r="AEY14" s="202"/>
      <c r="AEZ14" s="202"/>
      <c r="AFA14" s="202"/>
      <c r="AFB14" s="202"/>
      <c r="AFC14" s="202"/>
      <c r="AFD14" s="202"/>
      <c r="AFE14" s="202"/>
      <c r="AFF14" s="202"/>
      <c r="AFG14" s="202"/>
      <c r="AFH14" s="202"/>
      <c r="AFI14" s="202"/>
      <c r="AFJ14" s="202"/>
      <c r="AFK14" s="202"/>
      <c r="AFL14" s="202"/>
      <c r="AFM14" s="202"/>
      <c r="AFN14" s="202"/>
      <c r="AFO14" s="202"/>
      <c r="AFP14" s="202"/>
      <c r="AFQ14" s="202"/>
      <c r="AFR14" s="202"/>
      <c r="AFS14" s="202"/>
      <c r="AFT14" s="202"/>
      <c r="AFU14" s="202"/>
      <c r="AFV14" s="202"/>
      <c r="AFW14" s="202"/>
      <c r="AFX14" s="202"/>
      <c r="AFY14" s="202"/>
      <c r="AFZ14" s="202"/>
      <c r="AGA14" s="202"/>
      <c r="AGB14" s="202"/>
      <c r="AGC14" s="202"/>
      <c r="AGD14" s="202"/>
      <c r="AGE14" s="202"/>
      <c r="AGF14" s="202"/>
      <c r="AGG14" s="202"/>
      <c r="AGH14" s="202"/>
      <c r="AGI14" s="202"/>
      <c r="AGJ14" s="202"/>
      <c r="AGK14" s="202"/>
      <c r="AGL14" s="202"/>
      <c r="AGM14" s="202"/>
      <c r="AGN14" s="202"/>
      <c r="AGO14" s="202"/>
      <c r="AGP14" s="202"/>
      <c r="AGQ14" s="202"/>
      <c r="AGR14" s="202"/>
      <c r="AGS14" s="202"/>
      <c r="AGT14" s="202"/>
      <c r="AGU14" s="202"/>
      <c r="AGV14" s="202"/>
      <c r="AGW14" s="202"/>
      <c r="AGX14" s="202"/>
      <c r="AGY14" s="202"/>
      <c r="AGZ14" s="202"/>
      <c r="AHA14" s="202"/>
      <c r="AHB14" s="202"/>
      <c r="AHC14" s="202"/>
      <c r="AHD14" s="202"/>
      <c r="AHE14" s="202"/>
      <c r="AHF14" s="202"/>
      <c r="AHG14" s="202"/>
      <c r="AHH14" s="202"/>
      <c r="AHI14" s="202"/>
      <c r="AHJ14" s="202"/>
      <c r="AHK14" s="202"/>
      <c r="AHL14" s="202"/>
      <c r="AHM14" s="202"/>
      <c r="AHN14" s="202"/>
      <c r="AHO14" s="202"/>
      <c r="AHP14" s="202"/>
      <c r="AHQ14" s="202"/>
      <c r="AHR14" s="202"/>
      <c r="AHS14" s="202"/>
      <c r="AHT14" s="202"/>
      <c r="AHU14" s="202"/>
      <c r="AHV14" s="202"/>
      <c r="AHW14" s="202"/>
      <c r="AHX14" s="202"/>
      <c r="AHY14" s="202"/>
      <c r="AHZ14" s="202"/>
      <c r="AIA14" s="202"/>
      <c r="AIB14" s="202"/>
      <c r="AIC14" s="202"/>
      <c r="AID14" s="202"/>
      <c r="AIE14" s="202"/>
      <c r="AIF14" s="202"/>
      <c r="AIG14" s="202"/>
      <c r="AIH14" s="202"/>
      <c r="AII14" s="202"/>
      <c r="AIJ14" s="202"/>
      <c r="AIK14" s="202"/>
      <c r="AIL14" s="202"/>
      <c r="AIM14" s="202"/>
      <c r="AIN14" s="202"/>
      <c r="AIO14" s="202"/>
      <c r="AIP14" s="202"/>
      <c r="AIQ14" s="202"/>
      <c r="AIR14" s="202"/>
      <c r="AIS14" s="202"/>
      <c r="AIT14" s="202"/>
      <c r="AIU14" s="202"/>
      <c r="AIV14" s="202"/>
      <c r="AIW14" s="202"/>
      <c r="AIX14" s="202"/>
      <c r="AIY14" s="202"/>
      <c r="AIZ14" s="202"/>
      <c r="AJA14" s="202"/>
      <c r="AJB14" s="202"/>
      <c r="AJC14" s="202"/>
      <c r="AJD14" s="202"/>
      <c r="AJE14" s="202"/>
      <c r="AJF14" s="202"/>
      <c r="AJG14" s="202"/>
      <c r="AJH14" s="202"/>
      <c r="AJI14" s="202"/>
      <c r="AJJ14" s="202"/>
      <c r="AJK14" s="202"/>
      <c r="AJL14" s="202"/>
      <c r="AJM14" s="202"/>
      <c r="AJN14" s="202"/>
      <c r="AJO14" s="202"/>
      <c r="AJP14" s="202"/>
      <c r="AJQ14" s="202"/>
      <c r="AJR14" s="202"/>
      <c r="AJS14" s="202"/>
      <c r="AJT14" s="202"/>
      <c r="AJU14" s="202"/>
      <c r="AJV14" s="202"/>
      <c r="AJW14" s="202"/>
      <c r="AJX14" s="202"/>
      <c r="AJY14" s="202"/>
      <c r="AJZ14" s="202"/>
      <c r="AKA14" s="202"/>
      <c r="AKB14" s="202"/>
      <c r="AKC14" s="202"/>
      <c r="AKD14" s="202"/>
      <c r="AKE14" s="202"/>
      <c r="AKF14" s="202"/>
      <c r="AKG14" s="202"/>
      <c r="AKH14" s="202"/>
      <c r="AKI14" s="202"/>
      <c r="AKJ14" s="202"/>
      <c r="AKK14" s="202"/>
      <c r="AKL14" s="202"/>
      <c r="AKM14" s="202"/>
      <c r="AKN14" s="202"/>
      <c r="AKO14" s="202"/>
      <c r="AKP14" s="202"/>
      <c r="AKQ14" s="202"/>
      <c r="AKR14" s="202"/>
      <c r="AKS14" s="202"/>
      <c r="AKT14" s="202"/>
      <c r="AKU14" s="202"/>
      <c r="AKV14" s="202"/>
      <c r="AKW14" s="202"/>
      <c r="AKX14" s="202"/>
      <c r="AKY14" s="202"/>
      <c r="AKZ14" s="202"/>
      <c r="ALA14" s="202"/>
      <c r="ALB14" s="202"/>
      <c r="ALC14" s="202"/>
      <c r="ALD14" s="202"/>
      <c r="ALE14" s="202"/>
      <c r="ALF14" s="202"/>
      <c r="ALG14" s="202"/>
      <c r="ALH14" s="202"/>
      <c r="ALI14" s="202"/>
      <c r="ALJ14" s="202"/>
      <c r="ALK14" s="202"/>
      <c r="ALL14" s="202"/>
      <c r="ALM14" s="202"/>
      <c r="ALN14" s="202"/>
      <c r="ALO14" s="202"/>
      <c r="ALP14" s="202"/>
      <c r="ALQ14" s="202"/>
      <c r="ALR14" s="202"/>
      <c r="ALS14" s="202"/>
      <c r="ALT14" s="202"/>
      <c r="ALU14" s="202"/>
      <c r="ALV14" s="202"/>
      <c r="ALW14" s="202"/>
      <c r="ALX14" s="202"/>
      <c r="ALY14" s="202"/>
      <c r="ALZ14" s="202"/>
      <c r="AMA14" s="202"/>
      <c r="AMB14" s="202"/>
      <c r="AMC14" s="202"/>
      <c r="AMD14" s="202"/>
      <c r="AME14" s="202"/>
      <c r="AMF14" s="202"/>
      <c r="AMG14" s="202"/>
      <c r="AMH14" s="202"/>
      <c r="AMI14" s="202"/>
      <c r="AMJ14" s="202"/>
    </row>
    <row r="15" spans="1:1024" s="203" customFormat="1" ht="14.25" customHeight="1">
      <c r="A15" s="322">
        <v>2</v>
      </c>
      <c r="B15" s="322" t="s">
        <v>130</v>
      </c>
      <c r="C15" s="328" t="s">
        <v>131</v>
      </c>
      <c r="D15" s="330"/>
      <c r="E15" s="330"/>
      <c r="F15" s="330"/>
      <c r="G15" s="33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c r="FU15" s="202"/>
      <c r="FV15" s="202"/>
      <c r="FW15" s="202"/>
      <c r="FX15" s="202"/>
      <c r="FY15" s="202"/>
      <c r="FZ15" s="202"/>
      <c r="GA15" s="202"/>
      <c r="GB15" s="202"/>
      <c r="GC15" s="202"/>
      <c r="GD15" s="202"/>
      <c r="GE15" s="202"/>
      <c r="GF15" s="202"/>
      <c r="GG15" s="202"/>
      <c r="GH15" s="202"/>
      <c r="GI15" s="202"/>
      <c r="GJ15" s="202"/>
      <c r="GK15" s="202"/>
      <c r="GL15" s="202"/>
      <c r="GM15" s="202"/>
      <c r="GN15" s="202"/>
      <c r="GO15" s="202"/>
      <c r="GP15" s="202"/>
      <c r="GQ15" s="202"/>
      <c r="GR15" s="202"/>
      <c r="GS15" s="202"/>
      <c r="GT15" s="202"/>
      <c r="GU15" s="202"/>
      <c r="GV15" s="202"/>
      <c r="GW15" s="202"/>
      <c r="GX15" s="202"/>
      <c r="GY15" s="202"/>
      <c r="GZ15" s="202"/>
      <c r="HA15" s="202"/>
      <c r="HB15" s="202"/>
      <c r="HC15" s="202"/>
      <c r="HD15" s="202"/>
      <c r="HE15" s="202"/>
      <c r="HF15" s="202"/>
      <c r="HG15" s="202"/>
      <c r="HH15" s="202"/>
      <c r="HI15" s="202"/>
      <c r="HJ15" s="202"/>
      <c r="HK15" s="202"/>
      <c r="HL15" s="202"/>
      <c r="HM15" s="202"/>
      <c r="HN15" s="202"/>
      <c r="HO15" s="202"/>
      <c r="HP15" s="202"/>
      <c r="HQ15" s="202"/>
      <c r="HR15" s="202"/>
      <c r="HS15" s="202"/>
      <c r="HT15" s="202"/>
      <c r="HU15" s="202"/>
      <c r="HV15" s="202"/>
      <c r="HW15" s="202"/>
      <c r="HX15" s="202"/>
      <c r="HY15" s="202"/>
      <c r="HZ15" s="202"/>
      <c r="IA15" s="202"/>
      <c r="IB15" s="202"/>
      <c r="IC15" s="202"/>
      <c r="ID15" s="202"/>
      <c r="IE15" s="202"/>
      <c r="IF15" s="202"/>
      <c r="IG15" s="202"/>
      <c r="IH15" s="202"/>
      <c r="II15" s="202"/>
      <c r="IJ15" s="202"/>
      <c r="IK15" s="202"/>
      <c r="IL15" s="202"/>
      <c r="IM15" s="202"/>
      <c r="IN15" s="202"/>
      <c r="IO15" s="202"/>
      <c r="IP15" s="202"/>
      <c r="IQ15" s="202"/>
      <c r="IR15" s="202"/>
      <c r="IS15" s="202"/>
      <c r="IT15" s="202"/>
      <c r="IU15" s="202"/>
      <c r="IV15" s="202"/>
      <c r="IW15" s="202"/>
      <c r="IX15" s="202"/>
      <c r="IY15" s="202"/>
      <c r="IZ15" s="202"/>
      <c r="JA15" s="202"/>
      <c r="JB15" s="202"/>
      <c r="JC15" s="202"/>
      <c r="JD15" s="202"/>
      <c r="JE15" s="202"/>
      <c r="JF15" s="202"/>
      <c r="JG15" s="202"/>
      <c r="JH15" s="202"/>
      <c r="JI15" s="202"/>
      <c r="JJ15" s="202"/>
      <c r="JK15" s="202"/>
      <c r="JL15" s="202"/>
      <c r="JM15" s="202"/>
      <c r="JN15" s="202"/>
      <c r="JO15" s="202"/>
      <c r="JP15" s="202"/>
      <c r="JQ15" s="202"/>
      <c r="JR15" s="202"/>
      <c r="JS15" s="202"/>
      <c r="JT15" s="202"/>
      <c r="JU15" s="202"/>
      <c r="JV15" s="202"/>
      <c r="JW15" s="202"/>
      <c r="JX15" s="202"/>
      <c r="JY15" s="202"/>
      <c r="JZ15" s="202"/>
      <c r="KA15" s="202"/>
      <c r="KB15" s="202"/>
      <c r="KC15" s="202"/>
      <c r="KD15" s="202"/>
      <c r="KE15" s="202"/>
      <c r="KF15" s="202"/>
      <c r="KG15" s="202"/>
      <c r="KH15" s="202"/>
      <c r="KI15" s="202"/>
      <c r="KJ15" s="202"/>
      <c r="KK15" s="202"/>
      <c r="KL15" s="202"/>
      <c r="KM15" s="202"/>
      <c r="KN15" s="202"/>
      <c r="KO15" s="202"/>
      <c r="KP15" s="202"/>
      <c r="KQ15" s="202"/>
      <c r="KR15" s="202"/>
      <c r="KS15" s="202"/>
      <c r="KT15" s="202"/>
      <c r="KU15" s="202"/>
      <c r="KV15" s="202"/>
      <c r="KW15" s="202"/>
      <c r="KX15" s="202"/>
      <c r="KY15" s="202"/>
      <c r="KZ15" s="202"/>
      <c r="LA15" s="202"/>
      <c r="LB15" s="202"/>
      <c r="LC15" s="202"/>
      <c r="LD15" s="202"/>
      <c r="LE15" s="202"/>
      <c r="LF15" s="202"/>
      <c r="LG15" s="202"/>
      <c r="LH15" s="202"/>
      <c r="LI15" s="202"/>
      <c r="LJ15" s="202"/>
      <c r="LK15" s="202"/>
      <c r="LL15" s="202"/>
      <c r="LM15" s="202"/>
      <c r="LN15" s="202"/>
      <c r="LO15" s="202"/>
      <c r="LP15" s="202"/>
      <c r="LQ15" s="202"/>
      <c r="LR15" s="202"/>
      <c r="LS15" s="202"/>
      <c r="LT15" s="202"/>
      <c r="LU15" s="202"/>
      <c r="LV15" s="202"/>
      <c r="LW15" s="202"/>
      <c r="LX15" s="202"/>
      <c r="LY15" s="202"/>
      <c r="LZ15" s="202"/>
      <c r="MA15" s="202"/>
      <c r="MB15" s="202"/>
      <c r="MC15" s="202"/>
      <c r="MD15" s="202"/>
      <c r="ME15" s="202"/>
      <c r="MF15" s="202"/>
      <c r="MG15" s="202"/>
      <c r="MH15" s="202"/>
      <c r="MI15" s="202"/>
      <c r="MJ15" s="202"/>
      <c r="MK15" s="202"/>
      <c r="ML15" s="202"/>
      <c r="MM15" s="202"/>
      <c r="MN15" s="202"/>
      <c r="MO15" s="202"/>
      <c r="MP15" s="202"/>
      <c r="MQ15" s="202"/>
      <c r="MR15" s="202"/>
      <c r="MS15" s="202"/>
      <c r="MT15" s="202"/>
      <c r="MU15" s="202"/>
      <c r="MV15" s="202"/>
      <c r="MW15" s="202"/>
      <c r="MX15" s="202"/>
      <c r="MY15" s="202"/>
      <c r="MZ15" s="202"/>
      <c r="NA15" s="202"/>
      <c r="NB15" s="202"/>
      <c r="NC15" s="202"/>
      <c r="ND15" s="202"/>
      <c r="NE15" s="202"/>
      <c r="NF15" s="202"/>
      <c r="NG15" s="202"/>
      <c r="NH15" s="202"/>
      <c r="NI15" s="202"/>
      <c r="NJ15" s="202"/>
      <c r="NK15" s="202"/>
      <c r="NL15" s="202"/>
      <c r="NM15" s="202"/>
      <c r="NN15" s="202"/>
      <c r="NO15" s="202"/>
      <c r="NP15" s="202"/>
      <c r="NQ15" s="202"/>
      <c r="NR15" s="202"/>
      <c r="NS15" s="202"/>
      <c r="NT15" s="202"/>
      <c r="NU15" s="202"/>
      <c r="NV15" s="202"/>
      <c r="NW15" s="202"/>
      <c r="NX15" s="202"/>
      <c r="NY15" s="202"/>
      <c r="NZ15" s="202"/>
      <c r="OA15" s="202"/>
      <c r="OB15" s="202"/>
      <c r="OC15" s="202"/>
      <c r="OD15" s="202"/>
      <c r="OE15" s="202"/>
      <c r="OF15" s="202"/>
      <c r="OG15" s="202"/>
      <c r="OH15" s="202"/>
      <c r="OI15" s="202"/>
      <c r="OJ15" s="202"/>
      <c r="OK15" s="202"/>
      <c r="OL15" s="202"/>
      <c r="OM15" s="202"/>
      <c r="ON15" s="202"/>
      <c r="OO15" s="202"/>
      <c r="OP15" s="202"/>
      <c r="OQ15" s="202"/>
      <c r="OR15" s="202"/>
      <c r="OS15" s="202"/>
      <c r="OT15" s="202"/>
      <c r="OU15" s="202"/>
      <c r="OV15" s="202"/>
      <c r="OW15" s="202"/>
      <c r="OX15" s="202"/>
      <c r="OY15" s="202"/>
      <c r="OZ15" s="202"/>
      <c r="PA15" s="202"/>
      <c r="PB15" s="202"/>
      <c r="PC15" s="202"/>
      <c r="PD15" s="202"/>
      <c r="PE15" s="202"/>
      <c r="PF15" s="202"/>
      <c r="PG15" s="202"/>
      <c r="PH15" s="202"/>
      <c r="PI15" s="202"/>
      <c r="PJ15" s="202"/>
      <c r="PK15" s="202"/>
      <c r="PL15" s="202"/>
      <c r="PM15" s="202"/>
      <c r="PN15" s="202"/>
      <c r="PO15" s="202"/>
      <c r="PP15" s="202"/>
      <c r="PQ15" s="202"/>
      <c r="PR15" s="202"/>
      <c r="PS15" s="202"/>
      <c r="PT15" s="202"/>
      <c r="PU15" s="202"/>
      <c r="PV15" s="202"/>
      <c r="PW15" s="202"/>
      <c r="PX15" s="202"/>
      <c r="PY15" s="202"/>
      <c r="PZ15" s="202"/>
      <c r="QA15" s="202"/>
      <c r="QB15" s="202"/>
      <c r="QC15" s="202"/>
      <c r="QD15" s="202"/>
      <c r="QE15" s="202"/>
      <c r="QF15" s="202"/>
      <c r="QG15" s="202"/>
      <c r="QH15" s="202"/>
      <c r="QI15" s="202"/>
      <c r="QJ15" s="202"/>
      <c r="QK15" s="202"/>
      <c r="QL15" s="202"/>
      <c r="QM15" s="202"/>
      <c r="QN15" s="202"/>
      <c r="QO15" s="202"/>
      <c r="QP15" s="202"/>
      <c r="QQ15" s="202"/>
      <c r="QR15" s="202"/>
      <c r="QS15" s="202"/>
      <c r="QT15" s="202"/>
      <c r="QU15" s="202"/>
      <c r="QV15" s="202"/>
      <c r="QW15" s="202"/>
      <c r="QX15" s="202"/>
      <c r="QY15" s="202"/>
      <c r="QZ15" s="202"/>
      <c r="RA15" s="202"/>
      <c r="RB15" s="202"/>
      <c r="RC15" s="202"/>
      <c r="RD15" s="202"/>
      <c r="RE15" s="202"/>
      <c r="RF15" s="202"/>
      <c r="RG15" s="202"/>
      <c r="RH15" s="202"/>
      <c r="RI15" s="202"/>
      <c r="RJ15" s="202"/>
      <c r="RK15" s="202"/>
      <c r="RL15" s="202"/>
      <c r="RM15" s="202"/>
      <c r="RN15" s="202"/>
      <c r="RO15" s="202"/>
      <c r="RP15" s="202"/>
      <c r="RQ15" s="202"/>
      <c r="RR15" s="202"/>
      <c r="RS15" s="202"/>
      <c r="RT15" s="202"/>
      <c r="RU15" s="202"/>
      <c r="RV15" s="202"/>
      <c r="RW15" s="202"/>
      <c r="RX15" s="202"/>
      <c r="RY15" s="202"/>
      <c r="RZ15" s="202"/>
      <c r="SA15" s="202"/>
      <c r="SB15" s="202"/>
      <c r="SC15" s="202"/>
      <c r="SD15" s="202"/>
      <c r="SE15" s="202"/>
      <c r="SF15" s="202"/>
      <c r="SG15" s="202"/>
      <c r="SH15" s="202"/>
      <c r="SI15" s="202"/>
      <c r="SJ15" s="202"/>
      <c r="SK15" s="202"/>
      <c r="SL15" s="202"/>
      <c r="SM15" s="202"/>
      <c r="SN15" s="202"/>
      <c r="SO15" s="202"/>
      <c r="SP15" s="202"/>
      <c r="SQ15" s="202"/>
      <c r="SR15" s="202"/>
      <c r="SS15" s="202"/>
      <c r="ST15" s="202"/>
      <c r="SU15" s="202"/>
      <c r="SV15" s="202"/>
      <c r="SW15" s="202"/>
      <c r="SX15" s="202"/>
      <c r="SY15" s="202"/>
      <c r="SZ15" s="202"/>
      <c r="TA15" s="202"/>
      <c r="TB15" s="202"/>
      <c r="TC15" s="202"/>
      <c r="TD15" s="202"/>
      <c r="TE15" s="202"/>
      <c r="TF15" s="202"/>
      <c r="TG15" s="202"/>
      <c r="TH15" s="202"/>
      <c r="TI15" s="202"/>
      <c r="TJ15" s="202"/>
      <c r="TK15" s="202"/>
      <c r="TL15" s="202"/>
      <c r="TM15" s="202"/>
      <c r="TN15" s="202"/>
      <c r="TO15" s="202"/>
      <c r="TP15" s="202"/>
      <c r="TQ15" s="202"/>
      <c r="TR15" s="202"/>
      <c r="TS15" s="202"/>
      <c r="TT15" s="202"/>
      <c r="TU15" s="202"/>
      <c r="TV15" s="202"/>
      <c r="TW15" s="202"/>
      <c r="TX15" s="202"/>
      <c r="TY15" s="202"/>
      <c r="TZ15" s="202"/>
      <c r="UA15" s="202"/>
      <c r="UB15" s="202"/>
      <c r="UC15" s="202"/>
      <c r="UD15" s="202"/>
      <c r="UE15" s="202"/>
      <c r="UF15" s="202"/>
      <c r="UG15" s="202"/>
      <c r="UH15" s="202"/>
      <c r="UI15" s="202"/>
      <c r="UJ15" s="202"/>
      <c r="UK15" s="202"/>
      <c r="UL15" s="202"/>
      <c r="UM15" s="202"/>
      <c r="UN15" s="202"/>
      <c r="UO15" s="202"/>
      <c r="UP15" s="202"/>
      <c r="UQ15" s="202"/>
      <c r="UR15" s="202"/>
      <c r="US15" s="202"/>
      <c r="UT15" s="202"/>
      <c r="UU15" s="202"/>
      <c r="UV15" s="202"/>
      <c r="UW15" s="202"/>
      <c r="UX15" s="202"/>
      <c r="UY15" s="202"/>
      <c r="UZ15" s="202"/>
      <c r="VA15" s="202"/>
      <c r="VB15" s="202"/>
      <c r="VC15" s="202"/>
      <c r="VD15" s="202"/>
      <c r="VE15" s="202"/>
      <c r="VF15" s="202"/>
      <c r="VG15" s="202"/>
      <c r="VH15" s="202"/>
      <c r="VI15" s="202"/>
      <c r="VJ15" s="202"/>
      <c r="VK15" s="202"/>
      <c r="VL15" s="202"/>
      <c r="VM15" s="202"/>
      <c r="VN15" s="202"/>
      <c r="VO15" s="202"/>
      <c r="VP15" s="202"/>
      <c r="VQ15" s="202"/>
      <c r="VR15" s="202"/>
      <c r="VS15" s="202"/>
      <c r="VT15" s="202"/>
      <c r="VU15" s="202"/>
      <c r="VV15" s="202"/>
      <c r="VW15" s="202"/>
      <c r="VX15" s="202"/>
      <c r="VY15" s="202"/>
      <c r="VZ15" s="202"/>
      <c r="WA15" s="202"/>
      <c r="WB15" s="202"/>
      <c r="WC15" s="202"/>
      <c r="WD15" s="202"/>
      <c r="WE15" s="202"/>
      <c r="WF15" s="202"/>
      <c r="WG15" s="202"/>
      <c r="WH15" s="202"/>
      <c r="WI15" s="202"/>
      <c r="WJ15" s="202"/>
      <c r="WK15" s="202"/>
      <c r="WL15" s="202"/>
      <c r="WM15" s="202"/>
      <c r="WN15" s="202"/>
      <c r="WO15" s="202"/>
      <c r="WP15" s="202"/>
      <c r="WQ15" s="202"/>
      <c r="WR15" s="202"/>
      <c r="WS15" s="202"/>
      <c r="WT15" s="202"/>
      <c r="WU15" s="202"/>
      <c r="WV15" s="202"/>
      <c r="WW15" s="202"/>
      <c r="WX15" s="202"/>
      <c r="WY15" s="202"/>
      <c r="WZ15" s="202"/>
      <c r="XA15" s="202"/>
      <c r="XB15" s="202"/>
      <c r="XC15" s="202"/>
      <c r="XD15" s="202"/>
      <c r="XE15" s="202"/>
      <c r="XF15" s="202"/>
      <c r="XG15" s="202"/>
      <c r="XH15" s="202"/>
      <c r="XI15" s="202"/>
      <c r="XJ15" s="202"/>
      <c r="XK15" s="202"/>
      <c r="XL15" s="202"/>
      <c r="XM15" s="202"/>
      <c r="XN15" s="202"/>
      <c r="XO15" s="202"/>
      <c r="XP15" s="202"/>
      <c r="XQ15" s="202"/>
      <c r="XR15" s="202"/>
      <c r="XS15" s="202"/>
      <c r="XT15" s="202"/>
      <c r="XU15" s="202"/>
      <c r="XV15" s="202"/>
      <c r="XW15" s="202"/>
      <c r="XX15" s="202"/>
      <c r="XY15" s="202"/>
      <c r="XZ15" s="202"/>
      <c r="YA15" s="202"/>
      <c r="YB15" s="202"/>
      <c r="YC15" s="202"/>
      <c r="YD15" s="202"/>
      <c r="YE15" s="202"/>
      <c r="YF15" s="202"/>
      <c r="YG15" s="202"/>
      <c r="YH15" s="202"/>
      <c r="YI15" s="202"/>
      <c r="YJ15" s="202"/>
      <c r="YK15" s="202"/>
      <c r="YL15" s="202"/>
      <c r="YM15" s="202"/>
      <c r="YN15" s="202"/>
      <c r="YO15" s="202"/>
      <c r="YP15" s="202"/>
      <c r="YQ15" s="202"/>
      <c r="YR15" s="202"/>
      <c r="YS15" s="202"/>
      <c r="YT15" s="202"/>
      <c r="YU15" s="202"/>
      <c r="YV15" s="202"/>
      <c r="YW15" s="202"/>
      <c r="YX15" s="202"/>
      <c r="YY15" s="202"/>
      <c r="YZ15" s="202"/>
      <c r="ZA15" s="202"/>
      <c r="ZB15" s="202"/>
      <c r="ZC15" s="202"/>
      <c r="ZD15" s="202"/>
      <c r="ZE15" s="202"/>
      <c r="ZF15" s="202"/>
      <c r="ZG15" s="202"/>
      <c r="ZH15" s="202"/>
      <c r="ZI15" s="202"/>
      <c r="ZJ15" s="202"/>
      <c r="ZK15" s="202"/>
      <c r="ZL15" s="202"/>
      <c r="ZM15" s="202"/>
      <c r="ZN15" s="202"/>
      <c r="ZO15" s="202"/>
      <c r="ZP15" s="202"/>
      <c r="ZQ15" s="202"/>
      <c r="ZR15" s="202"/>
      <c r="ZS15" s="202"/>
      <c r="ZT15" s="202"/>
      <c r="ZU15" s="202"/>
      <c r="ZV15" s="202"/>
      <c r="ZW15" s="202"/>
      <c r="ZX15" s="202"/>
      <c r="ZY15" s="202"/>
      <c r="ZZ15" s="202"/>
      <c r="AAA15" s="202"/>
      <c r="AAB15" s="202"/>
      <c r="AAC15" s="202"/>
      <c r="AAD15" s="202"/>
      <c r="AAE15" s="202"/>
      <c r="AAF15" s="202"/>
      <c r="AAG15" s="202"/>
      <c r="AAH15" s="202"/>
      <c r="AAI15" s="202"/>
      <c r="AAJ15" s="202"/>
      <c r="AAK15" s="202"/>
      <c r="AAL15" s="202"/>
      <c r="AAM15" s="202"/>
      <c r="AAN15" s="202"/>
      <c r="AAO15" s="202"/>
      <c r="AAP15" s="202"/>
      <c r="AAQ15" s="202"/>
      <c r="AAR15" s="202"/>
      <c r="AAS15" s="202"/>
      <c r="AAT15" s="202"/>
      <c r="AAU15" s="202"/>
      <c r="AAV15" s="202"/>
      <c r="AAW15" s="202"/>
      <c r="AAX15" s="202"/>
      <c r="AAY15" s="202"/>
      <c r="AAZ15" s="202"/>
      <c r="ABA15" s="202"/>
      <c r="ABB15" s="202"/>
      <c r="ABC15" s="202"/>
      <c r="ABD15" s="202"/>
      <c r="ABE15" s="202"/>
      <c r="ABF15" s="202"/>
      <c r="ABG15" s="202"/>
      <c r="ABH15" s="202"/>
      <c r="ABI15" s="202"/>
      <c r="ABJ15" s="202"/>
      <c r="ABK15" s="202"/>
      <c r="ABL15" s="202"/>
      <c r="ABM15" s="202"/>
      <c r="ABN15" s="202"/>
      <c r="ABO15" s="202"/>
      <c r="ABP15" s="202"/>
      <c r="ABQ15" s="202"/>
      <c r="ABR15" s="202"/>
      <c r="ABS15" s="202"/>
      <c r="ABT15" s="202"/>
      <c r="ABU15" s="202"/>
      <c r="ABV15" s="202"/>
      <c r="ABW15" s="202"/>
      <c r="ABX15" s="202"/>
      <c r="ABY15" s="202"/>
      <c r="ABZ15" s="202"/>
      <c r="ACA15" s="202"/>
      <c r="ACB15" s="202"/>
      <c r="ACC15" s="202"/>
      <c r="ACD15" s="202"/>
      <c r="ACE15" s="202"/>
      <c r="ACF15" s="202"/>
      <c r="ACG15" s="202"/>
      <c r="ACH15" s="202"/>
      <c r="ACI15" s="202"/>
      <c r="ACJ15" s="202"/>
      <c r="ACK15" s="202"/>
      <c r="ACL15" s="202"/>
      <c r="ACM15" s="202"/>
      <c r="ACN15" s="202"/>
      <c r="ACO15" s="202"/>
      <c r="ACP15" s="202"/>
      <c r="ACQ15" s="202"/>
      <c r="ACR15" s="202"/>
      <c r="ACS15" s="202"/>
      <c r="ACT15" s="202"/>
      <c r="ACU15" s="202"/>
      <c r="ACV15" s="202"/>
      <c r="ACW15" s="202"/>
      <c r="ACX15" s="202"/>
      <c r="ACY15" s="202"/>
      <c r="ACZ15" s="202"/>
      <c r="ADA15" s="202"/>
      <c r="ADB15" s="202"/>
      <c r="ADC15" s="202"/>
      <c r="ADD15" s="202"/>
      <c r="ADE15" s="202"/>
      <c r="ADF15" s="202"/>
      <c r="ADG15" s="202"/>
      <c r="ADH15" s="202"/>
      <c r="ADI15" s="202"/>
      <c r="ADJ15" s="202"/>
      <c r="ADK15" s="202"/>
      <c r="ADL15" s="202"/>
      <c r="ADM15" s="202"/>
      <c r="ADN15" s="202"/>
      <c r="ADO15" s="202"/>
      <c r="ADP15" s="202"/>
      <c r="ADQ15" s="202"/>
      <c r="ADR15" s="202"/>
      <c r="ADS15" s="202"/>
      <c r="ADT15" s="202"/>
      <c r="ADU15" s="202"/>
      <c r="ADV15" s="202"/>
      <c r="ADW15" s="202"/>
      <c r="ADX15" s="202"/>
      <c r="ADY15" s="202"/>
      <c r="ADZ15" s="202"/>
      <c r="AEA15" s="202"/>
      <c r="AEB15" s="202"/>
      <c r="AEC15" s="202"/>
      <c r="AED15" s="202"/>
      <c r="AEE15" s="202"/>
      <c r="AEF15" s="202"/>
      <c r="AEG15" s="202"/>
      <c r="AEH15" s="202"/>
      <c r="AEI15" s="202"/>
      <c r="AEJ15" s="202"/>
      <c r="AEK15" s="202"/>
      <c r="AEL15" s="202"/>
      <c r="AEM15" s="202"/>
      <c r="AEN15" s="202"/>
      <c r="AEO15" s="202"/>
      <c r="AEP15" s="202"/>
      <c r="AEQ15" s="202"/>
      <c r="AER15" s="202"/>
      <c r="AES15" s="202"/>
      <c r="AET15" s="202"/>
      <c r="AEU15" s="202"/>
      <c r="AEV15" s="202"/>
      <c r="AEW15" s="202"/>
      <c r="AEX15" s="202"/>
      <c r="AEY15" s="202"/>
      <c r="AEZ15" s="202"/>
      <c r="AFA15" s="202"/>
      <c r="AFB15" s="202"/>
      <c r="AFC15" s="202"/>
      <c r="AFD15" s="202"/>
      <c r="AFE15" s="202"/>
      <c r="AFF15" s="202"/>
      <c r="AFG15" s="202"/>
      <c r="AFH15" s="202"/>
      <c r="AFI15" s="202"/>
      <c r="AFJ15" s="202"/>
      <c r="AFK15" s="202"/>
      <c r="AFL15" s="202"/>
      <c r="AFM15" s="202"/>
      <c r="AFN15" s="202"/>
      <c r="AFO15" s="202"/>
      <c r="AFP15" s="202"/>
      <c r="AFQ15" s="202"/>
      <c r="AFR15" s="202"/>
      <c r="AFS15" s="202"/>
      <c r="AFT15" s="202"/>
      <c r="AFU15" s="202"/>
      <c r="AFV15" s="202"/>
      <c r="AFW15" s="202"/>
      <c r="AFX15" s="202"/>
      <c r="AFY15" s="202"/>
      <c r="AFZ15" s="202"/>
      <c r="AGA15" s="202"/>
      <c r="AGB15" s="202"/>
      <c r="AGC15" s="202"/>
      <c r="AGD15" s="202"/>
      <c r="AGE15" s="202"/>
      <c r="AGF15" s="202"/>
      <c r="AGG15" s="202"/>
      <c r="AGH15" s="202"/>
      <c r="AGI15" s="202"/>
      <c r="AGJ15" s="202"/>
      <c r="AGK15" s="202"/>
      <c r="AGL15" s="202"/>
      <c r="AGM15" s="202"/>
      <c r="AGN15" s="202"/>
      <c r="AGO15" s="202"/>
      <c r="AGP15" s="202"/>
      <c r="AGQ15" s="202"/>
      <c r="AGR15" s="202"/>
      <c r="AGS15" s="202"/>
      <c r="AGT15" s="202"/>
      <c r="AGU15" s="202"/>
      <c r="AGV15" s="202"/>
      <c r="AGW15" s="202"/>
      <c r="AGX15" s="202"/>
      <c r="AGY15" s="202"/>
      <c r="AGZ15" s="202"/>
      <c r="AHA15" s="202"/>
      <c r="AHB15" s="202"/>
      <c r="AHC15" s="202"/>
      <c r="AHD15" s="202"/>
      <c r="AHE15" s="202"/>
      <c r="AHF15" s="202"/>
      <c r="AHG15" s="202"/>
      <c r="AHH15" s="202"/>
      <c r="AHI15" s="202"/>
      <c r="AHJ15" s="202"/>
      <c r="AHK15" s="202"/>
      <c r="AHL15" s="202"/>
      <c r="AHM15" s="202"/>
      <c r="AHN15" s="202"/>
      <c r="AHO15" s="202"/>
      <c r="AHP15" s="202"/>
      <c r="AHQ15" s="202"/>
      <c r="AHR15" s="202"/>
      <c r="AHS15" s="202"/>
      <c r="AHT15" s="202"/>
      <c r="AHU15" s="202"/>
      <c r="AHV15" s="202"/>
      <c r="AHW15" s="202"/>
      <c r="AHX15" s="202"/>
      <c r="AHY15" s="202"/>
      <c r="AHZ15" s="202"/>
      <c r="AIA15" s="202"/>
      <c r="AIB15" s="202"/>
      <c r="AIC15" s="202"/>
      <c r="AID15" s="202"/>
      <c r="AIE15" s="202"/>
      <c r="AIF15" s="202"/>
      <c r="AIG15" s="202"/>
      <c r="AIH15" s="202"/>
      <c r="AII15" s="202"/>
      <c r="AIJ15" s="202"/>
      <c r="AIK15" s="202"/>
      <c r="AIL15" s="202"/>
      <c r="AIM15" s="202"/>
      <c r="AIN15" s="202"/>
      <c r="AIO15" s="202"/>
      <c r="AIP15" s="202"/>
      <c r="AIQ15" s="202"/>
      <c r="AIR15" s="202"/>
      <c r="AIS15" s="202"/>
      <c r="AIT15" s="202"/>
      <c r="AIU15" s="202"/>
      <c r="AIV15" s="202"/>
      <c r="AIW15" s="202"/>
      <c r="AIX15" s="202"/>
      <c r="AIY15" s="202"/>
      <c r="AIZ15" s="202"/>
      <c r="AJA15" s="202"/>
      <c r="AJB15" s="202"/>
      <c r="AJC15" s="202"/>
      <c r="AJD15" s="202"/>
      <c r="AJE15" s="202"/>
      <c r="AJF15" s="202"/>
      <c r="AJG15" s="202"/>
      <c r="AJH15" s="202"/>
      <c r="AJI15" s="202"/>
      <c r="AJJ15" s="202"/>
      <c r="AJK15" s="202"/>
      <c r="AJL15" s="202"/>
      <c r="AJM15" s="202"/>
      <c r="AJN15" s="202"/>
      <c r="AJO15" s="202"/>
      <c r="AJP15" s="202"/>
      <c r="AJQ15" s="202"/>
      <c r="AJR15" s="202"/>
      <c r="AJS15" s="202"/>
      <c r="AJT15" s="202"/>
      <c r="AJU15" s="202"/>
      <c r="AJV15" s="202"/>
      <c r="AJW15" s="202"/>
      <c r="AJX15" s="202"/>
      <c r="AJY15" s="202"/>
      <c r="AJZ15" s="202"/>
      <c r="AKA15" s="202"/>
      <c r="AKB15" s="202"/>
      <c r="AKC15" s="202"/>
      <c r="AKD15" s="202"/>
      <c r="AKE15" s="202"/>
      <c r="AKF15" s="202"/>
      <c r="AKG15" s="202"/>
      <c r="AKH15" s="202"/>
      <c r="AKI15" s="202"/>
      <c r="AKJ15" s="202"/>
      <c r="AKK15" s="202"/>
      <c r="AKL15" s="202"/>
      <c r="AKM15" s="202"/>
      <c r="AKN15" s="202"/>
      <c r="AKO15" s="202"/>
      <c r="AKP15" s="202"/>
      <c r="AKQ15" s="202"/>
      <c r="AKR15" s="202"/>
      <c r="AKS15" s="202"/>
      <c r="AKT15" s="202"/>
      <c r="AKU15" s="202"/>
      <c r="AKV15" s="202"/>
      <c r="AKW15" s="202"/>
      <c r="AKX15" s="202"/>
      <c r="AKY15" s="202"/>
      <c r="AKZ15" s="202"/>
      <c r="ALA15" s="202"/>
      <c r="ALB15" s="202"/>
      <c r="ALC15" s="202"/>
      <c r="ALD15" s="202"/>
      <c r="ALE15" s="202"/>
      <c r="ALF15" s="202"/>
      <c r="ALG15" s="202"/>
      <c r="ALH15" s="202"/>
      <c r="ALI15" s="202"/>
      <c r="ALJ15" s="202"/>
      <c r="ALK15" s="202"/>
      <c r="ALL15" s="202"/>
      <c r="ALM15" s="202"/>
      <c r="ALN15" s="202"/>
      <c r="ALO15" s="202"/>
      <c r="ALP15" s="202"/>
      <c r="ALQ15" s="202"/>
      <c r="ALR15" s="202"/>
      <c r="ALS15" s="202"/>
      <c r="ALT15" s="202"/>
      <c r="ALU15" s="202"/>
      <c r="ALV15" s="202"/>
      <c r="ALW15" s="202"/>
      <c r="ALX15" s="202"/>
      <c r="ALY15" s="202"/>
      <c r="ALZ15" s="202"/>
      <c r="AMA15" s="202"/>
      <c r="AMB15" s="202"/>
      <c r="AMC15" s="202"/>
      <c r="AMD15" s="202"/>
      <c r="AME15" s="202"/>
      <c r="AMF15" s="202"/>
      <c r="AMG15" s="202"/>
      <c r="AMH15" s="202"/>
      <c r="AMI15" s="202"/>
      <c r="AMJ15" s="202"/>
    </row>
    <row r="16" spans="1:1024" s="203" customFormat="1" ht="14.25" customHeight="1">
      <c r="A16" s="322"/>
      <c r="B16" s="322"/>
      <c r="C16" s="328" t="s">
        <v>132</v>
      </c>
      <c r="D16" s="330" t="s">
        <v>123</v>
      </c>
      <c r="E16" s="331">
        <f>Sheet15!G11</f>
        <v>0.54225000000000001</v>
      </c>
      <c r="F16" s="331">
        <v>4292.8599999999997</v>
      </c>
      <c r="G16" s="332">
        <f>ROUND(E16*F16,0)</f>
        <v>2328</v>
      </c>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c r="CY16" s="202"/>
      <c r="CZ16" s="202"/>
      <c r="DA16" s="202"/>
      <c r="DB16" s="202"/>
      <c r="DC16" s="202"/>
      <c r="DD16" s="202"/>
      <c r="DE16" s="202"/>
      <c r="DF16" s="202"/>
      <c r="DG16" s="202"/>
      <c r="DH16" s="202"/>
      <c r="DI16" s="202"/>
      <c r="DJ16" s="202"/>
      <c r="DK16" s="202"/>
      <c r="DL16" s="202"/>
      <c r="DM16" s="202"/>
      <c r="DN16" s="202"/>
      <c r="DO16" s="202"/>
      <c r="DP16" s="202"/>
      <c r="DQ16" s="202"/>
      <c r="DR16" s="202"/>
      <c r="DS16" s="202"/>
      <c r="DT16" s="202"/>
      <c r="DU16" s="202"/>
      <c r="DV16" s="202"/>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c r="FU16" s="202"/>
      <c r="FV16" s="202"/>
      <c r="FW16" s="202"/>
      <c r="FX16" s="202"/>
      <c r="FY16" s="202"/>
      <c r="FZ16" s="202"/>
      <c r="GA16" s="202"/>
      <c r="GB16" s="202"/>
      <c r="GC16" s="202"/>
      <c r="GD16" s="202"/>
      <c r="GE16" s="202"/>
      <c r="GF16" s="202"/>
      <c r="GG16" s="202"/>
      <c r="GH16" s="202"/>
      <c r="GI16" s="202"/>
      <c r="GJ16" s="202"/>
      <c r="GK16" s="202"/>
      <c r="GL16" s="202"/>
      <c r="GM16" s="202"/>
      <c r="GN16" s="202"/>
      <c r="GO16" s="202"/>
      <c r="GP16" s="202"/>
      <c r="GQ16" s="202"/>
      <c r="GR16" s="202"/>
      <c r="GS16" s="202"/>
      <c r="GT16" s="202"/>
      <c r="GU16" s="202"/>
      <c r="GV16" s="202"/>
      <c r="GW16" s="202"/>
      <c r="GX16" s="202"/>
      <c r="GY16" s="202"/>
      <c r="GZ16" s="202"/>
      <c r="HA16" s="202"/>
      <c r="HB16" s="202"/>
      <c r="HC16" s="202"/>
      <c r="HD16" s="202"/>
      <c r="HE16" s="202"/>
      <c r="HF16" s="202"/>
      <c r="HG16" s="202"/>
      <c r="HH16" s="202"/>
      <c r="HI16" s="202"/>
      <c r="HJ16" s="202"/>
      <c r="HK16" s="202"/>
      <c r="HL16" s="202"/>
      <c r="HM16" s="202"/>
      <c r="HN16" s="202"/>
      <c r="HO16" s="202"/>
      <c r="HP16" s="202"/>
      <c r="HQ16" s="202"/>
      <c r="HR16" s="202"/>
      <c r="HS16" s="202"/>
      <c r="HT16" s="202"/>
      <c r="HU16" s="202"/>
      <c r="HV16" s="202"/>
      <c r="HW16" s="202"/>
      <c r="HX16" s="202"/>
      <c r="HY16" s="202"/>
      <c r="HZ16" s="202"/>
      <c r="IA16" s="202"/>
      <c r="IB16" s="202"/>
      <c r="IC16" s="202"/>
      <c r="ID16" s="202"/>
      <c r="IE16" s="202"/>
      <c r="IF16" s="202"/>
      <c r="IG16" s="202"/>
      <c r="IH16" s="202"/>
      <c r="II16" s="202"/>
      <c r="IJ16" s="202"/>
      <c r="IK16" s="202"/>
      <c r="IL16" s="202"/>
      <c r="IM16" s="202"/>
      <c r="IN16" s="202"/>
      <c r="IO16" s="202"/>
      <c r="IP16" s="202"/>
      <c r="IQ16" s="202"/>
      <c r="IR16" s="202"/>
      <c r="IS16" s="202"/>
      <c r="IT16" s="202"/>
      <c r="IU16" s="202"/>
      <c r="IV16" s="202"/>
      <c r="IW16" s="202"/>
      <c r="IX16" s="202"/>
      <c r="IY16" s="202"/>
      <c r="IZ16" s="202"/>
      <c r="JA16" s="202"/>
      <c r="JB16" s="202"/>
      <c r="JC16" s="202"/>
      <c r="JD16" s="202"/>
      <c r="JE16" s="202"/>
      <c r="JF16" s="202"/>
      <c r="JG16" s="202"/>
      <c r="JH16" s="202"/>
      <c r="JI16" s="202"/>
      <c r="JJ16" s="202"/>
      <c r="JK16" s="202"/>
      <c r="JL16" s="202"/>
      <c r="JM16" s="202"/>
      <c r="JN16" s="202"/>
      <c r="JO16" s="202"/>
      <c r="JP16" s="202"/>
      <c r="JQ16" s="202"/>
      <c r="JR16" s="202"/>
      <c r="JS16" s="202"/>
      <c r="JT16" s="202"/>
      <c r="JU16" s="202"/>
      <c r="JV16" s="202"/>
      <c r="JW16" s="202"/>
      <c r="JX16" s="202"/>
      <c r="JY16" s="202"/>
      <c r="JZ16" s="202"/>
      <c r="KA16" s="202"/>
      <c r="KB16" s="202"/>
      <c r="KC16" s="202"/>
      <c r="KD16" s="202"/>
      <c r="KE16" s="202"/>
      <c r="KF16" s="202"/>
      <c r="KG16" s="202"/>
      <c r="KH16" s="202"/>
      <c r="KI16" s="202"/>
      <c r="KJ16" s="202"/>
      <c r="KK16" s="202"/>
      <c r="KL16" s="202"/>
      <c r="KM16" s="202"/>
      <c r="KN16" s="202"/>
      <c r="KO16" s="202"/>
      <c r="KP16" s="202"/>
      <c r="KQ16" s="202"/>
      <c r="KR16" s="202"/>
      <c r="KS16" s="202"/>
      <c r="KT16" s="202"/>
      <c r="KU16" s="202"/>
      <c r="KV16" s="202"/>
      <c r="KW16" s="202"/>
      <c r="KX16" s="202"/>
      <c r="KY16" s="202"/>
      <c r="KZ16" s="202"/>
      <c r="LA16" s="202"/>
      <c r="LB16" s="202"/>
      <c r="LC16" s="202"/>
      <c r="LD16" s="202"/>
      <c r="LE16" s="202"/>
      <c r="LF16" s="202"/>
      <c r="LG16" s="202"/>
      <c r="LH16" s="202"/>
      <c r="LI16" s="202"/>
      <c r="LJ16" s="202"/>
      <c r="LK16" s="202"/>
      <c r="LL16" s="202"/>
      <c r="LM16" s="202"/>
      <c r="LN16" s="202"/>
      <c r="LO16" s="202"/>
      <c r="LP16" s="202"/>
      <c r="LQ16" s="202"/>
      <c r="LR16" s="202"/>
      <c r="LS16" s="202"/>
      <c r="LT16" s="202"/>
      <c r="LU16" s="202"/>
      <c r="LV16" s="202"/>
      <c r="LW16" s="202"/>
      <c r="LX16" s="202"/>
      <c r="LY16" s="202"/>
      <c r="LZ16" s="202"/>
      <c r="MA16" s="202"/>
      <c r="MB16" s="202"/>
      <c r="MC16" s="202"/>
      <c r="MD16" s="202"/>
      <c r="ME16" s="202"/>
      <c r="MF16" s="202"/>
      <c r="MG16" s="202"/>
      <c r="MH16" s="202"/>
      <c r="MI16" s="202"/>
      <c r="MJ16" s="202"/>
      <c r="MK16" s="202"/>
      <c r="ML16" s="202"/>
      <c r="MM16" s="202"/>
      <c r="MN16" s="202"/>
      <c r="MO16" s="202"/>
      <c r="MP16" s="202"/>
      <c r="MQ16" s="202"/>
      <c r="MR16" s="202"/>
      <c r="MS16" s="202"/>
      <c r="MT16" s="202"/>
      <c r="MU16" s="202"/>
      <c r="MV16" s="202"/>
      <c r="MW16" s="202"/>
      <c r="MX16" s="202"/>
      <c r="MY16" s="202"/>
      <c r="MZ16" s="202"/>
      <c r="NA16" s="202"/>
      <c r="NB16" s="202"/>
      <c r="NC16" s="202"/>
      <c r="ND16" s="202"/>
      <c r="NE16" s="202"/>
      <c r="NF16" s="202"/>
      <c r="NG16" s="202"/>
      <c r="NH16" s="202"/>
      <c r="NI16" s="202"/>
      <c r="NJ16" s="202"/>
      <c r="NK16" s="202"/>
      <c r="NL16" s="202"/>
      <c r="NM16" s="202"/>
      <c r="NN16" s="202"/>
      <c r="NO16" s="202"/>
      <c r="NP16" s="202"/>
      <c r="NQ16" s="202"/>
      <c r="NR16" s="202"/>
      <c r="NS16" s="202"/>
      <c r="NT16" s="202"/>
      <c r="NU16" s="202"/>
      <c r="NV16" s="202"/>
      <c r="NW16" s="202"/>
      <c r="NX16" s="202"/>
      <c r="NY16" s="202"/>
      <c r="NZ16" s="202"/>
      <c r="OA16" s="202"/>
      <c r="OB16" s="202"/>
      <c r="OC16" s="202"/>
      <c r="OD16" s="202"/>
      <c r="OE16" s="202"/>
      <c r="OF16" s="202"/>
      <c r="OG16" s="202"/>
      <c r="OH16" s="202"/>
      <c r="OI16" s="202"/>
      <c r="OJ16" s="202"/>
      <c r="OK16" s="202"/>
      <c r="OL16" s="202"/>
      <c r="OM16" s="202"/>
      <c r="ON16" s="202"/>
      <c r="OO16" s="202"/>
      <c r="OP16" s="202"/>
      <c r="OQ16" s="202"/>
      <c r="OR16" s="202"/>
      <c r="OS16" s="202"/>
      <c r="OT16" s="202"/>
      <c r="OU16" s="202"/>
      <c r="OV16" s="202"/>
      <c r="OW16" s="202"/>
      <c r="OX16" s="202"/>
      <c r="OY16" s="202"/>
      <c r="OZ16" s="202"/>
      <c r="PA16" s="202"/>
      <c r="PB16" s="202"/>
      <c r="PC16" s="202"/>
      <c r="PD16" s="202"/>
      <c r="PE16" s="202"/>
      <c r="PF16" s="202"/>
      <c r="PG16" s="202"/>
      <c r="PH16" s="202"/>
      <c r="PI16" s="202"/>
      <c r="PJ16" s="202"/>
      <c r="PK16" s="202"/>
      <c r="PL16" s="202"/>
      <c r="PM16" s="202"/>
      <c r="PN16" s="202"/>
      <c r="PO16" s="202"/>
      <c r="PP16" s="202"/>
      <c r="PQ16" s="202"/>
      <c r="PR16" s="202"/>
      <c r="PS16" s="202"/>
      <c r="PT16" s="202"/>
      <c r="PU16" s="202"/>
      <c r="PV16" s="202"/>
      <c r="PW16" s="202"/>
      <c r="PX16" s="202"/>
      <c r="PY16" s="202"/>
      <c r="PZ16" s="202"/>
      <c r="QA16" s="202"/>
      <c r="QB16" s="202"/>
      <c r="QC16" s="202"/>
      <c r="QD16" s="202"/>
      <c r="QE16" s="202"/>
      <c r="QF16" s="202"/>
      <c r="QG16" s="202"/>
      <c r="QH16" s="202"/>
      <c r="QI16" s="202"/>
      <c r="QJ16" s="202"/>
      <c r="QK16" s="202"/>
      <c r="QL16" s="202"/>
      <c r="QM16" s="202"/>
      <c r="QN16" s="202"/>
      <c r="QO16" s="202"/>
      <c r="QP16" s="202"/>
      <c r="QQ16" s="202"/>
      <c r="QR16" s="202"/>
      <c r="QS16" s="202"/>
      <c r="QT16" s="202"/>
      <c r="QU16" s="202"/>
      <c r="QV16" s="202"/>
      <c r="QW16" s="202"/>
      <c r="QX16" s="202"/>
      <c r="QY16" s="202"/>
      <c r="QZ16" s="202"/>
      <c r="RA16" s="202"/>
      <c r="RB16" s="202"/>
      <c r="RC16" s="202"/>
      <c r="RD16" s="202"/>
      <c r="RE16" s="202"/>
      <c r="RF16" s="202"/>
      <c r="RG16" s="202"/>
      <c r="RH16" s="202"/>
      <c r="RI16" s="202"/>
      <c r="RJ16" s="202"/>
      <c r="RK16" s="202"/>
      <c r="RL16" s="202"/>
      <c r="RM16" s="202"/>
      <c r="RN16" s="202"/>
      <c r="RO16" s="202"/>
      <c r="RP16" s="202"/>
      <c r="RQ16" s="202"/>
      <c r="RR16" s="202"/>
      <c r="RS16" s="202"/>
      <c r="RT16" s="202"/>
      <c r="RU16" s="202"/>
      <c r="RV16" s="202"/>
      <c r="RW16" s="202"/>
      <c r="RX16" s="202"/>
      <c r="RY16" s="202"/>
      <c r="RZ16" s="202"/>
      <c r="SA16" s="202"/>
      <c r="SB16" s="202"/>
      <c r="SC16" s="202"/>
      <c r="SD16" s="202"/>
      <c r="SE16" s="202"/>
      <c r="SF16" s="202"/>
      <c r="SG16" s="202"/>
      <c r="SH16" s="202"/>
      <c r="SI16" s="202"/>
      <c r="SJ16" s="202"/>
      <c r="SK16" s="202"/>
      <c r="SL16" s="202"/>
      <c r="SM16" s="202"/>
      <c r="SN16" s="202"/>
      <c r="SO16" s="202"/>
      <c r="SP16" s="202"/>
      <c r="SQ16" s="202"/>
      <c r="SR16" s="202"/>
      <c r="SS16" s="202"/>
      <c r="ST16" s="202"/>
      <c r="SU16" s="202"/>
      <c r="SV16" s="202"/>
      <c r="SW16" s="202"/>
      <c r="SX16" s="202"/>
      <c r="SY16" s="202"/>
      <c r="SZ16" s="202"/>
      <c r="TA16" s="202"/>
      <c r="TB16" s="202"/>
      <c r="TC16" s="202"/>
      <c r="TD16" s="202"/>
      <c r="TE16" s="202"/>
      <c r="TF16" s="202"/>
      <c r="TG16" s="202"/>
      <c r="TH16" s="202"/>
      <c r="TI16" s="202"/>
      <c r="TJ16" s="202"/>
      <c r="TK16" s="202"/>
      <c r="TL16" s="202"/>
      <c r="TM16" s="202"/>
      <c r="TN16" s="202"/>
      <c r="TO16" s="202"/>
      <c r="TP16" s="202"/>
      <c r="TQ16" s="202"/>
      <c r="TR16" s="202"/>
      <c r="TS16" s="202"/>
      <c r="TT16" s="202"/>
      <c r="TU16" s="202"/>
      <c r="TV16" s="202"/>
      <c r="TW16" s="202"/>
      <c r="TX16" s="202"/>
      <c r="TY16" s="202"/>
      <c r="TZ16" s="202"/>
      <c r="UA16" s="202"/>
      <c r="UB16" s="202"/>
      <c r="UC16" s="202"/>
      <c r="UD16" s="202"/>
      <c r="UE16" s="202"/>
      <c r="UF16" s="202"/>
      <c r="UG16" s="202"/>
      <c r="UH16" s="202"/>
      <c r="UI16" s="202"/>
      <c r="UJ16" s="202"/>
      <c r="UK16" s="202"/>
      <c r="UL16" s="202"/>
      <c r="UM16" s="202"/>
      <c r="UN16" s="202"/>
      <c r="UO16" s="202"/>
      <c r="UP16" s="202"/>
      <c r="UQ16" s="202"/>
      <c r="UR16" s="202"/>
      <c r="US16" s="202"/>
      <c r="UT16" s="202"/>
      <c r="UU16" s="202"/>
      <c r="UV16" s="202"/>
      <c r="UW16" s="202"/>
      <c r="UX16" s="202"/>
      <c r="UY16" s="202"/>
      <c r="UZ16" s="202"/>
      <c r="VA16" s="202"/>
      <c r="VB16" s="202"/>
      <c r="VC16" s="202"/>
      <c r="VD16" s="202"/>
      <c r="VE16" s="202"/>
      <c r="VF16" s="202"/>
      <c r="VG16" s="202"/>
      <c r="VH16" s="202"/>
      <c r="VI16" s="202"/>
      <c r="VJ16" s="202"/>
      <c r="VK16" s="202"/>
      <c r="VL16" s="202"/>
      <c r="VM16" s="202"/>
      <c r="VN16" s="202"/>
      <c r="VO16" s="202"/>
      <c r="VP16" s="202"/>
      <c r="VQ16" s="202"/>
      <c r="VR16" s="202"/>
      <c r="VS16" s="202"/>
      <c r="VT16" s="202"/>
      <c r="VU16" s="202"/>
      <c r="VV16" s="202"/>
      <c r="VW16" s="202"/>
      <c r="VX16" s="202"/>
      <c r="VY16" s="202"/>
      <c r="VZ16" s="202"/>
      <c r="WA16" s="202"/>
      <c r="WB16" s="202"/>
      <c r="WC16" s="202"/>
      <c r="WD16" s="202"/>
      <c r="WE16" s="202"/>
      <c r="WF16" s="202"/>
      <c r="WG16" s="202"/>
      <c r="WH16" s="202"/>
      <c r="WI16" s="202"/>
      <c r="WJ16" s="202"/>
      <c r="WK16" s="202"/>
      <c r="WL16" s="202"/>
      <c r="WM16" s="202"/>
      <c r="WN16" s="202"/>
      <c r="WO16" s="202"/>
      <c r="WP16" s="202"/>
      <c r="WQ16" s="202"/>
      <c r="WR16" s="202"/>
      <c r="WS16" s="202"/>
      <c r="WT16" s="202"/>
      <c r="WU16" s="202"/>
      <c r="WV16" s="202"/>
      <c r="WW16" s="202"/>
      <c r="WX16" s="202"/>
      <c r="WY16" s="202"/>
      <c r="WZ16" s="202"/>
      <c r="XA16" s="202"/>
      <c r="XB16" s="202"/>
      <c r="XC16" s="202"/>
      <c r="XD16" s="202"/>
      <c r="XE16" s="202"/>
      <c r="XF16" s="202"/>
      <c r="XG16" s="202"/>
      <c r="XH16" s="202"/>
      <c r="XI16" s="202"/>
      <c r="XJ16" s="202"/>
      <c r="XK16" s="202"/>
      <c r="XL16" s="202"/>
      <c r="XM16" s="202"/>
      <c r="XN16" s="202"/>
      <c r="XO16" s="202"/>
      <c r="XP16" s="202"/>
      <c r="XQ16" s="202"/>
      <c r="XR16" s="202"/>
      <c r="XS16" s="202"/>
      <c r="XT16" s="202"/>
      <c r="XU16" s="202"/>
      <c r="XV16" s="202"/>
      <c r="XW16" s="202"/>
      <c r="XX16" s="202"/>
      <c r="XY16" s="202"/>
      <c r="XZ16" s="202"/>
      <c r="YA16" s="202"/>
      <c r="YB16" s="202"/>
      <c r="YC16" s="202"/>
      <c r="YD16" s="202"/>
      <c r="YE16" s="202"/>
      <c r="YF16" s="202"/>
      <c r="YG16" s="202"/>
      <c r="YH16" s="202"/>
      <c r="YI16" s="202"/>
      <c r="YJ16" s="202"/>
      <c r="YK16" s="202"/>
      <c r="YL16" s="202"/>
      <c r="YM16" s="202"/>
      <c r="YN16" s="202"/>
      <c r="YO16" s="202"/>
      <c r="YP16" s="202"/>
      <c r="YQ16" s="202"/>
      <c r="YR16" s="202"/>
      <c r="YS16" s="202"/>
      <c r="YT16" s="202"/>
      <c r="YU16" s="202"/>
      <c r="YV16" s="202"/>
      <c r="YW16" s="202"/>
      <c r="YX16" s="202"/>
      <c r="YY16" s="202"/>
      <c r="YZ16" s="202"/>
      <c r="ZA16" s="202"/>
      <c r="ZB16" s="202"/>
      <c r="ZC16" s="202"/>
      <c r="ZD16" s="202"/>
      <c r="ZE16" s="202"/>
      <c r="ZF16" s="202"/>
      <c r="ZG16" s="202"/>
      <c r="ZH16" s="202"/>
      <c r="ZI16" s="202"/>
      <c r="ZJ16" s="202"/>
      <c r="ZK16" s="202"/>
      <c r="ZL16" s="202"/>
      <c r="ZM16" s="202"/>
      <c r="ZN16" s="202"/>
      <c r="ZO16" s="202"/>
      <c r="ZP16" s="202"/>
      <c r="ZQ16" s="202"/>
      <c r="ZR16" s="202"/>
      <c r="ZS16" s="202"/>
      <c r="ZT16" s="202"/>
      <c r="ZU16" s="202"/>
      <c r="ZV16" s="202"/>
      <c r="ZW16" s="202"/>
      <c r="ZX16" s="202"/>
      <c r="ZY16" s="202"/>
      <c r="ZZ16" s="202"/>
      <c r="AAA16" s="202"/>
      <c r="AAB16" s="202"/>
      <c r="AAC16" s="202"/>
      <c r="AAD16" s="202"/>
      <c r="AAE16" s="202"/>
      <c r="AAF16" s="202"/>
      <c r="AAG16" s="202"/>
      <c r="AAH16" s="202"/>
      <c r="AAI16" s="202"/>
      <c r="AAJ16" s="202"/>
      <c r="AAK16" s="202"/>
      <c r="AAL16" s="202"/>
      <c r="AAM16" s="202"/>
      <c r="AAN16" s="202"/>
      <c r="AAO16" s="202"/>
      <c r="AAP16" s="202"/>
      <c r="AAQ16" s="202"/>
      <c r="AAR16" s="202"/>
      <c r="AAS16" s="202"/>
      <c r="AAT16" s="202"/>
      <c r="AAU16" s="202"/>
      <c r="AAV16" s="202"/>
      <c r="AAW16" s="202"/>
      <c r="AAX16" s="202"/>
      <c r="AAY16" s="202"/>
      <c r="AAZ16" s="202"/>
      <c r="ABA16" s="202"/>
      <c r="ABB16" s="202"/>
      <c r="ABC16" s="202"/>
      <c r="ABD16" s="202"/>
      <c r="ABE16" s="202"/>
      <c r="ABF16" s="202"/>
      <c r="ABG16" s="202"/>
      <c r="ABH16" s="202"/>
      <c r="ABI16" s="202"/>
      <c r="ABJ16" s="202"/>
      <c r="ABK16" s="202"/>
      <c r="ABL16" s="202"/>
      <c r="ABM16" s="202"/>
      <c r="ABN16" s="202"/>
      <c r="ABO16" s="202"/>
      <c r="ABP16" s="202"/>
      <c r="ABQ16" s="202"/>
      <c r="ABR16" s="202"/>
      <c r="ABS16" s="202"/>
      <c r="ABT16" s="202"/>
      <c r="ABU16" s="202"/>
      <c r="ABV16" s="202"/>
      <c r="ABW16" s="202"/>
      <c r="ABX16" s="202"/>
      <c r="ABY16" s="202"/>
      <c r="ABZ16" s="202"/>
      <c r="ACA16" s="202"/>
      <c r="ACB16" s="202"/>
      <c r="ACC16" s="202"/>
      <c r="ACD16" s="202"/>
      <c r="ACE16" s="202"/>
      <c r="ACF16" s="202"/>
      <c r="ACG16" s="202"/>
      <c r="ACH16" s="202"/>
      <c r="ACI16" s="202"/>
      <c r="ACJ16" s="202"/>
      <c r="ACK16" s="202"/>
      <c r="ACL16" s="202"/>
      <c r="ACM16" s="202"/>
      <c r="ACN16" s="202"/>
      <c r="ACO16" s="202"/>
      <c r="ACP16" s="202"/>
      <c r="ACQ16" s="202"/>
      <c r="ACR16" s="202"/>
      <c r="ACS16" s="202"/>
      <c r="ACT16" s="202"/>
      <c r="ACU16" s="202"/>
      <c r="ACV16" s="202"/>
      <c r="ACW16" s="202"/>
      <c r="ACX16" s="202"/>
      <c r="ACY16" s="202"/>
      <c r="ACZ16" s="202"/>
      <c r="ADA16" s="202"/>
      <c r="ADB16" s="202"/>
      <c r="ADC16" s="202"/>
      <c r="ADD16" s="202"/>
      <c r="ADE16" s="202"/>
      <c r="ADF16" s="202"/>
      <c r="ADG16" s="202"/>
      <c r="ADH16" s="202"/>
      <c r="ADI16" s="202"/>
      <c r="ADJ16" s="202"/>
      <c r="ADK16" s="202"/>
      <c r="ADL16" s="202"/>
      <c r="ADM16" s="202"/>
      <c r="ADN16" s="202"/>
      <c r="ADO16" s="202"/>
      <c r="ADP16" s="202"/>
      <c r="ADQ16" s="202"/>
      <c r="ADR16" s="202"/>
      <c r="ADS16" s="202"/>
      <c r="ADT16" s="202"/>
      <c r="ADU16" s="202"/>
      <c r="ADV16" s="202"/>
      <c r="ADW16" s="202"/>
      <c r="ADX16" s="202"/>
      <c r="ADY16" s="202"/>
      <c r="ADZ16" s="202"/>
      <c r="AEA16" s="202"/>
      <c r="AEB16" s="202"/>
      <c r="AEC16" s="202"/>
      <c r="AED16" s="202"/>
      <c r="AEE16" s="202"/>
      <c r="AEF16" s="202"/>
      <c r="AEG16" s="202"/>
      <c r="AEH16" s="202"/>
      <c r="AEI16" s="202"/>
      <c r="AEJ16" s="202"/>
      <c r="AEK16" s="202"/>
      <c r="AEL16" s="202"/>
      <c r="AEM16" s="202"/>
      <c r="AEN16" s="202"/>
      <c r="AEO16" s="202"/>
      <c r="AEP16" s="202"/>
      <c r="AEQ16" s="202"/>
      <c r="AER16" s="202"/>
      <c r="AES16" s="202"/>
      <c r="AET16" s="202"/>
      <c r="AEU16" s="202"/>
      <c r="AEV16" s="202"/>
      <c r="AEW16" s="202"/>
      <c r="AEX16" s="202"/>
      <c r="AEY16" s="202"/>
      <c r="AEZ16" s="202"/>
      <c r="AFA16" s="202"/>
      <c r="AFB16" s="202"/>
      <c r="AFC16" s="202"/>
      <c r="AFD16" s="202"/>
      <c r="AFE16" s="202"/>
      <c r="AFF16" s="202"/>
      <c r="AFG16" s="202"/>
      <c r="AFH16" s="202"/>
      <c r="AFI16" s="202"/>
      <c r="AFJ16" s="202"/>
      <c r="AFK16" s="202"/>
      <c r="AFL16" s="202"/>
      <c r="AFM16" s="202"/>
      <c r="AFN16" s="202"/>
      <c r="AFO16" s="202"/>
      <c r="AFP16" s="202"/>
      <c r="AFQ16" s="202"/>
      <c r="AFR16" s="202"/>
      <c r="AFS16" s="202"/>
      <c r="AFT16" s="202"/>
      <c r="AFU16" s="202"/>
      <c r="AFV16" s="202"/>
      <c r="AFW16" s="202"/>
      <c r="AFX16" s="202"/>
      <c r="AFY16" s="202"/>
      <c r="AFZ16" s="202"/>
      <c r="AGA16" s="202"/>
      <c r="AGB16" s="202"/>
      <c r="AGC16" s="202"/>
      <c r="AGD16" s="202"/>
      <c r="AGE16" s="202"/>
      <c r="AGF16" s="202"/>
      <c r="AGG16" s="202"/>
      <c r="AGH16" s="202"/>
      <c r="AGI16" s="202"/>
      <c r="AGJ16" s="202"/>
      <c r="AGK16" s="202"/>
      <c r="AGL16" s="202"/>
      <c r="AGM16" s="202"/>
      <c r="AGN16" s="202"/>
      <c r="AGO16" s="202"/>
      <c r="AGP16" s="202"/>
      <c r="AGQ16" s="202"/>
      <c r="AGR16" s="202"/>
      <c r="AGS16" s="202"/>
      <c r="AGT16" s="202"/>
      <c r="AGU16" s="202"/>
      <c r="AGV16" s="202"/>
      <c r="AGW16" s="202"/>
      <c r="AGX16" s="202"/>
      <c r="AGY16" s="202"/>
      <c r="AGZ16" s="202"/>
      <c r="AHA16" s="202"/>
      <c r="AHB16" s="202"/>
      <c r="AHC16" s="202"/>
      <c r="AHD16" s="202"/>
      <c r="AHE16" s="202"/>
      <c r="AHF16" s="202"/>
      <c r="AHG16" s="202"/>
      <c r="AHH16" s="202"/>
      <c r="AHI16" s="202"/>
      <c r="AHJ16" s="202"/>
      <c r="AHK16" s="202"/>
      <c r="AHL16" s="202"/>
      <c r="AHM16" s="202"/>
      <c r="AHN16" s="202"/>
      <c r="AHO16" s="202"/>
      <c r="AHP16" s="202"/>
      <c r="AHQ16" s="202"/>
      <c r="AHR16" s="202"/>
      <c r="AHS16" s="202"/>
      <c r="AHT16" s="202"/>
      <c r="AHU16" s="202"/>
      <c r="AHV16" s="202"/>
      <c r="AHW16" s="202"/>
      <c r="AHX16" s="202"/>
      <c r="AHY16" s="202"/>
      <c r="AHZ16" s="202"/>
      <c r="AIA16" s="202"/>
      <c r="AIB16" s="202"/>
      <c r="AIC16" s="202"/>
      <c r="AID16" s="202"/>
      <c r="AIE16" s="202"/>
      <c r="AIF16" s="202"/>
      <c r="AIG16" s="202"/>
      <c r="AIH16" s="202"/>
      <c r="AII16" s="202"/>
      <c r="AIJ16" s="202"/>
      <c r="AIK16" s="202"/>
      <c r="AIL16" s="202"/>
      <c r="AIM16" s="202"/>
      <c r="AIN16" s="202"/>
      <c r="AIO16" s="202"/>
      <c r="AIP16" s="202"/>
      <c r="AIQ16" s="202"/>
      <c r="AIR16" s="202"/>
      <c r="AIS16" s="202"/>
      <c r="AIT16" s="202"/>
      <c r="AIU16" s="202"/>
      <c r="AIV16" s="202"/>
      <c r="AIW16" s="202"/>
      <c r="AIX16" s="202"/>
      <c r="AIY16" s="202"/>
      <c r="AIZ16" s="202"/>
      <c r="AJA16" s="202"/>
      <c r="AJB16" s="202"/>
      <c r="AJC16" s="202"/>
      <c r="AJD16" s="202"/>
      <c r="AJE16" s="202"/>
      <c r="AJF16" s="202"/>
      <c r="AJG16" s="202"/>
      <c r="AJH16" s="202"/>
      <c r="AJI16" s="202"/>
      <c r="AJJ16" s="202"/>
      <c r="AJK16" s="202"/>
      <c r="AJL16" s="202"/>
      <c r="AJM16" s="202"/>
      <c r="AJN16" s="202"/>
      <c r="AJO16" s="202"/>
      <c r="AJP16" s="202"/>
      <c r="AJQ16" s="202"/>
      <c r="AJR16" s="202"/>
      <c r="AJS16" s="202"/>
      <c r="AJT16" s="202"/>
      <c r="AJU16" s="202"/>
      <c r="AJV16" s="202"/>
      <c r="AJW16" s="202"/>
      <c r="AJX16" s="202"/>
      <c r="AJY16" s="202"/>
      <c r="AJZ16" s="202"/>
      <c r="AKA16" s="202"/>
      <c r="AKB16" s="202"/>
      <c r="AKC16" s="202"/>
      <c r="AKD16" s="202"/>
      <c r="AKE16" s="202"/>
      <c r="AKF16" s="202"/>
      <c r="AKG16" s="202"/>
      <c r="AKH16" s="202"/>
      <c r="AKI16" s="202"/>
      <c r="AKJ16" s="202"/>
      <c r="AKK16" s="202"/>
      <c r="AKL16" s="202"/>
      <c r="AKM16" s="202"/>
      <c r="AKN16" s="202"/>
      <c r="AKO16" s="202"/>
      <c r="AKP16" s="202"/>
      <c r="AKQ16" s="202"/>
      <c r="AKR16" s="202"/>
      <c r="AKS16" s="202"/>
      <c r="AKT16" s="202"/>
      <c r="AKU16" s="202"/>
      <c r="AKV16" s="202"/>
      <c r="AKW16" s="202"/>
      <c r="AKX16" s="202"/>
      <c r="AKY16" s="202"/>
      <c r="AKZ16" s="202"/>
      <c r="ALA16" s="202"/>
      <c r="ALB16" s="202"/>
      <c r="ALC16" s="202"/>
      <c r="ALD16" s="202"/>
      <c r="ALE16" s="202"/>
      <c r="ALF16" s="202"/>
      <c r="ALG16" s="202"/>
      <c r="ALH16" s="202"/>
      <c r="ALI16" s="202"/>
      <c r="ALJ16" s="202"/>
      <c r="ALK16" s="202"/>
      <c r="ALL16" s="202"/>
      <c r="ALM16" s="202"/>
      <c r="ALN16" s="202"/>
      <c r="ALO16" s="202"/>
      <c r="ALP16" s="202"/>
      <c r="ALQ16" s="202"/>
      <c r="ALR16" s="202"/>
      <c r="ALS16" s="202"/>
      <c r="ALT16" s="202"/>
      <c r="ALU16" s="202"/>
      <c r="ALV16" s="202"/>
      <c r="ALW16" s="202"/>
      <c r="ALX16" s="202"/>
      <c r="ALY16" s="202"/>
      <c r="ALZ16" s="202"/>
      <c r="AMA16" s="202"/>
      <c r="AMB16" s="202"/>
      <c r="AMC16" s="202"/>
      <c r="AMD16" s="202"/>
      <c r="AME16" s="202"/>
      <c r="AMF16" s="202"/>
      <c r="AMG16" s="202"/>
      <c r="AMH16" s="202"/>
      <c r="AMI16" s="202"/>
      <c r="AMJ16" s="202"/>
    </row>
    <row r="17" spans="1:1024" s="203" customFormat="1" ht="14.25" customHeight="1">
      <c r="A17" s="322"/>
      <c r="B17" s="322"/>
      <c r="C17" s="328"/>
      <c r="D17" s="330"/>
      <c r="E17" s="330"/>
      <c r="F17" s="330"/>
      <c r="G17" s="33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c r="CP17" s="202"/>
      <c r="CQ17" s="202"/>
      <c r="CR17" s="202"/>
      <c r="CS17" s="202"/>
      <c r="CT17" s="202"/>
      <c r="CU17" s="202"/>
      <c r="CV17" s="202"/>
      <c r="CW17" s="202"/>
      <c r="CX17" s="202"/>
      <c r="CY17" s="202"/>
      <c r="CZ17" s="202"/>
      <c r="DA17" s="202"/>
      <c r="DB17" s="202"/>
      <c r="DC17" s="202"/>
      <c r="DD17" s="202"/>
      <c r="DE17" s="202"/>
      <c r="DF17" s="202"/>
      <c r="DG17" s="202"/>
      <c r="DH17" s="202"/>
      <c r="DI17" s="202"/>
      <c r="DJ17" s="202"/>
      <c r="DK17" s="202"/>
      <c r="DL17" s="202"/>
      <c r="DM17" s="202"/>
      <c r="DN17" s="202"/>
      <c r="DO17" s="202"/>
      <c r="DP17" s="202"/>
      <c r="DQ17" s="202"/>
      <c r="DR17" s="202"/>
      <c r="DS17" s="202"/>
      <c r="DT17" s="202"/>
      <c r="DU17" s="202"/>
      <c r="DV17" s="202"/>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c r="FU17" s="202"/>
      <c r="FV17" s="202"/>
      <c r="FW17" s="202"/>
      <c r="FX17" s="202"/>
      <c r="FY17" s="202"/>
      <c r="FZ17" s="202"/>
      <c r="GA17" s="202"/>
      <c r="GB17" s="202"/>
      <c r="GC17" s="202"/>
      <c r="GD17" s="202"/>
      <c r="GE17" s="202"/>
      <c r="GF17" s="202"/>
      <c r="GG17" s="202"/>
      <c r="GH17" s="202"/>
      <c r="GI17" s="202"/>
      <c r="GJ17" s="202"/>
      <c r="GK17" s="202"/>
      <c r="GL17" s="202"/>
      <c r="GM17" s="202"/>
      <c r="GN17" s="202"/>
      <c r="GO17" s="202"/>
      <c r="GP17" s="202"/>
      <c r="GQ17" s="202"/>
      <c r="GR17" s="202"/>
      <c r="GS17" s="202"/>
      <c r="GT17" s="202"/>
      <c r="GU17" s="202"/>
      <c r="GV17" s="202"/>
      <c r="GW17" s="202"/>
      <c r="GX17" s="202"/>
      <c r="GY17" s="202"/>
      <c r="GZ17" s="202"/>
      <c r="HA17" s="202"/>
      <c r="HB17" s="202"/>
      <c r="HC17" s="202"/>
      <c r="HD17" s="202"/>
      <c r="HE17" s="202"/>
      <c r="HF17" s="202"/>
      <c r="HG17" s="202"/>
      <c r="HH17" s="202"/>
      <c r="HI17" s="202"/>
      <c r="HJ17" s="202"/>
      <c r="HK17" s="202"/>
      <c r="HL17" s="202"/>
      <c r="HM17" s="202"/>
      <c r="HN17" s="202"/>
      <c r="HO17" s="202"/>
      <c r="HP17" s="202"/>
      <c r="HQ17" s="202"/>
      <c r="HR17" s="202"/>
      <c r="HS17" s="202"/>
      <c r="HT17" s="202"/>
      <c r="HU17" s="202"/>
      <c r="HV17" s="202"/>
      <c r="HW17" s="202"/>
      <c r="HX17" s="202"/>
      <c r="HY17" s="202"/>
      <c r="HZ17" s="202"/>
      <c r="IA17" s="202"/>
      <c r="IB17" s="202"/>
      <c r="IC17" s="202"/>
      <c r="ID17" s="202"/>
      <c r="IE17" s="202"/>
      <c r="IF17" s="202"/>
      <c r="IG17" s="202"/>
      <c r="IH17" s="202"/>
      <c r="II17" s="202"/>
      <c r="IJ17" s="202"/>
      <c r="IK17" s="202"/>
      <c r="IL17" s="202"/>
      <c r="IM17" s="202"/>
      <c r="IN17" s="202"/>
      <c r="IO17" s="202"/>
      <c r="IP17" s="202"/>
      <c r="IQ17" s="202"/>
      <c r="IR17" s="202"/>
      <c r="IS17" s="202"/>
      <c r="IT17" s="202"/>
      <c r="IU17" s="202"/>
      <c r="IV17" s="202"/>
      <c r="IW17" s="202"/>
      <c r="IX17" s="202"/>
      <c r="IY17" s="202"/>
      <c r="IZ17" s="202"/>
      <c r="JA17" s="202"/>
      <c r="JB17" s="202"/>
      <c r="JC17" s="202"/>
      <c r="JD17" s="202"/>
      <c r="JE17" s="202"/>
      <c r="JF17" s="202"/>
      <c r="JG17" s="202"/>
      <c r="JH17" s="202"/>
      <c r="JI17" s="202"/>
      <c r="JJ17" s="202"/>
      <c r="JK17" s="202"/>
      <c r="JL17" s="202"/>
      <c r="JM17" s="202"/>
      <c r="JN17" s="202"/>
      <c r="JO17" s="202"/>
      <c r="JP17" s="202"/>
      <c r="JQ17" s="202"/>
      <c r="JR17" s="202"/>
      <c r="JS17" s="202"/>
      <c r="JT17" s="202"/>
      <c r="JU17" s="202"/>
      <c r="JV17" s="202"/>
      <c r="JW17" s="202"/>
      <c r="JX17" s="202"/>
      <c r="JY17" s="202"/>
      <c r="JZ17" s="202"/>
      <c r="KA17" s="202"/>
      <c r="KB17" s="202"/>
      <c r="KC17" s="202"/>
      <c r="KD17" s="202"/>
      <c r="KE17" s="202"/>
      <c r="KF17" s="202"/>
      <c r="KG17" s="202"/>
      <c r="KH17" s="202"/>
      <c r="KI17" s="202"/>
      <c r="KJ17" s="202"/>
      <c r="KK17" s="202"/>
      <c r="KL17" s="202"/>
      <c r="KM17" s="202"/>
      <c r="KN17" s="202"/>
      <c r="KO17" s="202"/>
      <c r="KP17" s="202"/>
      <c r="KQ17" s="202"/>
      <c r="KR17" s="202"/>
      <c r="KS17" s="202"/>
      <c r="KT17" s="202"/>
      <c r="KU17" s="202"/>
      <c r="KV17" s="202"/>
      <c r="KW17" s="202"/>
      <c r="KX17" s="202"/>
      <c r="KY17" s="202"/>
      <c r="KZ17" s="202"/>
      <c r="LA17" s="202"/>
      <c r="LB17" s="202"/>
      <c r="LC17" s="202"/>
      <c r="LD17" s="202"/>
      <c r="LE17" s="202"/>
      <c r="LF17" s="202"/>
      <c r="LG17" s="202"/>
      <c r="LH17" s="202"/>
      <c r="LI17" s="202"/>
      <c r="LJ17" s="202"/>
      <c r="LK17" s="202"/>
      <c r="LL17" s="202"/>
      <c r="LM17" s="202"/>
      <c r="LN17" s="202"/>
      <c r="LO17" s="202"/>
      <c r="LP17" s="202"/>
      <c r="LQ17" s="202"/>
      <c r="LR17" s="202"/>
      <c r="LS17" s="202"/>
      <c r="LT17" s="202"/>
      <c r="LU17" s="202"/>
      <c r="LV17" s="202"/>
      <c r="LW17" s="202"/>
      <c r="LX17" s="202"/>
      <c r="LY17" s="202"/>
      <c r="LZ17" s="202"/>
      <c r="MA17" s="202"/>
      <c r="MB17" s="202"/>
      <c r="MC17" s="202"/>
      <c r="MD17" s="202"/>
      <c r="ME17" s="202"/>
      <c r="MF17" s="202"/>
      <c r="MG17" s="202"/>
      <c r="MH17" s="202"/>
      <c r="MI17" s="202"/>
      <c r="MJ17" s="202"/>
      <c r="MK17" s="202"/>
      <c r="ML17" s="202"/>
      <c r="MM17" s="202"/>
      <c r="MN17" s="202"/>
      <c r="MO17" s="202"/>
      <c r="MP17" s="202"/>
      <c r="MQ17" s="202"/>
      <c r="MR17" s="202"/>
      <c r="MS17" s="202"/>
      <c r="MT17" s="202"/>
      <c r="MU17" s="202"/>
      <c r="MV17" s="202"/>
      <c r="MW17" s="202"/>
      <c r="MX17" s="202"/>
      <c r="MY17" s="202"/>
      <c r="MZ17" s="202"/>
      <c r="NA17" s="202"/>
      <c r="NB17" s="202"/>
      <c r="NC17" s="202"/>
      <c r="ND17" s="202"/>
      <c r="NE17" s="202"/>
      <c r="NF17" s="202"/>
      <c r="NG17" s="202"/>
      <c r="NH17" s="202"/>
      <c r="NI17" s="202"/>
      <c r="NJ17" s="202"/>
      <c r="NK17" s="202"/>
      <c r="NL17" s="202"/>
      <c r="NM17" s="202"/>
      <c r="NN17" s="202"/>
      <c r="NO17" s="202"/>
      <c r="NP17" s="202"/>
      <c r="NQ17" s="202"/>
      <c r="NR17" s="202"/>
      <c r="NS17" s="202"/>
      <c r="NT17" s="202"/>
      <c r="NU17" s="202"/>
      <c r="NV17" s="202"/>
      <c r="NW17" s="202"/>
      <c r="NX17" s="202"/>
      <c r="NY17" s="202"/>
      <c r="NZ17" s="202"/>
      <c r="OA17" s="202"/>
      <c r="OB17" s="202"/>
      <c r="OC17" s="202"/>
      <c r="OD17" s="202"/>
      <c r="OE17" s="202"/>
      <c r="OF17" s="202"/>
      <c r="OG17" s="202"/>
      <c r="OH17" s="202"/>
      <c r="OI17" s="202"/>
      <c r="OJ17" s="202"/>
      <c r="OK17" s="202"/>
      <c r="OL17" s="202"/>
      <c r="OM17" s="202"/>
      <c r="ON17" s="202"/>
      <c r="OO17" s="202"/>
      <c r="OP17" s="202"/>
      <c r="OQ17" s="202"/>
      <c r="OR17" s="202"/>
      <c r="OS17" s="202"/>
      <c r="OT17" s="202"/>
      <c r="OU17" s="202"/>
      <c r="OV17" s="202"/>
      <c r="OW17" s="202"/>
      <c r="OX17" s="202"/>
      <c r="OY17" s="202"/>
      <c r="OZ17" s="202"/>
      <c r="PA17" s="202"/>
      <c r="PB17" s="202"/>
      <c r="PC17" s="202"/>
      <c r="PD17" s="202"/>
      <c r="PE17" s="202"/>
      <c r="PF17" s="202"/>
      <c r="PG17" s="202"/>
      <c r="PH17" s="202"/>
      <c r="PI17" s="202"/>
      <c r="PJ17" s="202"/>
      <c r="PK17" s="202"/>
      <c r="PL17" s="202"/>
      <c r="PM17" s="202"/>
      <c r="PN17" s="202"/>
      <c r="PO17" s="202"/>
      <c r="PP17" s="202"/>
      <c r="PQ17" s="202"/>
      <c r="PR17" s="202"/>
      <c r="PS17" s="202"/>
      <c r="PT17" s="202"/>
      <c r="PU17" s="202"/>
      <c r="PV17" s="202"/>
      <c r="PW17" s="202"/>
      <c r="PX17" s="202"/>
      <c r="PY17" s="202"/>
      <c r="PZ17" s="202"/>
      <c r="QA17" s="202"/>
      <c r="QB17" s="202"/>
      <c r="QC17" s="202"/>
      <c r="QD17" s="202"/>
      <c r="QE17" s="202"/>
      <c r="QF17" s="202"/>
      <c r="QG17" s="202"/>
      <c r="QH17" s="202"/>
      <c r="QI17" s="202"/>
      <c r="QJ17" s="202"/>
      <c r="QK17" s="202"/>
      <c r="QL17" s="202"/>
      <c r="QM17" s="202"/>
      <c r="QN17" s="202"/>
      <c r="QO17" s="202"/>
      <c r="QP17" s="202"/>
      <c r="QQ17" s="202"/>
      <c r="QR17" s="202"/>
      <c r="QS17" s="202"/>
      <c r="QT17" s="202"/>
      <c r="QU17" s="202"/>
      <c r="QV17" s="202"/>
      <c r="QW17" s="202"/>
      <c r="QX17" s="202"/>
      <c r="QY17" s="202"/>
      <c r="QZ17" s="202"/>
      <c r="RA17" s="202"/>
      <c r="RB17" s="202"/>
      <c r="RC17" s="202"/>
      <c r="RD17" s="202"/>
      <c r="RE17" s="202"/>
      <c r="RF17" s="202"/>
      <c r="RG17" s="202"/>
      <c r="RH17" s="202"/>
      <c r="RI17" s="202"/>
      <c r="RJ17" s="202"/>
      <c r="RK17" s="202"/>
      <c r="RL17" s="202"/>
      <c r="RM17" s="202"/>
      <c r="RN17" s="202"/>
      <c r="RO17" s="202"/>
      <c r="RP17" s="202"/>
      <c r="RQ17" s="202"/>
      <c r="RR17" s="202"/>
      <c r="RS17" s="202"/>
      <c r="RT17" s="202"/>
      <c r="RU17" s="202"/>
      <c r="RV17" s="202"/>
      <c r="RW17" s="202"/>
      <c r="RX17" s="202"/>
      <c r="RY17" s="202"/>
      <c r="RZ17" s="202"/>
      <c r="SA17" s="202"/>
      <c r="SB17" s="202"/>
      <c r="SC17" s="202"/>
      <c r="SD17" s="202"/>
      <c r="SE17" s="202"/>
      <c r="SF17" s="202"/>
      <c r="SG17" s="202"/>
      <c r="SH17" s="202"/>
      <c r="SI17" s="202"/>
      <c r="SJ17" s="202"/>
      <c r="SK17" s="202"/>
      <c r="SL17" s="202"/>
      <c r="SM17" s="202"/>
      <c r="SN17" s="202"/>
      <c r="SO17" s="202"/>
      <c r="SP17" s="202"/>
      <c r="SQ17" s="202"/>
      <c r="SR17" s="202"/>
      <c r="SS17" s="202"/>
      <c r="ST17" s="202"/>
      <c r="SU17" s="202"/>
      <c r="SV17" s="202"/>
      <c r="SW17" s="202"/>
      <c r="SX17" s="202"/>
      <c r="SY17" s="202"/>
      <c r="SZ17" s="202"/>
      <c r="TA17" s="202"/>
      <c r="TB17" s="202"/>
      <c r="TC17" s="202"/>
      <c r="TD17" s="202"/>
      <c r="TE17" s="202"/>
      <c r="TF17" s="202"/>
      <c r="TG17" s="202"/>
      <c r="TH17" s="202"/>
      <c r="TI17" s="202"/>
      <c r="TJ17" s="202"/>
      <c r="TK17" s="202"/>
      <c r="TL17" s="202"/>
      <c r="TM17" s="202"/>
      <c r="TN17" s="202"/>
      <c r="TO17" s="202"/>
      <c r="TP17" s="202"/>
      <c r="TQ17" s="202"/>
      <c r="TR17" s="202"/>
      <c r="TS17" s="202"/>
      <c r="TT17" s="202"/>
      <c r="TU17" s="202"/>
      <c r="TV17" s="202"/>
      <c r="TW17" s="202"/>
      <c r="TX17" s="202"/>
      <c r="TY17" s="202"/>
      <c r="TZ17" s="202"/>
      <c r="UA17" s="202"/>
      <c r="UB17" s="202"/>
      <c r="UC17" s="202"/>
      <c r="UD17" s="202"/>
      <c r="UE17" s="202"/>
      <c r="UF17" s="202"/>
      <c r="UG17" s="202"/>
      <c r="UH17" s="202"/>
      <c r="UI17" s="202"/>
      <c r="UJ17" s="202"/>
      <c r="UK17" s="202"/>
      <c r="UL17" s="202"/>
      <c r="UM17" s="202"/>
      <c r="UN17" s="202"/>
      <c r="UO17" s="202"/>
      <c r="UP17" s="202"/>
      <c r="UQ17" s="202"/>
      <c r="UR17" s="202"/>
      <c r="US17" s="202"/>
      <c r="UT17" s="202"/>
      <c r="UU17" s="202"/>
      <c r="UV17" s="202"/>
      <c r="UW17" s="202"/>
      <c r="UX17" s="202"/>
      <c r="UY17" s="202"/>
      <c r="UZ17" s="202"/>
      <c r="VA17" s="202"/>
      <c r="VB17" s="202"/>
      <c r="VC17" s="202"/>
      <c r="VD17" s="202"/>
      <c r="VE17" s="202"/>
      <c r="VF17" s="202"/>
      <c r="VG17" s="202"/>
      <c r="VH17" s="202"/>
      <c r="VI17" s="202"/>
      <c r="VJ17" s="202"/>
      <c r="VK17" s="202"/>
      <c r="VL17" s="202"/>
      <c r="VM17" s="202"/>
      <c r="VN17" s="202"/>
      <c r="VO17" s="202"/>
      <c r="VP17" s="202"/>
      <c r="VQ17" s="202"/>
      <c r="VR17" s="202"/>
      <c r="VS17" s="202"/>
      <c r="VT17" s="202"/>
      <c r="VU17" s="202"/>
      <c r="VV17" s="202"/>
      <c r="VW17" s="202"/>
      <c r="VX17" s="202"/>
      <c r="VY17" s="202"/>
      <c r="VZ17" s="202"/>
      <c r="WA17" s="202"/>
      <c r="WB17" s="202"/>
      <c r="WC17" s="202"/>
      <c r="WD17" s="202"/>
      <c r="WE17" s="202"/>
      <c r="WF17" s="202"/>
      <c r="WG17" s="202"/>
      <c r="WH17" s="202"/>
      <c r="WI17" s="202"/>
      <c r="WJ17" s="202"/>
      <c r="WK17" s="202"/>
      <c r="WL17" s="202"/>
      <c r="WM17" s="202"/>
      <c r="WN17" s="202"/>
      <c r="WO17" s="202"/>
      <c r="WP17" s="202"/>
      <c r="WQ17" s="202"/>
      <c r="WR17" s="202"/>
      <c r="WS17" s="202"/>
      <c r="WT17" s="202"/>
      <c r="WU17" s="202"/>
      <c r="WV17" s="202"/>
      <c r="WW17" s="202"/>
      <c r="WX17" s="202"/>
      <c r="WY17" s="202"/>
      <c r="WZ17" s="202"/>
      <c r="XA17" s="202"/>
      <c r="XB17" s="202"/>
      <c r="XC17" s="202"/>
      <c r="XD17" s="202"/>
      <c r="XE17" s="202"/>
      <c r="XF17" s="202"/>
      <c r="XG17" s="202"/>
      <c r="XH17" s="202"/>
      <c r="XI17" s="202"/>
      <c r="XJ17" s="202"/>
      <c r="XK17" s="202"/>
      <c r="XL17" s="202"/>
      <c r="XM17" s="202"/>
      <c r="XN17" s="202"/>
      <c r="XO17" s="202"/>
      <c r="XP17" s="202"/>
      <c r="XQ17" s="202"/>
      <c r="XR17" s="202"/>
      <c r="XS17" s="202"/>
      <c r="XT17" s="202"/>
      <c r="XU17" s="202"/>
      <c r="XV17" s="202"/>
      <c r="XW17" s="202"/>
      <c r="XX17" s="202"/>
      <c r="XY17" s="202"/>
      <c r="XZ17" s="202"/>
      <c r="YA17" s="202"/>
      <c r="YB17" s="202"/>
      <c r="YC17" s="202"/>
      <c r="YD17" s="202"/>
      <c r="YE17" s="202"/>
      <c r="YF17" s="202"/>
      <c r="YG17" s="202"/>
      <c r="YH17" s="202"/>
      <c r="YI17" s="202"/>
      <c r="YJ17" s="202"/>
      <c r="YK17" s="202"/>
      <c r="YL17" s="202"/>
      <c r="YM17" s="202"/>
      <c r="YN17" s="202"/>
      <c r="YO17" s="202"/>
      <c r="YP17" s="202"/>
      <c r="YQ17" s="202"/>
      <c r="YR17" s="202"/>
      <c r="YS17" s="202"/>
      <c r="YT17" s="202"/>
      <c r="YU17" s="202"/>
      <c r="YV17" s="202"/>
      <c r="YW17" s="202"/>
      <c r="YX17" s="202"/>
      <c r="YY17" s="202"/>
      <c r="YZ17" s="202"/>
      <c r="ZA17" s="202"/>
      <c r="ZB17" s="202"/>
      <c r="ZC17" s="202"/>
      <c r="ZD17" s="202"/>
      <c r="ZE17" s="202"/>
      <c r="ZF17" s="202"/>
      <c r="ZG17" s="202"/>
      <c r="ZH17" s="202"/>
      <c r="ZI17" s="202"/>
      <c r="ZJ17" s="202"/>
      <c r="ZK17" s="202"/>
      <c r="ZL17" s="202"/>
      <c r="ZM17" s="202"/>
      <c r="ZN17" s="202"/>
      <c r="ZO17" s="202"/>
      <c r="ZP17" s="202"/>
      <c r="ZQ17" s="202"/>
      <c r="ZR17" s="202"/>
      <c r="ZS17" s="202"/>
      <c r="ZT17" s="202"/>
      <c r="ZU17" s="202"/>
      <c r="ZV17" s="202"/>
      <c r="ZW17" s="202"/>
      <c r="ZX17" s="202"/>
      <c r="ZY17" s="202"/>
      <c r="ZZ17" s="202"/>
      <c r="AAA17" s="202"/>
      <c r="AAB17" s="202"/>
      <c r="AAC17" s="202"/>
      <c r="AAD17" s="202"/>
      <c r="AAE17" s="202"/>
      <c r="AAF17" s="202"/>
      <c r="AAG17" s="202"/>
      <c r="AAH17" s="202"/>
      <c r="AAI17" s="202"/>
      <c r="AAJ17" s="202"/>
      <c r="AAK17" s="202"/>
      <c r="AAL17" s="202"/>
      <c r="AAM17" s="202"/>
      <c r="AAN17" s="202"/>
      <c r="AAO17" s="202"/>
      <c r="AAP17" s="202"/>
      <c r="AAQ17" s="202"/>
      <c r="AAR17" s="202"/>
      <c r="AAS17" s="202"/>
      <c r="AAT17" s="202"/>
      <c r="AAU17" s="202"/>
      <c r="AAV17" s="202"/>
      <c r="AAW17" s="202"/>
      <c r="AAX17" s="202"/>
      <c r="AAY17" s="202"/>
      <c r="AAZ17" s="202"/>
      <c r="ABA17" s="202"/>
      <c r="ABB17" s="202"/>
      <c r="ABC17" s="202"/>
      <c r="ABD17" s="202"/>
      <c r="ABE17" s="202"/>
      <c r="ABF17" s="202"/>
      <c r="ABG17" s="202"/>
      <c r="ABH17" s="202"/>
      <c r="ABI17" s="202"/>
      <c r="ABJ17" s="202"/>
      <c r="ABK17" s="202"/>
      <c r="ABL17" s="202"/>
      <c r="ABM17" s="202"/>
      <c r="ABN17" s="202"/>
      <c r="ABO17" s="202"/>
      <c r="ABP17" s="202"/>
      <c r="ABQ17" s="202"/>
      <c r="ABR17" s="202"/>
      <c r="ABS17" s="202"/>
      <c r="ABT17" s="202"/>
      <c r="ABU17" s="202"/>
      <c r="ABV17" s="202"/>
      <c r="ABW17" s="202"/>
      <c r="ABX17" s="202"/>
      <c r="ABY17" s="202"/>
      <c r="ABZ17" s="202"/>
      <c r="ACA17" s="202"/>
      <c r="ACB17" s="202"/>
      <c r="ACC17" s="202"/>
      <c r="ACD17" s="202"/>
      <c r="ACE17" s="202"/>
      <c r="ACF17" s="202"/>
      <c r="ACG17" s="202"/>
      <c r="ACH17" s="202"/>
      <c r="ACI17" s="202"/>
      <c r="ACJ17" s="202"/>
      <c r="ACK17" s="202"/>
      <c r="ACL17" s="202"/>
      <c r="ACM17" s="202"/>
      <c r="ACN17" s="202"/>
      <c r="ACO17" s="202"/>
      <c r="ACP17" s="202"/>
      <c r="ACQ17" s="202"/>
      <c r="ACR17" s="202"/>
      <c r="ACS17" s="202"/>
      <c r="ACT17" s="202"/>
      <c r="ACU17" s="202"/>
      <c r="ACV17" s="202"/>
      <c r="ACW17" s="202"/>
      <c r="ACX17" s="202"/>
      <c r="ACY17" s="202"/>
      <c r="ACZ17" s="202"/>
      <c r="ADA17" s="202"/>
      <c r="ADB17" s="202"/>
      <c r="ADC17" s="202"/>
      <c r="ADD17" s="202"/>
      <c r="ADE17" s="202"/>
      <c r="ADF17" s="202"/>
      <c r="ADG17" s="202"/>
      <c r="ADH17" s="202"/>
      <c r="ADI17" s="202"/>
      <c r="ADJ17" s="202"/>
      <c r="ADK17" s="202"/>
      <c r="ADL17" s="202"/>
      <c r="ADM17" s="202"/>
      <c r="ADN17" s="202"/>
      <c r="ADO17" s="202"/>
      <c r="ADP17" s="202"/>
      <c r="ADQ17" s="202"/>
      <c r="ADR17" s="202"/>
      <c r="ADS17" s="202"/>
      <c r="ADT17" s="202"/>
      <c r="ADU17" s="202"/>
      <c r="ADV17" s="202"/>
      <c r="ADW17" s="202"/>
      <c r="ADX17" s="202"/>
      <c r="ADY17" s="202"/>
      <c r="ADZ17" s="202"/>
      <c r="AEA17" s="202"/>
      <c r="AEB17" s="202"/>
      <c r="AEC17" s="202"/>
      <c r="AED17" s="202"/>
      <c r="AEE17" s="202"/>
      <c r="AEF17" s="202"/>
      <c r="AEG17" s="202"/>
      <c r="AEH17" s="202"/>
      <c r="AEI17" s="202"/>
      <c r="AEJ17" s="202"/>
      <c r="AEK17" s="202"/>
      <c r="AEL17" s="202"/>
      <c r="AEM17" s="202"/>
      <c r="AEN17" s="202"/>
      <c r="AEO17" s="202"/>
      <c r="AEP17" s="202"/>
      <c r="AEQ17" s="202"/>
      <c r="AER17" s="202"/>
      <c r="AES17" s="202"/>
      <c r="AET17" s="202"/>
      <c r="AEU17" s="202"/>
      <c r="AEV17" s="202"/>
      <c r="AEW17" s="202"/>
      <c r="AEX17" s="202"/>
      <c r="AEY17" s="202"/>
      <c r="AEZ17" s="202"/>
      <c r="AFA17" s="202"/>
      <c r="AFB17" s="202"/>
      <c r="AFC17" s="202"/>
      <c r="AFD17" s="202"/>
      <c r="AFE17" s="202"/>
      <c r="AFF17" s="202"/>
      <c r="AFG17" s="202"/>
      <c r="AFH17" s="202"/>
      <c r="AFI17" s="202"/>
      <c r="AFJ17" s="202"/>
      <c r="AFK17" s="202"/>
      <c r="AFL17" s="202"/>
      <c r="AFM17" s="202"/>
      <c r="AFN17" s="202"/>
      <c r="AFO17" s="202"/>
      <c r="AFP17" s="202"/>
      <c r="AFQ17" s="202"/>
      <c r="AFR17" s="202"/>
      <c r="AFS17" s="202"/>
      <c r="AFT17" s="202"/>
      <c r="AFU17" s="202"/>
      <c r="AFV17" s="202"/>
      <c r="AFW17" s="202"/>
      <c r="AFX17" s="202"/>
      <c r="AFY17" s="202"/>
      <c r="AFZ17" s="202"/>
      <c r="AGA17" s="202"/>
      <c r="AGB17" s="202"/>
      <c r="AGC17" s="202"/>
      <c r="AGD17" s="202"/>
      <c r="AGE17" s="202"/>
      <c r="AGF17" s="202"/>
      <c r="AGG17" s="202"/>
      <c r="AGH17" s="202"/>
      <c r="AGI17" s="202"/>
      <c r="AGJ17" s="202"/>
      <c r="AGK17" s="202"/>
      <c r="AGL17" s="202"/>
      <c r="AGM17" s="202"/>
      <c r="AGN17" s="202"/>
      <c r="AGO17" s="202"/>
      <c r="AGP17" s="202"/>
      <c r="AGQ17" s="202"/>
      <c r="AGR17" s="202"/>
      <c r="AGS17" s="202"/>
      <c r="AGT17" s="202"/>
      <c r="AGU17" s="202"/>
      <c r="AGV17" s="202"/>
      <c r="AGW17" s="202"/>
      <c r="AGX17" s="202"/>
      <c r="AGY17" s="202"/>
      <c r="AGZ17" s="202"/>
      <c r="AHA17" s="202"/>
      <c r="AHB17" s="202"/>
      <c r="AHC17" s="202"/>
      <c r="AHD17" s="202"/>
      <c r="AHE17" s="202"/>
      <c r="AHF17" s="202"/>
      <c r="AHG17" s="202"/>
      <c r="AHH17" s="202"/>
      <c r="AHI17" s="202"/>
      <c r="AHJ17" s="202"/>
      <c r="AHK17" s="202"/>
      <c r="AHL17" s="202"/>
      <c r="AHM17" s="202"/>
      <c r="AHN17" s="202"/>
      <c r="AHO17" s="202"/>
      <c r="AHP17" s="202"/>
      <c r="AHQ17" s="202"/>
      <c r="AHR17" s="202"/>
      <c r="AHS17" s="202"/>
      <c r="AHT17" s="202"/>
      <c r="AHU17" s="202"/>
      <c r="AHV17" s="202"/>
      <c r="AHW17" s="202"/>
      <c r="AHX17" s="202"/>
      <c r="AHY17" s="202"/>
      <c r="AHZ17" s="202"/>
      <c r="AIA17" s="202"/>
      <c r="AIB17" s="202"/>
      <c r="AIC17" s="202"/>
      <c r="AID17" s="202"/>
      <c r="AIE17" s="202"/>
      <c r="AIF17" s="202"/>
      <c r="AIG17" s="202"/>
      <c r="AIH17" s="202"/>
      <c r="AII17" s="202"/>
      <c r="AIJ17" s="202"/>
      <c r="AIK17" s="202"/>
      <c r="AIL17" s="202"/>
      <c r="AIM17" s="202"/>
      <c r="AIN17" s="202"/>
      <c r="AIO17" s="202"/>
      <c r="AIP17" s="202"/>
      <c r="AIQ17" s="202"/>
      <c r="AIR17" s="202"/>
      <c r="AIS17" s="202"/>
      <c r="AIT17" s="202"/>
      <c r="AIU17" s="202"/>
      <c r="AIV17" s="202"/>
      <c r="AIW17" s="202"/>
      <c r="AIX17" s="202"/>
      <c r="AIY17" s="202"/>
      <c r="AIZ17" s="202"/>
      <c r="AJA17" s="202"/>
      <c r="AJB17" s="202"/>
      <c r="AJC17" s="202"/>
      <c r="AJD17" s="202"/>
      <c r="AJE17" s="202"/>
      <c r="AJF17" s="202"/>
      <c r="AJG17" s="202"/>
      <c r="AJH17" s="202"/>
      <c r="AJI17" s="202"/>
      <c r="AJJ17" s="202"/>
      <c r="AJK17" s="202"/>
      <c r="AJL17" s="202"/>
      <c r="AJM17" s="202"/>
      <c r="AJN17" s="202"/>
      <c r="AJO17" s="202"/>
      <c r="AJP17" s="202"/>
      <c r="AJQ17" s="202"/>
      <c r="AJR17" s="202"/>
      <c r="AJS17" s="202"/>
      <c r="AJT17" s="202"/>
      <c r="AJU17" s="202"/>
      <c r="AJV17" s="202"/>
      <c r="AJW17" s="202"/>
      <c r="AJX17" s="202"/>
      <c r="AJY17" s="202"/>
      <c r="AJZ17" s="202"/>
      <c r="AKA17" s="202"/>
      <c r="AKB17" s="202"/>
      <c r="AKC17" s="202"/>
      <c r="AKD17" s="202"/>
      <c r="AKE17" s="202"/>
      <c r="AKF17" s="202"/>
      <c r="AKG17" s="202"/>
      <c r="AKH17" s="202"/>
      <c r="AKI17" s="202"/>
      <c r="AKJ17" s="202"/>
      <c r="AKK17" s="202"/>
      <c r="AKL17" s="202"/>
      <c r="AKM17" s="202"/>
      <c r="AKN17" s="202"/>
      <c r="AKO17" s="202"/>
      <c r="AKP17" s="202"/>
      <c r="AKQ17" s="202"/>
      <c r="AKR17" s="202"/>
      <c r="AKS17" s="202"/>
      <c r="AKT17" s="202"/>
      <c r="AKU17" s="202"/>
      <c r="AKV17" s="202"/>
      <c r="AKW17" s="202"/>
      <c r="AKX17" s="202"/>
      <c r="AKY17" s="202"/>
      <c r="AKZ17" s="202"/>
      <c r="ALA17" s="202"/>
      <c r="ALB17" s="202"/>
      <c r="ALC17" s="202"/>
      <c r="ALD17" s="202"/>
      <c r="ALE17" s="202"/>
      <c r="ALF17" s="202"/>
      <c r="ALG17" s="202"/>
      <c r="ALH17" s="202"/>
      <c r="ALI17" s="202"/>
      <c r="ALJ17" s="202"/>
      <c r="ALK17" s="202"/>
      <c r="ALL17" s="202"/>
      <c r="ALM17" s="202"/>
      <c r="ALN17" s="202"/>
      <c r="ALO17" s="202"/>
      <c r="ALP17" s="202"/>
      <c r="ALQ17" s="202"/>
      <c r="ALR17" s="202"/>
      <c r="ALS17" s="202"/>
      <c r="ALT17" s="202"/>
      <c r="ALU17" s="202"/>
      <c r="ALV17" s="202"/>
      <c r="ALW17" s="202"/>
      <c r="ALX17" s="202"/>
      <c r="ALY17" s="202"/>
      <c r="ALZ17" s="202"/>
      <c r="AMA17" s="202"/>
      <c r="AMB17" s="202"/>
      <c r="AMC17" s="202"/>
      <c r="AMD17" s="202"/>
      <c r="AME17" s="202"/>
      <c r="AMF17" s="202"/>
      <c r="AMG17" s="202"/>
      <c r="AMH17" s="202"/>
      <c r="AMI17" s="202"/>
      <c r="AMJ17" s="202"/>
    </row>
    <row r="18" spans="1:1024" s="203" customFormat="1" ht="14.25" customHeight="1">
      <c r="A18" s="322"/>
      <c r="B18" s="322"/>
      <c r="C18" s="323" t="s">
        <v>133</v>
      </c>
      <c r="D18" s="330"/>
      <c r="E18" s="330"/>
      <c r="F18" s="330"/>
      <c r="G18" s="332"/>
    </row>
    <row r="19" spans="1:1024" s="203" customFormat="1" ht="14.25" customHeight="1">
      <c r="A19" s="322">
        <v>3</v>
      </c>
      <c r="B19" s="322" t="s">
        <v>134</v>
      </c>
      <c r="C19" s="328" t="s">
        <v>135</v>
      </c>
      <c r="D19" s="330"/>
      <c r="E19" s="330"/>
      <c r="F19" s="330"/>
      <c r="G19" s="33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2"/>
      <c r="GA19" s="202"/>
      <c r="GB19" s="202"/>
      <c r="GC19" s="202"/>
      <c r="GD19" s="202"/>
      <c r="GE19" s="202"/>
      <c r="GF19" s="202"/>
      <c r="GG19" s="202"/>
      <c r="GH19" s="202"/>
      <c r="GI19" s="202"/>
      <c r="GJ19" s="202"/>
      <c r="GK19" s="202"/>
      <c r="GL19" s="202"/>
      <c r="GM19" s="202"/>
      <c r="GN19" s="202"/>
      <c r="GO19" s="202"/>
      <c r="GP19" s="202"/>
      <c r="GQ19" s="202"/>
      <c r="GR19" s="202"/>
      <c r="GS19" s="202"/>
      <c r="GT19" s="202"/>
      <c r="GU19" s="202"/>
      <c r="GV19" s="202"/>
      <c r="GW19" s="202"/>
      <c r="GX19" s="202"/>
      <c r="GY19" s="202"/>
      <c r="GZ19" s="202"/>
      <c r="HA19" s="202"/>
      <c r="HB19" s="202"/>
      <c r="HC19" s="202"/>
      <c r="HD19" s="202"/>
      <c r="HE19" s="202"/>
      <c r="HF19" s="202"/>
      <c r="HG19" s="202"/>
      <c r="HH19" s="202"/>
      <c r="HI19" s="202"/>
      <c r="HJ19" s="202"/>
      <c r="HK19" s="202"/>
      <c r="HL19" s="202"/>
      <c r="HM19" s="202"/>
      <c r="HN19" s="202"/>
      <c r="HO19" s="202"/>
      <c r="HP19" s="202"/>
      <c r="HQ19" s="202"/>
      <c r="HR19" s="202"/>
      <c r="HS19" s="202"/>
      <c r="HT19" s="202"/>
      <c r="HU19" s="202"/>
      <c r="HV19" s="202"/>
      <c r="HW19" s="202"/>
      <c r="HX19" s="202"/>
      <c r="HY19" s="202"/>
      <c r="HZ19" s="202"/>
      <c r="IA19" s="202"/>
      <c r="IB19" s="202"/>
      <c r="IC19" s="202"/>
      <c r="ID19" s="202"/>
      <c r="IE19" s="202"/>
      <c r="IF19" s="202"/>
      <c r="IG19" s="202"/>
      <c r="IH19" s="202"/>
      <c r="II19" s="202"/>
      <c r="IJ19" s="202"/>
      <c r="IK19" s="202"/>
      <c r="IL19" s="202"/>
      <c r="IM19" s="202"/>
      <c r="IN19" s="202"/>
      <c r="IO19" s="202"/>
      <c r="IP19" s="202"/>
      <c r="IQ19" s="202"/>
      <c r="IR19" s="202"/>
      <c r="IS19" s="202"/>
      <c r="IT19" s="202"/>
      <c r="IU19" s="202"/>
      <c r="IV19" s="202"/>
      <c r="IW19" s="202"/>
      <c r="IX19" s="202"/>
      <c r="IY19" s="202"/>
      <c r="IZ19" s="202"/>
      <c r="JA19" s="202"/>
      <c r="JB19" s="202"/>
      <c r="JC19" s="202"/>
      <c r="JD19" s="202"/>
      <c r="JE19" s="202"/>
      <c r="JF19" s="202"/>
      <c r="JG19" s="202"/>
      <c r="JH19" s="202"/>
      <c r="JI19" s="202"/>
      <c r="JJ19" s="202"/>
      <c r="JK19" s="202"/>
      <c r="JL19" s="202"/>
      <c r="JM19" s="202"/>
      <c r="JN19" s="202"/>
      <c r="JO19" s="202"/>
      <c r="JP19" s="202"/>
      <c r="JQ19" s="202"/>
      <c r="JR19" s="202"/>
      <c r="JS19" s="202"/>
      <c r="JT19" s="202"/>
      <c r="JU19" s="202"/>
      <c r="JV19" s="202"/>
      <c r="JW19" s="202"/>
      <c r="JX19" s="202"/>
      <c r="JY19" s="202"/>
      <c r="JZ19" s="202"/>
      <c r="KA19" s="202"/>
      <c r="KB19" s="202"/>
      <c r="KC19" s="202"/>
      <c r="KD19" s="202"/>
      <c r="KE19" s="202"/>
      <c r="KF19" s="202"/>
      <c r="KG19" s="202"/>
      <c r="KH19" s="202"/>
      <c r="KI19" s="202"/>
      <c r="KJ19" s="202"/>
      <c r="KK19" s="202"/>
      <c r="KL19" s="202"/>
      <c r="KM19" s="202"/>
      <c r="KN19" s="202"/>
      <c r="KO19" s="202"/>
      <c r="KP19" s="202"/>
      <c r="KQ19" s="202"/>
      <c r="KR19" s="202"/>
      <c r="KS19" s="202"/>
      <c r="KT19" s="202"/>
      <c r="KU19" s="202"/>
      <c r="KV19" s="202"/>
      <c r="KW19" s="202"/>
      <c r="KX19" s="202"/>
      <c r="KY19" s="202"/>
      <c r="KZ19" s="202"/>
      <c r="LA19" s="202"/>
      <c r="LB19" s="202"/>
      <c r="LC19" s="202"/>
      <c r="LD19" s="202"/>
      <c r="LE19" s="202"/>
      <c r="LF19" s="202"/>
      <c r="LG19" s="202"/>
      <c r="LH19" s="202"/>
      <c r="LI19" s="202"/>
      <c r="LJ19" s="202"/>
      <c r="LK19" s="202"/>
      <c r="LL19" s="202"/>
      <c r="LM19" s="202"/>
      <c r="LN19" s="202"/>
      <c r="LO19" s="202"/>
      <c r="LP19" s="202"/>
      <c r="LQ19" s="202"/>
      <c r="LR19" s="202"/>
      <c r="LS19" s="202"/>
      <c r="LT19" s="202"/>
      <c r="LU19" s="202"/>
      <c r="LV19" s="202"/>
      <c r="LW19" s="202"/>
      <c r="LX19" s="202"/>
      <c r="LY19" s="202"/>
      <c r="LZ19" s="202"/>
      <c r="MA19" s="202"/>
      <c r="MB19" s="202"/>
      <c r="MC19" s="202"/>
      <c r="MD19" s="202"/>
      <c r="ME19" s="202"/>
      <c r="MF19" s="202"/>
      <c r="MG19" s="202"/>
      <c r="MH19" s="202"/>
      <c r="MI19" s="202"/>
      <c r="MJ19" s="202"/>
      <c r="MK19" s="202"/>
      <c r="ML19" s="202"/>
      <c r="MM19" s="202"/>
      <c r="MN19" s="202"/>
      <c r="MO19" s="202"/>
      <c r="MP19" s="202"/>
      <c r="MQ19" s="202"/>
      <c r="MR19" s="202"/>
      <c r="MS19" s="202"/>
      <c r="MT19" s="202"/>
      <c r="MU19" s="202"/>
      <c r="MV19" s="202"/>
      <c r="MW19" s="202"/>
      <c r="MX19" s="202"/>
      <c r="MY19" s="202"/>
      <c r="MZ19" s="202"/>
      <c r="NA19" s="202"/>
      <c r="NB19" s="202"/>
      <c r="NC19" s="202"/>
      <c r="ND19" s="202"/>
      <c r="NE19" s="202"/>
      <c r="NF19" s="202"/>
      <c r="NG19" s="202"/>
      <c r="NH19" s="202"/>
      <c r="NI19" s="202"/>
      <c r="NJ19" s="202"/>
      <c r="NK19" s="202"/>
      <c r="NL19" s="202"/>
      <c r="NM19" s="202"/>
      <c r="NN19" s="202"/>
      <c r="NO19" s="202"/>
      <c r="NP19" s="202"/>
      <c r="NQ19" s="202"/>
      <c r="NR19" s="202"/>
      <c r="NS19" s="202"/>
      <c r="NT19" s="202"/>
      <c r="NU19" s="202"/>
      <c r="NV19" s="202"/>
      <c r="NW19" s="202"/>
      <c r="NX19" s="202"/>
      <c r="NY19" s="202"/>
      <c r="NZ19" s="202"/>
      <c r="OA19" s="202"/>
      <c r="OB19" s="202"/>
      <c r="OC19" s="202"/>
      <c r="OD19" s="202"/>
      <c r="OE19" s="202"/>
      <c r="OF19" s="202"/>
      <c r="OG19" s="202"/>
      <c r="OH19" s="202"/>
      <c r="OI19" s="202"/>
      <c r="OJ19" s="202"/>
      <c r="OK19" s="202"/>
      <c r="OL19" s="202"/>
      <c r="OM19" s="202"/>
      <c r="ON19" s="202"/>
      <c r="OO19" s="202"/>
      <c r="OP19" s="202"/>
      <c r="OQ19" s="202"/>
      <c r="OR19" s="202"/>
      <c r="OS19" s="202"/>
      <c r="OT19" s="202"/>
      <c r="OU19" s="202"/>
      <c r="OV19" s="202"/>
      <c r="OW19" s="202"/>
      <c r="OX19" s="202"/>
      <c r="OY19" s="202"/>
      <c r="OZ19" s="202"/>
      <c r="PA19" s="202"/>
      <c r="PB19" s="202"/>
      <c r="PC19" s="202"/>
      <c r="PD19" s="202"/>
      <c r="PE19" s="202"/>
      <c r="PF19" s="202"/>
      <c r="PG19" s="202"/>
      <c r="PH19" s="202"/>
      <c r="PI19" s="202"/>
      <c r="PJ19" s="202"/>
      <c r="PK19" s="202"/>
      <c r="PL19" s="202"/>
      <c r="PM19" s="202"/>
      <c r="PN19" s="202"/>
      <c r="PO19" s="202"/>
      <c r="PP19" s="202"/>
      <c r="PQ19" s="202"/>
      <c r="PR19" s="202"/>
      <c r="PS19" s="202"/>
      <c r="PT19" s="202"/>
      <c r="PU19" s="202"/>
      <c r="PV19" s="202"/>
      <c r="PW19" s="202"/>
      <c r="PX19" s="202"/>
      <c r="PY19" s="202"/>
      <c r="PZ19" s="202"/>
      <c r="QA19" s="202"/>
      <c r="QB19" s="202"/>
      <c r="QC19" s="202"/>
      <c r="QD19" s="202"/>
      <c r="QE19" s="202"/>
      <c r="QF19" s="202"/>
      <c r="QG19" s="202"/>
      <c r="QH19" s="202"/>
      <c r="QI19" s="202"/>
      <c r="QJ19" s="202"/>
      <c r="QK19" s="202"/>
      <c r="QL19" s="202"/>
      <c r="QM19" s="202"/>
      <c r="QN19" s="202"/>
      <c r="QO19" s="202"/>
      <c r="QP19" s="202"/>
      <c r="QQ19" s="202"/>
      <c r="QR19" s="202"/>
      <c r="QS19" s="202"/>
      <c r="QT19" s="202"/>
      <c r="QU19" s="202"/>
      <c r="QV19" s="202"/>
      <c r="QW19" s="202"/>
      <c r="QX19" s="202"/>
      <c r="QY19" s="202"/>
      <c r="QZ19" s="202"/>
      <c r="RA19" s="202"/>
      <c r="RB19" s="202"/>
      <c r="RC19" s="202"/>
      <c r="RD19" s="202"/>
      <c r="RE19" s="202"/>
      <c r="RF19" s="202"/>
      <c r="RG19" s="202"/>
      <c r="RH19" s="202"/>
      <c r="RI19" s="202"/>
      <c r="RJ19" s="202"/>
      <c r="RK19" s="202"/>
      <c r="RL19" s="202"/>
      <c r="RM19" s="202"/>
      <c r="RN19" s="202"/>
      <c r="RO19" s="202"/>
      <c r="RP19" s="202"/>
      <c r="RQ19" s="202"/>
      <c r="RR19" s="202"/>
      <c r="RS19" s="202"/>
      <c r="RT19" s="202"/>
      <c r="RU19" s="202"/>
      <c r="RV19" s="202"/>
      <c r="RW19" s="202"/>
      <c r="RX19" s="202"/>
      <c r="RY19" s="202"/>
      <c r="RZ19" s="202"/>
      <c r="SA19" s="202"/>
      <c r="SB19" s="202"/>
      <c r="SC19" s="202"/>
      <c r="SD19" s="202"/>
      <c r="SE19" s="202"/>
      <c r="SF19" s="202"/>
      <c r="SG19" s="202"/>
      <c r="SH19" s="202"/>
      <c r="SI19" s="202"/>
      <c r="SJ19" s="202"/>
      <c r="SK19" s="202"/>
      <c r="SL19" s="202"/>
      <c r="SM19" s="202"/>
      <c r="SN19" s="202"/>
      <c r="SO19" s="202"/>
      <c r="SP19" s="202"/>
      <c r="SQ19" s="202"/>
      <c r="SR19" s="202"/>
      <c r="SS19" s="202"/>
      <c r="ST19" s="202"/>
      <c r="SU19" s="202"/>
      <c r="SV19" s="202"/>
      <c r="SW19" s="202"/>
      <c r="SX19" s="202"/>
      <c r="SY19" s="202"/>
      <c r="SZ19" s="202"/>
      <c r="TA19" s="202"/>
      <c r="TB19" s="202"/>
      <c r="TC19" s="202"/>
      <c r="TD19" s="202"/>
      <c r="TE19" s="202"/>
      <c r="TF19" s="202"/>
      <c r="TG19" s="202"/>
      <c r="TH19" s="202"/>
      <c r="TI19" s="202"/>
      <c r="TJ19" s="202"/>
      <c r="TK19" s="202"/>
      <c r="TL19" s="202"/>
      <c r="TM19" s="202"/>
      <c r="TN19" s="202"/>
      <c r="TO19" s="202"/>
      <c r="TP19" s="202"/>
      <c r="TQ19" s="202"/>
      <c r="TR19" s="202"/>
      <c r="TS19" s="202"/>
      <c r="TT19" s="202"/>
      <c r="TU19" s="202"/>
      <c r="TV19" s="202"/>
      <c r="TW19" s="202"/>
      <c r="TX19" s="202"/>
      <c r="TY19" s="202"/>
      <c r="TZ19" s="202"/>
      <c r="UA19" s="202"/>
      <c r="UB19" s="202"/>
      <c r="UC19" s="202"/>
      <c r="UD19" s="202"/>
      <c r="UE19" s="202"/>
      <c r="UF19" s="202"/>
      <c r="UG19" s="202"/>
      <c r="UH19" s="202"/>
      <c r="UI19" s="202"/>
      <c r="UJ19" s="202"/>
      <c r="UK19" s="202"/>
      <c r="UL19" s="202"/>
      <c r="UM19" s="202"/>
      <c r="UN19" s="202"/>
      <c r="UO19" s="202"/>
      <c r="UP19" s="202"/>
      <c r="UQ19" s="202"/>
      <c r="UR19" s="202"/>
      <c r="US19" s="202"/>
      <c r="UT19" s="202"/>
      <c r="UU19" s="202"/>
      <c r="UV19" s="202"/>
      <c r="UW19" s="202"/>
      <c r="UX19" s="202"/>
      <c r="UY19" s="202"/>
      <c r="UZ19" s="202"/>
      <c r="VA19" s="202"/>
      <c r="VB19" s="202"/>
      <c r="VC19" s="202"/>
      <c r="VD19" s="202"/>
      <c r="VE19" s="202"/>
      <c r="VF19" s="202"/>
      <c r="VG19" s="202"/>
      <c r="VH19" s="202"/>
      <c r="VI19" s="202"/>
      <c r="VJ19" s="202"/>
      <c r="VK19" s="202"/>
      <c r="VL19" s="202"/>
      <c r="VM19" s="202"/>
      <c r="VN19" s="202"/>
      <c r="VO19" s="202"/>
      <c r="VP19" s="202"/>
      <c r="VQ19" s="202"/>
      <c r="VR19" s="202"/>
      <c r="VS19" s="202"/>
      <c r="VT19" s="202"/>
      <c r="VU19" s="202"/>
      <c r="VV19" s="202"/>
      <c r="VW19" s="202"/>
      <c r="VX19" s="202"/>
      <c r="VY19" s="202"/>
      <c r="VZ19" s="202"/>
      <c r="WA19" s="202"/>
      <c r="WB19" s="202"/>
      <c r="WC19" s="202"/>
      <c r="WD19" s="202"/>
      <c r="WE19" s="202"/>
      <c r="WF19" s="202"/>
      <c r="WG19" s="202"/>
      <c r="WH19" s="202"/>
      <c r="WI19" s="202"/>
      <c r="WJ19" s="202"/>
      <c r="WK19" s="202"/>
      <c r="WL19" s="202"/>
      <c r="WM19" s="202"/>
      <c r="WN19" s="202"/>
      <c r="WO19" s="202"/>
      <c r="WP19" s="202"/>
      <c r="WQ19" s="202"/>
      <c r="WR19" s="202"/>
      <c r="WS19" s="202"/>
      <c r="WT19" s="202"/>
      <c r="WU19" s="202"/>
      <c r="WV19" s="202"/>
      <c r="WW19" s="202"/>
      <c r="WX19" s="202"/>
      <c r="WY19" s="202"/>
      <c r="WZ19" s="202"/>
      <c r="XA19" s="202"/>
      <c r="XB19" s="202"/>
      <c r="XC19" s="202"/>
      <c r="XD19" s="202"/>
      <c r="XE19" s="202"/>
      <c r="XF19" s="202"/>
      <c r="XG19" s="202"/>
      <c r="XH19" s="202"/>
      <c r="XI19" s="202"/>
      <c r="XJ19" s="202"/>
      <c r="XK19" s="202"/>
      <c r="XL19" s="202"/>
      <c r="XM19" s="202"/>
      <c r="XN19" s="202"/>
      <c r="XO19" s="202"/>
      <c r="XP19" s="202"/>
      <c r="XQ19" s="202"/>
      <c r="XR19" s="202"/>
      <c r="XS19" s="202"/>
      <c r="XT19" s="202"/>
      <c r="XU19" s="202"/>
      <c r="XV19" s="202"/>
      <c r="XW19" s="202"/>
      <c r="XX19" s="202"/>
      <c r="XY19" s="202"/>
      <c r="XZ19" s="202"/>
      <c r="YA19" s="202"/>
      <c r="YB19" s="202"/>
      <c r="YC19" s="202"/>
      <c r="YD19" s="202"/>
      <c r="YE19" s="202"/>
      <c r="YF19" s="202"/>
      <c r="YG19" s="202"/>
      <c r="YH19" s="202"/>
      <c r="YI19" s="202"/>
      <c r="YJ19" s="202"/>
      <c r="YK19" s="202"/>
      <c r="YL19" s="202"/>
      <c r="YM19" s="202"/>
      <c r="YN19" s="202"/>
      <c r="YO19" s="202"/>
      <c r="YP19" s="202"/>
      <c r="YQ19" s="202"/>
      <c r="YR19" s="202"/>
      <c r="YS19" s="202"/>
      <c r="YT19" s="202"/>
      <c r="YU19" s="202"/>
      <c r="YV19" s="202"/>
      <c r="YW19" s="202"/>
      <c r="YX19" s="202"/>
      <c r="YY19" s="202"/>
      <c r="YZ19" s="202"/>
      <c r="ZA19" s="202"/>
      <c r="ZB19" s="202"/>
      <c r="ZC19" s="202"/>
      <c r="ZD19" s="202"/>
      <c r="ZE19" s="202"/>
      <c r="ZF19" s="202"/>
      <c r="ZG19" s="202"/>
      <c r="ZH19" s="202"/>
      <c r="ZI19" s="202"/>
      <c r="ZJ19" s="202"/>
      <c r="ZK19" s="202"/>
      <c r="ZL19" s="202"/>
      <c r="ZM19" s="202"/>
      <c r="ZN19" s="202"/>
      <c r="ZO19" s="202"/>
      <c r="ZP19" s="202"/>
      <c r="ZQ19" s="202"/>
      <c r="ZR19" s="202"/>
      <c r="ZS19" s="202"/>
      <c r="ZT19" s="202"/>
      <c r="ZU19" s="202"/>
      <c r="ZV19" s="202"/>
      <c r="ZW19" s="202"/>
      <c r="ZX19" s="202"/>
      <c r="ZY19" s="202"/>
      <c r="ZZ19" s="202"/>
      <c r="AAA19" s="202"/>
      <c r="AAB19" s="202"/>
      <c r="AAC19" s="202"/>
      <c r="AAD19" s="202"/>
      <c r="AAE19" s="202"/>
      <c r="AAF19" s="202"/>
      <c r="AAG19" s="202"/>
      <c r="AAH19" s="202"/>
      <c r="AAI19" s="202"/>
      <c r="AAJ19" s="202"/>
      <c r="AAK19" s="202"/>
      <c r="AAL19" s="202"/>
      <c r="AAM19" s="202"/>
      <c r="AAN19" s="202"/>
      <c r="AAO19" s="202"/>
      <c r="AAP19" s="202"/>
      <c r="AAQ19" s="202"/>
      <c r="AAR19" s="202"/>
      <c r="AAS19" s="202"/>
      <c r="AAT19" s="202"/>
      <c r="AAU19" s="202"/>
      <c r="AAV19" s="202"/>
      <c r="AAW19" s="202"/>
      <c r="AAX19" s="202"/>
      <c r="AAY19" s="202"/>
      <c r="AAZ19" s="202"/>
      <c r="ABA19" s="202"/>
      <c r="ABB19" s="202"/>
      <c r="ABC19" s="202"/>
      <c r="ABD19" s="202"/>
      <c r="ABE19" s="202"/>
      <c r="ABF19" s="202"/>
      <c r="ABG19" s="202"/>
      <c r="ABH19" s="202"/>
      <c r="ABI19" s="202"/>
      <c r="ABJ19" s="202"/>
      <c r="ABK19" s="202"/>
      <c r="ABL19" s="202"/>
      <c r="ABM19" s="202"/>
      <c r="ABN19" s="202"/>
      <c r="ABO19" s="202"/>
      <c r="ABP19" s="202"/>
      <c r="ABQ19" s="202"/>
      <c r="ABR19" s="202"/>
      <c r="ABS19" s="202"/>
      <c r="ABT19" s="202"/>
      <c r="ABU19" s="202"/>
      <c r="ABV19" s="202"/>
      <c r="ABW19" s="202"/>
      <c r="ABX19" s="202"/>
      <c r="ABY19" s="202"/>
      <c r="ABZ19" s="202"/>
      <c r="ACA19" s="202"/>
      <c r="ACB19" s="202"/>
      <c r="ACC19" s="202"/>
      <c r="ACD19" s="202"/>
      <c r="ACE19" s="202"/>
      <c r="ACF19" s="202"/>
      <c r="ACG19" s="202"/>
      <c r="ACH19" s="202"/>
      <c r="ACI19" s="202"/>
      <c r="ACJ19" s="202"/>
      <c r="ACK19" s="202"/>
      <c r="ACL19" s="202"/>
      <c r="ACM19" s="202"/>
      <c r="ACN19" s="202"/>
      <c r="ACO19" s="202"/>
      <c r="ACP19" s="202"/>
      <c r="ACQ19" s="202"/>
      <c r="ACR19" s="202"/>
      <c r="ACS19" s="202"/>
      <c r="ACT19" s="202"/>
      <c r="ACU19" s="202"/>
      <c r="ACV19" s="202"/>
      <c r="ACW19" s="202"/>
      <c r="ACX19" s="202"/>
      <c r="ACY19" s="202"/>
      <c r="ACZ19" s="202"/>
      <c r="ADA19" s="202"/>
      <c r="ADB19" s="202"/>
      <c r="ADC19" s="202"/>
      <c r="ADD19" s="202"/>
      <c r="ADE19" s="202"/>
      <c r="ADF19" s="202"/>
      <c r="ADG19" s="202"/>
      <c r="ADH19" s="202"/>
      <c r="ADI19" s="202"/>
      <c r="ADJ19" s="202"/>
      <c r="ADK19" s="202"/>
      <c r="ADL19" s="202"/>
      <c r="ADM19" s="202"/>
      <c r="ADN19" s="202"/>
      <c r="ADO19" s="202"/>
      <c r="ADP19" s="202"/>
      <c r="ADQ19" s="202"/>
      <c r="ADR19" s="202"/>
      <c r="ADS19" s="202"/>
      <c r="ADT19" s="202"/>
      <c r="ADU19" s="202"/>
      <c r="ADV19" s="202"/>
      <c r="ADW19" s="202"/>
      <c r="ADX19" s="202"/>
      <c r="ADY19" s="202"/>
      <c r="ADZ19" s="202"/>
      <c r="AEA19" s="202"/>
      <c r="AEB19" s="202"/>
      <c r="AEC19" s="202"/>
      <c r="AED19" s="202"/>
      <c r="AEE19" s="202"/>
      <c r="AEF19" s="202"/>
      <c r="AEG19" s="202"/>
      <c r="AEH19" s="202"/>
      <c r="AEI19" s="202"/>
      <c r="AEJ19" s="202"/>
      <c r="AEK19" s="202"/>
      <c r="AEL19" s="202"/>
      <c r="AEM19" s="202"/>
      <c r="AEN19" s="202"/>
      <c r="AEO19" s="202"/>
      <c r="AEP19" s="202"/>
      <c r="AEQ19" s="202"/>
      <c r="AER19" s="202"/>
      <c r="AES19" s="202"/>
      <c r="AET19" s="202"/>
      <c r="AEU19" s="202"/>
      <c r="AEV19" s="202"/>
      <c r="AEW19" s="202"/>
      <c r="AEX19" s="202"/>
      <c r="AEY19" s="202"/>
      <c r="AEZ19" s="202"/>
      <c r="AFA19" s="202"/>
      <c r="AFB19" s="202"/>
      <c r="AFC19" s="202"/>
      <c r="AFD19" s="202"/>
      <c r="AFE19" s="202"/>
      <c r="AFF19" s="202"/>
      <c r="AFG19" s="202"/>
      <c r="AFH19" s="202"/>
      <c r="AFI19" s="202"/>
      <c r="AFJ19" s="202"/>
      <c r="AFK19" s="202"/>
      <c r="AFL19" s="202"/>
      <c r="AFM19" s="202"/>
      <c r="AFN19" s="202"/>
      <c r="AFO19" s="202"/>
      <c r="AFP19" s="202"/>
      <c r="AFQ19" s="202"/>
      <c r="AFR19" s="202"/>
      <c r="AFS19" s="202"/>
      <c r="AFT19" s="202"/>
      <c r="AFU19" s="202"/>
      <c r="AFV19" s="202"/>
      <c r="AFW19" s="202"/>
      <c r="AFX19" s="202"/>
      <c r="AFY19" s="202"/>
      <c r="AFZ19" s="202"/>
      <c r="AGA19" s="202"/>
      <c r="AGB19" s="202"/>
      <c r="AGC19" s="202"/>
      <c r="AGD19" s="202"/>
      <c r="AGE19" s="202"/>
      <c r="AGF19" s="202"/>
      <c r="AGG19" s="202"/>
      <c r="AGH19" s="202"/>
      <c r="AGI19" s="202"/>
      <c r="AGJ19" s="202"/>
      <c r="AGK19" s="202"/>
      <c r="AGL19" s="202"/>
      <c r="AGM19" s="202"/>
      <c r="AGN19" s="202"/>
      <c r="AGO19" s="202"/>
      <c r="AGP19" s="202"/>
      <c r="AGQ19" s="202"/>
      <c r="AGR19" s="202"/>
      <c r="AGS19" s="202"/>
      <c r="AGT19" s="202"/>
      <c r="AGU19" s="202"/>
      <c r="AGV19" s="202"/>
      <c r="AGW19" s="202"/>
      <c r="AGX19" s="202"/>
      <c r="AGY19" s="202"/>
      <c r="AGZ19" s="202"/>
      <c r="AHA19" s="202"/>
      <c r="AHB19" s="202"/>
      <c r="AHC19" s="202"/>
      <c r="AHD19" s="202"/>
      <c r="AHE19" s="202"/>
      <c r="AHF19" s="202"/>
      <c r="AHG19" s="202"/>
      <c r="AHH19" s="202"/>
      <c r="AHI19" s="202"/>
      <c r="AHJ19" s="202"/>
      <c r="AHK19" s="202"/>
      <c r="AHL19" s="202"/>
      <c r="AHM19" s="202"/>
      <c r="AHN19" s="202"/>
      <c r="AHO19" s="202"/>
      <c r="AHP19" s="202"/>
      <c r="AHQ19" s="202"/>
      <c r="AHR19" s="202"/>
      <c r="AHS19" s="202"/>
      <c r="AHT19" s="202"/>
      <c r="AHU19" s="202"/>
      <c r="AHV19" s="202"/>
      <c r="AHW19" s="202"/>
      <c r="AHX19" s="202"/>
      <c r="AHY19" s="202"/>
      <c r="AHZ19" s="202"/>
      <c r="AIA19" s="202"/>
      <c r="AIB19" s="202"/>
      <c r="AIC19" s="202"/>
      <c r="AID19" s="202"/>
      <c r="AIE19" s="202"/>
      <c r="AIF19" s="202"/>
      <c r="AIG19" s="202"/>
      <c r="AIH19" s="202"/>
      <c r="AII19" s="202"/>
      <c r="AIJ19" s="202"/>
      <c r="AIK19" s="202"/>
      <c r="AIL19" s="202"/>
      <c r="AIM19" s="202"/>
      <c r="AIN19" s="202"/>
      <c r="AIO19" s="202"/>
      <c r="AIP19" s="202"/>
      <c r="AIQ19" s="202"/>
      <c r="AIR19" s="202"/>
      <c r="AIS19" s="202"/>
      <c r="AIT19" s="202"/>
      <c r="AIU19" s="202"/>
      <c r="AIV19" s="202"/>
      <c r="AIW19" s="202"/>
      <c r="AIX19" s="202"/>
      <c r="AIY19" s="202"/>
      <c r="AIZ19" s="202"/>
      <c r="AJA19" s="202"/>
      <c r="AJB19" s="202"/>
      <c r="AJC19" s="202"/>
      <c r="AJD19" s="202"/>
      <c r="AJE19" s="202"/>
      <c r="AJF19" s="202"/>
      <c r="AJG19" s="202"/>
      <c r="AJH19" s="202"/>
      <c r="AJI19" s="202"/>
      <c r="AJJ19" s="202"/>
      <c r="AJK19" s="202"/>
      <c r="AJL19" s="202"/>
      <c r="AJM19" s="202"/>
      <c r="AJN19" s="202"/>
      <c r="AJO19" s="202"/>
      <c r="AJP19" s="202"/>
      <c r="AJQ19" s="202"/>
      <c r="AJR19" s="202"/>
      <c r="AJS19" s="202"/>
      <c r="AJT19" s="202"/>
      <c r="AJU19" s="202"/>
      <c r="AJV19" s="202"/>
      <c r="AJW19" s="202"/>
      <c r="AJX19" s="202"/>
      <c r="AJY19" s="202"/>
      <c r="AJZ19" s="202"/>
      <c r="AKA19" s="202"/>
      <c r="AKB19" s="202"/>
      <c r="AKC19" s="202"/>
      <c r="AKD19" s="202"/>
      <c r="AKE19" s="202"/>
      <c r="AKF19" s="202"/>
      <c r="AKG19" s="202"/>
      <c r="AKH19" s="202"/>
      <c r="AKI19" s="202"/>
      <c r="AKJ19" s="202"/>
      <c r="AKK19" s="202"/>
      <c r="AKL19" s="202"/>
      <c r="AKM19" s="202"/>
      <c r="AKN19" s="202"/>
      <c r="AKO19" s="202"/>
      <c r="AKP19" s="202"/>
      <c r="AKQ19" s="202"/>
      <c r="AKR19" s="202"/>
      <c r="AKS19" s="202"/>
      <c r="AKT19" s="202"/>
      <c r="AKU19" s="202"/>
      <c r="AKV19" s="202"/>
      <c r="AKW19" s="202"/>
      <c r="AKX19" s="202"/>
      <c r="AKY19" s="202"/>
      <c r="AKZ19" s="202"/>
      <c r="ALA19" s="202"/>
      <c r="ALB19" s="202"/>
      <c r="ALC19" s="202"/>
      <c r="ALD19" s="202"/>
      <c r="ALE19" s="202"/>
      <c r="ALF19" s="202"/>
      <c r="ALG19" s="202"/>
      <c r="ALH19" s="202"/>
      <c r="ALI19" s="202"/>
      <c r="ALJ19" s="202"/>
      <c r="ALK19" s="202"/>
      <c r="ALL19" s="202"/>
      <c r="ALM19" s="202"/>
      <c r="ALN19" s="202"/>
      <c r="ALO19" s="202"/>
      <c r="ALP19" s="202"/>
      <c r="ALQ19" s="202"/>
      <c r="ALR19" s="202"/>
      <c r="ALS19" s="202"/>
      <c r="ALT19" s="202"/>
      <c r="ALU19" s="202"/>
      <c r="ALV19" s="202"/>
      <c r="ALW19" s="202"/>
      <c r="ALX19" s="202"/>
      <c r="ALY19" s="202"/>
      <c r="ALZ19" s="202"/>
      <c r="AMA19" s="202"/>
      <c r="AMB19" s="202"/>
      <c r="AMC19" s="202"/>
      <c r="AMD19" s="202"/>
      <c r="AME19" s="202"/>
      <c r="AMF19" s="202"/>
      <c r="AMG19" s="202"/>
      <c r="AMH19" s="202"/>
      <c r="AMI19" s="202"/>
      <c r="AMJ19" s="202"/>
    </row>
    <row r="20" spans="1:1024" s="203" customFormat="1" ht="14.25" customHeight="1">
      <c r="A20" s="322"/>
      <c r="B20" s="322"/>
      <c r="C20" s="328" t="s">
        <v>136</v>
      </c>
      <c r="D20" s="330"/>
      <c r="E20" s="330"/>
      <c r="F20" s="330"/>
      <c r="G20" s="33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c r="CY20" s="202"/>
      <c r="CZ20" s="202"/>
      <c r="DA20" s="202"/>
      <c r="DB20" s="202"/>
      <c r="DC20" s="202"/>
      <c r="DD20" s="202"/>
      <c r="DE20" s="202"/>
      <c r="DF20" s="202"/>
      <c r="DG20" s="202"/>
      <c r="DH20" s="202"/>
      <c r="DI20" s="202"/>
      <c r="DJ20" s="202"/>
      <c r="DK20" s="202"/>
      <c r="DL20" s="202"/>
      <c r="DM20" s="202"/>
      <c r="DN20" s="202"/>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2"/>
      <c r="GA20" s="202"/>
      <c r="GB20" s="202"/>
      <c r="GC20" s="202"/>
      <c r="GD20" s="202"/>
      <c r="GE20" s="202"/>
      <c r="GF20" s="202"/>
      <c r="GG20" s="202"/>
      <c r="GH20" s="202"/>
      <c r="GI20" s="202"/>
      <c r="GJ20" s="202"/>
      <c r="GK20" s="202"/>
      <c r="GL20" s="202"/>
      <c r="GM20" s="202"/>
      <c r="GN20" s="202"/>
      <c r="GO20" s="202"/>
      <c r="GP20" s="202"/>
      <c r="GQ20" s="202"/>
      <c r="GR20" s="202"/>
      <c r="GS20" s="202"/>
      <c r="GT20" s="202"/>
      <c r="GU20" s="202"/>
      <c r="GV20" s="202"/>
      <c r="GW20" s="202"/>
      <c r="GX20" s="202"/>
      <c r="GY20" s="202"/>
      <c r="GZ20" s="202"/>
      <c r="HA20" s="202"/>
      <c r="HB20" s="202"/>
      <c r="HC20" s="202"/>
      <c r="HD20" s="202"/>
      <c r="HE20" s="202"/>
      <c r="HF20" s="202"/>
      <c r="HG20" s="202"/>
      <c r="HH20" s="202"/>
      <c r="HI20" s="202"/>
      <c r="HJ20" s="202"/>
      <c r="HK20" s="202"/>
      <c r="HL20" s="202"/>
      <c r="HM20" s="202"/>
      <c r="HN20" s="202"/>
      <c r="HO20" s="202"/>
      <c r="HP20" s="202"/>
      <c r="HQ20" s="202"/>
      <c r="HR20" s="202"/>
      <c r="HS20" s="202"/>
      <c r="HT20" s="202"/>
      <c r="HU20" s="202"/>
      <c r="HV20" s="202"/>
      <c r="HW20" s="202"/>
      <c r="HX20" s="202"/>
      <c r="HY20" s="202"/>
      <c r="HZ20" s="202"/>
      <c r="IA20" s="202"/>
      <c r="IB20" s="202"/>
      <c r="IC20" s="202"/>
      <c r="ID20" s="202"/>
      <c r="IE20" s="202"/>
      <c r="IF20" s="202"/>
      <c r="IG20" s="202"/>
      <c r="IH20" s="202"/>
      <c r="II20" s="202"/>
      <c r="IJ20" s="202"/>
      <c r="IK20" s="202"/>
      <c r="IL20" s="202"/>
      <c r="IM20" s="202"/>
      <c r="IN20" s="202"/>
      <c r="IO20" s="202"/>
      <c r="IP20" s="202"/>
      <c r="IQ20" s="202"/>
      <c r="IR20" s="202"/>
      <c r="IS20" s="202"/>
      <c r="IT20" s="202"/>
      <c r="IU20" s="202"/>
      <c r="IV20" s="202"/>
      <c r="IW20" s="202"/>
      <c r="IX20" s="202"/>
      <c r="IY20" s="202"/>
      <c r="IZ20" s="202"/>
      <c r="JA20" s="202"/>
      <c r="JB20" s="202"/>
      <c r="JC20" s="202"/>
      <c r="JD20" s="202"/>
      <c r="JE20" s="202"/>
      <c r="JF20" s="202"/>
      <c r="JG20" s="202"/>
      <c r="JH20" s="202"/>
      <c r="JI20" s="202"/>
      <c r="JJ20" s="202"/>
      <c r="JK20" s="202"/>
      <c r="JL20" s="202"/>
      <c r="JM20" s="202"/>
      <c r="JN20" s="202"/>
      <c r="JO20" s="202"/>
      <c r="JP20" s="202"/>
      <c r="JQ20" s="202"/>
      <c r="JR20" s="202"/>
      <c r="JS20" s="202"/>
      <c r="JT20" s="202"/>
      <c r="JU20" s="202"/>
      <c r="JV20" s="202"/>
      <c r="JW20" s="202"/>
      <c r="JX20" s="202"/>
      <c r="JY20" s="202"/>
      <c r="JZ20" s="202"/>
      <c r="KA20" s="202"/>
      <c r="KB20" s="202"/>
      <c r="KC20" s="202"/>
      <c r="KD20" s="202"/>
      <c r="KE20" s="202"/>
      <c r="KF20" s="202"/>
      <c r="KG20" s="202"/>
      <c r="KH20" s="202"/>
      <c r="KI20" s="202"/>
      <c r="KJ20" s="202"/>
      <c r="KK20" s="202"/>
      <c r="KL20" s="202"/>
      <c r="KM20" s="202"/>
      <c r="KN20" s="202"/>
      <c r="KO20" s="202"/>
      <c r="KP20" s="202"/>
      <c r="KQ20" s="202"/>
      <c r="KR20" s="202"/>
      <c r="KS20" s="202"/>
      <c r="KT20" s="202"/>
      <c r="KU20" s="202"/>
      <c r="KV20" s="202"/>
      <c r="KW20" s="202"/>
      <c r="KX20" s="202"/>
      <c r="KY20" s="202"/>
      <c r="KZ20" s="202"/>
      <c r="LA20" s="202"/>
      <c r="LB20" s="202"/>
      <c r="LC20" s="202"/>
      <c r="LD20" s="202"/>
      <c r="LE20" s="202"/>
      <c r="LF20" s="202"/>
      <c r="LG20" s="202"/>
      <c r="LH20" s="202"/>
      <c r="LI20" s="202"/>
      <c r="LJ20" s="202"/>
      <c r="LK20" s="202"/>
      <c r="LL20" s="202"/>
      <c r="LM20" s="202"/>
      <c r="LN20" s="202"/>
      <c r="LO20" s="202"/>
      <c r="LP20" s="202"/>
      <c r="LQ20" s="202"/>
      <c r="LR20" s="202"/>
      <c r="LS20" s="202"/>
      <c r="LT20" s="202"/>
      <c r="LU20" s="202"/>
      <c r="LV20" s="202"/>
      <c r="LW20" s="202"/>
      <c r="LX20" s="202"/>
      <c r="LY20" s="202"/>
      <c r="LZ20" s="202"/>
      <c r="MA20" s="202"/>
      <c r="MB20" s="202"/>
      <c r="MC20" s="202"/>
      <c r="MD20" s="202"/>
      <c r="ME20" s="202"/>
      <c r="MF20" s="202"/>
      <c r="MG20" s="202"/>
      <c r="MH20" s="202"/>
      <c r="MI20" s="202"/>
      <c r="MJ20" s="202"/>
      <c r="MK20" s="202"/>
      <c r="ML20" s="202"/>
      <c r="MM20" s="202"/>
      <c r="MN20" s="202"/>
      <c r="MO20" s="202"/>
      <c r="MP20" s="202"/>
      <c r="MQ20" s="202"/>
      <c r="MR20" s="202"/>
      <c r="MS20" s="202"/>
      <c r="MT20" s="202"/>
      <c r="MU20" s="202"/>
      <c r="MV20" s="202"/>
      <c r="MW20" s="202"/>
      <c r="MX20" s="202"/>
      <c r="MY20" s="202"/>
      <c r="MZ20" s="202"/>
      <c r="NA20" s="202"/>
      <c r="NB20" s="202"/>
      <c r="NC20" s="202"/>
      <c r="ND20" s="202"/>
      <c r="NE20" s="202"/>
      <c r="NF20" s="202"/>
      <c r="NG20" s="202"/>
      <c r="NH20" s="202"/>
      <c r="NI20" s="202"/>
      <c r="NJ20" s="202"/>
      <c r="NK20" s="202"/>
      <c r="NL20" s="202"/>
      <c r="NM20" s="202"/>
      <c r="NN20" s="202"/>
      <c r="NO20" s="202"/>
      <c r="NP20" s="202"/>
      <c r="NQ20" s="202"/>
      <c r="NR20" s="202"/>
      <c r="NS20" s="202"/>
      <c r="NT20" s="202"/>
      <c r="NU20" s="202"/>
      <c r="NV20" s="202"/>
      <c r="NW20" s="202"/>
      <c r="NX20" s="202"/>
      <c r="NY20" s="202"/>
      <c r="NZ20" s="202"/>
      <c r="OA20" s="202"/>
      <c r="OB20" s="202"/>
      <c r="OC20" s="202"/>
      <c r="OD20" s="202"/>
      <c r="OE20" s="202"/>
      <c r="OF20" s="202"/>
      <c r="OG20" s="202"/>
      <c r="OH20" s="202"/>
      <c r="OI20" s="202"/>
      <c r="OJ20" s="202"/>
      <c r="OK20" s="202"/>
      <c r="OL20" s="202"/>
      <c r="OM20" s="202"/>
      <c r="ON20" s="202"/>
      <c r="OO20" s="202"/>
      <c r="OP20" s="202"/>
      <c r="OQ20" s="202"/>
      <c r="OR20" s="202"/>
      <c r="OS20" s="202"/>
      <c r="OT20" s="202"/>
      <c r="OU20" s="202"/>
      <c r="OV20" s="202"/>
      <c r="OW20" s="202"/>
      <c r="OX20" s="202"/>
      <c r="OY20" s="202"/>
      <c r="OZ20" s="202"/>
      <c r="PA20" s="202"/>
      <c r="PB20" s="202"/>
      <c r="PC20" s="202"/>
      <c r="PD20" s="202"/>
      <c r="PE20" s="202"/>
      <c r="PF20" s="202"/>
      <c r="PG20" s="202"/>
      <c r="PH20" s="202"/>
      <c r="PI20" s="202"/>
      <c r="PJ20" s="202"/>
      <c r="PK20" s="202"/>
      <c r="PL20" s="202"/>
      <c r="PM20" s="202"/>
      <c r="PN20" s="202"/>
      <c r="PO20" s="202"/>
      <c r="PP20" s="202"/>
      <c r="PQ20" s="202"/>
      <c r="PR20" s="202"/>
      <c r="PS20" s="202"/>
      <c r="PT20" s="202"/>
      <c r="PU20" s="202"/>
      <c r="PV20" s="202"/>
      <c r="PW20" s="202"/>
      <c r="PX20" s="202"/>
      <c r="PY20" s="202"/>
      <c r="PZ20" s="202"/>
      <c r="QA20" s="202"/>
      <c r="QB20" s="202"/>
      <c r="QC20" s="202"/>
      <c r="QD20" s="202"/>
      <c r="QE20" s="202"/>
      <c r="QF20" s="202"/>
      <c r="QG20" s="202"/>
      <c r="QH20" s="202"/>
      <c r="QI20" s="202"/>
      <c r="QJ20" s="202"/>
      <c r="QK20" s="202"/>
      <c r="QL20" s="202"/>
      <c r="QM20" s="202"/>
      <c r="QN20" s="202"/>
      <c r="QO20" s="202"/>
      <c r="QP20" s="202"/>
      <c r="QQ20" s="202"/>
      <c r="QR20" s="202"/>
      <c r="QS20" s="202"/>
      <c r="QT20" s="202"/>
      <c r="QU20" s="202"/>
      <c r="QV20" s="202"/>
      <c r="QW20" s="202"/>
      <c r="QX20" s="202"/>
      <c r="QY20" s="202"/>
      <c r="QZ20" s="202"/>
      <c r="RA20" s="202"/>
      <c r="RB20" s="202"/>
      <c r="RC20" s="202"/>
      <c r="RD20" s="202"/>
      <c r="RE20" s="202"/>
      <c r="RF20" s="202"/>
      <c r="RG20" s="202"/>
      <c r="RH20" s="202"/>
      <c r="RI20" s="202"/>
      <c r="RJ20" s="202"/>
      <c r="RK20" s="202"/>
      <c r="RL20" s="202"/>
      <c r="RM20" s="202"/>
      <c r="RN20" s="202"/>
      <c r="RO20" s="202"/>
      <c r="RP20" s="202"/>
      <c r="RQ20" s="202"/>
      <c r="RR20" s="202"/>
      <c r="RS20" s="202"/>
      <c r="RT20" s="202"/>
      <c r="RU20" s="202"/>
      <c r="RV20" s="202"/>
      <c r="RW20" s="202"/>
      <c r="RX20" s="202"/>
      <c r="RY20" s="202"/>
      <c r="RZ20" s="202"/>
      <c r="SA20" s="202"/>
      <c r="SB20" s="202"/>
      <c r="SC20" s="202"/>
      <c r="SD20" s="202"/>
      <c r="SE20" s="202"/>
      <c r="SF20" s="202"/>
      <c r="SG20" s="202"/>
      <c r="SH20" s="202"/>
      <c r="SI20" s="202"/>
      <c r="SJ20" s="202"/>
      <c r="SK20" s="202"/>
      <c r="SL20" s="202"/>
      <c r="SM20" s="202"/>
      <c r="SN20" s="202"/>
      <c r="SO20" s="202"/>
      <c r="SP20" s="202"/>
      <c r="SQ20" s="202"/>
      <c r="SR20" s="202"/>
      <c r="SS20" s="202"/>
      <c r="ST20" s="202"/>
      <c r="SU20" s="202"/>
      <c r="SV20" s="202"/>
      <c r="SW20" s="202"/>
      <c r="SX20" s="202"/>
      <c r="SY20" s="202"/>
      <c r="SZ20" s="202"/>
      <c r="TA20" s="202"/>
      <c r="TB20" s="202"/>
      <c r="TC20" s="202"/>
      <c r="TD20" s="202"/>
      <c r="TE20" s="202"/>
      <c r="TF20" s="202"/>
      <c r="TG20" s="202"/>
      <c r="TH20" s="202"/>
      <c r="TI20" s="202"/>
      <c r="TJ20" s="202"/>
      <c r="TK20" s="202"/>
      <c r="TL20" s="202"/>
      <c r="TM20" s="202"/>
      <c r="TN20" s="202"/>
      <c r="TO20" s="202"/>
      <c r="TP20" s="202"/>
      <c r="TQ20" s="202"/>
      <c r="TR20" s="202"/>
      <c r="TS20" s="202"/>
      <c r="TT20" s="202"/>
      <c r="TU20" s="202"/>
      <c r="TV20" s="202"/>
      <c r="TW20" s="202"/>
      <c r="TX20" s="202"/>
      <c r="TY20" s="202"/>
      <c r="TZ20" s="202"/>
      <c r="UA20" s="202"/>
      <c r="UB20" s="202"/>
      <c r="UC20" s="202"/>
      <c r="UD20" s="202"/>
      <c r="UE20" s="202"/>
      <c r="UF20" s="202"/>
      <c r="UG20" s="202"/>
      <c r="UH20" s="202"/>
      <c r="UI20" s="202"/>
      <c r="UJ20" s="202"/>
      <c r="UK20" s="202"/>
      <c r="UL20" s="202"/>
      <c r="UM20" s="202"/>
      <c r="UN20" s="202"/>
      <c r="UO20" s="202"/>
      <c r="UP20" s="202"/>
      <c r="UQ20" s="202"/>
      <c r="UR20" s="202"/>
      <c r="US20" s="202"/>
      <c r="UT20" s="202"/>
      <c r="UU20" s="202"/>
      <c r="UV20" s="202"/>
      <c r="UW20" s="202"/>
      <c r="UX20" s="202"/>
      <c r="UY20" s="202"/>
      <c r="UZ20" s="202"/>
      <c r="VA20" s="202"/>
      <c r="VB20" s="202"/>
      <c r="VC20" s="202"/>
      <c r="VD20" s="202"/>
      <c r="VE20" s="202"/>
      <c r="VF20" s="202"/>
      <c r="VG20" s="202"/>
      <c r="VH20" s="202"/>
      <c r="VI20" s="202"/>
      <c r="VJ20" s="202"/>
      <c r="VK20" s="202"/>
      <c r="VL20" s="202"/>
      <c r="VM20" s="202"/>
      <c r="VN20" s="202"/>
      <c r="VO20" s="202"/>
      <c r="VP20" s="202"/>
      <c r="VQ20" s="202"/>
      <c r="VR20" s="202"/>
      <c r="VS20" s="202"/>
      <c r="VT20" s="202"/>
      <c r="VU20" s="202"/>
      <c r="VV20" s="202"/>
      <c r="VW20" s="202"/>
      <c r="VX20" s="202"/>
      <c r="VY20" s="202"/>
      <c r="VZ20" s="202"/>
      <c r="WA20" s="202"/>
      <c r="WB20" s="202"/>
      <c r="WC20" s="202"/>
      <c r="WD20" s="202"/>
      <c r="WE20" s="202"/>
      <c r="WF20" s="202"/>
      <c r="WG20" s="202"/>
      <c r="WH20" s="202"/>
      <c r="WI20" s="202"/>
      <c r="WJ20" s="202"/>
      <c r="WK20" s="202"/>
      <c r="WL20" s="202"/>
      <c r="WM20" s="202"/>
      <c r="WN20" s="202"/>
      <c r="WO20" s="202"/>
      <c r="WP20" s="202"/>
      <c r="WQ20" s="202"/>
      <c r="WR20" s="202"/>
      <c r="WS20" s="202"/>
      <c r="WT20" s="202"/>
      <c r="WU20" s="202"/>
      <c r="WV20" s="202"/>
      <c r="WW20" s="202"/>
      <c r="WX20" s="202"/>
      <c r="WY20" s="202"/>
      <c r="WZ20" s="202"/>
      <c r="XA20" s="202"/>
      <c r="XB20" s="202"/>
      <c r="XC20" s="202"/>
      <c r="XD20" s="202"/>
      <c r="XE20" s="202"/>
      <c r="XF20" s="202"/>
      <c r="XG20" s="202"/>
      <c r="XH20" s="202"/>
      <c r="XI20" s="202"/>
      <c r="XJ20" s="202"/>
      <c r="XK20" s="202"/>
      <c r="XL20" s="202"/>
      <c r="XM20" s="202"/>
      <c r="XN20" s="202"/>
      <c r="XO20" s="202"/>
      <c r="XP20" s="202"/>
      <c r="XQ20" s="202"/>
      <c r="XR20" s="202"/>
      <c r="XS20" s="202"/>
      <c r="XT20" s="202"/>
      <c r="XU20" s="202"/>
      <c r="XV20" s="202"/>
      <c r="XW20" s="202"/>
      <c r="XX20" s="202"/>
      <c r="XY20" s="202"/>
      <c r="XZ20" s="202"/>
      <c r="YA20" s="202"/>
      <c r="YB20" s="202"/>
      <c r="YC20" s="202"/>
      <c r="YD20" s="202"/>
      <c r="YE20" s="202"/>
      <c r="YF20" s="202"/>
      <c r="YG20" s="202"/>
      <c r="YH20" s="202"/>
      <c r="YI20" s="202"/>
      <c r="YJ20" s="202"/>
      <c r="YK20" s="202"/>
      <c r="YL20" s="202"/>
      <c r="YM20" s="202"/>
      <c r="YN20" s="202"/>
      <c r="YO20" s="202"/>
      <c r="YP20" s="202"/>
      <c r="YQ20" s="202"/>
      <c r="YR20" s="202"/>
      <c r="YS20" s="202"/>
      <c r="YT20" s="202"/>
      <c r="YU20" s="202"/>
      <c r="YV20" s="202"/>
      <c r="YW20" s="202"/>
      <c r="YX20" s="202"/>
      <c r="YY20" s="202"/>
      <c r="YZ20" s="202"/>
      <c r="ZA20" s="202"/>
      <c r="ZB20" s="202"/>
      <c r="ZC20" s="202"/>
      <c r="ZD20" s="202"/>
      <c r="ZE20" s="202"/>
      <c r="ZF20" s="202"/>
      <c r="ZG20" s="202"/>
      <c r="ZH20" s="202"/>
      <c r="ZI20" s="202"/>
      <c r="ZJ20" s="202"/>
      <c r="ZK20" s="202"/>
      <c r="ZL20" s="202"/>
      <c r="ZM20" s="202"/>
      <c r="ZN20" s="202"/>
      <c r="ZO20" s="202"/>
      <c r="ZP20" s="202"/>
      <c r="ZQ20" s="202"/>
      <c r="ZR20" s="202"/>
      <c r="ZS20" s="202"/>
      <c r="ZT20" s="202"/>
      <c r="ZU20" s="202"/>
      <c r="ZV20" s="202"/>
      <c r="ZW20" s="202"/>
      <c r="ZX20" s="202"/>
      <c r="ZY20" s="202"/>
      <c r="ZZ20" s="202"/>
      <c r="AAA20" s="202"/>
      <c r="AAB20" s="202"/>
      <c r="AAC20" s="202"/>
      <c r="AAD20" s="202"/>
      <c r="AAE20" s="202"/>
      <c r="AAF20" s="202"/>
      <c r="AAG20" s="202"/>
      <c r="AAH20" s="202"/>
      <c r="AAI20" s="202"/>
      <c r="AAJ20" s="202"/>
      <c r="AAK20" s="202"/>
      <c r="AAL20" s="202"/>
      <c r="AAM20" s="202"/>
      <c r="AAN20" s="202"/>
      <c r="AAO20" s="202"/>
      <c r="AAP20" s="202"/>
      <c r="AAQ20" s="202"/>
      <c r="AAR20" s="202"/>
      <c r="AAS20" s="202"/>
      <c r="AAT20" s="202"/>
      <c r="AAU20" s="202"/>
      <c r="AAV20" s="202"/>
      <c r="AAW20" s="202"/>
      <c r="AAX20" s="202"/>
      <c r="AAY20" s="202"/>
      <c r="AAZ20" s="202"/>
      <c r="ABA20" s="202"/>
      <c r="ABB20" s="202"/>
      <c r="ABC20" s="202"/>
      <c r="ABD20" s="202"/>
      <c r="ABE20" s="202"/>
      <c r="ABF20" s="202"/>
      <c r="ABG20" s="202"/>
      <c r="ABH20" s="202"/>
      <c r="ABI20" s="202"/>
      <c r="ABJ20" s="202"/>
      <c r="ABK20" s="202"/>
      <c r="ABL20" s="202"/>
      <c r="ABM20" s="202"/>
      <c r="ABN20" s="202"/>
      <c r="ABO20" s="202"/>
      <c r="ABP20" s="202"/>
      <c r="ABQ20" s="202"/>
      <c r="ABR20" s="202"/>
      <c r="ABS20" s="202"/>
      <c r="ABT20" s="202"/>
      <c r="ABU20" s="202"/>
      <c r="ABV20" s="202"/>
      <c r="ABW20" s="202"/>
      <c r="ABX20" s="202"/>
      <c r="ABY20" s="202"/>
      <c r="ABZ20" s="202"/>
      <c r="ACA20" s="202"/>
      <c r="ACB20" s="202"/>
      <c r="ACC20" s="202"/>
      <c r="ACD20" s="202"/>
      <c r="ACE20" s="202"/>
      <c r="ACF20" s="202"/>
      <c r="ACG20" s="202"/>
      <c r="ACH20" s="202"/>
      <c r="ACI20" s="202"/>
      <c r="ACJ20" s="202"/>
      <c r="ACK20" s="202"/>
      <c r="ACL20" s="202"/>
      <c r="ACM20" s="202"/>
      <c r="ACN20" s="202"/>
      <c r="ACO20" s="202"/>
      <c r="ACP20" s="202"/>
      <c r="ACQ20" s="202"/>
      <c r="ACR20" s="202"/>
      <c r="ACS20" s="202"/>
      <c r="ACT20" s="202"/>
      <c r="ACU20" s="202"/>
      <c r="ACV20" s="202"/>
      <c r="ACW20" s="202"/>
      <c r="ACX20" s="202"/>
      <c r="ACY20" s="202"/>
      <c r="ACZ20" s="202"/>
      <c r="ADA20" s="202"/>
      <c r="ADB20" s="202"/>
      <c r="ADC20" s="202"/>
      <c r="ADD20" s="202"/>
      <c r="ADE20" s="202"/>
      <c r="ADF20" s="202"/>
      <c r="ADG20" s="202"/>
      <c r="ADH20" s="202"/>
      <c r="ADI20" s="202"/>
      <c r="ADJ20" s="202"/>
      <c r="ADK20" s="202"/>
      <c r="ADL20" s="202"/>
      <c r="ADM20" s="202"/>
      <c r="ADN20" s="202"/>
      <c r="ADO20" s="202"/>
      <c r="ADP20" s="202"/>
      <c r="ADQ20" s="202"/>
      <c r="ADR20" s="202"/>
      <c r="ADS20" s="202"/>
      <c r="ADT20" s="202"/>
      <c r="ADU20" s="202"/>
      <c r="ADV20" s="202"/>
      <c r="ADW20" s="202"/>
      <c r="ADX20" s="202"/>
      <c r="ADY20" s="202"/>
      <c r="ADZ20" s="202"/>
      <c r="AEA20" s="202"/>
      <c r="AEB20" s="202"/>
      <c r="AEC20" s="202"/>
      <c r="AED20" s="202"/>
      <c r="AEE20" s="202"/>
      <c r="AEF20" s="202"/>
      <c r="AEG20" s="202"/>
      <c r="AEH20" s="202"/>
      <c r="AEI20" s="202"/>
      <c r="AEJ20" s="202"/>
      <c r="AEK20" s="202"/>
      <c r="AEL20" s="202"/>
      <c r="AEM20" s="202"/>
      <c r="AEN20" s="202"/>
      <c r="AEO20" s="202"/>
      <c r="AEP20" s="202"/>
      <c r="AEQ20" s="202"/>
      <c r="AER20" s="202"/>
      <c r="AES20" s="202"/>
      <c r="AET20" s="202"/>
      <c r="AEU20" s="202"/>
      <c r="AEV20" s="202"/>
      <c r="AEW20" s="202"/>
      <c r="AEX20" s="202"/>
      <c r="AEY20" s="202"/>
      <c r="AEZ20" s="202"/>
      <c r="AFA20" s="202"/>
      <c r="AFB20" s="202"/>
      <c r="AFC20" s="202"/>
      <c r="AFD20" s="202"/>
      <c r="AFE20" s="202"/>
      <c r="AFF20" s="202"/>
      <c r="AFG20" s="202"/>
      <c r="AFH20" s="202"/>
      <c r="AFI20" s="202"/>
      <c r="AFJ20" s="202"/>
      <c r="AFK20" s="202"/>
      <c r="AFL20" s="202"/>
      <c r="AFM20" s="202"/>
      <c r="AFN20" s="202"/>
      <c r="AFO20" s="202"/>
      <c r="AFP20" s="202"/>
      <c r="AFQ20" s="202"/>
      <c r="AFR20" s="202"/>
      <c r="AFS20" s="202"/>
      <c r="AFT20" s="202"/>
      <c r="AFU20" s="202"/>
      <c r="AFV20" s="202"/>
      <c r="AFW20" s="202"/>
      <c r="AFX20" s="202"/>
      <c r="AFY20" s="202"/>
      <c r="AFZ20" s="202"/>
      <c r="AGA20" s="202"/>
      <c r="AGB20" s="202"/>
      <c r="AGC20" s="202"/>
      <c r="AGD20" s="202"/>
      <c r="AGE20" s="202"/>
      <c r="AGF20" s="202"/>
      <c r="AGG20" s="202"/>
      <c r="AGH20" s="202"/>
      <c r="AGI20" s="202"/>
      <c r="AGJ20" s="202"/>
      <c r="AGK20" s="202"/>
      <c r="AGL20" s="202"/>
      <c r="AGM20" s="202"/>
      <c r="AGN20" s="202"/>
      <c r="AGO20" s="202"/>
      <c r="AGP20" s="202"/>
      <c r="AGQ20" s="202"/>
      <c r="AGR20" s="202"/>
      <c r="AGS20" s="202"/>
      <c r="AGT20" s="202"/>
      <c r="AGU20" s="202"/>
      <c r="AGV20" s="202"/>
      <c r="AGW20" s="202"/>
      <c r="AGX20" s="202"/>
      <c r="AGY20" s="202"/>
      <c r="AGZ20" s="202"/>
      <c r="AHA20" s="202"/>
      <c r="AHB20" s="202"/>
      <c r="AHC20" s="202"/>
      <c r="AHD20" s="202"/>
      <c r="AHE20" s="202"/>
      <c r="AHF20" s="202"/>
      <c r="AHG20" s="202"/>
      <c r="AHH20" s="202"/>
      <c r="AHI20" s="202"/>
      <c r="AHJ20" s="202"/>
      <c r="AHK20" s="202"/>
      <c r="AHL20" s="202"/>
      <c r="AHM20" s="202"/>
      <c r="AHN20" s="202"/>
      <c r="AHO20" s="202"/>
      <c r="AHP20" s="202"/>
      <c r="AHQ20" s="202"/>
      <c r="AHR20" s="202"/>
      <c r="AHS20" s="202"/>
      <c r="AHT20" s="202"/>
      <c r="AHU20" s="202"/>
      <c r="AHV20" s="202"/>
      <c r="AHW20" s="202"/>
      <c r="AHX20" s="202"/>
      <c r="AHY20" s="202"/>
      <c r="AHZ20" s="202"/>
      <c r="AIA20" s="202"/>
      <c r="AIB20" s="202"/>
      <c r="AIC20" s="202"/>
      <c r="AID20" s="202"/>
      <c r="AIE20" s="202"/>
      <c r="AIF20" s="202"/>
      <c r="AIG20" s="202"/>
      <c r="AIH20" s="202"/>
      <c r="AII20" s="202"/>
      <c r="AIJ20" s="202"/>
      <c r="AIK20" s="202"/>
      <c r="AIL20" s="202"/>
      <c r="AIM20" s="202"/>
      <c r="AIN20" s="202"/>
      <c r="AIO20" s="202"/>
      <c r="AIP20" s="202"/>
      <c r="AIQ20" s="202"/>
      <c r="AIR20" s="202"/>
      <c r="AIS20" s="202"/>
      <c r="AIT20" s="202"/>
      <c r="AIU20" s="202"/>
      <c r="AIV20" s="202"/>
      <c r="AIW20" s="202"/>
      <c r="AIX20" s="202"/>
      <c r="AIY20" s="202"/>
      <c r="AIZ20" s="202"/>
      <c r="AJA20" s="202"/>
      <c r="AJB20" s="202"/>
      <c r="AJC20" s="202"/>
      <c r="AJD20" s="202"/>
      <c r="AJE20" s="202"/>
      <c r="AJF20" s="202"/>
      <c r="AJG20" s="202"/>
      <c r="AJH20" s="202"/>
      <c r="AJI20" s="202"/>
      <c r="AJJ20" s="202"/>
      <c r="AJK20" s="202"/>
      <c r="AJL20" s="202"/>
      <c r="AJM20" s="202"/>
      <c r="AJN20" s="202"/>
      <c r="AJO20" s="202"/>
      <c r="AJP20" s="202"/>
      <c r="AJQ20" s="202"/>
      <c r="AJR20" s="202"/>
      <c r="AJS20" s="202"/>
      <c r="AJT20" s="202"/>
      <c r="AJU20" s="202"/>
      <c r="AJV20" s="202"/>
      <c r="AJW20" s="202"/>
      <c r="AJX20" s="202"/>
      <c r="AJY20" s="202"/>
      <c r="AJZ20" s="202"/>
      <c r="AKA20" s="202"/>
      <c r="AKB20" s="202"/>
      <c r="AKC20" s="202"/>
      <c r="AKD20" s="202"/>
      <c r="AKE20" s="202"/>
      <c r="AKF20" s="202"/>
      <c r="AKG20" s="202"/>
      <c r="AKH20" s="202"/>
      <c r="AKI20" s="202"/>
      <c r="AKJ20" s="202"/>
      <c r="AKK20" s="202"/>
      <c r="AKL20" s="202"/>
      <c r="AKM20" s="202"/>
      <c r="AKN20" s="202"/>
      <c r="AKO20" s="202"/>
      <c r="AKP20" s="202"/>
      <c r="AKQ20" s="202"/>
      <c r="AKR20" s="202"/>
      <c r="AKS20" s="202"/>
      <c r="AKT20" s="202"/>
      <c r="AKU20" s="202"/>
      <c r="AKV20" s="202"/>
      <c r="AKW20" s="202"/>
      <c r="AKX20" s="202"/>
      <c r="AKY20" s="202"/>
      <c r="AKZ20" s="202"/>
      <c r="ALA20" s="202"/>
      <c r="ALB20" s="202"/>
      <c r="ALC20" s="202"/>
      <c r="ALD20" s="202"/>
      <c r="ALE20" s="202"/>
      <c r="ALF20" s="202"/>
      <c r="ALG20" s="202"/>
      <c r="ALH20" s="202"/>
      <c r="ALI20" s="202"/>
      <c r="ALJ20" s="202"/>
      <c r="ALK20" s="202"/>
      <c r="ALL20" s="202"/>
      <c r="ALM20" s="202"/>
      <c r="ALN20" s="202"/>
      <c r="ALO20" s="202"/>
      <c r="ALP20" s="202"/>
      <c r="ALQ20" s="202"/>
      <c r="ALR20" s="202"/>
      <c r="ALS20" s="202"/>
      <c r="ALT20" s="202"/>
      <c r="ALU20" s="202"/>
      <c r="ALV20" s="202"/>
      <c r="ALW20" s="202"/>
      <c r="ALX20" s="202"/>
      <c r="ALY20" s="202"/>
      <c r="ALZ20" s="202"/>
      <c r="AMA20" s="202"/>
      <c r="AMB20" s="202"/>
      <c r="AMC20" s="202"/>
      <c r="AMD20" s="202"/>
      <c r="AME20" s="202"/>
      <c r="AMF20" s="202"/>
      <c r="AMG20" s="202"/>
      <c r="AMH20" s="202"/>
      <c r="AMI20" s="202"/>
      <c r="AMJ20" s="202"/>
    </row>
    <row r="21" spans="1:1024" s="203" customFormat="1" ht="14.25" customHeight="1">
      <c r="A21" s="322"/>
      <c r="B21" s="322"/>
      <c r="C21" s="328" t="s">
        <v>137</v>
      </c>
      <c r="D21" s="330"/>
      <c r="E21" s="330"/>
      <c r="F21" s="330"/>
      <c r="G21" s="33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c r="CY21" s="202"/>
      <c r="CZ21" s="202"/>
      <c r="DA21" s="202"/>
      <c r="DB21" s="202"/>
      <c r="DC21" s="202"/>
      <c r="DD21" s="202"/>
      <c r="DE21" s="202"/>
      <c r="DF21" s="202"/>
      <c r="DG21" s="202"/>
      <c r="DH21" s="202"/>
      <c r="DI21" s="202"/>
      <c r="DJ21" s="202"/>
      <c r="DK21" s="202"/>
      <c r="DL21" s="202"/>
      <c r="DM21" s="202"/>
      <c r="DN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202"/>
      <c r="GT21" s="202"/>
      <c r="GU21" s="202"/>
      <c r="GV21" s="202"/>
      <c r="GW21" s="202"/>
      <c r="GX21" s="202"/>
      <c r="GY21" s="202"/>
      <c r="GZ21" s="202"/>
      <c r="HA21" s="202"/>
      <c r="HB21" s="202"/>
      <c r="HC21" s="202"/>
      <c r="HD21" s="202"/>
      <c r="HE21" s="202"/>
      <c r="HF21" s="202"/>
      <c r="HG21" s="202"/>
      <c r="HH21" s="202"/>
      <c r="HI21" s="202"/>
      <c r="HJ21" s="202"/>
      <c r="HK21" s="202"/>
      <c r="HL21" s="202"/>
      <c r="HM21" s="202"/>
      <c r="HN21" s="202"/>
      <c r="HO21" s="202"/>
      <c r="HP21" s="202"/>
      <c r="HQ21" s="202"/>
      <c r="HR21" s="202"/>
      <c r="HS21" s="202"/>
      <c r="HT21" s="202"/>
      <c r="HU21" s="202"/>
      <c r="HV21" s="202"/>
      <c r="HW21" s="202"/>
      <c r="HX21" s="202"/>
      <c r="HY21" s="202"/>
      <c r="HZ21" s="202"/>
      <c r="IA21" s="202"/>
      <c r="IB21" s="202"/>
      <c r="IC21" s="202"/>
      <c r="ID21" s="202"/>
      <c r="IE21" s="202"/>
      <c r="IF21" s="202"/>
      <c r="IG21" s="202"/>
      <c r="IH21" s="202"/>
      <c r="II21" s="202"/>
      <c r="IJ21" s="202"/>
      <c r="IK21" s="202"/>
      <c r="IL21" s="202"/>
      <c r="IM21" s="202"/>
      <c r="IN21" s="202"/>
      <c r="IO21" s="202"/>
      <c r="IP21" s="202"/>
      <c r="IQ21" s="202"/>
      <c r="IR21" s="202"/>
      <c r="IS21" s="202"/>
      <c r="IT21" s="202"/>
      <c r="IU21" s="202"/>
      <c r="IV21" s="202"/>
      <c r="IW21" s="202"/>
      <c r="IX21" s="202"/>
      <c r="IY21" s="202"/>
      <c r="IZ21" s="202"/>
      <c r="JA21" s="202"/>
      <c r="JB21" s="202"/>
      <c r="JC21" s="202"/>
      <c r="JD21" s="202"/>
      <c r="JE21" s="202"/>
      <c r="JF21" s="202"/>
      <c r="JG21" s="202"/>
      <c r="JH21" s="202"/>
      <c r="JI21" s="202"/>
      <c r="JJ21" s="202"/>
      <c r="JK21" s="202"/>
      <c r="JL21" s="202"/>
      <c r="JM21" s="202"/>
      <c r="JN21" s="202"/>
      <c r="JO21" s="202"/>
      <c r="JP21" s="202"/>
      <c r="JQ21" s="202"/>
      <c r="JR21" s="202"/>
      <c r="JS21" s="202"/>
      <c r="JT21" s="202"/>
      <c r="JU21" s="202"/>
      <c r="JV21" s="202"/>
      <c r="JW21" s="202"/>
      <c r="JX21" s="202"/>
      <c r="JY21" s="202"/>
      <c r="JZ21" s="202"/>
      <c r="KA21" s="202"/>
      <c r="KB21" s="202"/>
      <c r="KC21" s="202"/>
      <c r="KD21" s="202"/>
      <c r="KE21" s="202"/>
      <c r="KF21" s="202"/>
      <c r="KG21" s="202"/>
      <c r="KH21" s="202"/>
      <c r="KI21" s="202"/>
      <c r="KJ21" s="202"/>
      <c r="KK21" s="202"/>
      <c r="KL21" s="202"/>
      <c r="KM21" s="202"/>
      <c r="KN21" s="202"/>
      <c r="KO21" s="202"/>
      <c r="KP21" s="202"/>
      <c r="KQ21" s="202"/>
      <c r="KR21" s="202"/>
      <c r="KS21" s="202"/>
      <c r="KT21" s="202"/>
      <c r="KU21" s="202"/>
      <c r="KV21" s="202"/>
      <c r="KW21" s="202"/>
      <c r="KX21" s="202"/>
      <c r="KY21" s="202"/>
      <c r="KZ21" s="202"/>
      <c r="LA21" s="202"/>
      <c r="LB21" s="202"/>
      <c r="LC21" s="202"/>
      <c r="LD21" s="202"/>
      <c r="LE21" s="202"/>
      <c r="LF21" s="202"/>
      <c r="LG21" s="202"/>
      <c r="LH21" s="202"/>
      <c r="LI21" s="202"/>
      <c r="LJ21" s="202"/>
      <c r="LK21" s="202"/>
      <c r="LL21" s="202"/>
      <c r="LM21" s="202"/>
      <c r="LN21" s="202"/>
      <c r="LO21" s="202"/>
      <c r="LP21" s="202"/>
      <c r="LQ21" s="202"/>
      <c r="LR21" s="202"/>
      <c r="LS21" s="202"/>
      <c r="LT21" s="202"/>
      <c r="LU21" s="202"/>
      <c r="LV21" s="202"/>
      <c r="LW21" s="202"/>
      <c r="LX21" s="202"/>
      <c r="LY21" s="202"/>
      <c r="LZ21" s="202"/>
      <c r="MA21" s="202"/>
      <c r="MB21" s="202"/>
      <c r="MC21" s="202"/>
      <c r="MD21" s="202"/>
      <c r="ME21" s="202"/>
      <c r="MF21" s="202"/>
      <c r="MG21" s="202"/>
      <c r="MH21" s="202"/>
      <c r="MI21" s="202"/>
      <c r="MJ21" s="202"/>
      <c r="MK21" s="202"/>
      <c r="ML21" s="202"/>
      <c r="MM21" s="202"/>
      <c r="MN21" s="202"/>
      <c r="MO21" s="202"/>
      <c r="MP21" s="202"/>
      <c r="MQ21" s="202"/>
      <c r="MR21" s="202"/>
      <c r="MS21" s="202"/>
      <c r="MT21" s="202"/>
      <c r="MU21" s="202"/>
      <c r="MV21" s="202"/>
      <c r="MW21" s="202"/>
      <c r="MX21" s="202"/>
      <c r="MY21" s="202"/>
      <c r="MZ21" s="202"/>
      <c r="NA21" s="202"/>
      <c r="NB21" s="202"/>
      <c r="NC21" s="202"/>
      <c r="ND21" s="202"/>
      <c r="NE21" s="202"/>
      <c r="NF21" s="202"/>
      <c r="NG21" s="202"/>
      <c r="NH21" s="202"/>
      <c r="NI21" s="202"/>
      <c r="NJ21" s="202"/>
      <c r="NK21" s="202"/>
      <c r="NL21" s="202"/>
      <c r="NM21" s="202"/>
      <c r="NN21" s="202"/>
      <c r="NO21" s="202"/>
      <c r="NP21" s="202"/>
      <c r="NQ21" s="202"/>
      <c r="NR21" s="202"/>
      <c r="NS21" s="202"/>
      <c r="NT21" s="202"/>
      <c r="NU21" s="202"/>
      <c r="NV21" s="202"/>
      <c r="NW21" s="202"/>
      <c r="NX21" s="202"/>
      <c r="NY21" s="202"/>
      <c r="NZ21" s="202"/>
      <c r="OA21" s="202"/>
      <c r="OB21" s="202"/>
      <c r="OC21" s="202"/>
      <c r="OD21" s="202"/>
      <c r="OE21" s="202"/>
      <c r="OF21" s="202"/>
      <c r="OG21" s="202"/>
      <c r="OH21" s="202"/>
      <c r="OI21" s="202"/>
      <c r="OJ21" s="202"/>
      <c r="OK21" s="202"/>
      <c r="OL21" s="202"/>
      <c r="OM21" s="202"/>
      <c r="ON21" s="202"/>
      <c r="OO21" s="202"/>
      <c r="OP21" s="202"/>
      <c r="OQ21" s="202"/>
      <c r="OR21" s="202"/>
      <c r="OS21" s="202"/>
      <c r="OT21" s="202"/>
      <c r="OU21" s="202"/>
      <c r="OV21" s="202"/>
      <c r="OW21" s="202"/>
      <c r="OX21" s="202"/>
      <c r="OY21" s="202"/>
      <c r="OZ21" s="202"/>
      <c r="PA21" s="202"/>
      <c r="PB21" s="202"/>
      <c r="PC21" s="202"/>
      <c r="PD21" s="202"/>
      <c r="PE21" s="202"/>
      <c r="PF21" s="202"/>
      <c r="PG21" s="202"/>
      <c r="PH21" s="202"/>
      <c r="PI21" s="202"/>
      <c r="PJ21" s="202"/>
      <c r="PK21" s="202"/>
      <c r="PL21" s="202"/>
      <c r="PM21" s="202"/>
      <c r="PN21" s="202"/>
      <c r="PO21" s="202"/>
      <c r="PP21" s="202"/>
      <c r="PQ21" s="202"/>
      <c r="PR21" s="202"/>
      <c r="PS21" s="202"/>
      <c r="PT21" s="202"/>
      <c r="PU21" s="202"/>
      <c r="PV21" s="202"/>
      <c r="PW21" s="202"/>
      <c r="PX21" s="202"/>
      <c r="PY21" s="202"/>
      <c r="PZ21" s="202"/>
      <c r="QA21" s="202"/>
      <c r="QB21" s="202"/>
      <c r="QC21" s="202"/>
      <c r="QD21" s="202"/>
      <c r="QE21" s="202"/>
      <c r="QF21" s="202"/>
      <c r="QG21" s="202"/>
      <c r="QH21" s="202"/>
      <c r="QI21" s="202"/>
      <c r="QJ21" s="202"/>
      <c r="QK21" s="202"/>
      <c r="QL21" s="202"/>
      <c r="QM21" s="202"/>
      <c r="QN21" s="202"/>
      <c r="QO21" s="202"/>
      <c r="QP21" s="202"/>
      <c r="QQ21" s="202"/>
      <c r="QR21" s="202"/>
      <c r="QS21" s="202"/>
      <c r="QT21" s="202"/>
      <c r="QU21" s="202"/>
      <c r="QV21" s="202"/>
      <c r="QW21" s="202"/>
      <c r="QX21" s="202"/>
      <c r="QY21" s="202"/>
      <c r="QZ21" s="202"/>
      <c r="RA21" s="202"/>
      <c r="RB21" s="202"/>
      <c r="RC21" s="202"/>
      <c r="RD21" s="202"/>
      <c r="RE21" s="202"/>
      <c r="RF21" s="202"/>
      <c r="RG21" s="202"/>
      <c r="RH21" s="202"/>
      <c r="RI21" s="202"/>
      <c r="RJ21" s="202"/>
      <c r="RK21" s="202"/>
      <c r="RL21" s="202"/>
      <c r="RM21" s="202"/>
      <c r="RN21" s="202"/>
      <c r="RO21" s="202"/>
      <c r="RP21" s="202"/>
      <c r="RQ21" s="202"/>
      <c r="RR21" s="202"/>
      <c r="RS21" s="202"/>
      <c r="RT21" s="202"/>
      <c r="RU21" s="202"/>
      <c r="RV21" s="202"/>
      <c r="RW21" s="202"/>
      <c r="RX21" s="202"/>
      <c r="RY21" s="202"/>
      <c r="RZ21" s="202"/>
      <c r="SA21" s="202"/>
      <c r="SB21" s="202"/>
      <c r="SC21" s="202"/>
      <c r="SD21" s="202"/>
      <c r="SE21" s="202"/>
      <c r="SF21" s="202"/>
      <c r="SG21" s="202"/>
      <c r="SH21" s="202"/>
      <c r="SI21" s="202"/>
      <c r="SJ21" s="202"/>
      <c r="SK21" s="202"/>
      <c r="SL21" s="202"/>
      <c r="SM21" s="202"/>
      <c r="SN21" s="202"/>
      <c r="SO21" s="202"/>
      <c r="SP21" s="202"/>
      <c r="SQ21" s="202"/>
      <c r="SR21" s="202"/>
      <c r="SS21" s="202"/>
      <c r="ST21" s="202"/>
      <c r="SU21" s="202"/>
      <c r="SV21" s="202"/>
      <c r="SW21" s="202"/>
      <c r="SX21" s="202"/>
      <c r="SY21" s="202"/>
      <c r="SZ21" s="202"/>
      <c r="TA21" s="202"/>
      <c r="TB21" s="202"/>
      <c r="TC21" s="202"/>
      <c r="TD21" s="202"/>
      <c r="TE21" s="202"/>
      <c r="TF21" s="202"/>
      <c r="TG21" s="202"/>
      <c r="TH21" s="202"/>
      <c r="TI21" s="202"/>
      <c r="TJ21" s="202"/>
      <c r="TK21" s="202"/>
      <c r="TL21" s="202"/>
      <c r="TM21" s="202"/>
      <c r="TN21" s="202"/>
      <c r="TO21" s="202"/>
      <c r="TP21" s="202"/>
      <c r="TQ21" s="202"/>
      <c r="TR21" s="202"/>
      <c r="TS21" s="202"/>
      <c r="TT21" s="202"/>
      <c r="TU21" s="202"/>
      <c r="TV21" s="202"/>
      <c r="TW21" s="202"/>
      <c r="TX21" s="202"/>
      <c r="TY21" s="202"/>
      <c r="TZ21" s="202"/>
      <c r="UA21" s="202"/>
      <c r="UB21" s="202"/>
      <c r="UC21" s="202"/>
      <c r="UD21" s="202"/>
      <c r="UE21" s="202"/>
      <c r="UF21" s="202"/>
      <c r="UG21" s="202"/>
      <c r="UH21" s="202"/>
      <c r="UI21" s="202"/>
      <c r="UJ21" s="202"/>
      <c r="UK21" s="202"/>
      <c r="UL21" s="202"/>
      <c r="UM21" s="202"/>
      <c r="UN21" s="202"/>
      <c r="UO21" s="202"/>
      <c r="UP21" s="202"/>
      <c r="UQ21" s="202"/>
      <c r="UR21" s="202"/>
      <c r="US21" s="202"/>
      <c r="UT21" s="202"/>
      <c r="UU21" s="202"/>
      <c r="UV21" s="202"/>
      <c r="UW21" s="202"/>
      <c r="UX21" s="202"/>
      <c r="UY21" s="202"/>
      <c r="UZ21" s="202"/>
      <c r="VA21" s="202"/>
      <c r="VB21" s="202"/>
      <c r="VC21" s="202"/>
      <c r="VD21" s="202"/>
      <c r="VE21" s="202"/>
      <c r="VF21" s="202"/>
      <c r="VG21" s="202"/>
      <c r="VH21" s="202"/>
      <c r="VI21" s="202"/>
      <c r="VJ21" s="202"/>
      <c r="VK21" s="202"/>
      <c r="VL21" s="202"/>
      <c r="VM21" s="202"/>
      <c r="VN21" s="202"/>
      <c r="VO21" s="202"/>
      <c r="VP21" s="202"/>
      <c r="VQ21" s="202"/>
      <c r="VR21" s="202"/>
      <c r="VS21" s="202"/>
      <c r="VT21" s="202"/>
      <c r="VU21" s="202"/>
      <c r="VV21" s="202"/>
      <c r="VW21" s="202"/>
      <c r="VX21" s="202"/>
      <c r="VY21" s="202"/>
      <c r="VZ21" s="202"/>
      <c r="WA21" s="202"/>
      <c r="WB21" s="202"/>
      <c r="WC21" s="202"/>
      <c r="WD21" s="202"/>
      <c r="WE21" s="202"/>
      <c r="WF21" s="202"/>
      <c r="WG21" s="202"/>
      <c r="WH21" s="202"/>
      <c r="WI21" s="202"/>
      <c r="WJ21" s="202"/>
      <c r="WK21" s="202"/>
      <c r="WL21" s="202"/>
      <c r="WM21" s="202"/>
      <c r="WN21" s="202"/>
      <c r="WO21" s="202"/>
      <c r="WP21" s="202"/>
      <c r="WQ21" s="202"/>
      <c r="WR21" s="202"/>
      <c r="WS21" s="202"/>
      <c r="WT21" s="202"/>
      <c r="WU21" s="202"/>
      <c r="WV21" s="202"/>
      <c r="WW21" s="202"/>
      <c r="WX21" s="202"/>
      <c r="WY21" s="202"/>
      <c r="WZ21" s="202"/>
      <c r="XA21" s="202"/>
      <c r="XB21" s="202"/>
      <c r="XC21" s="202"/>
      <c r="XD21" s="202"/>
      <c r="XE21" s="202"/>
      <c r="XF21" s="202"/>
      <c r="XG21" s="202"/>
      <c r="XH21" s="202"/>
      <c r="XI21" s="202"/>
      <c r="XJ21" s="202"/>
      <c r="XK21" s="202"/>
      <c r="XL21" s="202"/>
      <c r="XM21" s="202"/>
      <c r="XN21" s="202"/>
      <c r="XO21" s="202"/>
      <c r="XP21" s="202"/>
      <c r="XQ21" s="202"/>
      <c r="XR21" s="202"/>
      <c r="XS21" s="202"/>
      <c r="XT21" s="202"/>
      <c r="XU21" s="202"/>
      <c r="XV21" s="202"/>
      <c r="XW21" s="202"/>
      <c r="XX21" s="202"/>
      <c r="XY21" s="202"/>
      <c r="XZ21" s="202"/>
      <c r="YA21" s="202"/>
      <c r="YB21" s="202"/>
      <c r="YC21" s="202"/>
      <c r="YD21" s="202"/>
      <c r="YE21" s="202"/>
      <c r="YF21" s="202"/>
      <c r="YG21" s="202"/>
      <c r="YH21" s="202"/>
      <c r="YI21" s="202"/>
      <c r="YJ21" s="202"/>
      <c r="YK21" s="202"/>
      <c r="YL21" s="202"/>
      <c r="YM21" s="202"/>
      <c r="YN21" s="202"/>
      <c r="YO21" s="202"/>
      <c r="YP21" s="202"/>
      <c r="YQ21" s="202"/>
      <c r="YR21" s="202"/>
      <c r="YS21" s="202"/>
      <c r="YT21" s="202"/>
      <c r="YU21" s="202"/>
      <c r="YV21" s="202"/>
      <c r="YW21" s="202"/>
      <c r="YX21" s="202"/>
      <c r="YY21" s="202"/>
      <c r="YZ21" s="202"/>
      <c r="ZA21" s="202"/>
      <c r="ZB21" s="202"/>
      <c r="ZC21" s="202"/>
      <c r="ZD21" s="202"/>
      <c r="ZE21" s="202"/>
      <c r="ZF21" s="202"/>
      <c r="ZG21" s="202"/>
      <c r="ZH21" s="202"/>
      <c r="ZI21" s="202"/>
      <c r="ZJ21" s="202"/>
      <c r="ZK21" s="202"/>
      <c r="ZL21" s="202"/>
      <c r="ZM21" s="202"/>
      <c r="ZN21" s="202"/>
      <c r="ZO21" s="202"/>
      <c r="ZP21" s="202"/>
      <c r="ZQ21" s="202"/>
      <c r="ZR21" s="202"/>
      <c r="ZS21" s="202"/>
      <c r="ZT21" s="202"/>
      <c r="ZU21" s="202"/>
      <c r="ZV21" s="202"/>
      <c r="ZW21" s="202"/>
      <c r="ZX21" s="202"/>
      <c r="ZY21" s="202"/>
      <c r="ZZ21" s="202"/>
      <c r="AAA21" s="202"/>
      <c r="AAB21" s="202"/>
      <c r="AAC21" s="202"/>
      <c r="AAD21" s="202"/>
      <c r="AAE21" s="202"/>
      <c r="AAF21" s="202"/>
      <c r="AAG21" s="202"/>
      <c r="AAH21" s="202"/>
      <c r="AAI21" s="202"/>
      <c r="AAJ21" s="202"/>
      <c r="AAK21" s="202"/>
      <c r="AAL21" s="202"/>
      <c r="AAM21" s="202"/>
      <c r="AAN21" s="202"/>
      <c r="AAO21" s="202"/>
      <c r="AAP21" s="202"/>
      <c r="AAQ21" s="202"/>
      <c r="AAR21" s="202"/>
      <c r="AAS21" s="202"/>
      <c r="AAT21" s="202"/>
      <c r="AAU21" s="202"/>
      <c r="AAV21" s="202"/>
      <c r="AAW21" s="202"/>
      <c r="AAX21" s="202"/>
      <c r="AAY21" s="202"/>
      <c r="AAZ21" s="202"/>
      <c r="ABA21" s="202"/>
      <c r="ABB21" s="202"/>
      <c r="ABC21" s="202"/>
      <c r="ABD21" s="202"/>
      <c r="ABE21" s="202"/>
      <c r="ABF21" s="202"/>
      <c r="ABG21" s="202"/>
      <c r="ABH21" s="202"/>
      <c r="ABI21" s="202"/>
      <c r="ABJ21" s="202"/>
      <c r="ABK21" s="202"/>
      <c r="ABL21" s="202"/>
      <c r="ABM21" s="202"/>
      <c r="ABN21" s="202"/>
      <c r="ABO21" s="202"/>
      <c r="ABP21" s="202"/>
      <c r="ABQ21" s="202"/>
      <c r="ABR21" s="202"/>
      <c r="ABS21" s="202"/>
      <c r="ABT21" s="202"/>
      <c r="ABU21" s="202"/>
      <c r="ABV21" s="202"/>
      <c r="ABW21" s="202"/>
      <c r="ABX21" s="202"/>
      <c r="ABY21" s="202"/>
      <c r="ABZ21" s="202"/>
      <c r="ACA21" s="202"/>
      <c r="ACB21" s="202"/>
      <c r="ACC21" s="202"/>
      <c r="ACD21" s="202"/>
      <c r="ACE21" s="202"/>
      <c r="ACF21" s="202"/>
      <c r="ACG21" s="202"/>
      <c r="ACH21" s="202"/>
      <c r="ACI21" s="202"/>
      <c r="ACJ21" s="202"/>
      <c r="ACK21" s="202"/>
      <c r="ACL21" s="202"/>
      <c r="ACM21" s="202"/>
      <c r="ACN21" s="202"/>
      <c r="ACO21" s="202"/>
      <c r="ACP21" s="202"/>
      <c r="ACQ21" s="202"/>
      <c r="ACR21" s="202"/>
      <c r="ACS21" s="202"/>
      <c r="ACT21" s="202"/>
      <c r="ACU21" s="202"/>
      <c r="ACV21" s="202"/>
      <c r="ACW21" s="202"/>
      <c r="ACX21" s="202"/>
      <c r="ACY21" s="202"/>
      <c r="ACZ21" s="202"/>
      <c r="ADA21" s="202"/>
      <c r="ADB21" s="202"/>
      <c r="ADC21" s="202"/>
      <c r="ADD21" s="202"/>
      <c r="ADE21" s="202"/>
      <c r="ADF21" s="202"/>
      <c r="ADG21" s="202"/>
      <c r="ADH21" s="202"/>
      <c r="ADI21" s="202"/>
      <c r="ADJ21" s="202"/>
      <c r="ADK21" s="202"/>
      <c r="ADL21" s="202"/>
      <c r="ADM21" s="202"/>
      <c r="ADN21" s="202"/>
      <c r="ADO21" s="202"/>
      <c r="ADP21" s="202"/>
      <c r="ADQ21" s="202"/>
      <c r="ADR21" s="202"/>
      <c r="ADS21" s="202"/>
      <c r="ADT21" s="202"/>
      <c r="ADU21" s="202"/>
      <c r="ADV21" s="202"/>
      <c r="ADW21" s="202"/>
      <c r="ADX21" s="202"/>
      <c r="ADY21" s="202"/>
      <c r="ADZ21" s="202"/>
      <c r="AEA21" s="202"/>
      <c r="AEB21" s="202"/>
      <c r="AEC21" s="202"/>
      <c r="AED21" s="202"/>
      <c r="AEE21" s="202"/>
      <c r="AEF21" s="202"/>
      <c r="AEG21" s="202"/>
      <c r="AEH21" s="202"/>
      <c r="AEI21" s="202"/>
      <c r="AEJ21" s="202"/>
      <c r="AEK21" s="202"/>
      <c r="AEL21" s="202"/>
      <c r="AEM21" s="202"/>
      <c r="AEN21" s="202"/>
      <c r="AEO21" s="202"/>
      <c r="AEP21" s="202"/>
      <c r="AEQ21" s="202"/>
      <c r="AER21" s="202"/>
      <c r="AES21" s="202"/>
      <c r="AET21" s="202"/>
      <c r="AEU21" s="202"/>
      <c r="AEV21" s="202"/>
      <c r="AEW21" s="202"/>
      <c r="AEX21" s="202"/>
      <c r="AEY21" s="202"/>
      <c r="AEZ21" s="202"/>
      <c r="AFA21" s="202"/>
      <c r="AFB21" s="202"/>
      <c r="AFC21" s="202"/>
      <c r="AFD21" s="202"/>
      <c r="AFE21" s="202"/>
      <c r="AFF21" s="202"/>
      <c r="AFG21" s="202"/>
      <c r="AFH21" s="202"/>
      <c r="AFI21" s="202"/>
      <c r="AFJ21" s="202"/>
      <c r="AFK21" s="202"/>
      <c r="AFL21" s="202"/>
      <c r="AFM21" s="202"/>
      <c r="AFN21" s="202"/>
      <c r="AFO21" s="202"/>
      <c r="AFP21" s="202"/>
      <c r="AFQ21" s="202"/>
      <c r="AFR21" s="202"/>
      <c r="AFS21" s="202"/>
      <c r="AFT21" s="202"/>
      <c r="AFU21" s="202"/>
      <c r="AFV21" s="202"/>
      <c r="AFW21" s="202"/>
      <c r="AFX21" s="202"/>
      <c r="AFY21" s="202"/>
      <c r="AFZ21" s="202"/>
      <c r="AGA21" s="202"/>
      <c r="AGB21" s="202"/>
      <c r="AGC21" s="202"/>
      <c r="AGD21" s="202"/>
      <c r="AGE21" s="202"/>
      <c r="AGF21" s="202"/>
      <c r="AGG21" s="202"/>
      <c r="AGH21" s="202"/>
      <c r="AGI21" s="202"/>
      <c r="AGJ21" s="202"/>
      <c r="AGK21" s="202"/>
      <c r="AGL21" s="202"/>
      <c r="AGM21" s="202"/>
      <c r="AGN21" s="202"/>
      <c r="AGO21" s="202"/>
      <c r="AGP21" s="202"/>
      <c r="AGQ21" s="202"/>
      <c r="AGR21" s="202"/>
      <c r="AGS21" s="202"/>
      <c r="AGT21" s="202"/>
      <c r="AGU21" s="202"/>
      <c r="AGV21" s="202"/>
      <c r="AGW21" s="202"/>
      <c r="AGX21" s="202"/>
      <c r="AGY21" s="202"/>
      <c r="AGZ21" s="202"/>
      <c r="AHA21" s="202"/>
      <c r="AHB21" s="202"/>
      <c r="AHC21" s="202"/>
      <c r="AHD21" s="202"/>
      <c r="AHE21" s="202"/>
      <c r="AHF21" s="202"/>
      <c r="AHG21" s="202"/>
      <c r="AHH21" s="202"/>
      <c r="AHI21" s="202"/>
      <c r="AHJ21" s="202"/>
      <c r="AHK21" s="202"/>
      <c r="AHL21" s="202"/>
      <c r="AHM21" s="202"/>
      <c r="AHN21" s="202"/>
      <c r="AHO21" s="202"/>
      <c r="AHP21" s="202"/>
      <c r="AHQ21" s="202"/>
      <c r="AHR21" s="202"/>
      <c r="AHS21" s="202"/>
      <c r="AHT21" s="202"/>
      <c r="AHU21" s="202"/>
      <c r="AHV21" s="202"/>
      <c r="AHW21" s="202"/>
      <c r="AHX21" s="202"/>
      <c r="AHY21" s="202"/>
      <c r="AHZ21" s="202"/>
      <c r="AIA21" s="202"/>
      <c r="AIB21" s="202"/>
      <c r="AIC21" s="202"/>
      <c r="AID21" s="202"/>
      <c r="AIE21" s="202"/>
      <c r="AIF21" s="202"/>
      <c r="AIG21" s="202"/>
      <c r="AIH21" s="202"/>
      <c r="AII21" s="202"/>
      <c r="AIJ21" s="202"/>
      <c r="AIK21" s="202"/>
      <c r="AIL21" s="202"/>
      <c r="AIM21" s="202"/>
      <c r="AIN21" s="202"/>
      <c r="AIO21" s="202"/>
      <c r="AIP21" s="202"/>
      <c r="AIQ21" s="202"/>
      <c r="AIR21" s="202"/>
      <c r="AIS21" s="202"/>
      <c r="AIT21" s="202"/>
      <c r="AIU21" s="202"/>
      <c r="AIV21" s="202"/>
      <c r="AIW21" s="202"/>
      <c r="AIX21" s="202"/>
      <c r="AIY21" s="202"/>
      <c r="AIZ21" s="202"/>
      <c r="AJA21" s="202"/>
      <c r="AJB21" s="202"/>
      <c r="AJC21" s="202"/>
      <c r="AJD21" s="202"/>
      <c r="AJE21" s="202"/>
      <c r="AJF21" s="202"/>
      <c r="AJG21" s="202"/>
      <c r="AJH21" s="202"/>
      <c r="AJI21" s="202"/>
      <c r="AJJ21" s="202"/>
      <c r="AJK21" s="202"/>
      <c r="AJL21" s="202"/>
      <c r="AJM21" s="202"/>
      <c r="AJN21" s="202"/>
      <c r="AJO21" s="202"/>
      <c r="AJP21" s="202"/>
      <c r="AJQ21" s="202"/>
      <c r="AJR21" s="202"/>
      <c r="AJS21" s="202"/>
      <c r="AJT21" s="202"/>
      <c r="AJU21" s="202"/>
      <c r="AJV21" s="202"/>
      <c r="AJW21" s="202"/>
      <c r="AJX21" s="202"/>
      <c r="AJY21" s="202"/>
      <c r="AJZ21" s="202"/>
      <c r="AKA21" s="202"/>
      <c r="AKB21" s="202"/>
      <c r="AKC21" s="202"/>
      <c r="AKD21" s="202"/>
      <c r="AKE21" s="202"/>
      <c r="AKF21" s="202"/>
      <c r="AKG21" s="202"/>
      <c r="AKH21" s="202"/>
      <c r="AKI21" s="202"/>
      <c r="AKJ21" s="202"/>
      <c r="AKK21" s="202"/>
      <c r="AKL21" s="202"/>
      <c r="AKM21" s="202"/>
      <c r="AKN21" s="202"/>
      <c r="AKO21" s="202"/>
      <c r="AKP21" s="202"/>
      <c r="AKQ21" s="202"/>
      <c r="AKR21" s="202"/>
      <c r="AKS21" s="202"/>
      <c r="AKT21" s="202"/>
      <c r="AKU21" s="202"/>
      <c r="AKV21" s="202"/>
      <c r="AKW21" s="202"/>
      <c r="AKX21" s="202"/>
      <c r="AKY21" s="202"/>
      <c r="AKZ21" s="202"/>
      <c r="ALA21" s="202"/>
      <c r="ALB21" s="202"/>
      <c r="ALC21" s="202"/>
      <c r="ALD21" s="202"/>
      <c r="ALE21" s="202"/>
      <c r="ALF21" s="202"/>
      <c r="ALG21" s="202"/>
      <c r="ALH21" s="202"/>
      <c r="ALI21" s="202"/>
      <c r="ALJ21" s="202"/>
      <c r="ALK21" s="202"/>
      <c r="ALL21" s="202"/>
      <c r="ALM21" s="202"/>
      <c r="ALN21" s="202"/>
      <c r="ALO21" s="202"/>
      <c r="ALP21" s="202"/>
      <c r="ALQ21" s="202"/>
      <c r="ALR21" s="202"/>
      <c r="ALS21" s="202"/>
      <c r="ALT21" s="202"/>
      <c r="ALU21" s="202"/>
      <c r="ALV21" s="202"/>
      <c r="ALW21" s="202"/>
      <c r="ALX21" s="202"/>
      <c r="ALY21" s="202"/>
      <c r="ALZ21" s="202"/>
      <c r="AMA21" s="202"/>
      <c r="AMB21" s="202"/>
      <c r="AMC21" s="202"/>
      <c r="AMD21" s="202"/>
      <c r="AME21" s="202"/>
      <c r="AMF21" s="202"/>
      <c r="AMG21" s="202"/>
      <c r="AMH21" s="202"/>
      <c r="AMI21" s="202"/>
      <c r="AMJ21" s="202"/>
    </row>
    <row r="22" spans="1:1024" s="203" customFormat="1" ht="14.25" customHeight="1">
      <c r="A22" s="322"/>
      <c r="B22" s="322"/>
      <c r="C22" s="328" t="s">
        <v>138</v>
      </c>
      <c r="D22" s="330"/>
      <c r="E22" s="330"/>
      <c r="F22" s="330"/>
      <c r="G22" s="33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c r="BL22" s="202"/>
      <c r="BM22" s="202"/>
      <c r="BN22" s="202"/>
      <c r="BO22" s="202"/>
      <c r="BP22" s="202"/>
      <c r="BQ22" s="202"/>
      <c r="BR22" s="202"/>
      <c r="BS22" s="202"/>
      <c r="BT22" s="202"/>
      <c r="BU22" s="202"/>
      <c r="BV22" s="202"/>
      <c r="BW22" s="202"/>
      <c r="BX22" s="202"/>
      <c r="BY22" s="202"/>
      <c r="BZ22" s="202"/>
      <c r="CA22" s="202"/>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202"/>
      <c r="DP22" s="202"/>
      <c r="DQ22" s="202"/>
      <c r="DR22" s="202"/>
      <c r="DS22" s="202"/>
      <c r="DT22" s="202"/>
      <c r="DU22" s="202"/>
      <c r="DV22" s="202"/>
      <c r="DW22" s="202"/>
      <c r="DX22" s="202"/>
      <c r="DY22" s="202"/>
      <c r="DZ22" s="202"/>
      <c r="EA22" s="202"/>
      <c r="EB22" s="202"/>
      <c r="EC22" s="202"/>
      <c r="ED22" s="202"/>
      <c r="EE22" s="202"/>
      <c r="EF22" s="202"/>
      <c r="EG22" s="202"/>
      <c r="EH22" s="202"/>
      <c r="EI22" s="202"/>
      <c r="EJ22" s="202"/>
      <c r="EK22" s="202"/>
      <c r="EL22" s="202"/>
      <c r="EM22" s="202"/>
      <c r="EN22" s="202"/>
      <c r="EO22" s="202"/>
      <c r="EP22" s="202"/>
      <c r="EQ22" s="202"/>
      <c r="ER22" s="202"/>
      <c r="ES22" s="202"/>
      <c r="ET22" s="202"/>
      <c r="EU22" s="202"/>
      <c r="EV22" s="202"/>
      <c r="EW22" s="202"/>
      <c r="EX22" s="202"/>
      <c r="EY22" s="202"/>
      <c r="EZ22" s="202"/>
      <c r="FA22" s="202"/>
      <c r="FB22" s="202"/>
      <c r="FC22" s="202"/>
      <c r="FD22" s="202"/>
      <c r="FE22" s="202"/>
      <c r="FF22" s="202"/>
      <c r="FG22" s="202"/>
      <c r="FH22" s="202"/>
      <c r="FI22" s="202"/>
      <c r="FJ22" s="202"/>
      <c r="FK22" s="202"/>
      <c r="FL22" s="202"/>
      <c r="FM22" s="202"/>
      <c r="FN22" s="202"/>
      <c r="FO22" s="202"/>
      <c r="FP22" s="202"/>
      <c r="FQ22" s="202"/>
      <c r="FR22" s="202"/>
      <c r="FS22" s="202"/>
      <c r="FT22" s="202"/>
      <c r="FU22" s="202"/>
      <c r="FV22" s="202"/>
      <c r="FW22" s="202"/>
      <c r="FX22" s="202"/>
      <c r="FY22" s="202"/>
      <c r="FZ22" s="202"/>
      <c r="GA22" s="202"/>
      <c r="GB22" s="202"/>
      <c r="GC22" s="202"/>
      <c r="GD22" s="202"/>
      <c r="GE22" s="202"/>
      <c r="GF22" s="202"/>
      <c r="GG22" s="202"/>
      <c r="GH22" s="202"/>
      <c r="GI22" s="202"/>
      <c r="GJ22" s="202"/>
      <c r="GK22" s="202"/>
      <c r="GL22" s="202"/>
      <c r="GM22" s="202"/>
      <c r="GN22" s="202"/>
      <c r="GO22" s="202"/>
      <c r="GP22" s="202"/>
      <c r="GQ22" s="202"/>
      <c r="GR22" s="202"/>
      <c r="GS22" s="202"/>
      <c r="GT22" s="202"/>
      <c r="GU22" s="202"/>
      <c r="GV22" s="202"/>
      <c r="GW22" s="202"/>
      <c r="GX22" s="202"/>
      <c r="GY22" s="202"/>
      <c r="GZ22" s="202"/>
      <c r="HA22" s="202"/>
      <c r="HB22" s="202"/>
      <c r="HC22" s="202"/>
      <c r="HD22" s="202"/>
      <c r="HE22" s="202"/>
      <c r="HF22" s="202"/>
      <c r="HG22" s="202"/>
      <c r="HH22" s="202"/>
      <c r="HI22" s="202"/>
      <c r="HJ22" s="202"/>
      <c r="HK22" s="202"/>
      <c r="HL22" s="202"/>
      <c r="HM22" s="202"/>
      <c r="HN22" s="202"/>
      <c r="HO22" s="202"/>
      <c r="HP22" s="202"/>
      <c r="HQ22" s="202"/>
      <c r="HR22" s="202"/>
      <c r="HS22" s="202"/>
      <c r="HT22" s="202"/>
      <c r="HU22" s="202"/>
      <c r="HV22" s="202"/>
      <c r="HW22" s="202"/>
      <c r="HX22" s="202"/>
      <c r="HY22" s="202"/>
      <c r="HZ22" s="202"/>
      <c r="IA22" s="202"/>
      <c r="IB22" s="202"/>
      <c r="IC22" s="202"/>
      <c r="ID22" s="202"/>
      <c r="IE22" s="202"/>
      <c r="IF22" s="202"/>
      <c r="IG22" s="202"/>
      <c r="IH22" s="202"/>
      <c r="II22" s="202"/>
      <c r="IJ22" s="202"/>
      <c r="IK22" s="202"/>
      <c r="IL22" s="202"/>
      <c r="IM22" s="202"/>
      <c r="IN22" s="202"/>
      <c r="IO22" s="202"/>
      <c r="IP22" s="202"/>
      <c r="IQ22" s="202"/>
      <c r="IR22" s="202"/>
      <c r="IS22" s="202"/>
      <c r="IT22" s="202"/>
      <c r="IU22" s="202"/>
      <c r="IV22" s="202"/>
      <c r="IW22" s="202"/>
      <c r="IX22" s="202"/>
      <c r="IY22" s="202"/>
      <c r="IZ22" s="202"/>
      <c r="JA22" s="202"/>
      <c r="JB22" s="202"/>
      <c r="JC22" s="202"/>
      <c r="JD22" s="202"/>
      <c r="JE22" s="202"/>
      <c r="JF22" s="202"/>
      <c r="JG22" s="202"/>
      <c r="JH22" s="202"/>
      <c r="JI22" s="202"/>
      <c r="JJ22" s="202"/>
      <c r="JK22" s="202"/>
      <c r="JL22" s="202"/>
      <c r="JM22" s="202"/>
      <c r="JN22" s="202"/>
      <c r="JO22" s="202"/>
      <c r="JP22" s="202"/>
      <c r="JQ22" s="202"/>
      <c r="JR22" s="202"/>
      <c r="JS22" s="202"/>
      <c r="JT22" s="202"/>
      <c r="JU22" s="202"/>
      <c r="JV22" s="202"/>
      <c r="JW22" s="202"/>
      <c r="JX22" s="202"/>
      <c r="JY22" s="202"/>
      <c r="JZ22" s="202"/>
      <c r="KA22" s="202"/>
      <c r="KB22" s="202"/>
      <c r="KC22" s="202"/>
      <c r="KD22" s="202"/>
      <c r="KE22" s="202"/>
      <c r="KF22" s="202"/>
      <c r="KG22" s="202"/>
      <c r="KH22" s="202"/>
      <c r="KI22" s="202"/>
      <c r="KJ22" s="202"/>
      <c r="KK22" s="202"/>
      <c r="KL22" s="202"/>
      <c r="KM22" s="202"/>
      <c r="KN22" s="202"/>
      <c r="KO22" s="202"/>
      <c r="KP22" s="202"/>
      <c r="KQ22" s="202"/>
      <c r="KR22" s="202"/>
      <c r="KS22" s="202"/>
      <c r="KT22" s="202"/>
      <c r="KU22" s="202"/>
      <c r="KV22" s="202"/>
      <c r="KW22" s="202"/>
      <c r="KX22" s="202"/>
      <c r="KY22" s="202"/>
      <c r="KZ22" s="202"/>
      <c r="LA22" s="202"/>
      <c r="LB22" s="202"/>
      <c r="LC22" s="202"/>
      <c r="LD22" s="202"/>
      <c r="LE22" s="202"/>
      <c r="LF22" s="202"/>
      <c r="LG22" s="202"/>
      <c r="LH22" s="202"/>
      <c r="LI22" s="202"/>
      <c r="LJ22" s="202"/>
      <c r="LK22" s="202"/>
      <c r="LL22" s="202"/>
      <c r="LM22" s="202"/>
      <c r="LN22" s="202"/>
      <c r="LO22" s="202"/>
      <c r="LP22" s="202"/>
      <c r="LQ22" s="202"/>
      <c r="LR22" s="202"/>
      <c r="LS22" s="202"/>
      <c r="LT22" s="202"/>
      <c r="LU22" s="202"/>
      <c r="LV22" s="202"/>
      <c r="LW22" s="202"/>
      <c r="LX22" s="202"/>
      <c r="LY22" s="202"/>
      <c r="LZ22" s="202"/>
      <c r="MA22" s="202"/>
      <c r="MB22" s="202"/>
      <c r="MC22" s="202"/>
      <c r="MD22" s="202"/>
      <c r="ME22" s="202"/>
      <c r="MF22" s="202"/>
      <c r="MG22" s="202"/>
      <c r="MH22" s="202"/>
      <c r="MI22" s="202"/>
      <c r="MJ22" s="202"/>
      <c r="MK22" s="202"/>
      <c r="ML22" s="202"/>
      <c r="MM22" s="202"/>
      <c r="MN22" s="202"/>
      <c r="MO22" s="202"/>
      <c r="MP22" s="202"/>
      <c r="MQ22" s="202"/>
      <c r="MR22" s="202"/>
      <c r="MS22" s="202"/>
      <c r="MT22" s="202"/>
      <c r="MU22" s="202"/>
      <c r="MV22" s="202"/>
      <c r="MW22" s="202"/>
      <c r="MX22" s="202"/>
      <c r="MY22" s="202"/>
      <c r="MZ22" s="202"/>
      <c r="NA22" s="202"/>
      <c r="NB22" s="202"/>
      <c r="NC22" s="202"/>
      <c r="ND22" s="202"/>
      <c r="NE22" s="202"/>
      <c r="NF22" s="202"/>
      <c r="NG22" s="202"/>
      <c r="NH22" s="202"/>
      <c r="NI22" s="202"/>
      <c r="NJ22" s="202"/>
      <c r="NK22" s="202"/>
      <c r="NL22" s="202"/>
      <c r="NM22" s="202"/>
      <c r="NN22" s="202"/>
      <c r="NO22" s="202"/>
      <c r="NP22" s="202"/>
      <c r="NQ22" s="202"/>
      <c r="NR22" s="202"/>
      <c r="NS22" s="202"/>
      <c r="NT22" s="202"/>
      <c r="NU22" s="202"/>
      <c r="NV22" s="202"/>
      <c r="NW22" s="202"/>
      <c r="NX22" s="202"/>
      <c r="NY22" s="202"/>
      <c r="NZ22" s="202"/>
      <c r="OA22" s="202"/>
      <c r="OB22" s="202"/>
      <c r="OC22" s="202"/>
      <c r="OD22" s="202"/>
      <c r="OE22" s="202"/>
      <c r="OF22" s="202"/>
      <c r="OG22" s="202"/>
      <c r="OH22" s="202"/>
      <c r="OI22" s="202"/>
      <c r="OJ22" s="202"/>
      <c r="OK22" s="202"/>
      <c r="OL22" s="202"/>
      <c r="OM22" s="202"/>
      <c r="ON22" s="202"/>
      <c r="OO22" s="202"/>
      <c r="OP22" s="202"/>
      <c r="OQ22" s="202"/>
      <c r="OR22" s="202"/>
      <c r="OS22" s="202"/>
      <c r="OT22" s="202"/>
      <c r="OU22" s="202"/>
      <c r="OV22" s="202"/>
      <c r="OW22" s="202"/>
      <c r="OX22" s="202"/>
      <c r="OY22" s="202"/>
      <c r="OZ22" s="202"/>
      <c r="PA22" s="202"/>
      <c r="PB22" s="202"/>
      <c r="PC22" s="202"/>
      <c r="PD22" s="202"/>
      <c r="PE22" s="202"/>
      <c r="PF22" s="202"/>
      <c r="PG22" s="202"/>
      <c r="PH22" s="202"/>
      <c r="PI22" s="202"/>
      <c r="PJ22" s="202"/>
      <c r="PK22" s="202"/>
      <c r="PL22" s="202"/>
      <c r="PM22" s="202"/>
      <c r="PN22" s="202"/>
      <c r="PO22" s="202"/>
      <c r="PP22" s="202"/>
      <c r="PQ22" s="202"/>
      <c r="PR22" s="202"/>
      <c r="PS22" s="202"/>
      <c r="PT22" s="202"/>
      <c r="PU22" s="202"/>
      <c r="PV22" s="202"/>
      <c r="PW22" s="202"/>
      <c r="PX22" s="202"/>
      <c r="PY22" s="202"/>
      <c r="PZ22" s="202"/>
      <c r="QA22" s="202"/>
      <c r="QB22" s="202"/>
      <c r="QC22" s="202"/>
      <c r="QD22" s="202"/>
      <c r="QE22" s="202"/>
      <c r="QF22" s="202"/>
      <c r="QG22" s="202"/>
      <c r="QH22" s="202"/>
      <c r="QI22" s="202"/>
      <c r="QJ22" s="202"/>
      <c r="QK22" s="202"/>
      <c r="QL22" s="202"/>
      <c r="QM22" s="202"/>
      <c r="QN22" s="202"/>
      <c r="QO22" s="202"/>
      <c r="QP22" s="202"/>
      <c r="QQ22" s="202"/>
      <c r="QR22" s="202"/>
      <c r="QS22" s="202"/>
      <c r="QT22" s="202"/>
      <c r="QU22" s="202"/>
      <c r="QV22" s="202"/>
      <c r="QW22" s="202"/>
      <c r="QX22" s="202"/>
      <c r="QY22" s="202"/>
      <c r="QZ22" s="202"/>
      <c r="RA22" s="202"/>
      <c r="RB22" s="202"/>
      <c r="RC22" s="202"/>
      <c r="RD22" s="202"/>
      <c r="RE22" s="202"/>
      <c r="RF22" s="202"/>
      <c r="RG22" s="202"/>
      <c r="RH22" s="202"/>
      <c r="RI22" s="202"/>
      <c r="RJ22" s="202"/>
      <c r="RK22" s="202"/>
      <c r="RL22" s="202"/>
      <c r="RM22" s="202"/>
      <c r="RN22" s="202"/>
      <c r="RO22" s="202"/>
      <c r="RP22" s="202"/>
      <c r="RQ22" s="202"/>
      <c r="RR22" s="202"/>
      <c r="RS22" s="202"/>
      <c r="RT22" s="202"/>
      <c r="RU22" s="202"/>
      <c r="RV22" s="202"/>
      <c r="RW22" s="202"/>
      <c r="RX22" s="202"/>
      <c r="RY22" s="202"/>
      <c r="RZ22" s="202"/>
      <c r="SA22" s="202"/>
      <c r="SB22" s="202"/>
      <c r="SC22" s="202"/>
      <c r="SD22" s="202"/>
      <c r="SE22" s="202"/>
      <c r="SF22" s="202"/>
      <c r="SG22" s="202"/>
      <c r="SH22" s="202"/>
      <c r="SI22" s="202"/>
      <c r="SJ22" s="202"/>
      <c r="SK22" s="202"/>
      <c r="SL22" s="202"/>
      <c r="SM22" s="202"/>
      <c r="SN22" s="202"/>
      <c r="SO22" s="202"/>
      <c r="SP22" s="202"/>
      <c r="SQ22" s="202"/>
      <c r="SR22" s="202"/>
      <c r="SS22" s="202"/>
      <c r="ST22" s="202"/>
      <c r="SU22" s="202"/>
      <c r="SV22" s="202"/>
      <c r="SW22" s="202"/>
      <c r="SX22" s="202"/>
      <c r="SY22" s="202"/>
      <c r="SZ22" s="202"/>
      <c r="TA22" s="202"/>
      <c r="TB22" s="202"/>
      <c r="TC22" s="202"/>
      <c r="TD22" s="202"/>
      <c r="TE22" s="202"/>
      <c r="TF22" s="202"/>
      <c r="TG22" s="202"/>
      <c r="TH22" s="202"/>
      <c r="TI22" s="202"/>
      <c r="TJ22" s="202"/>
      <c r="TK22" s="202"/>
      <c r="TL22" s="202"/>
      <c r="TM22" s="202"/>
      <c r="TN22" s="202"/>
      <c r="TO22" s="202"/>
      <c r="TP22" s="202"/>
      <c r="TQ22" s="202"/>
      <c r="TR22" s="202"/>
      <c r="TS22" s="202"/>
      <c r="TT22" s="202"/>
      <c r="TU22" s="202"/>
      <c r="TV22" s="202"/>
      <c r="TW22" s="202"/>
      <c r="TX22" s="202"/>
      <c r="TY22" s="202"/>
      <c r="TZ22" s="202"/>
      <c r="UA22" s="202"/>
      <c r="UB22" s="202"/>
      <c r="UC22" s="202"/>
      <c r="UD22" s="202"/>
      <c r="UE22" s="202"/>
      <c r="UF22" s="202"/>
      <c r="UG22" s="202"/>
      <c r="UH22" s="202"/>
      <c r="UI22" s="202"/>
      <c r="UJ22" s="202"/>
      <c r="UK22" s="202"/>
      <c r="UL22" s="202"/>
      <c r="UM22" s="202"/>
      <c r="UN22" s="202"/>
      <c r="UO22" s="202"/>
      <c r="UP22" s="202"/>
      <c r="UQ22" s="202"/>
      <c r="UR22" s="202"/>
      <c r="US22" s="202"/>
      <c r="UT22" s="202"/>
      <c r="UU22" s="202"/>
      <c r="UV22" s="202"/>
      <c r="UW22" s="202"/>
      <c r="UX22" s="202"/>
      <c r="UY22" s="202"/>
      <c r="UZ22" s="202"/>
      <c r="VA22" s="202"/>
      <c r="VB22" s="202"/>
      <c r="VC22" s="202"/>
      <c r="VD22" s="202"/>
      <c r="VE22" s="202"/>
      <c r="VF22" s="202"/>
      <c r="VG22" s="202"/>
      <c r="VH22" s="202"/>
      <c r="VI22" s="202"/>
      <c r="VJ22" s="202"/>
      <c r="VK22" s="202"/>
      <c r="VL22" s="202"/>
      <c r="VM22" s="202"/>
      <c r="VN22" s="202"/>
      <c r="VO22" s="202"/>
      <c r="VP22" s="202"/>
      <c r="VQ22" s="202"/>
      <c r="VR22" s="202"/>
      <c r="VS22" s="202"/>
      <c r="VT22" s="202"/>
      <c r="VU22" s="202"/>
      <c r="VV22" s="202"/>
      <c r="VW22" s="202"/>
      <c r="VX22" s="202"/>
      <c r="VY22" s="202"/>
      <c r="VZ22" s="202"/>
      <c r="WA22" s="202"/>
      <c r="WB22" s="202"/>
      <c r="WC22" s="202"/>
      <c r="WD22" s="202"/>
      <c r="WE22" s="202"/>
      <c r="WF22" s="202"/>
      <c r="WG22" s="202"/>
      <c r="WH22" s="202"/>
      <c r="WI22" s="202"/>
      <c r="WJ22" s="202"/>
      <c r="WK22" s="202"/>
      <c r="WL22" s="202"/>
      <c r="WM22" s="202"/>
      <c r="WN22" s="202"/>
      <c r="WO22" s="202"/>
      <c r="WP22" s="202"/>
      <c r="WQ22" s="202"/>
      <c r="WR22" s="202"/>
      <c r="WS22" s="202"/>
      <c r="WT22" s="202"/>
      <c r="WU22" s="202"/>
      <c r="WV22" s="202"/>
      <c r="WW22" s="202"/>
      <c r="WX22" s="202"/>
      <c r="WY22" s="202"/>
      <c r="WZ22" s="202"/>
      <c r="XA22" s="202"/>
      <c r="XB22" s="202"/>
      <c r="XC22" s="202"/>
      <c r="XD22" s="202"/>
      <c r="XE22" s="202"/>
      <c r="XF22" s="202"/>
      <c r="XG22" s="202"/>
      <c r="XH22" s="202"/>
      <c r="XI22" s="202"/>
      <c r="XJ22" s="202"/>
      <c r="XK22" s="202"/>
      <c r="XL22" s="202"/>
      <c r="XM22" s="202"/>
      <c r="XN22" s="202"/>
      <c r="XO22" s="202"/>
      <c r="XP22" s="202"/>
      <c r="XQ22" s="202"/>
      <c r="XR22" s="202"/>
      <c r="XS22" s="202"/>
      <c r="XT22" s="202"/>
      <c r="XU22" s="202"/>
      <c r="XV22" s="202"/>
      <c r="XW22" s="202"/>
      <c r="XX22" s="202"/>
      <c r="XY22" s="202"/>
      <c r="XZ22" s="202"/>
      <c r="YA22" s="202"/>
      <c r="YB22" s="202"/>
      <c r="YC22" s="202"/>
      <c r="YD22" s="202"/>
      <c r="YE22" s="202"/>
      <c r="YF22" s="202"/>
      <c r="YG22" s="202"/>
      <c r="YH22" s="202"/>
      <c r="YI22" s="202"/>
      <c r="YJ22" s="202"/>
      <c r="YK22" s="202"/>
      <c r="YL22" s="202"/>
      <c r="YM22" s="202"/>
      <c r="YN22" s="202"/>
      <c r="YO22" s="202"/>
      <c r="YP22" s="202"/>
      <c r="YQ22" s="202"/>
      <c r="YR22" s="202"/>
      <c r="YS22" s="202"/>
      <c r="YT22" s="202"/>
      <c r="YU22" s="202"/>
      <c r="YV22" s="202"/>
      <c r="YW22" s="202"/>
      <c r="YX22" s="202"/>
      <c r="YY22" s="202"/>
      <c r="YZ22" s="202"/>
      <c r="ZA22" s="202"/>
      <c r="ZB22" s="202"/>
      <c r="ZC22" s="202"/>
      <c r="ZD22" s="202"/>
      <c r="ZE22" s="202"/>
      <c r="ZF22" s="202"/>
      <c r="ZG22" s="202"/>
      <c r="ZH22" s="202"/>
      <c r="ZI22" s="202"/>
      <c r="ZJ22" s="202"/>
      <c r="ZK22" s="202"/>
      <c r="ZL22" s="202"/>
      <c r="ZM22" s="202"/>
      <c r="ZN22" s="202"/>
      <c r="ZO22" s="202"/>
      <c r="ZP22" s="202"/>
      <c r="ZQ22" s="202"/>
      <c r="ZR22" s="202"/>
      <c r="ZS22" s="202"/>
      <c r="ZT22" s="202"/>
      <c r="ZU22" s="202"/>
      <c r="ZV22" s="202"/>
      <c r="ZW22" s="202"/>
      <c r="ZX22" s="202"/>
      <c r="ZY22" s="202"/>
      <c r="ZZ22" s="202"/>
      <c r="AAA22" s="202"/>
      <c r="AAB22" s="202"/>
      <c r="AAC22" s="202"/>
      <c r="AAD22" s="202"/>
      <c r="AAE22" s="202"/>
      <c r="AAF22" s="202"/>
      <c r="AAG22" s="202"/>
      <c r="AAH22" s="202"/>
      <c r="AAI22" s="202"/>
      <c r="AAJ22" s="202"/>
      <c r="AAK22" s="202"/>
      <c r="AAL22" s="202"/>
      <c r="AAM22" s="202"/>
      <c r="AAN22" s="202"/>
      <c r="AAO22" s="202"/>
      <c r="AAP22" s="202"/>
      <c r="AAQ22" s="202"/>
      <c r="AAR22" s="202"/>
      <c r="AAS22" s="202"/>
      <c r="AAT22" s="202"/>
      <c r="AAU22" s="202"/>
      <c r="AAV22" s="202"/>
      <c r="AAW22" s="202"/>
      <c r="AAX22" s="202"/>
      <c r="AAY22" s="202"/>
      <c r="AAZ22" s="202"/>
      <c r="ABA22" s="202"/>
      <c r="ABB22" s="202"/>
      <c r="ABC22" s="202"/>
      <c r="ABD22" s="202"/>
      <c r="ABE22" s="202"/>
      <c r="ABF22" s="202"/>
      <c r="ABG22" s="202"/>
      <c r="ABH22" s="202"/>
      <c r="ABI22" s="202"/>
      <c r="ABJ22" s="202"/>
      <c r="ABK22" s="202"/>
      <c r="ABL22" s="202"/>
      <c r="ABM22" s="202"/>
      <c r="ABN22" s="202"/>
      <c r="ABO22" s="202"/>
      <c r="ABP22" s="202"/>
      <c r="ABQ22" s="202"/>
      <c r="ABR22" s="202"/>
      <c r="ABS22" s="202"/>
      <c r="ABT22" s="202"/>
      <c r="ABU22" s="202"/>
      <c r="ABV22" s="202"/>
      <c r="ABW22" s="202"/>
      <c r="ABX22" s="202"/>
      <c r="ABY22" s="202"/>
      <c r="ABZ22" s="202"/>
      <c r="ACA22" s="202"/>
      <c r="ACB22" s="202"/>
      <c r="ACC22" s="202"/>
      <c r="ACD22" s="202"/>
      <c r="ACE22" s="202"/>
      <c r="ACF22" s="202"/>
      <c r="ACG22" s="202"/>
      <c r="ACH22" s="202"/>
      <c r="ACI22" s="202"/>
      <c r="ACJ22" s="202"/>
      <c r="ACK22" s="202"/>
      <c r="ACL22" s="202"/>
      <c r="ACM22" s="202"/>
      <c r="ACN22" s="202"/>
      <c r="ACO22" s="202"/>
      <c r="ACP22" s="202"/>
      <c r="ACQ22" s="202"/>
      <c r="ACR22" s="202"/>
      <c r="ACS22" s="202"/>
      <c r="ACT22" s="202"/>
      <c r="ACU22" s="202"/>
      <c r="ACV22" s="202"/>
      <c r="ACW22" s="202"/>
      <c r="ACX22" s="202"/>
      <c r="ACY22" s="202"/>
      <c r="ACZ22" s="202"/>
      <c r="ADA22" s="202"/>
      <c r="ADB22" s="202"/>
      <c r="ADC22" s="202"/>
      <c r="ADD22" s="202"/>
      <c r="ADE22" s="202"/>
      <c r="ADF22" s="202"/>
      <c r="ADG22" s="202"/>
      <c r="ADH22" s="202"/>
      <c r="ADI22" s="202"/>
      <c r="ADJ22" s="202"/>
      <c r="ADK22" s="202"/>
      <c r="ADL22" s="202"/>
      <c r="ADM22" s="202"/>
      <c r="ADN22" s="202"/>
      <c r="ADO22" s="202"/>
      <c r="ADP22" s="202"/>
      <c r="ADQ22" s="202"/>
      <c r="ADR22" s="202"/>
      <c r="ADS22" s="202"/>
      <c r="ADT22" s="202"/>
      <c r="ADU22" s="202"/>
      <c r="ADV22" s="202"/>
      <c r="ADW22" s="202"/>
      <c r="ADX22" s="202"/>
      <c r="ADY22" s="202"/>
      <c r="ADZ22" s="202"/>
      <c r="AEA22" s="202"/>
      <c r="AEB22" s="202"/>
      <c r="AEC22" s="202"/>
      <c r="AED22" s="202"/>
      <c r="AEE22" s="202"/>
      <c r="AEF22" s="202"/>
      <c r="AEG22" s="202"/>
      <c r="AEH22" s="202"/>
      <c r="AEI22" s="202"/>
      <c r="AEJ22" s="202"/>
      <c r="AEK22" s="202"/>
      <c r="AEL22" s="202"/>
      <c r="AEM22" s="202"/>
      <c r="AEN22" s="202"/>
      <c r="AEO22" s="202"/>
      <c r="AEP22" s="202"/>
      <c r="AEQ22" s="202"/>
      <c r="AER22" s="202"/>
      <c r="AES22" s="202"/>
      <c r="AET22" s="202"/>
      <c r="AEU22" s="202"/>
      <c r="AEV22" s="202"/>
      <c r="AEW22" s="202"/>
      <c r="AEX22" s="202"/>
      <c r="AEY22" s="202"/>
      <c r="AEZ22" s="202"/>
      <c r="AFA22" s="202"/>
      <c r="AFB22" s="202"/>
      <c r="AFC22" s="202"/>
      <c r="AFD22" s="202"/>
      <c r="AFE22" s="202"/>
      <c r="AFF22" s="202"/>
      <c r="AFG22" s="202"/>
      <c r="AFH22" s="202"/>
      <c r="AFI22" s="202"/>
      <c r="AFJ22" s="202"/>
      <c r="AFK22" s="202"/>
      <c r="AFL22" s="202"/>
      <c r="AFM22" s="202"/>
      <c r="AFN22" s="202"/>
      <c r="AFO22" s="202"/>
      <c r="AFP22" s="202"/>
      <c r="AFQ22" s="202"/>
      <c r="AFR22" s="202"/>
      <c r="AFS22" s="202"/>
      <c r="AFT22" s="202"/>
      <c r="AFU22" s="202"/>
      <c r="AFV22" s="202"/>
      <c r="AFW22" s="202"/>
      <c r="AFX22" s="202"/>
      <c r="AFY22" s="202"/>
      <c r="AFZ22" s="202"/>
      <c r="AGA22" s="202"/>
      <c r="AGB22" s="202"/>
      <c r="AGC22" s="202"/>
      <c r="AGD22" s="202"/>
      <c r="AGE22" s="202"/>
      <c r="AGF22" s="202"/>
      <c r="AGG22" s="202"/>
      <c r="AGH22" s="202"/>
      <c r="AGI22" s="202"/>
      <c r="AGJ22" s="202"/>
      <c r="AGK22" s="202"/>
      <c r="AGL22" s="202"/>
      <c r="AGM22" s="202"/>
      <c r="AGN22" s="202"/>
      <c r="AGO22" s="202"/>
      <c r="AGP22" s="202"/>
      <c r="AGQ22" s="202"/>
      <c r="AGR22" s="202"/>
      <c r="AGS22" s="202"/>
      <c r="AGT22" s="202"/>
      <c r="AGU22" s="202"/>
      <c r="AGV22" s="202"/>
      <c r="AGW22" s="202"/>
      <c r="AGX22" s="202"/>
      <c r="AGY22" s="202"/>
      <c r="AGZ22" s="202"/>
      <c r="AHA22" s="202"/>
      <c r="AHB22" s="202"/>
      <c r="AHC22" s="202"/>
      <c r="AHD22" s="202"/>
      <c r="AHE22" s="202"/>
      <c r="AHF22" s="202"/>
      <c r="AHG22" s="202"/>
      <c r="AHH22" s="202"/>
      <c r="AHI22" s="202"/>
      <c r="AHJ22" s="202"/>
      <c r="AHK22" s="202"/>
      <c r="AHL22" s="202"/>
      <c r="AHM22" s="202"/>
      <c r="AHN22" s="202"/>
      <c r="AHO22" s="202"/>
      <c r="AHP22" s="202"/>
      <c r="AHQ22" s="202"/>
      <c r="AHR22" s="202"/>
      <c r="AHS22" s="202"/>
      <c r="AHT22" s="202"/>
      <c r="AHU22" s="202"/>
      <c r="AHV22" s="202"/>
      <c r="AHW22" s="202"/>
      <c r="AHX22" s="202"/>
      <c r="AHY22" s="202"/>
      <c r="AHZ22" s="202"/>
      <c r="AIA22" s="202"/>
      <c r="AIB22" s="202"/>
      <c r="AIC22" s="202"/>
      <c r="AID22" s="202"/>
      <c r="AIE22" s="202"/>
      <c r="AIF22" s="202"/>
      <c r="AIG22" s="202"/>
      <c r="AIH22" s="202"/>
      <c r="AII22" s="202"/>
      <c r="AIJ22" s="202"/>
      <c r="AIK22" s="202"/>
      <c r="AIL22" s="202"/>
      <c r="AIM22" s="202"/>
      <c r="AIN22" s="202"/>
      <c r="AIO22" s="202"/>
      <c r="AIP22" s="202"/>
      <c r="AIQ22" s="202"/>
      <c r="AIR22" s="202"/>
      <c r="AIS22" s="202"/>
      <c r="AIT22" s="202"/>
      <c r="AIU22" s="202"/>
      <c r="AIV22" s="202"/>
      <c r="AIW22" s="202"/>
      <c r="AIX22" s="202"/>
      <c r="AIY22" s="202"/>
      <c r="AIZ22" s="202"/>
      <c r="AJA22" s="202"/>
      <c r="AJB22" s="202"/>
      <c r="AJC22" s="202"/>
      <c r="AJD22" s="202"/>
      <c r="AJE22" s="202"/>
      <c r="AJF22" s="202"/>
      <c r="AJG22" s="202"/>
      <c r="AJH22" s="202"/>
      <c r="AJI22" s="202"/>
      <c r="AJJ22" s="202"/>
      <c r="AJK22" s="202"/>
      <c r="AJL22" s="202"/>
      <c r="AJM22" s="202"/>
      <c r="AJN22" s="202"/>
      <c r="AJO22" s="202"/>
      <c r="AJP22" s="202"/>
      <c r="AJQ22" s="202"/>
      <c r="AJR22" s="202"/>
      <c r="AJS22" s="202"/>
      <c r="AJT22" s="202"/>
      <c r="AJU22" s="202"/>
      <c r="AJV22" s="202"/>
      <c r="AJW22" s="202"/>
      <c r="AJX22" s="202"/>
      <c r="AJY22" s="202"/>
      <c r="AJZ22" s="202"/>
      <c r="AKA22" s="202"/>
      <c r="AKB22" s="202"/>
      <c r="AKC22" s="202"/>
      <c r="AKD22" s="202"/>
      <c r="AKE22" s="202"/>
      <c r="AKF22" s="202"/>
      <c r="AKG22" s="202"/>
      <c r="AKH22" s="202"/>
      <c r="AKI22" s="202"/>
      <c r="AKJ22" s="202"/>
      <c r="AKK22" s="202"/>
      <c r="AKL22" s="202"/>
      <c r="AKM22" s="202"/>
      <c r="AKN22" s="202"/>
      <c r="AKO22" s="202"/>
      <c r="AKP22" s="202"/>
      <c r="AKQ22" s="202"/>
      <c r="AKR22" s="202"/>
      <c r="AKS22" s="202"/>
      <c r="AKT22" s="202"/>
      <c r="AKU22" s="202"/>
      <c r="AKV22" s="202"/>
      <c r="AKW22" s="202"/>
      <c r="AKX22" s="202"/>
      <c r="AKY22" s="202"/>
      <c r="AKZ22" s="202"/>
      <c r="ALA22" s="202"/>
      <c r="ALB22" s="202"/>
      <c r="ALC22" s="202"/>
      <c r="ALD22" s="202"/>
      <c r="ALE22" s="202"/>
      <c r="ALF22" s="202"/>
      <c r="ALG22" s="202"/>
      <c r="ALH22" s="202"/>
      <c r="ALI22" s="202"/>
      <c r="ALJ22" s="202"/>
      <c r="ALK22" s="202"/>
      <c r="ALL22" s="202"/>
      <c r="ALM22" s="202"/>
      <c r="ALN22" s="202"/>
      <c r="ALO22" s="202"/>
      <c r="ALP22" s="202"/>
      <c r="ALQ22" s="202"/>
      <c r="ALR22" s="202"/>
      <c r="ALS22" s="202"/>
      <c r="ALT22" s="202"/>
      <c r="ALU22" s="202"/>
      <c r="ALV22" s="202"/>
      <c r="ALW22" s="202"/>
      <c r="ALX22" s="202"/>
      <c r="ALY22" s="202"/>
      <c r="ALZ22" s="202"/>
      <c r="AMA22" s="202"/>
      <c r="AMB22" s="202"/>
      <c r="AMC22" s="202"/>
      <c r="AMD22" s="202"/>
      <c r="AME22" s="202"/>
      <c r="AMF22" s="202"/>
      <c r="AMG22" s="202"/>
      <c r="AMH22" s="202"/>
      <c r="AMI22" s="202"/>
      <c r="AMJ22" s="202"/>
    </row>
    <row r="23" spans="1:1024" s="203" customFormat="1" ht="14.25" customHeight="1">
      <c r="A23" s="322"/>
      <c r="B23" s="322"/>
      <c r="C23" s="328" t="s">
        <v>139</v>
      </c>
      <c r="D23" s="330" t="s">
        <v>123</v>
      </c>
      <c r="E23" s="330">
        <f>Sheet15!$G$20</f>
        <v>3.4469999999999996</v>
      </c>
      <c r="F23" s="330">
        <v>6063.65</v>
      </c>
      <c r="G23" s="332">
        <f>ROUND(E23*F23,0)</f>
        <v>20901</v>
      </c>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c r="BL23" s="202"/>
      <c r="BM23" s="202"/>
      <c r="BN23" s="202"/>
      <c r="BO23" s="202"/>
      <c r="BP23" s="202"/>
      <c r="BQ23" s="202"/>
      <c r="BR23" s="202"/>
      <c r="BS23" s="202"/>
      <c r="BT23" s="202"/>
      <c r="BU23" s="202"/>
      <c r="BV23" s="202"/>
      <c r="BW23" s="202"/>
      <c r="BX23" s="202"/>
      <c r="BY23" s="202"/>
      <c r="BZ23" s="202"/>
      <c r="CA23" s="202"/>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202"/>
      <c r="DP23" s="202"/>
      <c r="DQ23" s="202"/>
      <c r="DR23" s="202"/>
      <c r="DS23" s="202"/>
      <c r="DT23" s="202"/>
      <c r="DU23" s="202"/>
      <c r="DV23" s="202"/>
      <c r="DW23" s="202"/>
      <c r="DX23" s="202"/>
      <c r="DY23" s="202"/>
      <c r="DZ23" s="202"/>
      <c r="EA23" s="202"/>
      <c r="EB23" s="202"/>
      <c r="EC23" s="202"/>
      <c r="ED23" s="202"/>
      <c r="EE23" s="202"/>
      <c r="EF23" s="202"/>
      <c r="EG23" s="202"/>
      <c r="EH23" s="202"/>
      <c r="EI23" s="202"/>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2"/>
      <c r="GA23" s="202"/>
      <c r="GB23" s="202"/>
      <c r="GC23" s="202"/>
      <c r="GD23" s="202"/>
      <c r="GE23" s="202"/>
      <c r="GF23" s="202"/>
      <c r="GG23" s="202"/>
      <c r="GH23" s="202"/>
      <c r="GI23" s="202"/>
      <c r="GJ23" s="202"/>
      <c r="GK23" s="202"/>
      <c r="GL23" s="202"/>
      <c r="GM23" s="202"/>
      <c r="GN23" s="202"/>
      <c r="GO23" s="202"/>
      <c r="GP23" s="202"/>
      <c r="GQ23" s="202"/>
      <c r="GR23" s="202"/>
      <c r="GS23" s="202"/>
      <c r="GT23" s="202"/>
      <c r="GU23" s="202"/>
      <c r="GV23" s="202"/>
      <c r="GW23" s="202"/>
      <c r="GX23" s="202"/>
      <c r="GY23" s="202"/>
      <c r="GZ23" s="202"/>
      <c r="HA23" s="202"/>
      <c r="HB23" s="202"/>
      <c r="HC23" s="202"/>
      <c r="HD23" s="202"/>
      <c r="HE23" s="202"/>
      <c r="HF23" s="202"/>
      <c r="HG23" s="202"/>
      <c r="HH23" s="202"/>
      <c r="HI23" s="202"/>
      <c r="HJ23" s="202"/>
      <c r="HK23" s="202"/>
      <c r="HL23" s="202"/>
      <c r="HM23" s="202"/>
      <c r="HN23" s="202"/>
      <c r="HO23" s="202"/>
      <c r="HP23" s="202"/>
      <c r="HQ23" s="202"/>
      <c r="HR23" s="202"/>
      <c r="HS23" s="202"/>
      <c r="HT23" s="202"/>
      <c r="HU23" s="202"/>
      <c r="HV23" s="202"/>
      <c r="HW23" s="202"/>
      <c r="HX23" s="202"/>
      <c r="HY23" s="202"/>
      <c r="HZ23" s="202"/>
      <c r="IA23" s="202"/>
      <c r="IB23" s="202"/>
      <c r="IC23" s="202"/>
      <c r="ID23" s="202"/>
      <c r="IE23" s="202"/>
      <c r="IF23" s="202"/>
      <c r="IG23" s="202"/>
      <c r="IH23" s="202"/>
      <c r="II23" s="202"/>
      <c r="IJ23" s="202"/>
      <c r="IK23" s="202"/>
      <c r="IL23" s="202"/>
      <c r="IM23" s="202"/>
      <c r="IN23" s="202"/>
      <c r="IO23" s="202"/>
      <c r="IP23" s="202"/>
      <c r="IQ23" s="202"/>
      <c r="IR23" s="202"/>
      <c r="IS23" s="202"/>
      <c r="IT23" s="202"/>
      <c r="IU23" s="202"/>
      <c r="IV23" s="202"/>
      <c r="IW23" s="202"/>
      <c r="IX23" s="202"/>
      <c r="IY23" s="202"/>
      <c r="IZ23" s="202"/>
      <c r="JA23" s="202"/>
      <c r="JB23" s="202"/>
      <c r="JC23" s="202"/>
      <c r="JD23" s="202"/>
      <c r="JE23" s="202"/>
      <c r="JF23" s="202"/>
      <c r="JG23" s="202"/>
      <c r="JH23" s="202"/>
      <c r="JI23" s="202"/>
      <c r="JJ23" s="202"/>
      <c r="JK23" s="202"/>
      <c r="JL23" s="202"/>
      <c r="JM23" s="202"/>
      <c r="JN23" s="202"/>
      <c r="JO23" s="202"/>
      <c r="JP23" s="202"/>
      <c r="JQ23" s="202"/>
      <c r="JR23" s="202"/>
      <c r="JS23" s="202"/>
      <c r="JT23" s="202"/>
      <c r="JU23" s="202"/>
      <c r="JV23" s="202"/>
      <c r="JW23" s="202"/>
      <c r="JX23" s="202"/>
      <c r="JY23" s="202"/>
      <c r="JZ23" s="202"/>
      <c r="KA23" s="202"/>
      <c r="KB23" s="202"/>
      <c r="KC23" s="202"/>
      <c r="KD23" s="202"/>
      <c r="KE23" s="202"/>
      <c r="KF23" s="202"/>
      <c r="KG23" s="202"/>
      <c r="KH23" s="202"/>
      <c r="KI23" s="202"/>
      <c r="KJ23" s="202"/>
      <c r="KK23" s="202"/>
      <c r="KL23" s="202"/>
      <c r="KM23" s="202"/>
      <c r="KN23" s="202"/>
      <c r="KO23" s="202"/>
      <c r="KP23" s="202"/>
      <c r="KQ23" s="202"/>
      <c r="KR23" s="202"/>
      <c r="KS23" s="202"/>
      <c r="KT23" s="202"/>
      <c r="KU23" s="202"/>
      <c r="KV23" s="202"/>
      <c r="KW23" s="202"/>
      <c r="KX23" s="202"/>
      <c r="KY23" s="202"/>
      <c r="KZ23" s="202"/>
      <c r="LA23" s="202"/>
      <c r="LB23" s="202"/>
      <c r="LC23" s="202"/>
      <c r="LD23" s="202"/>
      <c r="LE23" s="202"/>
      <c r="LF23" s="202"/>
      <c r="LG23" s="202"/>
      <c r="LH23" s="202"/>
      <c r="LI23" s="202"/>
      <c r="LJ23" s="202"/>
      <c r="LK23" s="202"/>
      <c r="LL23" s="202"/>
      <c r="LM23" s="202"/>
      <c r="LN23" s="202"/>
      <c r="LO23" s="202"/>
      <c r="LP23" s="202"/>
      <c r="LQ23" s="202"/>
      <c r="LR23" s="202"/>
      <c r="LS23" s="202"/>
      <c r="LT23" s="202"/>
      <c r="LU23" s="202"/>
      <c r="LV23" s="202"/>
      <c r="LW23" s="202"/>
      <c r="LX23" s="202"/>
      <c r="LY23" s="202"/>
      <c r="LZ23" s="202"/>
      <c r="MA23" s="202"/>
      <c r="MB23" s="202"/>
      <c r="MC23" s="202"/>
      <c r="MD23" s="202"/>
      <c r="ME23" s="202"/>
      <c r="MF23" s="202"/>
      <c r="MG23" s="202"/>
      <c r="MH23" s="202"/>
      <c r="MI23" s="202"/>
      <c r="MJ23" s="202"/>
      <c r="MK23" s="202"/>
      <c r="ML23" s="202"/>
      <c r="MM23" s="202"/>
      <c r="MN23" s="202"/>
      <c r="MO23" s="202"/>
      <c r="MP23" s="202"/>
      <c r="MQ23" s="202"/>
      <c r="MR23" s="202"/>
      <c r="MS23" s="202"/>
      <c r="MT23" s="202"/>
      <c r="MU23" s="202"/>
      <c r="MV23" s="202"/>
      <c r="MW23" s="202"/>
      <c r="MX23" s="202"/>
      <c r="MY23" s="202"/>
      <c r="MZ23" s="202"/>
      <c r="NA23" s="202"/>
      <c r="NB23" s="202"/>
      <c r="NC23" s="202"/>
      <c r="ND23" s="202"/>
      <c r="NE23" s="202"/>
      <c r="NF23" s="202"/>
      <c r="NG23" s="202"/>
      <c r="NH23" s="202"/>
      <c r="NI23" s="202"/>
      <c r="NJ23" s="202"/>
      <c r="NK23" s="202"/>
      <c r="NL23" s="202"/>
      <c r="NM23" s="202"/>
      <c r="NN23" s="202"/>
      <c r="NO23" s="202"/>
      <c r="NP23" s="202"/>
      <c r="NQ23" s="202"/>
      <c r="NR23" s="202"/>
      <c r="NS23" s="202"/>
      <c r="NT23" s="202"/>
      <c r="NU23" s="202"/>
      <c r="NV23" s="202"/>
      <c r="NW23" s="202"/>
      <c r="NX23" s="202"/>
      <c r="NY23" s="202"/>
      <c r="NZ23" s="202"/>
      <c r="OA23" s="202"/>
      <c r="OB23" s="202"/>
      <c r="OC23" s="202"/>
      <c r="OD23" s="202"/>
      <c r="OE23" s="202"/>
      <c r="OF23" s="202"/>
      <c r="OG23" s="202"/>
      <c r="OH23" s="202"/>
      <c r="OI23" s="202"/>
      <c r="OJ23" s="202"/>
      <c r="OK23" s="202"/>
      <c r="OL23" s="202"/>
      <c r="OM23" s="202"/>
      <c r="ON23" s="202"/>
      <c r="OO23" s="202"/>
      <c r="OP23" s="202"/>
      <c r="OQ23" s="202"/>
      <c r="OR23" s="202"/>
      <c r="OS23" s="202"/>
      <c r="OT23" s="202"/>
      <c r="OU23" s="202"/>
      <c r="OV23" s="202"/>
      <c r="OW23" s="202"/>
      <c r="OX23" s="202"/>
      <c r="OY23" s="202"/>
      <c r="OZ23" s="202"/>
      <c r="PA23" s="202"/>
      <c r="PB23" s="202"/>
      <c r="PC23" s="202"/>
      <c r="PD23" s="202"/>
      <c r="PE23" s="202"/>
      <c r="PF23" s="202"/>
      <c r="PG23" s="202"/>
      <c r="PH23" s="202"/>
      <c r="PI23" s="202"/>
      <c r="PJ23" s="202"/>
      <c r="PK23" s="202"/>
      <c r="PL23" s="202"/>
      <c r="PM23" s="202"/>
      <c r="PN23" s="202"/>
      <c r="PO23" s="202"/>
      <c r="PP23" s="202"/>
      <c r="PQ23" s="202"/>
      <c r="PR23" s="202"/>
      <c r="PS23" s="202"/>
      <c r="PT23" s="202"/>
      <c r="PU23" s="202"/>
      <c r="PV23" s="202"/>
      <c r="PW23" s="202"/>
      <c r="PX23" s="202"/>
      <c r="PY23" s="202"/>
      <c r="PZ23" s="202"/>
      <c r="QA23" s="202"/>
      <c r="QB23" s="202"/>
      <c r="QC23" s="202"/>
      <c r="QD23" s="202"/>
      <c r="QE23" s="202"/>
      <c r="QF23" s="202"/>
      <c r="QG23" s="202"/>
      <c r="QH23" s="202"/>
      <c r="QI23" s="202"/>
      <c r="QJ23" s="202"/>
      <c r="QK23" s="202"/>
      <c r="QL23" s="202"/>
      <c r="QM23" s="202"/>
      <c r="QN23" s="202"/>
      <c r="QO23" s="202"/>
      <c r="QP23" s="202"/>
      <c r="QQ23" s="202"/>
      <c r="QR23" s="202"/>
      <c r="QS23" s="202"/>
      <c r="QT23" s="202"/>
      <c r="QU23" s="202"/>
      <c r="QV23" s="202"/>
      <c r="QW23" s="202"/>
      <c r="QX23" s="202"/>
      <c r="QY23" s="202"/>
      <c r="QZ23" s="202"/>
      <c r="RA23" s="202"/>
      <c r="RB23" s="202"/>
      <c r="RC23" s="202"/>
      <c r="RD23" s="202"/>
      <c r="RE23" s="202"/>
      <c r="RF23" s="202"/>
      <c r="RG23" s="202"/>
      <c r="RH23" s="202"/>
      <c r="RI23" s="202"/>
      <c r="RJ23" s="202"/>
      <c r="RK23" s="202"/>
      <c r="RL23" s="202"/>
      <c r="RM23" s="202"/>
      <c r="RN23" s="202"/>
      <c r="RO23" s="202"/>
      <c r="RP23" s="202"/>
      <c r="RQ23" s="202"/>
      <c r="RR23" s="202"/>
      <c r="RS23" s="202"/>
      <c r="RT23" s="202"/>
      <c r="RU23" s="202"/>
      <c r="RV23" s="202"/>
      <c r="RW23" s="202"/>
      <c r="RX23" s="202"/>
      <c r="RY23" s="202"/>
      <c r="RZ23" s="202"/>
      <c r="SA23" s="202"/>
      <c r="SB23" s="202"/>
      <c r="SC23" s="202"/>
      <c r="SD23" s="202"/>
      <c r="SE23" s="202"/>
      <c r="SF23" s="202"/>
      <c r="SG23" s="202"/>
      <c r="SH23" s="202"/>
      <c r="SI23" s="202"/>
      <c r="SJ23" s="202"/>
      <c r="SK23" s="202"/>
      <c r="SL23" s="202"/>
      <c r="SM23" s="202"/>
      <c r="SN23" s="202"/>
      <c r="SO23" s="202"/>
      <c r="SP23" s="202"/>
      <c r="SQ23" s="202"/>
      <c r="SR23" s="202"/>
      <c r="SS23" s="202"/>
      <c r="ST23" s="202"/>
      <c r="SU23" s="202"/>
      <c r="SV23" s="202"/>
      <c r="SW23" s="202"/>
      <c r="SX23" s="202"/>
      <c r="SY23" s="202"/>
      <c r="SZ23" s="202"/>
      <c r="TA23" s="202"/>
      <c r="TB23" s="202"/>
      <c r="TC23" s="202"/>
      <c r="TD23" s="202"/>
      <c r="TE23" s="202"/>
      <c r="TF23" s="202"/>
      <c r="TG23" s="202"/>
      <c r="TH23" s="202"/>
      <c r="TI23" s="202"/>
      <c r="TJ23" s="202"/>
      <c r="TK23" s="202"/>
      <c r="TL23" s="202"/>
      <c r="TM23" s="202"/>
      <c r="TN23" s="202"/>
      <c r="TO23" s="202"/>
      <c r="TP23" s="202"/>
      <c r="TQ23" s="202"/>
      <c r="TR23" s="202"/>
      <c r="TS23" s="202"/>
      <c r="TT23" s="202"/>
      <c r="TU23" s="202"/>
      <c r="TV23" s="202"/>
      <c r="TW23" s="202"/>
      <c r="TX23" s="202"/>
      <c r="TY23" s="202"/>
      <c r="TZ23" s="202"/>
      <c r="UA23" s="202"/>
      <c r="UB23" s="202"/>
      <c r="UC23" s="202"/>
      <c r="UD23" s="202"/>
      <c r="UE23" s="202"/>
      <c r="UF23" s="202"/>
      <c r="UG23" s="202"/>
      <c r="UH23" s="202"/>
      <c r="UI23" s="202"/>
      <c r="UJ23" s="202"/>
      <c r="UK23" s="202"/>
      <c r="UL23" s="202"/>
      <c r="UM23" s="202"/>
      <c r="UN23" s="202"/>
      <c r="UO23" s="202"/>
      <c r="UP23" s="202"/>
      <c r="UQ23" s="202"/>
      <c r="UR23" s="202"/>
      <c r="US23" s="202"/>
      <c r="UT23" s="202"/>
      <c r="UU23" s="202"/>
      <c r="UV23" s="202"/>
      <c r="UW23" s="202"/>
      <c r="UX23" s="202"/>
      <c r="UY23" s="202"/>
      <c r="UZ23" s="202"/>
      <c r="VA23" s="202"/>
      <c r="VB23" s="202"/>
      <c r="VC23" s="202"/>
      <c r="VD23" s="202"/>
      <c r="VE23" s="202"/>
      <c r="VF23" s="202"/>
      <c r="VG23" s="202"/>
      <c r="VH23" s="202"/>
      <c r="VI23" s="202"/>
      <c r="VJ23" s="202"/>
      <c r="VK23" s="202"/>
      <c r="VL23" s="202"/>
      <c r="VM23" s="202"/>
      <c r="VN23" s="202"/>
      <c r="VO23" s="202"/>
      <c r="VP23" s="202"/>
      <c r="VQ23" s="202"/>
      <c r="VR23" s="202"/>
      <c r="VS23" s="202"/>
      <c r="VT23" s="202"/>
      <c r="VU23" s="202"/>
      <c r="VV23" s="202"/>
      <c r="VW23" s="202"/>
      <c r="VX23" s="202"/>
      <c r="VY23" s="202"/>
      <c r="VZ23" s="202"/>
      <c r="WA23" s="202"/>
      <c r="WB23" s="202"/>
      <c r="WC23" s="202"/>
      <c r="WD23" s="202"/>
      <c r="WE23" s="202"/>
      <c r="WF23" s="202"/>
      <c r="WG23" s="202"/>
      <c r="WH23" s="202"/>
      <c r="WI23" s="202"/>
      <c r="WJ23" s="202"/>
      <c r="WK23" s="202"/>
      <c r="WL23" s="202"/>
      <c r="WM23" s="202"/>
      <c r="WN23" s="202"/>
      <c r="WO23" s="202"/>
      <c r="WP23" s="202"/>
      <c r="WQ23" s="202"/>
      <c r="WR23" s="202"/>
      <c r="WS23" s="202"/>
      <c r="WT23" s="202"/>
      <c r="WU23" s="202"/>
      <c r="WV23" s="202"/>
      <c r="WW23" s="202"/>
      <c r="WX23" s="202"/>
      <c r="WY23" s="202"/>
      <c r="WZ23" s="202"/>
      <c r="XA23" s="202"/>
      <c r="XB23" s="202"/>
      <c r="XC23" s="202"/>
      <c r="XD23" s="202"/>
      <c r="XE23" s="202"/>
      <c r="XF23" s="202"/>
      <c r="XG23" s="202"/>
      <c r="XH23" s="202"/>
      <c r="XI23" s="202"/>
      <c r="XJ23" s="202"/>
      <c r="XK23" s="202"/>
      <c r="XL23" s="202"/>
      <c r="XM23" s="202"/>
      <c r="XN23" s="202"/>
      <c r="XO23" s="202"/>
      <c r="XP23" s="202"/>
      <c r="XQ23" s="202"/>
      <c r="XR23" s="202"/>
      <c r="XS23" s="202"/>
      <c r="XT23" s="202"/>
      <c r="XU23" s="202"/>
      <c r="XV23" s="202"/>
      <c r="XW23" s="202"/>
      <c r="XX23" s="202"/>
      <c r="XY23" s="202"/>
      <c r="XZ23" s="202"/>
      <c r="YA23" s="202"/>
      <c r="YB23" s="202"/>
      <c r="YC23" s="202"/>
      <c r="YD23" s="202"/>
      <c r="YE23" s="202"/>
      <c r="YF23" s="202"/>
      <c r="YG23" s="202"/>
      <c r="YH23" s="202"/>
      <c r="YI23" s="202"/>
      <c r="YJ23" s="202"/>
      <c r="YK23" s="202"/>
      <c r="YL23" s="202"/>
      <c r="YM23" s="202"/>
      <c r="YN23" s="202"/>
      <c r="YO23" s="202"/>
      <c r="YP23" s="202"/>
      <c r="YQ23" s="202"/>
      <c r="YR23" s="202"/>
      <c r="YS23" s="202"/>
      <c r="YT23" s="202"/>
      <c r="YU23" s="202"/>
      <c r="YV23" s="202"/>
      <c r="YW23" s="202"/>
      <c r="YX23" s="202"/>
      <c r="YY23" s="202"/>
      <c r="YZ23" s="202"/>
      <c r="ZA23" s="202"/>
      <c r="ZB23" s="202"/>
      <c r="ZC23" s="202"/>
      <c r="ZD23" s="202"/>
      <c r="ZE23" s="202"/>
      <c r="ZF23" s="202"/>
      <c r="ZG23" s="202"/>
      <c r="ZH23" s="202"/>
      <c r="ZI23" s="202"/>
      <c r="ZJ23" s="202"/>
      <c r="ZK23" s="202"/>
      <c r="ZL23" s="202"/>
      <c r="ZM23" s="202"/>
      <c r="ZN23" s="202"/>
      <c r="ZO23" s="202"/>
      <c r="ZP23" s="202"/>
      <c r="ZQ23" s="202"/>
      <c r="ZR23" s="202"/>
      <c r="ZS23" s="202"/>
      <c r="ZT23" s="202"/>
      <c r="ZU23" s="202"/>
      <c r="ZV23" s="202"/>
      <c r="ZW23" s="202"/>
      <c r="ZX23" s="202"/>
      <c r="ZY23" s="202"/>
      <c r="ZZ23" s="202"/>
      <c r="AAA23" s="202"/>
      <c r="AAB23" s="202"/>
      <c r="AAC23" s="202"/>
      <c r="AAD23" s="202"/>
      <c r="AAE23" s="202"/>
      <c r="AAF23" s="202"/>
      <c r="AAG23" s="202"/>
      <c r="AAH23" s="202"/>
      <c r="AAI23" s="202"/>
      <c r="AAJ23" s="202"/>
      <c r="AAK23" s="202"/>
      <c r="AAL23" s="202"/>
      <c r="AAM23" s="202"/>
      <c r="AAN23" s="202"/>
      <c r="AAO23" s="202"/>
      <c r="AAP23" s="202"/>
      <c r="AAQ23" s="202"/>
      <c r="AAR23" s="202"/>
      <c r="AAS23" s="202"/>
      <c r="AAT23" s="202"/>
      <c r="AAU23" s="202"/>
      <c r="AAV23" s="202"/>
      <c r="AAW23" s="202"/>
      <c r="AAX23" s="202"/>
      <c r="AAY23" s="202"/>
      <c r="AAZ23" s="202"/>
      <c r="ABA23" s="202"/>
      <c r="ABB23" s="202"/>
      <c r="ABC23" s="202"/>
      <c r="ABD23" s="202"/>
      <c r="ABE23" s="202"/>
      <c r="ABF23" s="202"/>
      <c r="ABG23" s="202"/>
      <c r="ABH23" s="202"/>
      <c r="ABI23" s="202"/>
      <c r="ABJ23" s="202"/>
      <c r="ABK23" s="202"/>
      <c r="ABL23" s="202"/>
      <c r="ABM23" s="202"/>
      <c r="ABN23" s="202"/>
      <c r="ABO23" s="202"/>
      <c r="ABP23" s="202"/>
      <c r="ABQ23" s="202"/>
      <c r="ABR23" s="202"/>
      <c r="ABS23" s="202"/>
      <c r="ABT23" s="202"/>
      <c r="ABU23" s="202"/>
      <c r="ABV23" s="202"/>
      <c r="ABW23" s="202"/>
      <c r="ABX23" s="202"/>
      <c r="ABY23" s="202"/>
      <c r="ABZ23" s="202"/>
      <c r="ACA23" s="202"/>
      <c r="ACB23" s="202"/>
      <c r="ACC23" s="202"/>
      <c r="ACD23" s="202"/>
      <c r="ACE23" s="202"/>
      <c r="ACF23" s="202"/>
      <c r="ACG23" s="202"/>
      <c r="ACH23" s="202"/>
      <c r="ACI23" s="202"/>
      <c r="ACJ23" s="202"/>
      <c r="ACK23" s="202"/>
      <c r="ACL23" s="202"/>
      <c r="ACM23" s="202"/>
      <c r="ACN23" s="202"/>
      <c r="ACO23" s="202"/>
      <c r="ACP23" s="202"/>
      <c r="ACQ23" s="202"/>
      <c r="ACR23" s="202"/>
      <c r="ACS23" s="202"/>
      <c r="ACT23" s="202"/>
      <c r="ACU23" s="202"/>
      <c r="ACV23" s="202"/>
      <c r="ACW23" s="202"/>
      <c r="ACX23" s="202"/>
      <c r="ACY23" s="202"/>
      <c r="ACZ23" s="202"/>
      <c r="ADA23" s="202"/>
      <c r="ADB23" s="202"/>
      <c r="ADC23" s="202"/>
      <c r="ADD23" s="202"/>
      <c r="ADE23" s="202"/>
      <c r="ADF23" s="202"/>
      <c r="ADG23" s="202"/>
      <c r="ADH23" s="202"/>
      <c r="ADI23" s="202"/>
      <c r="ADJ23" s="202"/>
      <c r="ADK23" s="202"/>
      <c r="ADL23" s="202"/>
      <c r="ADM23" s="202"/>
      <c r="ADN23" s="202"/>
      <c r="ADO23" s="202"/>
      <c r="ADP23" s="202"/>
      <c r="ADQ23" s="202"/>
      <c r="ADR23" s="202"/>
      <c r="ADS23" s="202"/>
      <c r="ADT23" s="202"/>
      <c r="ADU23" s="202"/>
      <c r="ADV23" s="202"/>
      <c r="ADW23" s="202"/>
      <c r="ADX23" s="202"/>
      <c r="ADY23" s="202"/>
      <c r="ADZ23" s="202"/>
      <c r="AEA23" s="202"/>
      <c r="AEB23" s="202"/>
      <c r="AEC23" s="202"/>
      <c r="AED23" s="202"/>
      <c r="AEE23" s="202"/>
      <c r="AEF23" s="202"/>
      <c r="AEG23" s="202"/>
      <c r="AEH23" s="202"/>
      <c r="AEI23" s="202"/>
      <c r="AEJ23" s="202"/>
      <c r="AEK23" s="202"/>
      <c r="AEL23" s="202"/>
      <c r="AEM23" s="202"/>
      <c r="AEN23" s="202"/>
      <c r="AEO23" s="202"/>
      <c r="AEP23" s="202"/>
      <c r="AEQ23" s="202"/>
      <c r="AER23" s="202"/>
      <c r="AES23" s="202"/>
      <c r="AET23" s="202"/>
      <c r="AEU23" s="202"/>
      <c r="AEV23" s="202"/>
      <c r="AEW23" s="202"/>
      <c r="AEX23" s="202"/>
      <c r="AEY23" s="202"/>
      <c r="AEZ23" s="202"/>
      <c r="AFA23" s="202"/>
      <c r="AFB23" s="202"/>
      <c r="AFC23" s="202"/>
      <c r="AFD23" s="202"/>
      <c r="AFE23" s="202"/>
      <c r="AFF23" s="202"/>
      <c r="AFG23" s="202"/>
      <c r="AFH23" s="202"/>
      <c r="AFI23" s="202"/>
      <c r="AFJ23" s="202"/>
      <c r="AFK23" s="202"/>
      <c r="AFL23" s="202"/>
      <c r="AFM23" s="202"/>
      <c r="AFN23" s="202"/>
      <c r="AFO23" s="202"/>
      <c r="AFP23" s="202"/>
      <c r="AFQ23" s="202"/>
      <c r="AFR23" s="202"/>
      <c r="AFS23" s="202"/>
      <c r="AFT23" s="202"/>
      <c r="AFU23" s="202"/>
      <c r="AFV23" s="202"/>
      <c r="AFW23" s="202"/>
      <c r="AFX23" s="202"/>
      <c r="AFY23" s="202"/>
      <c r="AFZ23" s="202"/>
      <c r="AGA23" s="202"/>
      <c r="AGB23" s="202"/>
      <c r="AGC23" s="202"/>
      <c r="AGD23" s="202"/>
      <c r="AGE23" s="202"/>
      <c r="AGF23" s="202"/>
      <c r="AGG23" s="202"/>
      <c r="AGH23" s="202"/>
      <c r="AGI23" s="202"/>
      <c r="AGJ23" s="202"/>
      <c r="AGK23" s="202"/>
      <c r="AGL23" s="202"/>
      <c r="AGM23" s="202"/>
      <c r="AGN23" s="202"/>
      <c r="AGO23" s="202"/>
      <c r="AGP23" s="202"/>
      <c r="AGQ23" s="202"/>
      <c r="AGR23" s="202"/>
      <c r="AGS23" s="202"/>
      <c r="AGT23" s="202"/>
      <c r="AGU23" s="202"/>
      <c r="AGV23" s="202"/>
      <c r="AGW23" s="202"/>
      <c r="AGX23" s="202"/>
      <c r="AGY23" s="202"/>
      <c r="AGZ23" s="202"/>
      <c r="AHA23" s="202"/>
      <c r="AHB23" s="202"/>
      <c r="AHC23" s="202"/>
      <c r="AHD23" s="202"/>
      <c r="AHE23" s="202"/>
      <c r="AHF23" s="202"/>
      <c r="AHG23" s="202"/>
      <c r="AHH23" s="202"/>
      <c r="AHI23" s="202"/>
      <c r="AHJ23" s="202"/>
      <c r="AHK23" s="202"/>
      <c r="AHL23" s="202"/>
      <c r="AHM23" s="202"/>
      <c r="AHN23" s="202"/>
      <c r="AHO23" s="202"/>
      <c r="AHP23" s="202"/>
      <c r="AHQ23" s="202"/>
      <c r="AHR23" s="202"/>
      <c r="AHS23" s="202"/>
      <c r="AHT23" s="202"/>
      <c r="AHU23" s="202"/>
      <c r="AHV23" s="202"/>
      <c r="AHW23" s="202"/>
      <c r="AHX23" s="202"/>
      <c r="AHY23" s="202"/>
      <c r="AHZ23" s="202"/>
      <c r="AIA23" s="202"/>
      <c r="AIB23" s="202"/>
      <c r="AIC23" s="202"/>
      <c r="AID23" s="202"/>
      <c r="AIE23" s="202"/>
      <c r="AIF23" s="202"/>
      <c r="AIG23" s="202"/>
      <c r="AIH23" s="202"/>
      <c r="AII23" s="202"/>
      <c r="AIJ23" s="202"/>
      <c r="AIK23" s="202"/>
      <c r="AIL23" s="202"/>
      <c r="AIM23" s="202"/>
      <c r="AIN23" s="202"/>
      <c r="AIO23" s="202"/>
      <c r="AIP23" s="202"/>
      <c r="AIQ23" s="202"/>
      <c r="AIR23" s="202"/>
      <c r="AIS23" s="202"/>
      <c r="AIT23" s="202"/>
      <c r="AIU23" s="202"/>
      <c r="AIV23" s="202"/>
      <c r="AIW23" s="202"/>
      <c r="AIX23" s="202"/>
      <c r="AIY23" s="202"/>
      <c r="AIZ23" s="202"/>
      <c r="AJA23" s="202"/>
      <c r="AJB23" s="202"/>
      <c r="AJC23" s="202"/>
      <c r="AJD23" s="202"/>
      <c r="AJE23" s="202"/>
      <c r="AJF23" s="202"/>
      <c r="AJG23" s="202"/>
      <c r="AJH23" s="202"/>
      <c r="AJI23" s="202"/>
      <c r="AJJ23" s="202"/>
      <c r="AJK23" s="202"/>
      <c r="AJL23" s="202"/>
      <c r="AJM23" s="202"/>
      <c r="AJN23" s="202"/>
      <c r="AJO23" s="202"/>
      <c r="AJP23" s="202"/>
      <c r="AJQ23" s="202"/>
      <c r="AJR23" s="202"/>
      <c r="AJS23" s="202"/>
      <c r="AJT23" s="202"/>
      <c r="AJU23" s="202"/>
      <c r="AJV23" s="202"/>
      <c r="AJW23" s="202"/>
      <c r="AJX23" s="202"/>
      <c r="AJY23" s="202"/>
      <c r="AJZ23" s="202"/>
      <c r="AKA23" s="202"/>
      <c r="AKB23" s="202"/>
      <c r="AKC23" s="202"/>
      <c r="AKD23" s="202"/>
      <c r="AKE23" s="202"/>
      <c r="AKF23" s="202"/>
      <c r="AKG23" s="202"/>
      <c r="AKH23" s="202"/>
      <c r="AKI23" s="202"/>
      <c r="AKJ23" s="202"/>
      <c r="AKK23" s="202"/>
      <c r="AKL23" s="202"/>
      <c r="AKM23" s="202"/>
      <c r="AKN23" s="202"/>
      <c r="AKO23" s="202"/>
      <c r="AKP23" s="202"/>
      <c r="AKQ23" s="202"/>
      <c r="AKR23" s="202"/>
      <c r="AKS23" s="202"/>
      <c r="AKT23" s="202"/>
      <c r="AKU23" s="202"/>
      <c r="AKV23" s="202"/>
      <c r="AKW23" s="202"/>
      <c r="AKX23" s="202"/>
      <c r="AKY23" s="202"/>
      <c r="AKZ23" s="202"/>
      <c r="ALA23" s="202"/>
      <c r="ALB23" s="202"/>
      <c r="ALC23" s="202"/>
      <c r="ALD23" s="202"/>
      <c r="ALE23" s="202"/>
      <c r="ALF23" s="202"/>
      <c r="ALG23" s="202"/>
      <c r="ALH23" s="202"/>
      <c r="ALI23" s="202"/>
      <c r="ALJ23" s="202"/>
      <c r="ALK23" s="202"/>
      <c r="ALL23" s="202"/>
      <c r="ALM23" s="202"/>
      <c r="ALN23" s="202"/>
      <c r="ALO23" s="202"/>
      <c r="ALP23" s="202"/>
      <c r="ALQ23" s="202"/>
      <c r="ALR23" s="202"/>
      <c r="ALS23" s="202"/>
      <c r="ALT23" s="202"/>
      <c r="ALU23" s="202"/>
      <c r="ALV23" s="202"/>
      <c r="ALW23" s="202"/>
      <c r="ALX23" s="202"/>
      <c r="ALY23" s="202"/>
      <c r="ALZ23" s="202"/>
      <c r="AMA23" s="202"/>
      <c r="AMB23" s="202"/>
      <c r="AMC23" s="202"/>
      <c r="AMD23" s="202"/>
      <c r="AME23" s="202"/>
      <c r="AMF23" s="202"/>
      <c r="AMG23" s="202"/>
      <c r="AMH23" s="202"/>
      <c r="AMI23" s="202"/>
      <c r="AMJ23" s="202"/>
    </row>
    <row r="24" spans="1:1024" s="203" customFormat="1" ht="14.25" customHeight="1">
      <c r="A24" s="322"/>
      <c r="B24" s="322"/>
      <c r="C24" s="328"/>
      <c r="D24" s="330"/>
      <c r="E24" s="330"/>
      <c r="F24" s="330"/>
      <c r="G24" s="33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L24" s="202"/>
      <c r="BM24" s="202"/>
      <c r="BN24" s="202"/>
      <c r="BO24" s="202"/>
      <c r="BP24" s="202"/>
      <c r="BQ24" s="202"/>
      <c r="BR24" s="202"/>
      <c r="BS24" s="202"/>
      <c r="BT24" s="202"/>
      <c r="BU24" s="202"/>
      <c r="BV24" s="202"/>
      <c r="BW24" s="202"/>
      <c r="BX24" s="202"/>
      <c r="BY24" s="202"/>
      <c r="BZ24" s="202"/>
      <c r="CA24" s="202"/>
      <c r="CB24" s="202"/>
      <c r="CC24" s="202"/>
      <c r="CD24" s="202"/>
      <c r="CE24" s="202"/>
      <c r="CF24" s="202"/>
      <c r="CG24" s="202"/>
      <c r="CH24" s="202"/>
      <c r="CI24" s="202"/>
      <c r="CJ24" s="202"/>
      <c r="CK24" s="202"/>
      <c r="CL24" s="202"/>
      <c r="CM24" s="202"/>
      <c r="CN24" s="202"/>
      <c r="CO24" s="202"/>
      <c r="CP24" s="202"/>
      <c r="CQ24" s="202"/>
      <c r="CR24" s="202"/>
      <c r="CS24" s="202"/>
      <c r="CT24" s="202"/>
      <c r="CU24" s="202"/>
      <c r="CV24" s="202"/>
      <c r="CW24" s="202"/>
      <c r="CX24" s="202"/>
      <c r="CY24" s="202"/>
      <c r="CZ24" s="202"/>
      <c r="DA24" s="202"/>
      <c r="DB24" s="202"/>
      <c r="DC24" s="202"/>
      <c r="DD24" s="202"/>
      <c r="DE24" s="202"/>
      <c r="DF24" s="202"/>
      <c r="DG24" s="202"/>
      <c r="DH24" s="202"/>
      <c r="DI24" s="202"/>
      <c r="DJ24" s="202"/>
      <c r="DK24" s="202"/>
      <c r="DL24" s="202"/>
      <c r="DM24" s="202"/>
      <c r="DN24" s="202"/>
      <c r="DO24" s="202"/>
      <c r="DP24" s="202"/>
      <c r="DQ24" s="202"/>
      <c r="DR24" s="202"/>
      <c r="DS24" s="202"/>
      <c r="DT24" s="202"/>
      <c r="DU24" s="202"/>
      <c r="DV24" s="202"/>
      <c r="DW24" s="202"/>
      <c r="DX24" s="202"/>
      <c r="DY24" s="202"/>
      <c r="DZ24" s="202"/>
      <c r="EA24" s="202"/>
      <c r="EB24" s="202"/>
      <c r="EC24" s="202"/>
      <c r="ED24" s="202"/>
      <c r="EE24" s="202"/>
      <c r="EF24" s="202"/>
      <c r="EG24" s="202"/>
      <c r="EH24" s="202"/>
      <c r="EI24" s="202"/>
      <c r="EJ24" s="202"/>
      <c r="EK24" s="202"/>
      <c r="EL24" s="202"/>
      <c r="EM24" s="202"/>
      <c r="EN24" s="202"/>
      <c r="EO24" s="202"/>
      <c r="EP24" s="202"/>
      <c r="EQ24" s="202"/>
      <c r="ER24" s="202"/>
      <c r="ES24" s="202"/>
      <c r="ET24" s="202"/>
      <c r="EU24" s="202"/>
      <c r="EV24" s="202"/>
      <c r="EW24" s="202"/>
      <c r="EX24" s="202"/>
      <c r="EY24" s="202"/>
      <c r="EZ24" s="202"/>
      <c r="FA24" s="202"/>
      <c r="FB24" s="202"/>
      <c r="FC24" s="202"/>
      <c r="FD24" s="202"/>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2"/>
      <c r="GA24" s="202"/>
      <c r="GB24" s="202"/>
      <c r="GC24" s="202"/>
      <c r="GD24" s="202"/>
      <c r="GE24" s="202"/>
      <c r="GF24" s="202"/>
      <c r="GG24" s="202"/>
      <c r="GH24" s="202"/>
      <c r="GI24" s="202"/>
      <c r="GJ24" s="202"/>
      <c r="GK24" s="202"/>
      <c r="GL24" s="202"/>
      <c r="GM24" s="202"/>
      <c r="GN24" s="202"/>
      <c r="GO24" s="202"/>
      <c r="GP24" s="202"/>
      <c r="GQ24" s="202"/>
      <c r="GR24" s="202"/>
      <c r="GS24" s="202"/>
      <c r="GT24" s="202"/>
      <c r="GU24" s="202"/>
      <c r="GV24" s="202"/>
      <c r="GW24" s="202"/>
      <c r="GX24" s="202"/>
      <c r="GY24" s="202"/>
      <c r="GZ24" s="202"/>
      <c r="HA24" s="202"/>
      <c r="HB24" s="202"/>
      <c r="HC24" s="202"/>
      <c r="HD24" s="202"/>
      <c r="HE24" s="202"/>
      <c r="HF24" s="202"/>
      <c r="HG24" s="202"/>
      <c r="HH24" s="202"/>
      <c r="HI24" s="202"/>
      <c r="HJ24" s="202"/>
      <c r="HK24" s="202"/>
      <c r="HL24" s="202"/>
      <c r="HM24" s="202"/>
      <c r="HN24" s="202"/>
      <c r="HO24" s="202"/>
      <c r="HP24" s="202"/>
      <c r="HQ24" s="202"/>
      <c r="HR24" s="202"/>
      <c r="HS24" s="202"/>
      <c r="HT24" s="202"/>
      <c r="HU24" s="202"/>
      <c r="HV24" s="202"/>
      <c r="HW24" s="202"/>
      <c r="HX24" s="202"/>
      <c r="HY24" s="202"/>
      <c r="HZ24" s="202"/>
      <c r="IA24" s="202"/>
      <c r="IB24" s="202"/>
      <c r="IC24" s="202"/>
      <c r="ID24" s="202"/>
      <c r="IE24" s="202"/>
      <c r="IF24" s="202"/>
      <c r="IG24" s="202"/>
      <c r="IH24" s="202"/>
      <c r="II24" s="202"/>
      <c r="IJ24" s="202"/>
      <c r="IK24" s="202"/>
      <c r="IL24" s="202"/>
      <c r="IM24" s="202"/>
      <c r="IN24" s="202"/>
      <c r="IO24" s="202"/>
      <c r="IP24" s="202"/>
      <c r="IQ24" s="202"/>
      <c r="IR24" s="202"/>
      <c r="IS24" s="202"/>
      <c r="IT24" s="202"/>
      <c r="IU24" s="202"/>
      <c r="IV24" s="202"/>
      <c r="IW24" s="202"/>
      <c r="IX24" s="202"/>
      <c r="IY24" s="202"/>
      <c r="IZ24" s="202"/>
      <c r="JA24" s="202"/>
      <c r="JB24" s="202"/>
      <c r="JC24" s="202"/>
      <c r="JD24" s="202"/>
      <c r="JE24" s="202"/>
      <c r="JF24" s="202"/>
      <c r="JG24" s="202"/>
      <c r="JH24" s="202"/>
      <c r="JI24" s="202"/>
      <c r="JJ24" s="202"/>
      <c r="JK24" s="202"/>
      <c r="JL24" s="202"/>
      <c r="JM24" s="202"/>
      <c r="JN24" s="202"/>
      <c r="JO24" s="202"/>
      <c r="JP24" s="202"/>
      <c r="JQ24" s="202"/>
      <c r="JR24" s="202"/>
      <c r="JS24" s="202"/>
      <c r="JT24" s="202"/>
      <c r="JU24" s="202"/>
      <c r="JV24" s="202"/>
      <c r="JW24" s="202"/>
      <c r="JX24" s="202"/>
      <c r="JY24" s="202"/>
      <c r="JZ24" s="202"/>
      <c r="KA24" s="202"/>
      <c r="KB24" s="202"/>
      <c r="KC24" s="202"/>
      <c r="KD24" s="202"/>
      <c r="KE24" s="202"/>
      <c r="KF24" s="202"/>
      <c r="KG24" s="202"/>
      <c r="KH24" s="202"/>
      <c r="KI24" s="202"/>
      <c r="KJ24" s="202"/>
      <c r="KK24" s="202"/>
      <c r="KL24" s="202"/>
      <c r="KM24" s="202"/>
      <c r="KN24" s="202"/>
      <c r="KO24" s="202"/>
      <c r="KP24" s="202"/>
      <c r="KQ24" s="202"/>
      <c r="KR24" s="202"/>
      <c r="KS24" s="202"/>
      <c r="KT24" s="202"/>
      <c r="KU24" s="202"/>
      <c r="KV24" s="202"/>
      <c r="KW24" s="202"/>
      <c r="KX24" s="202"/>
      <c r="KY24" s="202"/>
      <c r="KZ24" s="202"/>
      <c r="LA24" s="202"/>
      <c r="LB24" s="202"/>
      <c r="LC24" s="202"/>
      <c r="LD24" s="202"/>
      <c r="LE24" s="202"/>
      <c r="LF24" s="202"/>
      <c r="LG24" s="202"/>
      <c r="LH24" s="202"/>
      <c r="LI24" s="202"/>
      <c r="LJ24" s="202"/>
      <c r="LK24" s="202"/>
      <c r="LL24" s="202"/>
      <c r="LM24" s="202"/>
      <c r="LN24" s="202"/>
      <c r="LO24" s="202"/>
      <c r="LP24" s="202"/>
      <c r="LQ24" s="202"/>
      <c r="LR24" s="202"/>
      <c r="LS24" s="202"/>
      <c r="LT24" s="202"/>
      <c r="LU24" s="202"/>
      <c r="LV24" s="202"/>
      <c r="LW24" s="202"/>
      <c r="LX24" s="202"/>
      <c r="LY24" s="202"/>
      <c r="LZ24" s="202"/>
      <c r="MA24" s="202"/>
      <c r="MB24" s="202"/>
      <c r="MC24" s="202"/>
      <c r="MD24" s="202"/>
      <c r="ME24" s="202"/>
      <c r="MF24" s="202"/>
      <c r="MG24" s="202"/>
      <c r="MH24" s="202"/>
      <c r="MI24" s="202"/>
      <c r="MJ24" s="202"/>
      <c r="MK24" s="202"/>
      <c r="ML24" s="202"/>
      <c r="MM24" s="202"/>
      <c r="MN24" s="202"/>
      <c r="MO24" s="202"/>
      <c r="MP24" s="202"/>
      <c r="MQ24" s="202"/>
      <c r="MR24" s="202"/>
      <c r="MS24" s="202"/>
      <c r="MT24" s="202"/>
      <c r="MU24" s="202"/>
      <c r="MV24" s="202"/>
      <c r="MW24" s="202"/>
      <c r="MX24" s="202"/>
      <c r="MY24" s="202"/>
      <c r="MZ24" s="202"/>
      <c r="NA24" s="202"/>
      <c r="NB24" s="202"/>
      <c r="NC24" s="202"/>
      <c r="ND24" s="202"/>
      <c r="NE24" s="202"/>
      <c r="NF24" s="202"/>
      <c r="NG24" s="202"/>
      <c r="NH24" s="202"/>
      <c r="NI24" s="202"/>
      <c r="NJ24" s="202"/>
      <c r="NK24" s="202"/>
      <c r="NL24" s="202"/>
      <c r="NM24" s="202"/>
      <c r="NN24" s="202"/>
      <c r="NO24" s="202"/>
      <c r="NP24" s="202"/>
      <c r="NQ24" s="202"/>
      <c r="NR24" s="202"/>
      <c r="NS24" s="202"/>
      <c r="NT24" s="202"/>
      <c r="NU24" s="202"/>
      <c r="NV24" s="202"/>
      <c r="NW24" s="202"/>
      <c r="NX24" s="202"/>
      <c r="NY24" s="202"/>
      <c r="NZ24" s="202"/>
      <c r="OA24" s="202"/>
      <c r="OB24" s="202"/>
      <c r="OC24" s="202"/>
      <c r="OD24" s="202"/>
      <c r="OE24" s="202"/>
      <c r="OF24" s="202"/>
      <c r="OG24" s="202"/>
      <c r="OH24" s="202"/>
      <c r="OI24" s="202"/>
      <c r="OJ24" s="202"/>
      <c r="OK24" s="202"/>
      <c r="OL24" s="202"/>
      <c r="OM24" s="202"/>
      <c r="ON24" s="202"/>
      <c r="OO24" s="202"/>
      <c r="OP24" s="202"/>
      <c r="OQ24" s="202"/>
      <c r="OR24" s="202"/>
      <c r="OS24" s="202"/>
      <c r="OT24" s="202"/>
      <c r="OU24" s="202"/>
      <c r="OV24" s="202"/>
      <c r="OW24" s="202"/>
      <c r="OX24" s="202"/>
      <c r="OY24" s="202"/>
      <c r="OZ24" s="202"/>
      <c r="PA24" s="202"/>
      <c r="PB24" s="202"/>
      <c r="PC24" s="202"/>
      <c r="PD24" s="202"/>
      <c r="PE24" s="202"/>
      <c r="PF24" s="202"/>
      <c r="PG24" s="202"/>
      <c r="PH24" s="202"/>
      <c r="PI24" s="202"/>
      <c r="PJ24" s="202"/>
      <c r="PK24" s="202"/>
      <c r="PL24" s="202"/>
      <c r="PM24" s="202"/>
      <c r="PN24" s="202"/>
      <c r="PO24" s="202"/>
      <c r="PP24" s="202"/>
      <c r="PQ24" s="202"/>
      <c r="PR24" s="202"/>
      <c r="PS24" s="202"/>
      <c r="PT24" s="202"/>
      <c r="PU24" s="202"/>
      <c r="PV24" s="202"/>
      <c r="PW24" s="202"/>
      <c r="PX24" s="202"/>
      <c r="PY24" s="202"/>
      <c r="PZ24" s="202"/>
      <c r="QA24" s="202"/>
      <c r="QB24" s="202"/>
      <c r="QC24" s="202"/>
      <c r="QD24" s="202"/>
      <c r="QE24" s="202"/>
      <c r="QF24" s="202"/>
      <c r="QG24" s="202"/>
      <c r="QH24" s="202"/>
      <c r="QI24" s="202"/>
      <c r="QJ24" s="202"/>
      <c r="QK24" s="202"/>
      <c r="QL24" s="202"/>
      <c r="QM24" s="202"/>
      <c r="QN24" s="202"/>
      <c r="QO24" s="202"/>
      <c r="QP24" s="202"/>
      <c r="QQ24" s="202"/>
      <c r="QR24" s="202"/>
      <c r="QS24" s="202"/>
      <c r="QT24" s="202"/>
      <c r="QU24" s="202"/>
      <c r="QV24" s="202"/>
      <c r="QW24" s="202"/>
      <c r="QX24" s="202"/>
      <c r="QY24" s="202"/>
      <c r="QZ24" s="202"/>
      <c r="RA24" s="202"/>
      <c r="RB24" s="202"/>
      <c r="RC24" s="202"/>
      <c r="RD24" s="202"/>
      <c r="RE24" s="202"/>
      <c r="RF24" s="202"/>
      <c r="RG24" s="202"/>
      <c r="RH24" s="202"/>
      <c r="RI24" s="202"/>
      <c r="RJ24" s="202"/>
      <c r="RK24" s="202"/>
      <c r="RL24" s="202"/>
      <c r="RM24" s="202"/>
      <c r="RN24" s="202"/>
      <c r="RO24" s="202"/>
      <c r="RP24" s="202"/>
      <c r="RQ24" s="202"/>
      <c r="RR24" s="202"/>
      <c r="RS24" s="202"/>
      <c r="RT24" s="202"/>
      <c r="RU24" s="202"/>
      <c r="RV24" s="202"/>
      <c r="RW24" s="202"/>
      <c r="RX24" s="202"/>
      <c r="RY24" s="202"/>
      <c r="RZ24" s="202"/>
      <c r="SA24" s="202"/>
      <c r="SB24" s="202"/>
      <c r="SC24" s="202"/>
      <c r="SD24" s="202"/>
      <c r="SE24" s="202"/>
      <c r="SF24" s="202"/>
      <c r="SG24" s="202"/>
      <c r="SH24" s="202"/>
      <c r="SI24" s="202"/>
      <c r="SJ24" s="202"/>
      <c r="SK24" s="202"/>
      <c r="SL24" s="202"/>
      <c r="SM24" s="202"/>
      <c r="SN24" s="202"/>
      <c r="SO24" s="202"/>
      <c r="SP24" s="202"/>
      <c r="SQ24" s="202"/>
      <c r="SR24" s="202"/>
      <c r="SS24" s="202"/>
      <c r="ST24" s="202"/>
      <c r="SU24" s="202"/>
      <c r="SV24" s="202"/>
      <c r="SW24" s="202"/>
      <c r="SX24" s="202"/>
      <c r="SY24" s="202"/>
      <c r="SZ24" s="202"/>
      <c r="TA24" s="202"/>
      <c r="TB24" s="202"/>
      <c r="TC24" s="202"/>
      <c r="TD24" s="202"/>
      <c r="TE24" s="202"/>
      <c r="TF24" s="202"/>
      <c r="TG24" s="202"/>
      <c r="TH24" s="202"/>
      <c r="TI24" s="202"/>
      <c r="TJ24" s="202"/>
      <c r="TK24" s="202"/>
      <c r="TL24" s="202"/>
      <c r="TM24" s="202"/>
      <c r="TN24" s="202"/>
      <c r="TO24" s="202"/>
      <c r="TP24" s="202"/>
      <c r="TQ24" s="202"/>
      <c r="TR24" s="202"/>
      <c r="TS24" s="202"/>
      <c r="TT24" s="202"/>
      <c r="TU24" s="202"/>
      <c r="TV24" s="202"/>
      <c r="TW24" s="202"/>
      <c r="TX24" s="202"/>
      <c r="TY24" s="202"/>
      <c r="TZ24" s="202"/>
      <c r="UA24" s="202"/>
      <c r="UB24" s="202"/>
      <c r="UC24" s="202"/>
      <c r="UD24" s="202"/>
      <c r="UE24" s="202"/>
      <c r="UF24" s="202"/>
      <c r="UG24" s="202"/>
      <c r="UH24" s="202"/>
      <c r="UI24" s="202"/>
      <c r="UJ24" s="202"/>
      <c r="UK24" s="202"/>
      <c r="UL24" s="202"/>
      <c r="UM24" s="202"/>
      <c r="UN24" s="202"/>
      <c r="UO24" s="202"/>
      <c r="UP24" s="202"/>
      <c r="UQ24" s="202"/>
      <c r="UR24" s="202"/>
      <c r="US24" s="202"/>
      <c r="UT24" s="202"/>
      <c r="UU24" s="202"/>
      <c r="UV24" s="202"/>
      <c r="UW24" s="202"/>
      <c r="UX24" s="202"/>
      <c r="UY24" s="202"/>
      <c r="UZ24" s="202"/>
      <c r="VA24" s="202"/>
      <c r="VB24" s="202"/>
      <c r="VC24" s="202"/>
      <c r="VD24" s="202"/>
      <c r="VE24" s="202"/>
      <c r="VF24" s="202"/>
      <c r="VG24" s="202"/>
      <c r="VH24" s="202"/>
      <c r="VI24" s="202"/>
      <c r="VJ24" s="202"/>
      <c r="VK24" s="202"/>
      <c r="VL24" s="202"/>
      <c r="VM24" s="202"/>
      <c r="VN24" s="202"/>
      <c r="VO24" s="202"/>
      <c r="VP24" s="202"/>
      <c r="VQ24" s="202"/>
      <c r="VR24" s="202"/>
      <c r="VS24" s="202"/>
      <c r="VT24" s="202"/>
      <c r="VU24" s="202"/>
      <c r="VV24" s="202"/>
      <c r="VW24" s="202"/>
      <c r="VX24" s="202"/>
      <c r="VY24" s="202"/>
      <c r="VZ24" s="202"/>
      <c r="WA24" s="202"/>
      <c r="WB24" s="202"/>
      <c r="WC24" s="202"/>
      <c r="WD24" s="202"/>
      <c r="WE24" s="202"/>
      <c r="WF24" s="202"/>
      <c r="WG24" s="202"/>
      <c r="WH24" s="202"/>
      <c r="WI24" s="202"/>
      <c r="WJ24" s="202"/>
      <c r="WK24" s="202"/>
      <c r="WL24" s="202"/>
      <c r="WM24" s="202"/>
      <c r="WN24" s="202"/>
      <c r="WO24" s="202"/>
      <c r="WP24" s="202"/>
      <c r="WQ24" s="202"/>
      <c r="WR24" s="202"/>
      <c r="WS24" s="202"/>
      <c r="WT24" s="202"/>
      <c r="WU24" s="202"/>
      <c r="WV24" s="202"/>
      <c r="WW24" s="202"/>
      <c r="WX24" s="202"/>
      <c r="WY24" s="202"/>
      <c r="WZ24" s="202"/>
      <c r="XA24" s="202"/>
      <c r="XB24" s="202"/>
      <c r="XC24" s="202"/>
      <c r="XD24" s="202"/>
      <c r="XE24" s="202"/>
      <c r="XF24" s="202"/>
      <c r="XG24" s="202"/>
      <c r="XH24" s="202"/>
      <c r="XI24" s="202"/>
      <c r="XJ24" s="202"/>
      <c r="XK24" s="202"/>
      <c r="XL24" s="202"/>
      <c r="XM24" s="202"/>
      <c r="XN24" s="202"/>
      <c r="XO24" s="202"/>
      <c r="XP24" s="202"/>
      <c r="XQ24" s="202"/>
      <c r="XR24" s="202"/>
      <c r="XS24" s="202"/>
      <c r="XT24" s="202"/>
      <c r="XU24" s="202"/>
      <c r="XV24" s="202"/>
      <c r="XW24" s="202"/>
      <c r="XX24" s="202"/>
      <c r="XY24" s="202"/>
      <c r="XZ24" s="202"/>
      <c r="YA24" s="202"/>
      <c r="YB24" s="202"/>
      <c r="YC24" s="202"/>
      <c r="YD24" s="202"/>
      <c r="YE24" s="202"/>
      <c r="YF24" s="202"/>
      <c r="YG24" s="202"/>
      <c r="YH24" s="202"/>
      <c r="YI24" s="202"/>
      <c r="YJ24" s="202"/>
      <c r="YK24" s="202"/>
      <c r="YL24" s="202"/>
      <c r="YM24" s="202"/>
      <c r="YN24" s="202"/>
      <c r="YO24" s="202"/>
      <c r="YP24" s="202"/>
      <c r="YQ24" s="202"/>
      <c r="YR24" s="202"/>
      <c r="YS24" s="202"/>
      <c r="YT24" s="202"/>
      <c r="YU24" s="202"/>
      <c r="YV24" s="202"/>
      <c r="YW24" s="202"/>
      <c r="YX24" s="202"/>
      <c r="YY24" s="202"/>
      <c r="YZ24" s="202"/>
      <c r="ZA24" s="202"/>
      <c r="ZB24" s="202"/>
      <c r="ZC24" s="202"/>
      <c r="ZD24" s="202"/>
      <c r="ZE24" s="202"/>
      <c r="ZF24" s="202"/>
      <c r="ZG24" s="202"/>
      <c r="ZH24" s="202"/>
      <c r="ZI24" s="202"/>
      <c r="ZJ24" s="202"/>
      <c r="ZK24" s="202"/>
      <c r="ZL24" s="202"/>
      <c r="ZM24" s="202"/>
      <c r="ZN24" s="202"/>
      <c r="ZO24" s="202"/>
      <c r="ZP24" s="202"/>
      <c r="ZQ24" s="202"/>
      <c r="ZR24" s="202"/>
      <c r="ZS24" s="202"/>
      <c r="ZT24" s="202"/>
      <c r="ZU24" s="202"/>
      <c r="ZV24" s="202"/>
      <c r="ZW24" s="202"/>
      <c r="ZX24" s="202"/>
      <c r="ZY24" s="202"/>
      <c r="ZZ24" s="202"/>
      <c r="AAA24" s="202"/>
      <c r="AAB24" s="202"/>
      <c r="AAC24" s="202"/>
      <c r="AAD24" s="202"/>
      <c r="AAE24" s="202"/>
      <c r="AAF24" s="202"/>
      <c r="AAG24" s="202"/>
      <c r="AAH24" s="202"/>
      <c r="AAI24" s="202"/>
      <c r="AAJ24" s="202"/>
      <c r="AAK24" s="202"/>
      <c r="AAL24" s="202"/>
      <c r="AAM24" s="202"/>
      <c r="AAN24" s="202"/>
      <c r="AAO24" s="202"/>
      <c r="AAP24" s="202"/>
      <c r="AAQ24" s="202"/>
      <c r="AAR24" s="202"/>
      <c r="AAS24" s="202"/>
      <c r="AAT24" s="202"/>
      <c r="AAU24" s="202"/>
      <c r="AAV24" s="202"/>
      <c r="AAW24" s="202"/>
      <c r="AAX24" s="202"/>
      <c r="AAY24" s="202"/>
      <c r="AAZ24" s="202"/>
      <c r="ABA24" s="202"/>
      <c r="ABB24" s="202"/>
      <c r="ABC24" s="202"/>
      <c r="ABD24" s="202"/>
      <c r="ABE24" s="202"/>
      <c r="ABF24" s="202"/>
      <c r="ABG24" s="202"/>
      <c r="ABH24" s="202"/>
      <c r="ABI24" s="202"/>
      <c r="ABJ24" s="202"/>
      <c r="ABK24" s="202"/>
      <c r="ABL24" s="202"/>
      <c r="ABM24" s="202"/>
      <c r="ABN24" s="202"/>
      <c r="ABO24" s="202"/>
      <c r="ABP24" s="202"/>
      <c r="ABQ24" s="202"/>
      <c r="ABR24" s="202"/>
      <c r="ABS24" s="202"/>
      <c r="ABT24" s="202"/>
      <c r="ABU24" s="202"/>
      <c r="ABV24" s="202"/>
      <c r="ABW24" s="202"/>
      <c r="ABX24" s="202"/>
      <c r="ABY24" s="202"/>
      <c r="ABZ24" s="202"/>
      <c r="ACA24" s="202"/>
      <c r="ACB24" s="202"/>
      <c r="ACC24" s="202"/>
      <c r="ACD24" s="202"/>
      <c r="ACE24" s="202"/>
      <c r="ACF24" s="202"/>
      <c r="ACG24" s="202"/>
      <c r="ACH24" s="202"/>
      <c r="ACI24" s="202"/>
      <c r="ACJ24" s="202"/>
      <c r="ACK24" s="202"/>
      <c r="ACL24" s="202"/>
      <c r="ACM24" s="202"/>
      <c r="ACN24" s="202"/>
      <c r="ACO24" s="202"/>
      <c r="ACP24" s="202"/>
      <c r="ACQ24" s="202"/>
      <c r="ACR24" s="202"/>
      <c r="ACS24" s="202"/>
      <c r="ACT24" s="202"/>
      <c r="ACU24" s="202"/>
      <c r="ACV24" s="202"/>
      <c r="ACW24" s="202"/>
      <c r="ACX24" s="202"/>
      <c r="ACY24" s="202"/>
      <c r="ACZ24" s="202"/>
      <c r="ADA24" s="202"/>
      <c r="ADB24" s="202"/>
      <c r="ADC24" s="202"/>
      <c r="ADD24" s="202"/>
      <c r="ADE24" s="202"/>
      <c r="ADF24" s="202"/>
      <c r="ADG24" s="202"/>
      <c r="ADH24" s="202"/>
      <c r="ADI24" s="202"/>
      <c r="ADJ24" s="202"/>
      <c r="ADK24" s="202"/>
      <c r="ADL24" s="202"/>
      <c r="ADM24" s="202"/>
      <c r="ADN24" s="202"/>
      <c r="ADO24" s="202"/>
      <c r="ADP24" s="202"/>
      <c r="ADQ24" s="202"/>
      <c r="ADR24" s="202"/>
      <c r="ADS24" s="202"/>
      <c r="ADT24" s="202"/>
      <c r="ADU24" s="202"/>
      <c r="ADV24" s="202"/>
      <c r="ADW24" s="202"/>
      <c r="ADX24" s="202"/>
      <c r="ADY24" s="202"/>
      <c r="ADZ24" s="202"/>
      <c r="AEA24" s="202"/>
      <c r="AEB24" s="202"/>
      <c r="AEC24" s="202"/>
      <c r="AED24" s="202"/>
      <c r="AEE24" s="202"/>
      <c r="AEF24" s="202"/>
      <c r="AEG24" s="202"/>
      <c r="AEH24" s="202"/>
      <c r="AEI24" s="202"/>
      <c r="AEJ24" s="202"/>
      <c r="AEK24" s="202"/>
      <c r="AEL24" s="202"/>
      <c r="AEM24" s="202"/>
      <c r="AEN24" s="202"/>
      <c r="AEO24" s="202"/>
      <c r="AEP24" s="202"/>
      <c r="AEQ24" s="202"/>
      <c r="AER24" s="202"/>
      <c r="AES24" s="202"/>
      <c r="AET24" s="202"/>
      <c r="AEU24" s="202"/>
      <c r="AEV24" s="202"/>
      <c r="AEW24" s="202"/>
      <c r="AEX24" s="202"/>
      <c r="AEY24" s="202"/>
      <c r="AEZ24" s="202"/>
      <c r="AFA24" s="202"/>
      <c r="AFB24" s="202"/>
      <c r="AFC24" s="202"/>
      <c r="AFD24" s="202"/>
      <c r="AFE24" s="202"/>
      <c r="AFF24" s="202"/>
      <c r="AFG24" s="202"/>
      <c r="AFH24" s="202"/>
      <c r="AFI24" s="202"/>
      <c r="AFJ24" s="202"/>
      <c r="AFK24" s="202"/>
      <c r="AFL24" s="202"/>
      <c r="AFM24" s="202"/>
      <c r="AFN24" s="202"/>
      <c r="AFO24" s="202"/>
      <c r="AFP24" s="202"/>
      <c r="AFQ24" s="202"/>
      <c r="AFR24" s="202"/>
      <c r="AFS24" s="202"/>
      <c r="AFT24" s="202"/>
      <c r="AFU24" s="202"/>
      <c r="AFV24" s="202"/>
      <c r="AFW24" s="202"/>
      <c r="AFX24" s="202"/>
      <c r="AFY24" s="202"/>
      <c r="AFZ24" s="202"/>
      <c r="AGA24" s="202"/>
      <c r="AGB24" s="202"/>
      <c r="AGC24" s="202"/>
      <c r="AGD24" s="202"/>
      <c r="AGE24" s="202"/>
      <c r="AGF24" s="202"/>
      <c r="AGG24" s="202"/>
      <c r="AGH24" s="202"/>
      <c r="AGI24" s="202"/>
      <c r="AGJ24" s="202"/>
      <c r="AGK24" s="202"/>
      <c r="AGL24" s="202"/>
      <c r="AGM24" s="202"/>
      <c r="AGN24" s="202"/>
      <c r="AGO24" s="202"/>
      <c r="AGP24" s="202"/>
      <c r="AGQ24" s="202"/>
      <c r="AGR24" s="202"/>
      <c r="AGS24" s="202"/>
      <c r="AGT24" s="202"/>
      <c r="AGU24" s="202"/>
      <c r="AGV24" s="202"/>
      <c r="AGW24" s="202"/>
      <c r="AGX24" s="202"/>
      <c r="AGY24" s="202"/>
      <c r="AGZ24" s="202"/>
      <c r="AHA24" s="202"/>
      <c r="AHB24" s="202"/>
      <c r="AHC24" s="202"/>
      <c r="AHD24" s="202"/>
      <c r="AHE24" s="202"/>
      <c r="AHF24" s="202"/>
      <c r="AHG24" s="202"/>
      <c r="AHH24" s="202"/>
      <c r="AHI24" s="202"/>
      <c r="AHJ24" s="202"/>
      <c r="AHK24" s="202"/>
      <c r="AHL24" s="202"/>
      <c r="AHM24" s="202"/>
      <c r="AHN24" s="202"/>
      <c r="AHO24" s="202"/>
      <c r="AHP24" s="202"/>
      <c r="AHQ24" s="202"/>
      <c r="AHR24" s="202"/>
      <c r="AHS24" s="202"/>
      <c r="AHT24" s="202"/>
      <c r="AHU24" s="202"/>
      <c r="AHV24" s="202"/>
      <c r="AHW24" s="202"/>
      <c r="AHX24" s="202"/>
      <c r="AHY24" s="202"/>
      <c r="AHZ24" s="202"/>
      <c r="AIA24" s="202"/>
      <c r="AIB24" s="202"/>
      <c r="AIC24" s="202"/>
      <c r="AID24" s="202"/>
      <c r="AIE24" s="202"/>
      <c r="AIF24" s="202"/>
      <c r="AIG24" s="202"/>
      <c r="AIH24" s="202"/>
      <c r="AII24" s="202"/>
      <c r="AIJ24" s="202"/>
      <c r="AIK24" s="202"/>
      <c r="AIL24" s="202"/>
      <c r="AIM24" s="202"/>
      <c r="AIN24" s="202"/>
      <c r="AIO24" s="202"/>
      <c r="AIP24" s="202"/>
      <c r="AIQ24" s="202"/>
      <c r="AIR24" s="202"/>
      <c r="AIS24" s="202"/>
      <c r="AIT24" s="202"/>
      <c r="AIU24" s="202"/>
      <c r="AIV24" s="202"/>
      <c r="AIW24" s="202"/>
      <c r="AIX24" s="202"/>
      <c r="AIY24" s="202"/>
      <c r="AIZ24" s="202"/>
      <c r="AJA24" s="202"/>
      <c r="AJB24" s="202"/>
      <c r="AJC24" s="202"/>
      <c r="AJD24" s="202"/>
      <c r="AJE24" s="202"/>
      <c r="AJF24" s="202"/>
      <c r="AJG24" s="202"/>
      <c r="AJH24" s="202"/>
      <c r="AJI24" s="202"/>
      <c r="AJJ24" s="202"/>
      <c r="AJK24" s="202"/>
      <c r="AJL24" s="202"/>
      <c r="AJM24" s="202"/>
      <c r="AJN24" s="202"/>
      <c r="AJO24" s="202"/>
      <c r="AJP24" s="202"/>
      <c r="AJQ24" s="202"/>
      <c r="AJR24" s="202"/>
      <c r="AJS24" s="202"/>
      <c r="AJT24" s="202"/>
      <c r="AJU24" s="202"/>
      <c r="AJV24" s="202"/>
      <c r="AJW24" s="202"/>
      <c r="AJX24" s="202"/>
      <c r="AJY24" s="202"/>
      <c r="AJZ24" s="202"/>
      <c r="AKA24" s="202"/>
      <c r="AKB24" s="202"/>
      <c r="AKC24" s="202"/>
      <c r="AKD24" s="202"/>
      <c r="AKE24" s="202"/>
      <c r="AKF24" s="202"/>
      <c r="AKG24" s="202"/>
      <c r="AKH24" s="202"/>
      <c r="AKI24" s="202"/>
      <c r="AKJ24" s="202"/>
      <c r="AKK24" s="202"/>
      <c r="AKL24" s="202"/>
      <c r="AKM24" s="202"/>
      <c r="AKN24" s="202"/>
      <c r="AKO24" s="202"/>
      <c r="AKP24" s="202"/>
      <c r="AKQ24" s="202"/>
      <c r="AKR24" s="202"/>
      <c r="AKS24" s="202"/>
      <c r="AKT24" s="202"/>
      <c r="AKU24" s="202"/>
      <c r="AKV24" s="202"/>
      <c r="AKW24" s="202"/>
      <c r="AKX24" s="202"/>
      <c r="AKY24" s="202"/>
      <c r="AKZ24" s="202"/>
      <c r="ALA24" s="202"/>
      <c r="ALB24" s="202"/>
      <c r="ALC24" s="202"/>
      <c r="ALD24" s="202"/>
      <c r="ALE24" s="202"/>
      <c r="ALF24" s="202"/>
      <c r="ALG24" s="202"/>
      <c r="ALH24" s="202"/>
      <c r="ALI24" s="202"/>
      <c r="ALJ24" s="202"/>
      <c r="ALK24" s="202"/>
      <c r="ALL24" s="202"/>
      <c r="ALM24" s="202"/>
      <c r="ALN24" s="202"/>
      <c r="ALO24" s="202"/>
      <c r="ALP24" s="202"/>
      <c r="ALQ24" s="202"/>
      <c r="ALR24" s="202"/>
      <c r="ALS24" s="202"/>
      <c r="ALT24" s="202"/>
      <c r="ALU24" s="202"/>
      <c r="ALV24" s="202"/>
      <c r="ALW24" s="202"/>
      <c r="ALX24" s="202"/>
      <c r="ALY24" s="202"/>
      <c r="ALZ24" s="202"/>
      <c r="AMA24" s="202"/>
      <c r="AMB24" s="202"/>
      <c r="AMC24" s="202"/>
      <c r="AMD24" s="202"/>
      <c r="AME24" s="202"/>
      <c r="AMF24" s="202"/>
      <c r="AMG24" s="202"/>
      <c r="AMH24" s="202"/>
      <c r="AMI24" s="202"/>
      <c r="AMJ24" s="202"/>
    </row>
    <row r="25" spans="1:1024" s="203" customFormat="1" ht="14.25" customHeight="1">
      <c r="A25" s="322"/>
      <c r="B25" s="322"/>
      <c r="C25" s="328" t="s">
        <v>140</v>
      </c>
      <c r="D25" s="330"/>
      <c r="E25" s="330"/>
      <c r="F25" s="330"/>
      <c r="G25" s="33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2"/>
      <c r="AL25" s="202"/>
      <c r="AM25" s="202"/>
      <c r="AN25" s="202"/>
      <c r="AO25" s="202"/>
      <c r="AP25" s="202"/>
      <c r="AQ25" s="202"/>
      <c r="AR25" s="202"/>
      <c r="AS25" s="202"/>
      <c r="AT25" s="202"/>
      <c r="AU25" s="202"/>
      <c r="AV25" s="202"/>
      <c r="AW25" s="202"/>
      <c r="AX25" s="202"/>
      <c r="AY25" s="202"/>
      <c r="AZ25" s="202"/>
      <c r="BA25" s="202"/>
      <c r="BB25" s="202"/>
      <c r="BC25" s="202"/>
      <c r="BD25" s="202"/>
      <c r="BE25" s="202"/>
      <c r="BF25" s="202"/>
      <c r="BG25" s="202"/>
      <c r="BH25" s="202"/>
      <c r="BI25" s="202"/>
      <c r="BJ25" s="202"/>
      <c r="BK25" s="202"/>
      <c r="BL25" s="202"/>
      <c r="BM25" s="202"/>
      <c r="BN25" s="202"/>
      <c r="BO25" s="202"/>
      <c r="BP25" s="202"/>
      <c r="BQ25" s="202"/>
      <c r="BR25" s="202"/>
      <c r="BS25" s="202"/>
      <c r="BT25" s="202"/>
      <c r="BU25" s="202"/>
      <c r="BV25" s="202"/>
      <c r="BW25" s="202"/>
      <c r="BX25" s="202"/>
      <c r="BY25" s="202"/>
      <c r="BZ25" s="202"/>
      <c r="CA25" s="202"/>
      <c r="CB25" s="202"/>
      <c r="CC25" s="202"/>
      <c r="CD25" s="202"/>
      <c r="CE25" s="202"/>
      <c r="CF25" s="202"/>
      <c r="CG25" s="202"/>
      <c r="CH25" s="202"/>
      <c r="CI25" s="202"/>
      <c r="CJ25" s="202"/>
      <c r="CK25" s="202"/>
      <c r="CL25" s="202"/>
      <c r="CM25" s="202"/>
      <c r="CN25" s="202"/>
      <c r="CO25" s="202"/>
      <c r="CP25" s="202"/>
      <c r="CQ25" s="202"/>
      <c r="CR25" s="202"/>
      <c r="CS25" s="202"/>
      <c r="CT25" s="202"/>
      <c r="CU25" s="202"/>
      <c r="CV25" s="202"/>
      <c r="CW25" s="202"/>
      <c r="CX25" s="202"/>
      <c r="CY25" s="202"/>
      <c r="CZ25" s="202"/>
      <c r="DA25" s="202"/>
      <c r="DB25" s="202"/>
      <c r="DC25" s="202"/>
      <c r="DD25" s="202"/>
      <c r="DE25" s="202"/>
      <c r="DF25" s="202"/>
      <c r="DG25" s="202"/>
      <c r="DH25" s="202"/>
      <c r="DI25" s="202"/>
      <c r="DJ25" s="202"/>
      <c r="DK25" s="202"/>
      <c r="DL25" s="202"/>
      <c r="DM25" s="202"/>
      <c r="DN25" s="202"/>
      <c r="DO25" s="202"/>
      <c r="DP25" s="202"/>
      <c r="DQ25" s="202"/>
      <c r="DR25" s="202"/>
      <c r="DS25" s="202"/>
      <c r="DT25" s="202"/>
      <c r="DU25" s="202"/>
      <c r="DV25" s="202"/>
      <c r="DW25" s="202"/>
      <c r="DX25" s="202"/>
      <c r="DY25" s="202"/>
      <c r="DZ25" s="202"/>
      <c r="EA25" s="202"/>
      <c r="EB25" s="202"/>
      <c r="EC25" s="202"/>
      <c r="ED25" s="202"/>
      <c r="EE25" s="202"/>
      <c r="EF25" s="202"/>
      <c r="EG25" s="202"/>
      <c r="EH25" s="202"/>
      <c r="EI25" s="202"/>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202"/>
      <c r="GT25" s="202"/>
      <c r="GU25" s="202"/>
      <c r="GV25" s="202"/>
      <c r="GW25" s="202"/>
      <c r="GX25" s="202"/>
      <c r="GY25" s="202"/>
      <c r="GZ25" s="202"/>
      <c r="HA25" s="202"/>
      <c r="HB25" s="202"/>
      <c r="HC25" s="202"/>
      <c r="HD25" s="202"/>
      <c r="HE25" s="202"/>
      <c r="HF25" s="202"/>
      <c r="HG25" s="202"/>
      <c r="HH25" s="202"/>
      <c r="HI25" s="202"/>
      <c r="HJ25" s="202"/>
      <c r="HK25" s="202"/>
      <c r="HL25" s="202"/>
      <c r="HM25" s="202"/>
      <c r="HN25" s="202"/>
      <c r="HO25" s="202"/>
      <c r="HP25" s="202"/>
      <c r="HQ25" s="202"/>
      <c r="HR25" s="202"/>
      <c r="HS25" s="202"/>
      <c r="HT25" s="202"/>
      <c r="HU25" s="202"/>
      <c r="HV25" s="202"/>
      <c r="HW25" s="202"/>
      <c r="HX25" s="202"/>
      <c r="HY25" s="202"/>
      <c r="HZ25" s="202"/>
      <c r="IA25" s="202"/>
      <c r="IB25" s="202"/>
      <c r="IC25" s="202"/>
      <c r="ID25" s="202"/>
      <c r="IE25" s="202"/>
      <c r="IF25" s="202"/>
      <c r="IG25" s="202"/>
      <c r="IH25" s="202"/>
      <c r="II25" s="202"/>
      <c r="IJ25" s="202"/>
      <c r="IK25" s="202"/>
      <c r="IL25" s="202"/>
      <c r="IM25" s="202"/>
      <c r="IN25" s="202"/>
      <c r="IO25" s="202"/>
      <c r="IP25" s="202"/>
      <c r="IQ25" s="202"/>
      <c r="IR25" s="202"/>
      <c r="IS25" s="202"/>
      <c r="IT25" s="202"/>
      <c r="IU25" s="202"/>
      <c r="IV25" s="202"/>
      <c r="IW25" s="202"/>
      <c r="IX25" s="202"/>
      <c r="IY25" s="202"/>
      <c r="IZ25" s="202"/>
      <c r="JA25" s="202"/>
      <c r="JB25" s="202"/>
      <c r="JC25" s="202"/>
      <c r="JD25" s="202"/>
      <c r="JE25" s="202"/>
      <c r="JF25" s="202"/>
      <c r="JG25" s="202"/>
      <c r="JH25" s="202"/>
      <c r="JI25" s="202"/>
      <c r="JJ25" s="202"/>
      <c r="JK25" s="202"/>
      <c r="JL25" s="202"/>
      <c r="JM25" s="202"/>
      <c r="JN25" s="202"/>
      <c r="JO25" s="202"/>
      <c r="JP25" s="202"/>
      <c r="JQ25" s="202"/>
      <c r="JR25" s="202"/>
      <c r="JS25" s="202"/>
      <c r="JT25" s="202"/>
      <c r="JU25" s="202"/>
      <c r="JV25" s="202"/>
      <c r="JW25" s="202"/>
      <c r="JX25" s="202"/>
      <c r="JY25" s="202"/>
      <c r="JZ25" s="202"/>
      <c r="KA25" s="202"/>
      <c r="KB25" s="202"/>
      <c r="KC25" s="202"/>
      <c r="KD25" s="202"/>
      <c r="KE25" s="202"/>
      <c r="KF25" s="202"/>
      <c r="KG25" s="202"/>
      <c r="KH25" s="202"/>
      <c r="KI25" s="202"/>
      <c r="KJ25" s="202"/>
      <c r="KK25" s="202"/>
      <c r="KL25" s="202"/>
      <c r="KM25" s="202"/>
      <c r="KN25" s="202"/>
      <c r="KO25" s="202"/>
      <c r="KP25" s="202"/>
      <c r="KQ25" s="202"/>
      <c r="KR25" s="202"/>
      <c r="KS25" s="202"/>
      <c r="KT25" s="202"/>
      <c r="KU25" s="202"/>
      <c r="KV25" s="202"/>
      <c r="KW25" s="202"/>
      <c r="KX25" s="202"/>
      <c r="KY25" s="202"/>
      <c r="KZ25" s="202"/>
      <c r="LA25" s="202"/>
      <c r="LB25" s="202"/>
      <c r="LC25" s="202"/>
      <c r="LD25" s="202"/>
      <c r="LE25" s="202"/>
      <c r="LF25" s="202"/>
      <c r="LG25" s="202"/>
      <c r="LH25" s="202"/>
      <c r="LI25" s="202"/>
      <c r="LJ25" s="202"/>
      <c r="LK25" s="202"/>
      <c r="LL25" s="202"/>
      <c r="LM25" s="202"/>
      <c r="LN25" s="202"/>
      <c r="LO25" s="202"/>
      <c r="LP25" s="202"/>
      <c r="LQ25" s="202"/>
      <c r="LR25" s="202"/>
      <c r="LS25" s="202"/>
      <c r="LT25" s="202"/>
      <c r="LU25" s="202"/>
      <c r="LV25" s="202"/>
      <c r="LW25" s="202"/>
      <c r="LX25" s="202"/>
      <c r="LY25" s="202"/>
      <c r="LZ25" s="202"/>
      <c r="MA25" s="202"/>
      <c r="MB25" s="202"/>
      <c r="MC25" s="202"/>
      <c r="MD25" s="202"/>
      <c r="ME25" s="202"/>
      <c r="MF25" s="202"/>
      <c r="MG25" s="202"/>
      <c r="MH25" s="202"/>
      <c r="MI25" s="202"/>
      <c r="MJ25" s="202"/>
      <c r="MK25" s="202"/>
      <c r="ML25" s="202"/>
      <c r="MM25" s="202"/>
      <c r="MN25" s="202"/>
      <c r="MO25" s="202"/>
      <c r="MP25" s="202"/>
      <c r="MQ25" s="202"/>
      <c r="MR25" s="202"/>
      <c r="MS25" s="202"/>
      <c r="MT25" s="202"/>
      <c r="MU25" s="202"/>
      <c r="MV25" s="202"/>
      <c r="MW25" s="202"/>
      <c r="MX25" s="202"/>
      <c r="MY25" s="202"/>
      <c r="MZ25" s="202"/>
      <c r="NA25" s="202"/>
      <c r="NB25" s="202"/>
      <c r="NC25" s="202"/>
      <c r="ND25" s="202"/>
      <c r="NE25" s="202"/>
      <c r="NF25" s="202"/>
      <c r="NG25" s="202"/>
      <c r="NH25" s="202"/>
      <c r="NI25" s="202"/>
      <c r="NJ25" s="202"/>
      <c r="NK25" s="202"/>
      <c r="NL25" s="202"/>
      <c r="NM25" s="202"/>
      <c r="NN25" s="202"/>
      <c r="NO25" s="202"/>
      <c r="NP25" s="202"/>
      <c r="NQ25" s="202"/>
      <c r="NR25" s="202"/>
      <c r="NS25" s="202"/>
      <c r="NT25" s="202"/>
      <c r="NU25" s="202"/>
      <c r="NV25" s="202"/>
      <c r="NW25" s="202"/>
      <c r="NX25" s="202"/>
      <c r="NY25" s="202"/>
      <c r="NZ25" s="202"/>
      <c r="OA25" s="202"/>
      <c r="OB25" s="202"/>
      <c r="OC25" s="202"/>
      <c r="OD25" s="202"/>
      <c r="OE25" s="202"/>
      <c r="OF25" s="202"/>
      <c r="OG25" s="202"/>
      <c r="OH25" s="202"/>
      <c r="OI25" s="202"/>
      <c r="OJ25" s="202"/>
      <c r="OK25" s="202"/>
      <c r="OL25" s="202"/>
      <c r="OM25" s="202"/>
      <c r="ON25" s="202"/>
      <c r="OO25" s="202"/>
      <c r="OP25" s="202"/>
      <c r="OQ25" s="202"/>
      <c r="OR25" s="202"/>
      <c r="OS25" s="202"/>
      <c r="OT25" s="202"/>
      <c r="OU25" s="202"/>
      <c r="OV25" s="202"/>
      <c r="OW25" s="202"/>
      <c r="OX25" s="202"/>
      <c r="OY25" s="202"/>
      <c r="OZ25" s="202"/>
      <c r="PA25" s="202"/>
      <c r="PB25" s="202"/>
      <c r="PC25" s="202"/>
      <c r="PD25" s="202"/>
      <c r="PE25" s="202"/>
      <c r="PF25" s="202"/>
      <c r="PG25" s="202"/>
      <c r="PH25" s="202"/>
      <c r="PI25" s="202"/>
      <c r="PJ25" s="202"/>
      <c r="PK25" s="202"/>
      <c r="PL25" s="202"/>
      <c r="PM25" s="202"/>
      <c r="PN25" s="202"/>
      <c r="PO25" s="202"/>
      <c r="PP25" s="202"/>
      <c r="PQ25" s="202"/>
      <c r="PR25" s="202"/>
      <c r="PS25" s="202"/>
      <c r="PT25" s="202"/>
      <c r="PU25" s="202"/>
      <c r="PV25" s="202"/>
      <c r="PW25" s="202"/>
      <c r="PX25" s="202"/>
      <c r="PY25" s="202"/>
      <c r="PZ25" s="202"/>
      <c r="QA25" s="202"/>
      <c r="QB25" s="202"/>
      <c r="QC25" s="202"/>
      <c r="QD25" s="202"/>
      <c r="QE25" s="202"/>
      <c r="QF25" s="202"/>
      <c r="QG25" s="202"/>
      <c r="QH25" s="202"/>
      <c r="QI25" s="202"/>
      <c r="QJ25" s="202"/>
      <c r="QK25" s="202"/>
      <c r="QL25" s="202"/>
      <c r="QM25" s="202"/>
      <c r="QN25" s="202"/>
      <c r="QO25" s="202"/>
      <c r="QP25" s="202"/>
      <c r="QQ25" s="202"/>
      <c r="QR25" s="202"/>
      <c r="QS25" s="202"/>
      <c r="QT25" s="202"/>
      <c r="QU25" s="202"/>
      <c r="QV25" s="202"/>
      <c r="QW25" s="202"/>
      <c r="QX25" s="202"/>
      <c r="QY25" s="202"/>
      <c r="QZ25" s="202"/>
      <c r="RA25" s="202"/>
      <c r="RB25" s="202"/>
      <c r="RC25" s="202"/>
      <c r="RD25" s="202"/>
      <c r="RE25" s="202"/>
      <c r="RF25" s="202"/>
      <c r="RG25" s="202"/>
      <c r="RH25" s="202"/>
      <c r="RI25" s="202"/>
      <c r="RJ25" s="202"/>
      <c r="RK25" s="202"/>
      <c r="RL25" s="202"/>
      <c r="RM25" s="202"/>
      <c r="RN25" s="202"/>
      <c r="RO25" s="202"/>
      <c r="RP25" s="202"/>
      <c r="RQ25" s="202"/>
      <c r="RR25" s="202"/>
      <c r="RS25" s="202"/>
      <c r="RT25" s="202"/>
      <c r="RU25" s="202"/>
      <c r="RV25" s="202"/>
      <c r="RW25" s="202"/>
      <c r="RX25" s="202"/>
      <c r="RY25" s="202"/>
      <c r="RZ25" s="202"/>
      <c r="SA25" s="202"/>
      <c r="SB25" s="202"/>
      <c r="SC25" s="202"/>
      <c r="SD25" s="202"/>
      <c r="SE25" s="202"/>
      <c r="SF25" s="202"/>
      <c r="SG25" s="202"/>
      <c r="SH25" s="202"/>
      <c r="SI25" s="202"/>
      <c r="SJ25" s="202"/>
      <c r="SK25" s="202"/>
      <c r="SL25" s="202"/>
      <c r="SM25" s="202"/>
      <c r="SN25" s="202"/>
      <c r="SO25" s="202"/>
      <c r="SP25" s="202"/>
      <c r="SQ25" s="202"/>
      <c r="SR25" s="202"/>
      <c r="SS25" s="202"/>
      <c r="ST25" s="202"/>
      <c r="SU25" s="202"/>
      <c r="SV25" s="202"/>
      <c r="SW25" s="202"/>
      <c r="SX25" s="202"/>
      <c r="SY25" s="202"/>
      <c r="SZ25" s="202"/>
      <c r="TA25" s="202"/>
      <c r="TB25" s="202"/>
      <c r="TC25" s="202"/>
      <c r="TD25" s="202"/>
      <c r="TE25" s="202"/>
      <c r="TF25" s="202"/>
      <c r="TG25" s="202"/>
      <c r="TH25" s="202"/>
      <c r="TI25" s="202"/>
      <c r="TJ25" s="202"/>
      <c r="TK25" s="202"/>
      <c r="TL25" s="202"/>
      <c r="TM25" s="202"/>
      <c r="TN25" s="202"/>
      <c r="TO25" s="202"/>
      <c r="TP25" s="202"/>
      <c r="TQ25" s="202"/>
      <c r="TR25" s="202"/>
      <c r="TS25" s="202"/>
      <c r="TT25" s="202"/>
      <c r="TU25" s="202"/>
      <c r="TV25" s="202"/>
      <c r="TW25" s="202"/>
      <c r="TX25" s="202"/>
      <c r="TY25" s="202"/>
      <c r="TZ25" s="202"/>
      <c r="UA25" s="202"/>
      <c r="UB25" s="202"/>
      <c r="UC25" s="202"/>
      <c r="UD25" s="202"/>
      <c r="UE25" s="202"/>
      <c r="UF25" s="202"/>
      <c r="UG25" s="202"/>
      <c r="UH25" s="202"/>
      <c r="UI25" s="202"/>
      <c r="UJ25" s="202"/>
      <c r="UK25" s="202"/>
      <c r="UL25" s="202"/>
      <c r="UM25" s="202"/>
      <c r="UN25" s="202"/>
      <c r="UO25" s="202"/>
      <c r="UP25" s="202"/>
      <c r="UQ25" s="202"/>
      <c r="UR25" s="202"/>
      <c r="US25" s="202"/>
      <c r="UT25" s="202"/>
      <c r="UU25" s="202"/>
      <c r="UV25" s="202"/>
      <c r="UW25" s="202"/>
      <c r="UX25" s="202"/>
      <c r="UY25" s="202"/>
      <c r="UZ25" s="202"/>
      <c r="VA25" s="202"/>
      <c r="VB25" s="202"/>
      <c r="VC25" s="202"/>
      <c r="VD25" s="202"/>
      <c r="VE25" s="202"/>
      <c r="VF25" s="202"/>
      <c r="VG25" s="202"/>
      <c r="VH25" s="202"/>
      <c r="VI25" s="202"/>
      <c r="VJ25" s="202"/>
      <c r="VK25" s="202"/>
      <c r="VL25" s="202"/>
      <c r="VM25" s="202"/>
      <c r="VN25" s="202"/>
      <c r="VO25" s="202"/>
      <c r="VP25" s="202"/>
      <c r="VQ25" s="202"/>
      <c r="VR25" s="202"/>
      <c r="VS25" s="202"/>
      <c r="VT25" s="202"/>
      <c r="VU25" s="202"/>
      <c r="VV25" s="202"/>
      <c r="VW25" s="202"/>
      <c r="VX25" s="202"/>
      <c r="VY25" s="202"/>
      <c r="VZ25" s="202"/>
      <c r="WA25" s="202"/>
      <c r="WB25" s="202"/>
      <c r="WC25" s="202"/>
      <c r="WD25" s="202"/>
      <c r="WE25" s="202"/>
      <c r="WF25" s="202"/>
      <c r="WG25" s="202"/>
      <c r="WH25" s="202"/>
      <c r="WI25" s="202"/>
      <c r="WJ25" s="202"/>
      <c r="WK25" s="202"/>
      <c r="WL25" s="202"/>
      <c r="WM25" s="202"/>
      <c r="WN25" s="202"/>
      <c r="WO25" s="202"/>
      <c r="WP25" s="202"/>
      <c r="WQ25" s="202"/>
      <c r="WR25" s="202"/>
      <c r="WS25" s="202"/>
      <c r="WT25" s="202"/>
      <c r="WU25" s="202"/>
      <c r="WV25" s="202"/>
      <c r="WW25" s="202"/>
      <c r="WX25" s="202"/>
      <c r="WY25" s="202"/>
      <c r="WZ25" s="202"/>
      <c r="XA25" s="202"/>
      <c r="XB25" s="202"/>
      <c r="XC25" s="202"/>
      <c r="XD25" s="202"/>
      <c r="XE25" s="202"/>
      <c r="XF25" s="202"/>
      <c r="XG25" s="202"/>
      <c r="XH25" s="202"/>
      <c r="XI25" s="202"/>
      <c r="XJ25" s="202"/>
      <c r="XK25" s="202"/>
      <c r="XL25" s="202"/>
      <c r="XM25" s="202"/>
      <c r="XN25" s="202"/>
      <c r="XO25" s="202"/>
      <c r="XP25" s="202"/>
      <c r="XQ25" s="202"/>
      <c r="XR25" s="202"/>
      <c r="XS25" s="202"/>
      <c r="XT25" s="202"/>
      <c r="XU25" s="202"/>
      <c r="XV25" s="202"/>
      <c r="XW25" s="202"/>
      <c r="XX25" s="202"/>
      <c r="XY25" s="202"/>
      <c r="XZ25" s="202"/>
      <c r="YA25" s="202"/>
      <c r="YB25" s="202"/>
      <c r="YC25" s="202"/>
      <c r="YD25" s="202"/>
      <c r="YE25" s="202"/>
      <c r="YF25" s="202"/>
      <c r="YG25" s="202"/>
      <c r="YH25" s="202"/>
      <c r="YI25" s="202"/>
      <c r="YJ25" s="202"/>
      <c r="YK25" s="202"/>
      <c r="YL25" s="202"/>
      <c r="YM25" s="202"/>
      <c r="YN25" s="202"/>
      <c r="YO25" s="202"/>
      <c r="YP25" s="202"/>
      <c r="YQ25" s="202"/>
      <c r="YR25" s="202"/>
      <c r="YS25" s="202"/>
      <c r="YT25" s="202"/>
      <c r="YU25" s="202"/>
      <c r="YV25" s="202"/>
      <c r="YW25" s="202"/>
      <c r="YX25" s="202"/>
      <c r="YY25" s="202"/>
      <c r="YZ25" s="202"/>
      <c r="ZA25" s="202"/>
      <c r="ZB25" s="202"/>
      <c r="ZC25" s="202"/>
      <c r="ZD25" s="202"/>
      <c r="ZE25" s="202"/>
      <c r="ZF25" s="202"/>
      <c r="ZG25" s="202"/>
      <c r="ZH25" s="202"/>
      <c r="ZI25" s="202"/>
      <c r="ZJ25" s="202"/>
      <c r="ZK25" s="202"/>
      <c r="ZL25" s="202"/>
      <c r="ZM25" s="202"/>
      <c r="ZN25" s="202"/>
      <c r="ZO25" s="202"/>
      <c r="ZP25" s="202"/>
      <c r="ZQ25" s="202"/>
      <c r="ZR25" s="202"/>
      <c r="ZS25" s="202"/>
      <c r="ZT25" s="202"/>
      <c r="ZU25" s="202"/>
      <c r="ZV25" s="202"/>
      <c r="ZW25" s="202"/>
      <c r="ZX25" s="202"/>
      <c r="ZY25" s="202"/>
      <c r="ZZ25" s="202"/>
      <c r="AAA25" s="202"/>
      <c r="AAB25" s="202"/>
      <c r="AAC25" s="202"/>
      <c r="AAD25" s="202"/>
      <c r="AAE25" s="202"/>
      <c r="AAF25" s="202"/>
      <c r="AAG25" s="202"/>
      <c r="AAH25" s="202"/>
      <c r="AAI25" s="202"/>
      <c r="AAJ25" s="202"/>
      <c r="AAK25" s="202"/>
      <c r="AAL25" s="202"/>
      <c r="AAM25" s="202"/>
      <c r="AAN25" s="202"/>
      <c r="AAO25" s="202"/>
      <c r="AAP25" s="202"/>
      <c r="AAQ25" s="202"/>
      <c r="AAR25" s="202"/>
      <c r="AAS25" s="202"/>
      <c r="AAT25" s="202"/>
      <c r="AAU25" s="202"/>
      <c r="AAV25" s="202"/>
      <c r="AAW25" s="202"/>
      <c r="AAX25" s="202"/>
      <c r="AAY25" s="202"/>
      <c r="AAZ25" s="202"/>
      <c r="ABA25" s="202"/>
      <c r="ABB25" s="202"/>
      <c r="ABC25" s="202"/>
      <c r="ABD25" s="202"/>
      <c r="ABE25" s="202"/>
      <c r="ABF25" s="202"/>
      <c r="ABG25" s="202"/>
      <c r="ABH25" s="202"/>
      <c r="ABI25" s="202"/>
      <c r="ABJ25" s="202"/>
      <c r="ABK25" s="202"/>
      <c r="ABL25" s="202"/>
      <c r="ABM25" s="202"/>
      <c r="ABN25" s="202"/>
      <c r="ABO25" s="202"/>
      <c r="ABP25" s="202"/>
      <c r="ABQ25" s="202"/>
      <c r="ABR25" s="202"/>
      <c r="ABS25" s="202"/>
      <c r="ABT25" s="202"/>
      <c r="ABU25" s="202"/>
      <c r="ABV25" s="202"/>
      <c r="ABW25" s="202"/>
      <c r="ABX25" s="202"/>
      <c r="ABY25" s="202"/>
      <c r="ABZ25" s="202"/>
      <c r="ACA25" s="202"/>
      <c r="ACB25" s="202"/>
      <c r="ACC25" s="202"/>
      <c r="ACD25" s="202"/>
      <c r="ACE25" s="202"/>
      <c r="ACF25" s="202"/>
      <c r="ACG25" s="202"/>
      <c r="ACH25" s="202"/>
      <c r="ACI25" s="202"/>
      <c r="ACJ25" s="202"/>
      <c r="ACK25" s="202"/>
      <c r="ACL25" s="202"/>
      <c r="ACM25" s="202"/>
      <c r="ACN25" s="202"/>
      <c r="ACO25" s="202"/>
      <c r="ACP25" s="202"/>
      <c r="ACQ25" s="202"/>
      <c r="ACR25" s="202"/>
      <c r="ACS25" s="202"/>
      <c r="ACT25" s="202"/>
      <c r="ACU25" s="202"/>
      <c r="ACV25" s="202"/>
      <c r="ACW25" s="202"/>
      <c r="ACX25" s="202"/>
      <c r="ACY25" s="202"/>
      <c r="ACZ25" s="202"/>
      <c r="ADA25" s="202"/>
      <c r="ADB25" s="202"/>
      <c r="ADC25" s="202"/>
      <c r="ADD25" s="202"/>
      <c r="ADE25" s="202"/>
      <c r="ADF25" s="202"/>
      <c r="ADG25" s="202"/>
      <c r="ADH25" s="202"/>
      <c r="ADI25" s="202"/>
      <c r="ADJ25" s="202"/>
      <c r="ADK25" s="202"/>
      <c r="ADL25" s="202"/>
      <c r="ADM25" s="202"/>
      <c r="ADN25" s="202"/>
      <c r="ADO25" s="202"/>
      <c r="ADP25" s="202"/>
      <c r="ADQ25" s="202"/>
      <c r="ADR25" s="202"/>
      <c r="ADS25" s="202"/>
      <c r="ADT25" s="202"/>
      <c r="ADU25" s="202"/>
      <c r="ADV25" s="202"/>
      <c r="ADW25" s="202"/>
      <c r="ADX25" s="202"/>
      <c r="ADY25" s="202"/>
      <c r="ADZ25" s="202"/>
      <c r="AEA25" s="202"/>
      <c r="AEB25" s="202"/>
      <c r="AEC25" s="202"/>
      <c r="AED25" s="202"/>
      <c r="AEE25" s="202"/>
      <c r="AEF25" s="202"/>
      <c r="AEG25" s="202"/>
      <c r="AEH25" s="202"/>
      <c r="AEI25" s="202"/>
      <c r="AEJ25" s="202"/>
      <c r="AEK25" s="202"/>
      <c r="AEL25" s="202"/>
      <c r="AEM25" s="202"/>
      <c r="AEN25" s="202"/>
      <c r="AEO25" s="202"/>
      <c r="AEP25" s="202"/>
      <c r="AEQ25" s="202"/>
      <c r="AER25" s="202"/>
      <c r="AES25" s="202"/>
      <c r="AET25" s="202"/>
      <c r="AEU25" s="202"/>
      <c r="AEV25" s="202"/>
      <c r="AEW25" s="202"/>
      <c r="AEX25" s="202"/>
      <c r="AEY25" s="202"/>
      <c r="AEZ25" s="202"/>
      <c r="AFA25" s="202"/>
      <c r="AFB25" s="202"/>
      <c r="AFC25" s="202"/>
      <c r="AFD25" s="202"/>
      <c r="AFE25" s="202"/>
      <c r="AFF25" s="202"/>
      <c r="AFG25" s="202"/>
      <c r="AFH25" s="202"/>
      <c r="AFI25" s="202"/>
      <c r="AFJ25" s="202"/>
      <c r="AFK25" s="202"/>
      <c r="AFL25" s="202"/>
      <c r="AFM25" s="202"/>
      <c r="AFN25" s="202"/>
      <c r="AFO25" s="202"/>
      <c r="AFP25" s="202"/>
      <c r="AFQ25" s="202"/>
      <c r="AFR25" s="202"/>
      <c r="AFS25" s="202"/>
      <c r="AFT25" s="202"/>
      <c r="AFU25" s="202"/>
      <c r="AFV25" s="202"/>
      <c r="AFW25" s="202"/>
      <c r="AFX25" s="202"/>
      <c r="AFY25" s="202"/>
      <c r="AFZ25" s="202"/>
      <c r="AGA25" s="202"/>
      <c r="AGB25" s="202"/>
      <c r="AGC25" s="202"/>
      <c r="AGD25" s="202"/>
      <c r="AGE25" s="202"/>
      <c r="AGF25" s="202"/>
      <c r="AGG25" s="202"/>
      <c r="AGH25" s="202"/>
      <c r="AGI25" s="202"/>
      <c r="AGJ25" s="202"/>
      <c r="AGK25" s="202"/>
      <c r="AGL25" s="202"/>
      <c r="AGM25" s="202"/>
      <c r="AGN25" s="202"/>
      <c r="AGO25" s="202"/>
      <c r="AGP25" s="202"/>
      <c r="AGQ25" s="202"/>
      <c r="AGR25" s="202"/>
      <c r="AGS25" s="202"/>
      <c r="AGT25" s="202"/>
      <c r="AGU25" s="202"/>
      <c r="AGV25" s="202"/>
      <c r="AGW25" s="202"/>
      <c r="AGX25" s="202"/>
      <c r="AGY25" s="202"/>
      <c r="AGZ25" s="202"/>
      <c r="AHA25" s="202"/>
      <c r="AHB25" s="202"/>
      <c r="AHC25" s="202"/>
      <c r="AHD25" s="202"/>
      <c r="AHE25" s="202"/>
      <c r="AHF25" s="202"/>
      <c r="AHG25" s="202"/>
      <c r="AHH25" s="202"/>
      <c r="AHI25" s="202"/>
      <c r="AHJ25" s="202"/>
      <c r="AHK25" s="202"/>
      <c r="AHL25" s="202"/>
      <c r="AHM25" s="202"/>
      <c r="AHN25" s="202"/>
      <c r="AHO25" s="202"/>
      <c r="AHP25" s="202"/>
      <c r="AHQ25" s="202"/>
      <c r="AHR25" s="202"/>
      <c r="AHS25" s="202"/>
      <c r="AHT25" s="202"/>
      <c r="AHU25" s="202"/>
      <c r="AHV25" s="202"/>
      <c r="AHW25" s="202"/>
      <c r="AHX25" s="202"/>
      <c r="AHY25" s="202"/>
      <c r="AHZ25" s="202"/>
      <c r="AIA25" s="202"/>
      <c r="AIB25" s="202"/>
      <c r="AIC25" s="202"/>
      <c r="AID25" s="202"/>
      <c r="AIE25" s="202"/>
      <c r="AIF25" s="202"/>
      <c r="AIG25" s="202"/>
      <c r="AIH25" s="202"/>
      <c r="AII25" s="202"/>
      <c r="AIJ25" s="202"/>
      <c r="AIK25" s="202"/>
      <c r="AIL25" s="202"/>
      <c r="AIM25" s="202"/>
      <c r="AIN25" s="202"/>
      <c r="AIO25" s="202"/>
      <c r="AIP25" s="202"/>
      <c r="AIQ25" s="202"/>
      <c r="AIR25" s="202"/>
      <c r="AIS25" s="202"/>
      <c r="AIT25" s="202"/>
      <c r="AIU25" s="202"/>
      <c r="AIV25" s="202"/>
      <c r="AIW25" s="202"/>
      <c r="AIX25" s="202"/>
      <c r="AIY25" s="202"/>
      <c r="AIZ25" s="202"/>
      <c r="AJA25" s="202"/>
      <c r="AJB25" s="202"/>
      <c r="AJC25" s="202"/>
      <c r="AJD25" s="202"/>
      <c r="AJE25" s="202"/>
      <c r="AJF25" s="202"/>
      <c r="AJG25" s="202"/>
      <c r="AJH25" s="202"/>
      <c r="AJI25" s="202"/>
      <c r="AJJ25" s="202"/>
      <c r="AJK25" s="202"/>
      <c r="AJL25" s="202"/>
      <c r="AJM25" s="202"/>
      <c r="AJN25" s="202"/>
      <c r="AJO25" s="202"/>
      <c r="AJP25" s="202"/>
      <c r="AJQ25" s="202"/>
      <c r="AJR25" s="202"/>
      <c r="AJS25" s="202"/>
      <c r="AJT25" s="202"/>
      <c r="AJU25" s="202"/>
      <c r="AJV25" s="202"/>
      <c r="AJW25" s="202"/>
      <c r="AJX25" s="202"/>
      <c r="AJY25" s="202"/>
      <c r="AJZ25" s="202"/>
      <c r="AKA25" s="202"/>
      <c r="AKB25" s="202"/>
      <c r="AKC25" s="202"/>
      <c r="AKD25" s="202"/>
      <c r="AKE25" s="202"/>
      <c r="AKF25" s="202"/>
      <c r="AKG25" s="202"/>
      <c r="AKH25" s="202"/>
      <c r="AKI25" s="202"/>
      <c r="AKJ25" s="202"/>
      <c r="AKK25" s="202"/>
      <c r="AKL25" s="202"/>
      <c r="AKM25" s="202"/>
      <c r="AKN25" s="202"/>
      <c r="AKO25" s="202"/>
      <c r="AKP25" s="202"/>
      <c r="AKQ25" s="202"/>
      <c r="AKR25" s="202"/>
      <c r="AKS25" s="202"/>
      <c r="AKT25" s="202"/>
      <c r="AKU25" s="202"/>
      <c r="AKV25" s="202"/>
      <c r="AKW25" s="202"/>
      <c r="AKX25" s="202"/>
      <c r="AKY25" s="202"/>
      <c r="AKZ25" s="202"/>
      <c r="ALA25" s="202"/>
      <c r="ALB25" s="202"/>
      <c r="ALC25" s="202"/>
      <c r="ALD25" s="202"/>
      <c r="ALE25" s="202"/>
      <c r="ALF25" s="202"/>
      <c r="ALG25" s="202"/>
      <c r="ALH25" s="202"/>
      <c r="ALI25" s="202"/>
      <c r="ALJ25" s="202"/>
      <c r="ALK25" s="202"/>
      <c r="ALL25" s="202"/>
      <c r="ALM25" s="202"/>
      <c r="ALN25" s="202"/>
      <c r="ALO25" s="202"/>
      <c r="ALP25" s="202"/>
      <c r="ALQ25" s="202"/>
      <c r="ALR25" s="202"/>
      <c r="ALS25" s="202"/>
      <c r="ALT25" s="202"/>
      <c r="ALU25" s="202"/>
      <c r="ALV25" s="202"/>
      <c r="ALW25" s="202"/>
      <c r="ALX25" s="202"/>
      <c r="ALY25" s="202"/>
      <c r="ALZ25" s="202"/>
      <c r="AMA25" s="202"/>
      <c r="AMB25" s="202"/>
      <c r="AMC25" s="202"/>
      <c r="AMD25" s="202"/>
      <c r="AME25" s="202"/>
      <c r="AMF25" s="202"/>
      <c r="AMG25" s="202"/>
      <c r="AMH25" s="202"/>
      <c r="AMI25" s="202"/>
      <c r="AMJ25" s="202"/>
    </row>
    <row r="26" spans="1:1024" s="203" customFormat="1" ht="14.25" customHeight="1">
      <c r="A26" s="322"/>
      <c r="B26" s="322"/>
      <c r="C26" s="328" t="s">
        <v>141</v>
      </c>
      <c r="D26" s="330"/>
      <c r="E26" s="330"/>
      <c r="F26" s="330"/>
      <c r="G26" s="33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c r="AT26" s="202"/>
      <c r="AU26" s="202"/>
      <c r="AV26" s="202"/>
      <c r="AW26" s="202"/>
      <c r="AX26" s="202"/>
      <c r="AY26" s="202"/>
      <c r="AZ26" s="202"/>
      <c r="BA26" s="202"/>
      <c r="BB26" s="202"/>
      <c r="BC26" s="202"/>
      <c r="BD26" s="202"/>
      <c r="BE26" s="202"/>
      <c r="BF26" s="202"/>
      <c r="BG26" s="202"/>
      <c r="BH26" s="202"/>
      <c r="BI26" s="202"/>
      <c r="BJ26" s="202"/>
      <c r="BK26" s="202"/>
      <c r="BL26" s="202"/>
      <c r="BM26" s="202"/>
      <c r="BN26" s="202"/>
      <c r="BO26" s="202"/>
      <c r="BP26" s="202"/>
      <c r="BQ26" s="202"/>
      <c r="BR26" s="202"/>
      <c r="BS26" s="202"/>
      <c r="BT26" s="202"/>
      <c r="BU26" s="202"/>
      <c r="BV26" s="202"/>
      <c r="BW26" s="202"/>
      <c r="BX26" s="202"/>
      <c r="BY26" s="202"/>
      <c r="BZ26" s="202"/>
      <c r="CA26" s="202"/>
      <c r="CB26" s="202"/>
      <c r="CC26" s="202"/>
      <c r="CD26" s="202"/>
      <c r="CE26" s="202"/>
      <c r="CF26" s="202"/>
      <c r="CG26" s="202"/>
      <c r="CH26" s="202"/>
      <c r="CI26" s="202"/>
      <c r="CJ26" s="202"/>
      <c r="CK26" s="202"/>
      <c r="CL26" s="202"/>
      <c r="CM26" s="202"/>
      <c r="CN26" s="202"/>
      <c r="CO26" s="202"/>
      <c r="CP26" s="202"/>
      <c r="CQ26" s="202"/>
      <c r="CR26" s="202"/>
      <c r="CS26" s="202"/>
      <c r="CT26" s="202"/>
      <c r="CU26" s="202"/>
      <c r="CV26" s="202"/>
      <c r="CW26" s="202"/>
      <c r="CX26" s="202"/>
      <c r="CY26" s="202"/>
      <c r="CZ26" s="202"/>
      <c r="DA26" s="202"/>
      <c r="DB26" s="202"/>
      <c r="DC26" s="202"/>
      <c r="DD26" s="202"/>
      <c r="DE26" s="202"/>
      <c r="DF26" s="202"/>
      <c r="DG26" s="202"/>
      <c r="DH26" s="202"/>
      <c r="DI26" s="202"/>
      <c r="DJ26" s="202"/>
      <c r="DK26" s="202"/>
      <c r="DL26" s="202"/>
      <c r="DM26" s="202"/>
      <c r="DN26" s="202"/>
      <c r="DO26" s="202"/>
      <c r="DP26" s="202"/>
      <c r="DQ26" s="202"/>
      <c r="DR26" s="202"/>
      <c r="DS26" s="202"/>
      <c r="DT26" s="202"/>
      <c r="DU26" s="202"/>
      <c r="DV26" s="202"/>
      <c r="DW26" s="202"/>
      <c r="DX26" s="202"/>
      <c r="DY26" s="202"/>
      <c r="DZ26" s="202"/>
      <c r="EA26" s="202"/>
      <c r="EB26" s="202"/>
      <c r="EC26" s="202"/>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2"/>
      <c r="GA26" s="202"/>
      <c r="GB26" s="202"/>
      <c r="GC26" s="202"/>
      <c r="GD26" s="202"/>
      <c r="GE26" s="202"/>
      <c r="GF26" s="202"/>
      <c r="GG26" s="202"/>
      <c r="GH26" s="202"/>
      <c r="GI26" s="202"/>
      <c r="GJ26" s="202"/>
      <c r="GK26" s="202"/>
      <c r="GL26" s="202"/>
      <c r="GM26" s="202"/>
      <c r="GN26" s="202"/>
      <c r="GO26" s="202"/>
      <c r="GP26" s="202"/>
      <c r="GQ26" s="202"/>
      <c r="GR26" s="202"/>
      <c r="GS26" s="202"/>
      <c r="GT26" s="202"/>
      <c r="GU26" s="202"/>
      <c r="GV26" s="202"/>
      <c r="GW26" s="202"/>
      <c r="GX26" s="202"/>
      <c r="GY26" s="202"/>
      <c r="GZ26" s="202"/>
      <c r="HA26" s="202"/>
      <c r="HB26" s="202"/>
      <c r="HC26" s="202"/>
      <c r="HD26" s="202"/>
      <c r="HE26" s="202"/>
      <c r="HF26" s="202"/>
      <c r="HG26" s="202"/>
      <c r="HH26" s="202"/>
      <c r="HI26" s="202"/>
      <c r="HJ26" s="202"/>
      <c r="HK26" s="202"/>
      <c r="HL26" s="202"/>
      <c r="HM26" s="202"/>
      <c r="HN26" s="202"/>
      <c r="HO26" s="202"/>
      <c r="HP26" s="202"/>
      <c r="HQ26" s="202"/>
      <c r="HR26" s="202"/>
      <c r="HS26" s="202"/>
      <c r="HT26" s="202"/>
      <c r="HU26" s="202"/>
      <c r="HV26" s="202"/>
      <c r="HW26" s="202"/>
      <c r="HX26" s="202"/>
      <c r="HY26" s="202"/>
      <c r="HZ26" s="202"/>
      <c r="IA26" s="202"/>
      <c r="IB26" s="202"/>
      <c r="IC26" s="202"/>
      <c r="ID26" s="202"/>
      <c r="IE26" s="202"/>
      <c r="IF26" s="202"/>
      <c r="IG26" s="202"/>
      <c r="IH26" s="202"/>
      <c r="II26" s="202"/>
      <c r="IJ26" s="202"/>
      <c r="IK26" s="202"/>
      <c r="IL26" s="202"/>
      <c r="IM26" s="202"/>
      <c r="IN26" s="202"/>
      <c r="IO26" s="202"/>
      <c r="IP26" s="202"/>
      <c r="IQ26" s="202"/>
      <c r="IR26" s="202"/>
      <c r="IS26" s="202"/>
      <c r="IT26" s="202"/>
      <c r="IU26" s="202"/>
      <c r="IV26" s="202"/>
      <c r="IW26" s="202"/>
      <c r="IX26" s="202"/>
      <c r="IY26" s="202"/>
      <c r="IZ26" s="202"/>
      <c r="JA26" s="202"/>
      <c r="JB26" s="202"/>
      <c r="JC26" s="202"/>
      <c r="JD26" s="202"/>
      <c r="JE26" s="202"/>
      <c r="JF26" s="202"/>
      <c r="JG26" s="202"/>
      <c r="JH26" s="202"/>
      <c r="JI26" s="202"/>
      <c r="JJ26" s="202"/>
      <c r="JK26" s="202"/>
      <c r="JL26" s="202"/>
      <c r="JM26" s="202"/>
      <c r="JN26" s="202"/>
      <c r="JO26" s="202"/>
      <c r="JP26" s="202"/>
      <c r="JQ26" s="202"/>
      <c r="JR26" s="202"/>
      <c r="JS26" s="202"/>
      <c r="JT26" s="202"/>
      <c r="JU26" s="202"/>
      <c r="JV26" s="202"/>
      <c r="JW26" s="202"/>
      <c r="JX26" s="202"/>
      <c r="JY26" s="202"/>
      <c r="JZ26" s="202"/>
      <c r="KA26" s="202"/>
      <c r="KB26" s="202"/>
      <c r="KC26" s="202"/>
      <c r="KD26" s="202"/>
      <c r="KE26" s="202"/>
      <c r="KF26" s="202"/>
      <c r="KG26" s="202"/>
      <c r="KH26" s="202"/>
      <c r="KI26" s="202"/>
      <c r="KJ26" s="202"/>
      <c r="KK26" s="202"/>
      <c r="KL26" s="202"/>
      <c r="KM26" s="202"/>
      <c r="KN26" s="202"/>
      <c r="KO26" s="202"/>
      <c r="KP26" s="202"/>
      <c r="KQ26" s="202"/>
      <c r="KR26" s="202"/>
      <c r="KS26" s="202"/>
      <c r="KT26" s="202"/>
      <c r="KU26" s="202"/>
      <c r="KV26" s="202"/>
      <c r="KW26" s="202"/>
      <c r="KX26" s="202"/>
      <c r="KY26" s="202"/>
      <c r="KZ26" s="202"/>
      <c r="LA26" s="202"/>
      <c r="LB26" s="202"/>
      <c r="LC26" s="202"/>
      <c r="LD26" s="202"/>
      <c r="LE26" s="202"/>
      <c r="LF26" s="202"/>
      <c r="LG26" s="202"/>
      <c r="LH26" s="202"/>
      <c r="LI26" s="202"/>
      <c r="LJ26" s="202"/>
      <c r="LK26" s="202"/>
      <c r="LL26" s="202"/>
      <c r="LM26" s="202"/>
      <c r="LN26" s="202"/>
      <c r="LO26" s="202"/>
      <c r="LP26" s="202"/>
      <c r="LQ26" s="202"/>
      <c r="LR26" s="202"/>
      <c r="LS26" s="202"/>
      <c r="LT26" s="202"/>
      <c r="LU26" s="202"/>
      <c r="LV26" s="202"/>
      <c r="LW26" s="202"/>
      <c r="LX26" s="202"/>
      <c r="LY26" s="202"/>
      <c r="LZ26" s="202"/>
      <c r="MA26" s="202"/>
      <c r="MB26" s="202"/>
      <c r="MC26" s="202"/>
      <c r="MD26" s="202"/>
      <c r="ME26" s="202"/>
      <c r="MF26" s="202"/>
      <c r="MG26" s="202"/>
      <c r="MH26" s="202"/>
      <c r="MI26" s="202"/>
      <c r="MJ26" s="202"/>
      <c r="MK26" s="202"/>
      <c r="ML26" s="202"/>
      <c r="MM26" s="202"/>
      <c r="MN26" s="202"/>
      <c r="MO26" s="202"/>
      <c r="MP26" s="202"/>
      <c r="MQ26" s="202"/>
      <c r="MR26" s="202"/>
      <c r="MS26" s="202"/>
      <c r="MT26" s="202"/>
      <c r="MU26" s="202"/>
      <c r="MV26" s="202"/>
      <c r="MW26" s="202"/>
      <c r="MX26" s="202"/>
      <c r="MY26" s="202"/>
      <c r="MZ26" s="202"/>
      <c r="NA26" s="202"/>
      <c r="NB26" s="202"/>
      <c r="NC26" s="202"/>
      <c r="ND26" s="202"/>
      <c r="NE26" s="202"/>
      <c r="NF26" s="202"/>
      <c r="NG26" s="202"/>
      <c r="NH26" s="202"/>
      <c r="NI26" s="202"/>
      <c r="NJ26" s="202"/>
      <c r="NK26" s="202"/>
      <c r="NL26" s="202"/>
      <c r="NM26" s="202"/>
      <c r="NN26" s="202"/>
      <c r="NO26" s="202"/>
      <c r="NP26" s="202"/>
      <c r="NQ26" s="202"/>
      <c r="NR26" s="202"/>
      <c r="NS26" s="202"/>
      <c r="NT26" s="202"/>
      <c r="NU26" s="202"/>
      <c r="NV26" s="202"/>
      <c r="NW26" s="202"/>
      <c r="NX26" s="202"/>
      <c r="NY26" s="202"/>
      <c r="NZ26" s="202"/>
      <c r="OA26" s="202"/>
      <c r="OB26" s="202"/>
      <c r="OC26" s="202"/>
      <c r="OD26" s="202"/>
      <c r="OE26" s="202"/>
      <c r="OF26" s="202"/>
      <c r="OG26" s="202"/>
      <c r="OH26" s="202"/>
      <c r="OI26" s="202"/>
      <c r="OJ26" s="202"/>
      <c r="OK26" s="202"/>
      <c r="OL26" s="202"/>
      <c r="OM26" s="202"/>
      <c r="ON26" s="202"/>
      <c r="OO26" s="202"/>
      <c r="OP26" s="202"/>
      <c r="OQ26" s="202"/>
      <c r="OR26" s="202"/>
      <c r="OS26" s="202"/>
      <c r="OT26" s="202"/>
      <c r="OU26" s="202"/>
      <c r="OV26" s="202"/>
      <c r="OW26" s="202"/>
      <c r="OX26" s="202"/>
      <c r="OY26" s="202"/>
      <c r="OZ26" s="202"/>
      <c r="PA26" s="202"/>
      <c r="PB26" s="202"/>
      <c r="PC26" s="202"/>
      <c r="PD26" s="202"/>
      <c r="PE26" s="202"/>
      <c r="PF26" s="202"/>
      <c r="PG26" s="202"/>
      <c r="PH26" s="202"/>
      <c r="PI26" s="202"/>
      <c r="PJ26" s="202"/>
      <c r="PK26" s="202"/>
      <c r="PL26" s="202"/>
      <c r="PM26" s="202"/>
      <c r="PN26" s="202"/>
      <c r="PO26" s="202"/>
      <c r="PP26" s="202"/>
      <c r="PQ26" s="202"/>
      <c r="PR26" s="202"/>
      <c r="PS26" s="202"/>
      <c r="PT26" s="202"/>
      <c r="PU26" s="202"/>
      <c r="PV26" s="202"/>
      <c r="PW26" s="202"/>
      <c r="PX26" s="202"/>
      <c r="PY26" s="202"/>
      <c r="PZ26" s="202"/>
      <c r="QA26" s="202"/>
      <c r="QB26" s="202"/>
      <c r="QC26" s="202"/>
      <c r="QD26" s="202"/>
      <c r="QE26" s="202"/>
      <c r="QF26" s="202"/>
      <c r="QG26" s="202"/>
      <c r="QH26" s="202"/>
      <c r="QI26" s="202"/>
      <c r="QJ26" s="202"/>
      <c r="QK26" s="202"/>
      <c r="QL26" s="202"/>
      <c r="QM26" s="202"/>
      <c r="QN26" s="202"/>
      <c r="QO26" s="202"/>
      <c r="QP26" s="202"/>
      <c r="QQ26" s="202"/>
      <c r="QR26" s="202"/>
      <c r="QS26" s="202"/>
      <c r="QT26" s="202"/>
      <c r="QU26" s="202"/>
      <c r="QV26" s="202"/>
      <c r="QW26" s="202"/>
      <c r="QX26" s="202"/>
      <c r="QY26" s="202"/>
      <c r="QZ26" s="202"/>
      <c r="RA26" s="202"/>
      <c r="RB26" s="202"/>
      <c r="RC26" s="202"/>
      <c r="RD26" s="202"/>
      <c r="RE26" s="202"/>
      <c r="RF26" s="202"/>
      <c r="RG26" s="202"/>
      <c r="RH26" s="202"/>
      <c r="RI26" s="202"/>
      <c r="RJ26" s="202"/>
      <c r="RK26" s="202"/>
      <c r="RL26" s="202"/>
      <c r="RM26" s="202"/>
      <c r="RN26" s="202"/>
      <c r="RO26" s="202"/>
      <c r="RP26" s="202"/>
      <c r="RQ26" s="202"/>
      <c r="RR26" s="202"/>
      <c r="RS26" s="202"/>
      <c r="RT26" s="202"/>
      <c r="RU26" s="202"/>
      <c r="RV26" s="202"/>
      <c r="RW26" s="202"/>
      <c r="RX26" s="202"/>
      <c r="RY26" s="202"/>
      <c r="RZ26" s="202"/>
      <c r="SA26" s="202"/>
      <c r="SB26" s="202"/>
      <c r="SC26" s="202"/>
      <c r="SD26" s="202"/>
      <c r="SE26" s="202"/>
      <c r="SF26" s="202"/>
      <c r="SG26" s="202"/>
      <c r="SH26" s="202"/>
      <c r="SI26" s="202"/>
      <c r="SJ26" s="202"/>
      <c r="SK26" s="202"/>
      <c r="SL26" s="202"/>
      <c r="SM26" s="202"/>
      <c r="SN26" s="202"/>
      <c r="SO26" s="202"/>
      <c r="SP26" s="202"/>
      <c r="SQ26" s="202"/>
      <c r="SR26" s="202"/>
      <c r="SS26" s="202"/>
      <c r="ST26" s="202"/>
      <c r="SU26" s="202"/>
      <c r="SV26" s="202"/>
      <c r="SW26" s="202"/>
      <c r="SX26" s="202"/>
      <c r="SY26" s="202"/>
      <c r="SZ26" s="202"/>
      <c r="TA26" s="202"/>
      <c r="TB26" s="202"/>
      <c r="TC26" s="202"/>
      <c r="TD26" s="202"/>
      <c r="TE26" s="202"/>
      <c r="TF26" s="202"/>
      <c r="TG26" s="202"/>
      <c r="TH26" s="202"/>
      <c r="TI26" s="202"/>
      <c r="TJ26" s="202"/>
      <c r="TK26" s="202"/>
      <c r="TL26" s="202"/>
      <c r="TM26" s="202"/>
      <c r="TN26" s="202"/>
      <c r="TO26" s="202"/>
      <c r="TP26" s="202"/>
      <c r="TQ26" s="202"/>
      <c r="TR26" s="202"/>
      <c r="TS26" s="202"/>
      <c r="TT26" s="202"/>
      <c r="TU26" s="202"/>
      <c r="TV26" s="202"/>
      <c r="TW26" s="202"/>
      <c r="TX26" s="202"/>
      <c r="TY26" s="202"/>
      <c r="TZ26" s="202"/>
      <c r="UA26" s="202"/>
      <c r="UB26" s="202"/>
      <c r="UC26" s="202"/>
      <c r="UD26" s="202"/>
      <c r="UE26" s="202"/>
      <c r="UF26" s="202"/>
      <c r="UG26" s="202"/>
      <c r="UH26" s="202"/>
      <c r="UI26" s="202"/>
      <c r="UJ26" s="202"/>
      <c r="UK26" s="202"/>
      <c r="UL26" s="202"/>
      <c r="UM26" s="202"/>
      <c r="UN26" s="202"/>
      <c r="UO26" s="202"/>
      <c r="UP26" s="202"/>
      <c r="UQ26" s="202"/>
      <c r="UR26" s="202"/>
      <c r="US26" s="202"/>
      <c r="UT26" s="202"/>
      <c r="UU26" s="202"/>
      <c r="UV26" s="202"/>
      <c r="UW26" s="202"/>
      <c r="UX26" s="202"/>
      <c r="UY26" s="202"/>
      <c r="UZ26" s="202"/>
      <c r="VA26" s="202"/>
      <c r="VB26" s="202"/>
      <c r="VC26" s="202"/>
      <c r="VD26" s="202"/>
      <c r="VE26" s="202"/>
      <c r="VF26" s="202"/>
      <c r="VG26" s="202"/>
      <c r="VH26" s="202"/>
      <c r="VI26" s="202"/>
      <c r="VJ26" s="202"/>
      <c r="VK26" s="202"/>
      <c r="VL26" s="202"/>
      <c r="VM26" s="202"/>
      <c r="VN26" s="202"/>
      <c r="VO26" s="202"/>
      <c r="VP26" s="202"/>
      <c r="VQ26" s="202"/>
      <c r="VR26" s="202"/>
      <c r="VS26" s="202"/>
      <c r="VT26" s="202"/>
      <c r="VU26" s="202"/>
      <c r="VV26" s="202"/>
      <c r="VW26" s="202"/>
      <c r="VX26" s="202"/>
      <c r="VY26" s="202"/>
      <c r="VZ26" s="202"/>
      <c r="WA26" s="202"/>
      <c r="WB26" s="202"/>
      <c r="WC26" s="202"/>
      <c r="WD26" s="202"/>
      <c r="WE26" s="202"/>
      <c r="WF26" s="202"/>
      <c r="WG26" s="202"/>
      <c r="WH26" s="202"/>
      <c r="WI26" s="202"/>
      <c r="WJ26" s="202"/>
      <c r="WK26" s="202"/>
      <c r="WL26" s="202"/>
      <c r="WM26" s="202"/>
      <c r="WN26" s="202"/>
      <c r="WO26" s="202"/>
      <c r="WP26" s="202"/>
      <c r="WQ26" s="202"/>
      <c r="WR26" s="202"/>
      <c r="WS26" s="202"/>
      <c r="WT26" s="202"/>
      <c r="WU26" s="202"/>
      <c r="WV26" s="202"/>
      <c r="WW26" s="202"/>
      <c r="WX26" s="202"/>
      <c r="WY26" s="202"/>
      <c r="WZ26" s="202"/>
      <c r="XA26" s="202"/>
      <c r="XB26" s="202"/>
      <c r="XC26" s="202"/>
      <c r="XD26" s="202"/>
      <c r="XE26" s="202"/>
      <c r="XF26" s="202"/>
      <c r="XG26" s="202"/>
      <c r="XH26" s="202"/>
      <c r="XI26" s="202"/>
      <c r="XJ26" s="202"/>
      <c r="XK26" s="202"/>
      <c r="XL26" s="202"/>
      <c r="XM26" s="202"/>
      <c r="XN26" s="202"/>
      <c r="XO26" s="202"/>
      <c r="XP26" s="202"/>
      <c r="XQ26" s="202"/>
      <c r="XR26" s="202"/>
      <c r="XS26" s="202"/>
      <c r="XT26" s="202"/>
      <c r="XU26" s="202"/>
      <c r="XV26" s="202"/>
      <c r="XW26" s="202"/>
      <c r="XX26" s="202"/>
      <c r="XY26" s="202"/>
      <c r="XZ26" s="202"/>
      <c r="YA26" s="202"/>
      <c r="YB26" s="202"/>
      <c r="YC26" s="202"/>
      <c r="YD26" s="202"/>
      <c r="YE26" s="202"/>
      <c r="YF26" s="202"/>
      <c r="YG26" s="202"/>
      <c r="YH26" s="202"/>
      <c r="YI26" s="202"/>
      <c r="YJ26" s="202"/>
      <c r="YK26" s="202"/>
      <c r="YL26" s="202"/>
      <c r="YM26" s="202"/>
      <c r="YN26" s="202"/>
      <c r="YO26" s="202"/>
      <c r="YP26" s="202"/>
      <c r="YQ26" s="202"/>
      <c r="YR26" s="202"/>
      <c r="YS26" s="202"/>
      <c r="YT26" s="202"/>
      <c r="YU26" s="202"/>
      <c r="YV26" s="202"/>
      <c r="YW26" s="202"/>
      <c r="YX26" s="202"/>
      <c r="YY26" s="202"/>
      <c r="YZ26" s="202"/>
      <c r="ZA26" s="202"/>
      <c r="ZB26" s="202"/>
      <c r="ZC26" s="202"/>
      <c r="ZD26" s="202"/>
      <c r="ZE26" s="202"/>
      <c r="ZF26" s="202"/>
      <c r="ZG26" s="202"/>
      <c r="ZH26" s="202"/>
      <c r="ZI26" s="202"/>
      <c r="ZJ26" s="202"/>
      <c r="ZK26" s="202"/>
      <c r="ZL26" s="202"/>
      <c r="ZM26" s="202"/>
      <c r="ZN26" s="202"/>
      <c r="ZO26" s="202"/>
      <c r="ZP26" s="202"/>
      <c r="ZQ26" s="202"/>
      <c r="ZR26" s="202"/>
      <c r="ZS26" s="202"/>
      <c r="ZT26" s="202"/>
      <c r="ZU26" s="202"/>
      <c r="ZV26" s="202"/>
      <c r="ZW26" s="202"/>
      <c r="ZX26" s="202"/>
      <c r="ZY26" s="202"/>
      <c r="ZZ26" s="202"/>
      <c r="AAA26" s="202"/>
      <c r="AAB26" s="202"/>
      <c r="AAC26" s="202"/>
      <c r="AAD26" s="202"/>
      <c r="AAE26" s="202"/>
      <c r="AAF26" s="202"/>
      <c r="AAG26" s="202"/>
      <c r="AAH26" s="202"/>
      <c r="AAI26" s="202"/>
      <c r="AAJ26" s="202"/>
      <c r="AAK26" s="202"/>
      <c r="AAL26" s="202"/>
      <c r="AAM26" s="202"/>
      <c r="AAN26" s="202"/>
      <c r="AAO26" s="202"/>
      <c r="AAP26" s="202"/>
      <c r="AAQ26" s="202"/>
      <c r="AAR26" s="202"/>
      <c r="AAS26" s="202"/>
      <c r="AAT26" s="202"/>
      <c r="AAU26" s="202"/>
      <c r="AAV26" s="202"/>
      <c r="AAW26" s="202"/>
      <c r="AAX26" s="202"/>
      <c r="AAY26" s="202"/>
      <c r="AAZ26" s="202"/>
      <c r="ABA26" s="202"/>
      <c r="ABB26" s="202"/>
      <c r="ABC26" s="202"/>
      <c r="ABD26" s="202"/>
      <c r="ABE26" s="202"/>
      <c r="ABF26" s="202"/>
      <c r="ABG26" s="202"/>
      <c r="ABH26" s="202"/>
      <c r="ABI26" s="202"/>
      <c r="ABJ26" s="202"/>
      <c r="ABK26" s="202"/>
      <c r="ABL26" s="202"/>
      <c r="ABM26" s="202"/>
      <c r="ABN26" s="202"/>
      <c r="ABO26" s="202"/>
      <c r="ABP26" s="202"/>
      <c r="ABQ26" s="202"/>
      <c r="ABR26" s="202"/>
      <c r="ABS26" s="202"/>
      <c r="ABT26" s="202"/>
      <c r="ABU26" s="202"/>
      <c r="ABV26" s="202"/>
      <c r="ABW26" s="202"/>
      <c r="ABX26" s="202"/>
      <c r="ABY26" s="202"/>
      <c r="ABZ26" s="202"/>
      <c r="ACA26" s="202"/>
      <c r="ACB26" s="202"/>
      <c r="ACC26" s="202"/>
      <c r="ACD26" s="202"/>
      <c r="ACE26" s="202"/>
      <c r="ACF26" s="202"/>
      <c r="ACG26" s="202"/>
      <c r="ACH26" s="202"/>
      <c r="ACI26" s="202"/>
      <c r="ACJ26" s="202"/>
      <c r="ACK26" s="202"/>
      <c r="ACL26" s="202"/>
      <c r="ACM26" s="202"/>
      <c r="ACN26" s="202"/>
      <c r="ACO26" s="202"/>
      <c r="ACP26" s="202"/>
      <c r="ACQ26" s="202"/>
      <c r="ACR26" s="202"/>
      <c r="ACS26" s="202"/>
      <c r="ACT26" s="202"/>
      <c r="ACU26" s="202"/>
      <c r="ACV26" s="202"/>
      <c r="ACW26" s="202"/>
      <c r="ACX26" s="202"/>
      <c r="ACY26" s="202"/>
      <c r="ACZ26" s="202"/>
      <c r="ADA26" s="202"/>
      <c r="ADB26" s="202"/>
      <c r="ADC26" s="202"/>
      <c r="ADD26" s="202"/>
      <c r="ADE26" s="202"/>
      <c r="ADF26" s="202"/>
      <c r="ADG26" s="202"/>
      <c r="ADH26" s="202"/>
      <c r="ADI26" s="202"/>
      <c r="ADJ26" s="202"/>
      <c r="ADK26" s="202"/>
      <c r="ADL26" s="202"/>
      <c r="ADM26" s="202"/>
      <c r="ADN26" s="202"/>
      <c r="ADO26" s="202"/>
      <c r="ADP26" s="202"/>
      <c r="ADQ26" s="202"/>
      <c r="ADR26" s="202"/>
      <c r="ADS26" s="202"/>
      <c r="ADT26" s="202"/>
      <c r="ADU26" s="202"/>
      <c r="ADV26" s="202"/>
      <c r="ADW26" s="202"/>
      <c r="ADX26" s="202"/>
      <c r="ADY26" s="202"/>
      <c r="ADZ26" s="202"/>
      <c r="AEA26" s="202"/>
      <c r="AEB26" s="202"/>
      <c r="AEC26" s="202"/>
      <c r="AED26" s="202"/>
      <c r="AEE26" s="202"/>
      <c r="AEF26" s="202"/>
      <c r="AEG26" s="202"/>
      <c r="AEH26" s="202"/>
      <c r="AEI26" s="202"/>
      <c r="AEJ26" s="202"/>
      <c r="AEK26" s="202"/>
      <c r="AEL26" s="202"/>
      <c r="AEM26" s="202"/>
      <c r="AEN26" s="202"/>
      <c r="AEO26" s="202"/>
      <c r="AEP26" s="202"/>
      <c r="AEQ26" s="202"/>
      <c r="AER26" s="202"/>
      <c r="AES26" s="202"/>
      <c r="AET26" s="202"/>
      <c r="AEU26" s="202"/>
      <c r="AEV26" s="202"/>
      <c r="AEW26" s="202"/>
      <c r="AEX26" s="202"/>
      <c r="AEY26" s="202"/>
      <c r="AEZ26" s="202"/>
      <c r="AFA26" s="202"/>
      <c r="AFB26" s="202"/>
      <c r="AFC26" s="202"/>
      <c r="AFD26" s="202"/>
      <c r="AFE26" s="202"/>
      <c r="AFF26" s="202"/>
      <c r="AFG26" s="202"/>
      <c r="AFH26" s="202"/>
      <c r="AFI26" s="202"/>
      <c r="AFJ26" s="202"/>
      <c r="AFK26" s="202"/>
      <c r="AFL26" s="202"/>
      <c r="AFM26" s="202"/>
      <c r="AFN26" s="202"/>
      <c r="AFO26" s="202"/>
      <c r="AFP26" s="202"/>
      <c r="AFQ26" s="202"/>
      <c r="AFR26" s="202"/>
      <c r="AFS26" s="202"/>
      <c r="AFT26" s="202"/>
      <c r="AFU26" s="202"/>
      <c r="AFV26" s="202"/>
      <c r="AFW26" s="202"/>
      <c r="AFX26" s="202"/>
      <c r="AFY26" s="202"/>
      <c r="AFZ26" s="202"/>
      <c r="AGA26" s="202"/>
      <c r="AGB26" s="202"/>
      <c r="AGC26" s="202"/>
      <c r="AGD26" s="202"/>
      <c r="AGE26" s="202"/>
      <c r="AGF26" s="202"/>
      <c r="AGG26" s="202"/>
      <c r="AGH26" s="202"/>
      <c r="AGI26" s="202"/>
      <c r="AGJ26" s="202"/>
      <c r="AGK26" s="202"/>
      <c r="AGL26" s="202"/>
      <c r="AGM26" s="202"/>
      <c r="AGN26" s="202"/>
      <c r="AGO26" s="202"/>
      <c r="AGP26" s="202"/>
      <c r="AGQ26" s="202"/>
      <c r="AGR26" s="202"/>
      <c r="AGS26" s="202"/>
      <c r="AGT26" s="202"/>
      <c r="AGU26" s="202"/>
      <c r="AGV26" s="202"/>
      <c r="AGW26" s="202"/>
      <c r="AGX26" s="202"/>
      <c r="AGY26" s="202"/>
      <c r="AGZ26" s="202"/>
      <c r="AHA26" s="202"/>
      <c r="AHB26" s="202"/>
      <c r="AHC26" s="202"/>
      <c r="AHD26" s="202"/>
      <c r="AHE26" s="202"/>
      <c r="AHF26" s="202"/>
      <c r="AHG26" s="202"/>
      <c r="AHH26" s="202"/>
      <c r="AHI26" s="202"/>
      <c r="AHJ26" s="202"/>
      <c r="AHK26" s="202"/>
      <c r="AHL26" s="202"/>
      <c r="AHM26" s="202"/>
      <c r="AHN26" s="202"/>
      <c r="AHO26" s="202"/>
      <c r="AHP26" s="202"/>
      <c r="AHQ26" s="202"/>
      <c r="AHR26" s="202"/>
      <c r="AHS26" s="202"/>
      <c r="AHT26" s="202"/>
      <c r="AHU26" s="202"/>
      <c r="AHV26" s="202"/>
      <c r="AHW26" s="202"/>
      <c r="AHX26" s="202"/>
      <c r="AHY26" s="202"/>
      <c r="AHZ26" s="202"/>
      <c r="AIA26" s="202"/>
      <c r="AIB26" s="202"/>
      <c r="AIC26" s="202"/>
      <c r="AID26" s="202"/>
      <c r="AIE26" s="202"/>
      <c r="AIF26" s="202"/>
      <c r="AIG26" s="202"/>
      <c r="AIH26" s="202"/>
      <c r="AII26" s="202"/>
      <c r="AIJ26" s="202"/>
      <c r="AIK26" s="202"/>
      <c r="AIL26" s="202"/>
      <c r="AIM26" s="202"/>
      <c r="AIN26" s="202"/>
      <c r="AIO26" s="202"/>
      <c r="AIP26" s="202"/>
      <c r="AIQ26" s="202"/>
      <c r="AIR26" s="202"/>
      <c r="AIS26" s="202"/>
      <c r="AIT26" s="202"/>
      <c r="AIU26" s="202"/>
      <c r="AIV26" s="202"/>
      <c r="AIW26" s="202"/>
      <c r="AIX26" s="202"/>
      <c r="AIY26" s="202"/>
      <c r="AIZ26" s="202"/>
      <c r="AJA26" s="202"/>
      <c r="AJB26" s="202"/>
      <c r="AJC26" s="202"/>
      <c r="AJD26" s="202"/>
      <c r="AJE26" s="202"/>
      <c r="AJF26" s="202"/>
      <c r="AJG26" s="202"/>
      <c r="AJH26" s="202"/>
      <c r="AJI26" s="202"/>
      <c r="AJJ26" s="202"/>
      <c r="AJK26" s="202"/>
      <c r="AJL26" s="202"/>
      <c r="AJM26" s="202"/>
      <c r="AJN26" s="202"/>
      <c r="AJO26" s="202"/>
      <c r="AJP26" s="202"/>
      <c r="AJQ26" s="202"/>
      <c r="AJR26" s="202"/>
      <c r="AJS26" s="202"/>
      <c r="AJT26" s="202"/>
      <c r="AJU26" s="202"/>
      <c r="AJV26" s="202"/>
      <c r="AJW26" s="202"/>
      <c r="AJX26" s="202"/>
      <c r="AJY26" s="202"/>
      <c r="AJZ26" s="202"/>
      <c r="AKA26" s="202"/>
      <c r="AKB26" s="202"/>
      <c r="AKC26" s="202"/>
      <c r="AKD26" s="202"/>
      <c r="AKE26" s="202"/>
      <c r="AKF26" s="202"/>
      <c r="AKG26" s="202"/>
      <c r="AKH26" s="202"/>
      <c r="AKI26" s="202"/>
      <c r="AKJ26" s="202"/>
      <c r="AKK26" s="202"/>
      <c r="AKL26" s="202"/>
      <c r="AKM26" s="202"/>
      <c r="AKN26" s="202"/>
      <c r="AKO26" s="202"/>
      <c r="AKP26" s="202"/>
      <c r="AKQ26" s="202"/>
      <c r="AKR26" s="202"/>
      <c r="AKS26" s="202"/>
      <c r="AKT26" s="202"/>
      <c r="AKU26" s="202"/>
      <c r="AKV26" s="202"/>
      <c r="AKW26" s="202"/>
      <c r="AKX26" s="202"/>
      <c r="AKY26" s="202"/>
      <c r="AKZ26" s="202"/>
      <c r="ALA26" s="202"/>
      <c r="ALB26" s="202"/>
      <c r="ALC26" s="202"/>
      <c r="ALD26" s="202"/>
      <c r="ALE26" s="202"/>
      <c r="ALF26" s="202"/>
      <c r="ALG26" s="202"/>
      <c r="ALH26" s="202"/>
      <c r="ALI26" s="202"/>
      <c r="ALJ26" s="202"/>
      <c r="ALK26" s="202"/>
      <c r="ALL26" s="202"/>
      <c r="ALM26" s="202"/>
      <c r="ALN26" s="202"/>
      <c r="ALO26" s="202"/>
      <c r="ALP26" s="202"/>
      <c r="ALQ26" s="202"/>
      <c r="ALR26" s="202"/>
      <c r="ALS26" s="202"/>
      <c r="ALT26" s="202"/>
      <c r="ALU26" s="202"/>
      <c r="ALV26" s="202"/>
      <c r="ALW26" s="202"/>
      <c r="ALX26" s="202"/>
      <c r="ALY26" s="202"/>
      <c r="ALZ26" s="202"/>
      <c r="AMA26" s="202"/>
      <c r="AMB26" s="202"/>
      <c r="AMC26" s="202"/>
      <c r="AMD26" s="202"/>
      <c r="AME26" s="202"/>
      <c r="AMF26" s="202"/>
      <c r="AMG26" s="202"/>
      <c r="AMH26" s="202"/>
      <c r="AMI26" s="202"/>
      <c r="AMJ26" s="202"/>
    </row>
    <row r="27" spans="1:1024" s="203" customFormat="1" ht="14.25" customHeight="1">
      <c r="A27" s="322"/>
      <c r="B27" s="322"/>
      <c r="C27" s="328" t="s">
        <v>139</v>
      </c>
      <c r="D27" s="330" t="s">
        <v>123</v>
      </c>
      <c r="E27" s="330">
        <f>Sheet15!G24</f>
        <v>0.8234999999999999</v>
      </c>
      <c r="F27" s="330">
        <v>6331.46</v>
      </c>
      <c r="G27" s="332">
        <f>ROUND(E27*F27,0)</f>
        <v>5214</v>
      </c>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c r="AW27" s="202"/>
      <c r="AX27" s="202"/>
      <c r="AY27" s="202"/>
      <c r="AZ27" s="202"/>
      <c r="BA27" s="202"/>
      <c r="BB27" s="202"/>
      <c r="BC27" s="202"/>
      <c r="BD27" s="202"/>
      <c r="BE27" s="202"/>
      <c r="BF27" s="202"/>
      <c r="BG27" s="202"/>
      <c r="BH27" s="202"/>
      <c r="BI27" s="202"/>
      <c r="BJ27" s="202"/>
      <c r="BK27" s="202"/>
      <c r="BL27" s="202"/>
      <c r="BM27" s="202"/>
      <c r="BN27" s="202"/>
      <c r="BO27" s="202"/>
      <c r="BP27" s="202"/>
      <c r="BQ27" s="202"/>
      <c r="BR27" s="202"/>
      <c r="BS27" s="202"/>
      <c r="BT27" s="202"/>
      <c r="BU27" s="202"/>
      <c r="BV27" s="202"/>
      <c r="BW27" s="202"/>
      <c r="BX27" s="202"/>
      <c r="BY27" s="202"/>
      <c r="BZ27" s="202"/>
      <c r="CA27" s="202"/>
      <c r="CB27" s="202"/>
      <c r="CC27" s="202"/>
      <c r="CD27" s="202"/>
      <c r="CE27" s="202"/>
      <c r="CF27" s="202"/>
      <c r="CG27" s="202"/>
      <c r="CH27" s="202"/>
      <c r="CI27" s="202"/>
      <c r="CJ27" s="202"/>
      <c r="CK27" s="202"/>
      <c r="CL27" s="202"/>
      <c r="CM27" s="202"/>
      <c r="CN27" s="202"/>
      <c r="CO27" s="202"/>
      <c r="CP27" s="202"/>
      <c r="CQ27" s="202"/>
      <c r="CR27" s="202"/>
      <c r="CS27" s="202"/>
      <c r="CT27" s="202"/>
      <c r="CU27" s="202"/>
      <c r="CV27" s="202"/>
      <c r="CW27" s="202"/>
      <c r="CX27" s="202"/>
      <c r="CY27" s="202"/>
      <c r="CZ27" s="202"/>
      <c r="DA27" s="202"/>
      <c r="DB27" s="202"/>
      <c r="DC27" s="202"/>
      <c r="DD27" s="202"/>
      <c r="DE27" s="202"/>
      <c r="DF27" s="202"/>
      <c r="DG27" s="202"/>
      <c r="DH27" s="202"/>
      <c r="DI27" s="202"/>
      <c r="DJ27" s="202"/>
      <c r="DK27" s="202"/>
      <c r="DL27" s="202"/>
      <c r="DM27" s="202"/>
      <c r="DN27" s="202"/>
      <c r="DO27" s="202"/>
      <c r="DP27" s="202"/>
      <c r="DQ27" s="202"/>
      <c r="DR27" s="202"/>
      <c r="DS27" s="202"/>
      <c r="DT27" s="202"/>
      <c r="DU27" s="202"/>
      <c r="DV27" s="202"/>
      <c r="DW27" s="202"/>
      <c r="DX27" s="202"/>
      <c r="DY27" s="202"/>
      <c r="DZ27" s="202"/>
      <c r="EA27" s="202"/>
      <c r="EB27" s="202"/>
      <c r="EC27" s="202"/>
      <c r="ED27" s="202"/>
      <c r="EE27" s="202"/>
      <c r="EF27" s="202"/>
      <c r="EG27" s="202"/>
      <c r="EH27" s="202"/>
      <c r="EI27" s="202"/>
      <c r="EJ27" s="202"/>
      <c r="EK27" s="202"/>
      <c r="EL27" s="202"/>
      <c r="EM27" s="202"/>
      <c r="EN27" s="202"/>
      <c r="EO27" s="202"/>
      <c r="EP27" s="202"/>
      <c r="EQ27" s="202"/>
      <c r="ER27" s="202"/>
      <c r="ES27" s="202"/>
      <c r="ET27" s="202"/>
      <c r="EU27" s="202"/>
      <c r="EV27" s="202"/>
      <c r="EW27" s="202"/>
      <c r="EX27" s="202"/>
      <c r="EY27" s="202"/>
      <c r="EZ27" s="202"/>
      <c r="FA27" s="202"/>
      <c r="FB27" s="202"/>
      <c r="FC27" s="202"/>
      <c r="FD27" s="202"/>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2"/>
      <c r="GA27" s="202"/>
      <c r="GB27" s="202"/>
      <c r="GC27" s="202"/>
      <c r="GD27" s="202"/>
      <c r="GE27" s="202"/>
      <c r="GF27" s="202"/>
      <c r="GG27" s="202"/>
      <c r="GH27" s="202"/>
      <c r="GI27" s="202"/>
      <c r="GJ27" s="202"/>
      <c r="GK27" s="202"/>
      <c r="GL27" s="202"/>
      <c r="GM27" s="202"/>
      <c r="GN27" s="202"/>
      <c r="GO27" s="202"/>
      <c r="GP27" s="202"/>
      <c r="GQ27" s="202"/>
      <c r="GR27" s="202"/>
      <c r="GS27" s="202"/>
      <c r="GT27" s="202"/>
      <c r="GU27" s="202"/>
      <c r="GV27" s="202"/>
      <c r="GW27" s="202"/>
      <c r="GX27" s="202"/>
      <c r="GY27" s="202"/>
      <c r="GZ27" s="202"/>
      <c r="HA27" s="202"/>
      <c r="HB27" s="202"/>
      <c r="HC27" s="202"/>
      <c r="HD27" s="202"/>
      <c r="HE27" s="202"/>
      <c r="HF27" s="202"/>
      <c r="HG27" s="202"/>
      <c r="HH27" s="202"/>
      <c r="HI27" s="202"/>
      <c r="HJ27" s="202"/>
      <c r="HK27" s="202"/>
      <c r="HL27" s="202"/>
      <c r="HM27" s="202"/>
      <c r="HN27" s="202"/>
      <c r="HO27" s="202"/>
      <c r="HP27" s="202"/>
      <c r="HQ27" s="202"/>
      <c r="HR27" s="202"/>
      <c r="HS27" s="202"/>
      <c r="HT27" s="202"/>
      <c r="HU27" s="202"/>
      <c r="HV27" s="202"/>
      <c r="HW27" s="202"/>
      <c r="HX27" s="202"/>
      <c r="HY27" s="202"/>
      <c r="HZ27" s="202"/>
      <c r="IA27" s="202"/>
      <c r="IB27" s="202"/>
      <c r="IC27" s="202"/>
      <c r="ID27" s="202"/>
      <c r="IE27" s="202"/>
      <c r="IF27" s="202"/>
      <c r="IG27" s="202"/>
      <c r="IH27" s="202"/>
      <c r="II27" s="202"/>
      <c r="IJ27" s="202"/>
      <c r="IK27" s="202"/>
      <c r="IL27" s="202"/>
      <c r="IM27" s="202"/>
      <c r="IN27" s="202"/>
      <c r="IO27" s="202"/>
      <c r="IP27" s="202"/>
      <c r="IQ27" s="202"/>
      <c r="IR27" s="202"/>
      <c r="IS27" s="202"/>
      <c r="IT27" s="202"/>
      <c r="IU27" s="202"/>
      <c r="IV27" s="202"/>
      <c r="IW27" s="202"/>
      <c r="IX27" s="202"/>
      <c r="IY27" s="202"/>
      <c r="IZ27" s="202"/>
      <c r="JA27" s="202"/>
      <c r="JB27" s="202"/>
      <c r="JC27" s="202"/>
      <c r="JD27" s="202"/>
      <c r="JE27" s="202"/>
      <c r="JF27" s="202"/>
      <c r="JG27" s="202"/>
      <c r="JH27" s="202"/>
      <c r="JI27" s="202"/>
      <c r="JJ27" s="202"/>
      <c r="JK27" s="202"/>
      <c r="JL27" s="202"/>
      <c r="JM27" s="202"/>
      <c r="JN27" s="202"/>
      <c r="JO27" s="202"/>
      <c r="JP27" s="202"/>
      <c r="JQ27" s="202"/>
      <c r="JR27" s="202"/>
      <c r="JS27" s="202"/>
      <c r="JT27" s="202"/>
      <c r="JU27" s="202"/>
      <c r="JV27" s="202"/>
      <c r="JW27" s="202"/>
      <c r="JX27" s="202"/>
      <c r="JY27" s="202"/>
      <c r="JZ27" s="202"/>
      <c r="KA27" s="202"/>
      <c r="KB27" s="202"/>
      <c r="KC27" s="202"/>
      <c r="KD27" s="202"/>
      <c r="KE27" s="202"/>
      <c r="KF27" s="202"/>
      <c r="KG27" s="202"/>
      <c r="KH27" s="202"/>
      <c r="KI27" s="202"/>
      <c r="KJ27" s="202"/>
      <c r="KK27" s="202"/>
      <c r="KL27" s="202"/>
      <c r="KM27" s="202"/>
      <c r="KN27" s="202"/>
      <c r="KO27" s="202"/>
      <c r="KP27" s="202"/>
      <c r="KQ27" s="202"/>
      <c r="KR27" s="202"/>
      <c r="KS27" s="202"/>
      <c r="KT27" s="202"/>
      <c r="KU27" s="202"/>
      <c r="KV27" s="202"/>
      <c r="KW27" s="202"/>
      <c r="KX27" s="202"/>
      <c r="KY27" s="202"/>
      <c r="KZ27" s="202"/>
      <c r="LA27" s="202"/>
      <c r="LB27" s="202"/>
      <c r="LC27" s="202"/>
      <c r="LD27" s="202"/>
      <c r="LE27" s="202"/>
      <c r="LF27" s="202"/>
      <c r="LG27" s="202"/>
      <c r="LH27" s="202"/>
      <c r="LI27" s="202"/>
      <c r="LJ27" s="202"/>
      <c r="LK27" s="202"/>
      <c r="LL27" s="202"/>
      <c r="LM27" s="202"/>
      <c r="LN27" s="202"/>
      <c r="LO27" s="202"/>
      <c r="LP27" s="202"/>
      <c r="LQ27" s="202"/>
      <c r="LR27" s="202"/>
      <c r="LS27" s="202"/>
      <c r="LT27" s="202"/>
      <c r="LU27" s="202"/>
      <c r="LV27" s="202"/>
      <c r="LW27" s="202"/>
      <c r="LX27" s="202"/>
      <c r="LY27" s="202"/>
      <c r="LZ27" s="202"/>
      <c r="MA27" s="202"/>
      <c r="MB27" s="202"/>
      <c r="MC27" s="202"/>
      <c r="MD27" s="202"/>
      <c r="ME27" s="202"/>
      <c r="MF27" s="202"/>
      <c r="MG27" s="202"/>
      <c r="MH27" s="202"/>
      <c r="MI27" s="202"/>
      <c r="MJ27" s="202"/>
      <c r="MK27" s="202"/>
      <c r="ML27" s="202"/>
      <c r="MM27" s="202"/>
      <c r="MN27" s="202"/>
      <c r="MO27" s="202"/>
      <c r="MP27" s="202"/>
      <c r="MQ27" s="202"/>
      <c r="MR27" s="202"/>
      <c r="MS27" s="202"/>
      <c r="MT27" s="202"/>
      <c r="MU27" s="202"/>
      <c r="MV27" s="202"/>
      <c r="MW27" s="202"/>
      <c r="MX27" s="202"/>
      <c r="MY27" s="202"/>
      <c r="MZ27" s="202"/>
      <c r="NA27" s="202"/>
      <c r="NB27" s="202"/>
      <c r="NC27" s="202"/>
      <c r="ND27" s="202"/>
      <c r="NE27" s="202"/>
      <c r="NF27" s="202"/>
      <c r="NG27" s="202"/>
      <c r="NH27" s="202"/>
      <c r="NI27" s="202"/>
      <c r="NJ27" s="202"/>
      <c r="NK27" s="202"/>
      <c r="NL27" s="202"/>
      <c r="NM27" s="202"/>
      <c r="NN27" s="202"/>
      <c r="NO27" s="202"/>
      <c r="NP27" s="202"/>
      <c r="NQ27" s="202"/>
      <c r="NR27" s="202"/>
      <c r="NS27" s="202"/>
      <c r="NT27" s="202"/>
      <c r="NU27" s="202"/>
      <c r="NV27" s="202"/>
      <c r="NW27" s="202"/>
      <c r="NX27" s="202"/>
      <c r="NY27" s="202"/>
      <c r="NZ27" s="202"/>
      <c r="OA27" s="202"/>
      <c r="OB27" s="202"/>
      <c r="OC27" s="202"/>
      <c r="OD27" s="202"/>
      <c r="OE27" s="202"/>
      <c r="OF27" s="202"/>
      <c r="OG27" s="202"/>
      <c r="OH27" s="202"/>
      <c r="OI27" s="202"/>
      <c r="OJ27" s="202"/>
      <c r="OK27" s="202"/>
      <c r="OL27" s="202"/>
      <c r="OM27" s="202"/>
      <c r="ON27" s="202"/>
      <c r="OO27" s="202"/>
      <c r="OP27" s="202"/>
      <c r="OQ27" s="202"/>
      <c r="OR27" s="202"/>
      <c r="OS27" s="202"/>
      <c r="OT27" s="202"/>
      <c r="OU27" s="202"/>
      <c r="OV27" s="202"/>
      <c r="OW27" s="202"/>
      <c r="OX27" s="202"/>
      <c r="OY27" s="202"/>
      <c r="OZ27" s="202"/>
      <c r="PA27" s="202"/>
      <c r="PB27" s="202"/>
      <c r="PC27" s="202"/>
      <c r="PD27" s="202"/>
      <c r="PE27" s="202"/>
      <c r="PF27" s="202"/>
      <c r="PG27" s="202"/>
      <c r="PH27" s="202"/>
      <c r="PI27" s="202"/>
      <c r="PJ27" s="202"/>
      <c r="PK27" s="202"/>
      <c r="PL27" s="202"/>
      <c r="PM27" s="202"/>
      <c r="PN27" s="202"/>
      <c r="PO27" s="202"/>
      <c r="PP27" s="202"/>
      <c r="PQ27" s="202"/>
      <c r="PR27" s="202"/>
      <c r="PS27" s="202"/>
      <c r="PT27" s="202"/>
      <c r="PU27" s="202"/>
      <c r="PV27" s="202"/>
      <c r="PW27" s="202"/>
      <c r="PX27" s="202"/>
      <c r="PY27" s="202"/>
      <c r="PZ27" s="202"/>
      <c r="QA27" s="202"/>
      <c r="QB27" s="202"/>
      <c r="QC27" s="202"/>
      <c r="QD27" s="202"/>
      <c r="QE27" s="202"/>
      <c r="QF27" s="202"/>
      <c r="QG27" s="202"/>
      <c r="QH27" s="202"/>
      <c r="QI27" s="202"/>
      <c r="QJ27" s="202"/>
      <c r="QK27" s="202"/>
      <c r="QL27" s="202"/>
      <c r="QM27" s="202"/>
      <c r="QN27" s="202"/>
      <c r="QO27" s="202"/>
      <c r="QP27" s="202"/>
      <c r="QQ27" s="202"/>
      <c r="QR27" s="202"/>
      <c r="QS27" s="202"/>
      <c r="QT27" s="202"/>
      <c r="QU27" s="202"/>
      <c r="QV27" s="202"/>
      <c r="QW27" s="202"/>
      <c r="QX27" s="202"/>
      <c r="QY27" s="202"/>
      <c r="QZ27" s="202"/>
      <c r="RA27" s="202"/>
      <c r="RB27" s="202"/>
      <c r="RC27" s="202"/>
      <c r="RD27" s="202"/>
      <c r="RE27" s="202"/>
      <c r="RF27" s="202"/>
      <c r="RG27" s="202"/>
      <c r="RH27" s="202"/>
      <c r="RI27" s="202"/>
      <c r="RJ27" s="202"/>
      <c r="RK27" s="202"/>
      <c r="RL27" s="202"/>
      <c r="RM27" s="202"/>
      <c r="RN27" s="202"/>
      <c r="RO27" s="202"/>
      <c r="RP27" s="202"/>
      <c r="RQ27" s="202"/>
      <c r="RR27" s="202"/>
      <c r="RS27" s="202"/>
      <c r="RT27" s="202"/>
      <c r="RU27" s="202"/>
      <c r="RV27" s="202"/>
      <c r="RW27" s="202"/>
      <c r="RX27" s="202"/>
      <c r="RY27" s="202"/>
      <c r="RZ27" s="202"/>
      <c r="SA27" s="202"/>
      <c r="SB27" s="202"/>
      <c r="SC27" s="202"/>
      <c r="SD27" s="202"/>
      <c r="SE27" s="202"/>
      <c r="SF27" s="202"/>
      <c r="SG27" s="202"/>
      <c r="SH27" s="202"/>
      <c r="SI27" s="202"/>
      <c r="SJ27" s="202"/>
      <c r="SK27" s="202"/>
      <c r="SL27" s="202"/>
      <c r="SM27" s="202"/>
      <c r="SN27" s="202"/>
      <c r="SO27" s="202"/>
      <c r="SP27" s="202"/>
      <c r="SQ27" s="202"/>
      <c r="SR27" s="202"/>
      <c r="SS27" s="202"/>
      <c r="ST27" s="202"/>
      <c r="SU27" s="202"/>
      <c r="SV27" s="202"/>
      <c r="SW27" s="202"/>
      <c r="SX27" s="202"/>
      <c r="SY27" s="202"/>
      <c r="SZ27" s="202"/>
      <c r="TA27" s="202"/>
      <c r="TB27" s="202"/>
      <c r="TC27" s="202"/>
      <c r="TD27" s="202"/>
      <c r="TE27" s="202"/>
      <c r="TF27" s="202"/>
      <c r="TG27" s="202"/>
      <c r="TH27" s="202"/>
      <c r="TI27" s="202"/>
      <c r="TJ27" s="202"/>
      <c r="TK27" s="202"/>
      <c r="TL27" s="202"/>
      <c r="TM27" s="202"/>
      <c r="TN27" s="202"/>
      <c r="TO27" s="202"/>
      <c r="TP27" s="202"/>
      <c r="TQ27" s="202"/>
      <c r="TR27" s="202"/>
      <c r="TS27" s="202"/>
      <c r="TT27" s="202"/>
      <c r="TU27" s="202"/>
      <c r="TV27" s="202"/>
      <c r="TW27" s="202"/>
      <c r="TX27" s="202"/>
      <c r="TY27" s="202"/>
      <c r="TZ27" s="202"/>
      <c r="UA27" s="202"/>
      <c r="UB27" s="202"/>
      <c r="UC27" s="202"/>
      <c r="UD27" s="202"/>
      <c r="UE27" s="202"/>
      <c r="UF27" s="202"/>
      <c r="UG27" s="202"/>
      <c r="UH27" s="202"/>
      <c r="UI27" s="202"/>
      <c r="UJ27" s="202"/>
      <c r="UK27" s="202"/>
      <c r="UL27" s="202"/>
      <c r="UM27" s="202"/>
      <c r="UN27" s="202"/>
      <c r="UO27" s="202"/>
      <c r="UP27" s="202"/>
      <c r="UQ27" s="202"/>
      <c r="UR27" s="202"/>
      <c r="US27" s="202"/>
      <c r="UT27" s="202"/>
      <c r="UU27" s="202"/>
      <c r="UV27" s="202"/>
      <c r="UW27" s="202"/>
      <c r="UX27" s="202"/>
      <c r="UY27" s="202"/>
      <c r="UZ27" s="202"/>
      <c r="VA27" s="202"/>
      <c r="VB27" s="202"/>
      <c r="VC27" s="202"/>
      <c r="VD27" s="202"/>
      <c r="VE27" s="202"/>
      <c r="VF27" s="202"/>
      <c r="VG27" s="202"/>
      <c r="VH27" s="202"/>
      <c r="VI27" s="202"/>
      <c r="VJ27" s="202"/>
      <c r="VK27" s="202"/>
      <c r="VL27" s="202"/>
      <c r="VM27" s="202"/>
      <c r="VN27" s="202"/>
      <c r="VO27" s="202"/>
      <c r="VP27" s="202"/>
      <c r="VQ27" s="202"/>
      <c r="VR27" s="202"/>
      <c r="VS27" s="202"/>
      <c r="VT27" s="202"/>
      <c r="VU27" s="202"/>
      <c r="VV27" s="202"/>
      <c r="VW27" s="202"/>
      <c r="VX27" s="202"/>
      <c r="VY27" s="202"/>
      <c r="VZ27" s="202"/>
      <c r="WA27" s="202"/>
      <c r="WB27" s="202"/>
      <c r="WC27" s="202"/>
      <c r="WD27" s="202"/>
      <c r="WE27" s="202"/>
      <c r="WF27" s="202"/>
      <c r="WG27" s="202"/>
      <c r="WH27" s="202"/>
      <c r="WI27" s="202"/>
      <c r="WJ27" s="202"/>
      <c r="WK27" s="202"/>
      <c r="WL27" s="202"/>
      <c r="WM27" s="202"/>
      <c r="WN27" s="202"/>
      <c r="WO27" s="202"/>
      <c r="WP27" s="202"/>
      <c r="WQ27" s="202"/>
      <c r="WR27" s="202"/>
      <c r="WS27" s="202"/>
      <c r="WT27" s="202"/>
      <c r="WU27" s="202"/>
      <c r="WV27" s="202"/>
      <c r="WW27" s="202"/>
      <c r="WX27" s="202"/>
      <c r="WY27" s="202"/>
      <c r="WZ27" s="202"/>
      <c r="XA27" s="202"/>
      <c r="XB27" s="202"/>
      <c r="XC27" s="202"/>
      <c r="XD27" s="202"/>
      <c r="XE27" s="202"/>
      <c r="XF27" s="202"/>
      <c r="XG27" s="202"/>
      <c r="XH27" s="202"/>
      <c r="XI27" s="202"/>
      <c r="XJ27" s="202"/>
      <c r="XK27" s="202"/>
      <c r="XL27" s="202"/>
      <c r="XM27" s="202"/>
      <c r="XN27" s="202"/>
      <c r="XO27" s="202"/>
      <c r="XP27" s="202"/>
      <c r="XQ27" s="202"/>
      <c r="XR27" s="202"/>
      <c r="XS27" s="202"/>
      <c r="XT27" s="202"/>
      <c r="XU27" s="202"/>
      <c r="XV27" s="202"/>
      <c r="XW27" s="202"/>
      <c r="XX27" s="202"/>
      <c r="XY27" s="202"/>
      <c r="XZ27" s="202"/>
      <c r="YA27" s="202"/>
      <c r="YB27" s="202"/>
      <c r="YC27" s="202"/>
      <c r="YD27" s="202"/>
      <c r="YE27" s="202"/>
      <c r="YF27" s="202"/>
      <c r="YG27" s="202"/>
      <c r="YH27" s="202"/>
      <c r="YI27" s="202"/>
      <c r="YJ27" s="202"/>
      <c r="YK27" s="202"/>
      <c r="YL27" s="202"/>
      <c r="YM27" s="202"/>
      <c r="YN27" s="202"/>
      <c r="YO27" s="202"/>
      <c r="YP27" s="202"/>
      <c r="YQ27" s="202"/>
      <c r="YR27" s="202"/>
      <c r="YS27" s="202"/>
      <c r="YT27" s="202"/>
      <c r="YU27" s="202"/>
      <c r="YV27" s="202"/>
      <c r="YW27" s="202"/>
      <c r="YX27" s="202"/>
      <c r="YY27" s="202"/>
      <c r="YZ27" s="202"/>
      <c r="ZA27" s="202"/>
      <c r="ZB27" s="202"/>
      <c r="ZC27" s="202"/>
      <c r="ZD27" s="202"/>
      <c r="ZE27" s="202"/>
      <c r="ZF27" s="202"/>
      <c r="ZG27" s="202"/>
      <c r="ZH27" s="202"/>
      <c r="ZI27" s="202"/>
      <c r="ZJ27" s="202"/>
      <c r="ZK27" s="202"/>
      <c r="ZL27" s="202"/>
      <c r="ZM27" s="202"/>
      <c r="ZN27" s="202"/>
      <c r="ZO27" s="202"/>
      <c r="ZP27" s="202"/>
      <c r="ZQ27" s="202"/>
      <c r="ZR27" s="202"/>
      <c r="ZS27" s="202"/>
      <c r="ZT27" s="202"/>
      <c r="ZU27" s="202"/>
      <c r="ZV27" s="202"/>
      <c r="ZW27" s="202"/>
      <c r="ZX27" s="202"/>
      <c r="ZY27" s="202"/>
      <c r="ZZ27" s="202"/>
      <c r="AAA27" s="202"/>
      <c r="AAB27" s="202"/>
      <c r="AAC27" s="202"/>
      <c r="AAD27" s="202"/>
      <c r="AAE27" s="202"/>
      <c r="AAF27" s="202"/>
      <c r="AAG27" s="202"/>
      <c r="AAH27" s="202"/>
      <c r="AAI27" s="202"/>
      <c r="AAJ27" s="202"/>
      <c r="AAK27" s="202"/>
      <c r="AAL27" s="202"/>
      <c r="AAM27" s="202"/>
      <c r="AAN27" s="202"/>
      <c r="AAO27" s="202"/>
      <c r="AAP27" s="202"/>
      <c r="AAQ27" s="202"/>
      <c r="AAR27" s="202"/>
      <c r="AAS27" s="202"/>
      <c r="AAT27" s="202"/>
      <c r="AAU27" s="202"/>
      <c r="AAV27" s="202"/>
      <c r="AAW27" s="202"/>
      <c r="AAX27" s="202"/>
      <c r="AAY27" s="202"/>
      <c r="AAZ27" s="202"/>
      <c r="ABA27" s="202"/>
      <c r="ABB27" s="202"/>
      <c r="ABC27" s="202"/>
      <c r="ABD27" s="202"/>
      <c r="ABE27" s="202"/>
      <c r="ABF27" s="202"/>
      <c r="ABG27" s="202"/>
      <c r="ABH27" s="202"/>
      <c r="ABI27" s="202"/>
      <c r="ABJ27" s="202"/>
      <c r="ABK27" s="202"/>
      <c r="ABL27" s="202"/>
      <c r="ABM27" s="202"/>
      <c r="ABN27" s="202"/>
      <c r="ABO27" s="202"/>
      <c r="ABP27" s="202"/>
      <c r="ABQ27" s="202"/>
      <c r="ABR27" s="202"/>
      <c r="ABS27" s="202"/>
      <c r="ABT27" s="202"/>
      <c r="ABU27" s="202"/>
      <c r="ABV27" s="202"/>
      <c r="ABW27" s="202"/>
      <c r="ABX27" s="202"/>
      <c r="ABY27" s="202"/>
      <c r="ABZ27" s="202"/>
      <c r="ACA27" s="202"/>
      <c r="ACB27" s="202"/>
      <c r="ACC27" s="202"/>
      <c r="ACD27" s="202"/>
      <c r="ACE27" s="202"/>
      <c r="ACF27" s="202"/>
      <c r="ACG27" s="202"/>
      <c r="ACH27" s="202"/>
      <c r="ACI27" s="202"/>
      <c r="ACJ27" s="202"/>
      <c r="ACK27" s="202"/>
      <c r="ACL27" s="202"/>
      <c r="ACM27" s="202"/>
      <c r="ACN27" s="202"/>
      <c r="ACO27" s="202"/>
      <c r="ACP27" s="202"/>
      <c r="ACQ27" s="202"/>
      <c r="ACR27" s="202"/>
      <c r="ACS27" s="202"/>
      <c r="ACT27" s="202"/>
      <c r="ACU27" s="202"/>
      <c r="ACV27" s="202"/>
      <c r="ACW27" s="202"/>
      <c r="ACX27" s="202"/>
      <c r="ACY27" s="202"/>
      <c r="ACZ27" s="202"/>
      <c r="ADA27" s="202"/>
      <c r="ADB27" s="202"/>
      <c r="ADC27" s="202"/>
      <c r="ADD27" s="202"/>
      <c r="ADE27" s="202"/>
      <c r="ADF27" s="202"/>
      <c r="ADG27" s="202"/>
      <c r="ADH27" s="202"/>
      <c r="ADI27" s="202"/>
      <c r="ADJ27" s="202"/>
      <c r="ADK27" s="202"/>
      <c r="ADL27" s="202"/>
      <c r="ADM27" s="202"/>
      <c r="ADN27" s="202"/>
      <c r="ADO27" s="202"/>
      <c r="ADP27" s="202"/>
      <c r="ADQ27" s="202"/>
      <c r="ADR27" s="202"/>
      <c r="ADS27" s="202"/>
      <c r="ADT27" s="202"/>
      <c r="ADU27" s="202"/>
      <c r="ADV27" s="202"/>
      <c r="ADW27" s="202"/>
      <c r="ADX27" s="202"/>
      <c r="ADY27" s="202"/>
      <c r="ADZ27" s="202"/>
      <c r="AEA27" s="202"/>
      <c r="AEB27" s="202"/>
      <c r="AEC27" s="202"/>
      <c r="AED27" s="202"/>
      <c r="AEE27" s="202"/>
      <c r="AEF27" s="202"/>
      <c r="AEG27" s="202"/>
      <c r="AEH27" s="202"/>
      <c r="AEI27" s="202"/>
      <c r="AEJ27" s="202"/>
      <c r="AEK27" s="202"/>
      <c r="AEL27" s="202"/>
      <c r="AEM27" s="202"/>
      <c r="AEN27" s="202"/>
      <c r="AEO27" s="202"/>
      <c r="AEP27" s="202"/>
      <c r="AEQ27" s="202"/>
      <c r="AER27" s="202"/>
      <c r="AES27" s="202"/>
      <c r="AET27" s="202"/>
      <c r="AEU27" s="202"/>
      <c r="AEV27" s="202"/>
      <c r="AEW27" s="202"/>
      <c r="AEX27" s="202"/>
      <c r="AEY27" s="202"/>
      <c r="AEZ27" s="202"/>
      <c r="AFA27" s="202"/>
      <c r="AFB27" s="202"/>
      <c r="AFC27" s="202"/>
      <c r="AFD27" s="202"/>
      <c r="AFE27" s="202"/>
      <c r="AFF27" s="202"/>
      <c r="AFG27" s="202"/>
      <c r="AFH27" s="202"/>
      <c r="AFI27" s="202"/>
      <c r="AFJ27" s="202"/>
      <c r="AFK27" s="202"/>
      <c r="AFL27" s="202"/>
      <c r="AFM27" s="202"/>
      <c r="AFN27" s="202"/>
      <c r="AFO27" s="202"/>
      <c r="AFP27" s="202"/>
      <c r="AFQ27" s="202"/>
      <c r="AFR27" s="202"/>
      <c r="AFS27" s="202"/>
      <c r="AFT27" s="202"/>
      <c r="AFU27" s="202"/>
      <c r="AFV27" s="202"/>
      <c r="AFW27" s="202"/>
      <c r="AFX27" s="202"/>
      <c r="AFY27" s="202"/>
      <c r="AFZ27" s="202"/>
      <c r="AGA27" s="202"/>
      <c r="AGB27" s="202"/>
      <c r="AGC27" s="202"/>
      <c r="AGD27" s="202"/>
      <c r="AGE27" s="202"/>
      <c r="AGF27" s="202"/>
      <c r="AGG27" s="202"/>
      <c r="AGH27" s="202"/>
      <c r="AGI27" s="202"/>
      <c r="AGJ27" s="202"/>
      <c r="AGK27" s="202"/>
      <c r="AGL27" s="202"/>
      <c r="AGM27" s="202"/>
      <c r="AGN27" s="202"/>
      <c r="AGO27" s="202"/>
      <c r="AGP27" s="202"/>
      <c r="AGQ27" s="202"/>
      <c r="AGR27" s="202"/>
      <c r="AGS27" s="202"/>
      <c r="AGT27" s="202"/>
      <c r="AGU27" s="202"/>
      <c r="AGV27" s="202"/>
      <c r="AGW27" s="202"/>
      <c r="AGX27" s="202"/>
      <c r="AGY27" s="202"/>
      <c r="AGZ27" s="202"/>
      <c r="AHA27" s="202"/>
      <c r="AHB27" s="202"/>
      <c r="AHC27" s="202"/>
      <c r="AHD27" s="202"/>
      <c r="AHE27" s="202"/>
      <c r="AHF27" s="202"/>
      <c r="AHG27" s="202"/>
      <c r="AHH27" s="202"/>
      <c r="AHI27" s="202"/>
      <c r="AHJ27" s="202"/>
      <c r="AHK27" s="202"/>
      <c r="AHL27" s="202"/>
      <c r="AHM27" s="202"/>
      <c r="AHN27" s="202"/>
      <c r="AHO27" s="202"/>
      <c r="AHP27" s="202"/>
      <c r="AHQ27" s="202"/>
      <c r="AHR27" s="202"/>
      <c r="AHS27" s="202"/>
      <c r="AHT27" s="202"/>
      <c r="AHU27" s="202"/>
      <c r="AHV27" s="202"/>
      <c r="AHW27" s="202"/>
      <c r="AHX27" s="202"/>
      <c r="AHY27" s="202"/>
      <c r="AHZ27" s="202"/>
      <c r="AIA27" s="202"/>
      <c r="AIB27" s="202"/>
      <c r="AIC27" s="202"/>
      <c r="AID27" s="202"/>
      <c r="AIE27" s="202"/>
      <c r="AIF27" s="202"/>
      <c r="AIG27" s="202"/>
      <c r="AIH27" s="202"/>
      <c r="AII27" s="202"/>
      <c r="AIJ27" s="202"/>
      <c r="AIK27" s="202"/>
      <c r="AIL27" s="202"/>
      <c r="AIM27" s="202"/>
      <c r="AIN27" s="202"/>
      <c r="AIO27" s="202"/>
      <c r="AIP27" s="202"/>
      <c r="AIQ27" s="202"/>
      <c r="AIR27" s="202"/>
      <c r="AIS27" s="202"/>
      <c r="AIT27" s="202"/>
      <c r="AIU27" s="202"/>
      <c r="AIV27" s="202"/>
      <c r="AIW27" s="202"/>
      <c r="AIX27" s="202"/>
      <c r="AIY27" s="202"/>
      <c r="AIZ27" s="202"/>
      <c r="AJA27" s="202"/>
      <c r="AJB27" s="202"/>
      <c r="AJC27" s="202"/>
      <c r="AJD27" s="202"/>
      <c r="AJE27" s="202"/>
      <c r="AJF27" s="202"/>
      <c r="AJG27" s="202"/>
      <c r="AJH27" s="202"/>
      <c r="AJI27" s="202"/>
      <c r="AJJ27" s="202"/>
      <c r="AJK27" s="202"/>
      <c r="AJL27" s="202"/>
      <c r="AJM27" s="202"/>
      <c r="AJN27" s="202"/>
      <c r="AJO27" s="202"/>
      <c r="AJP27" s="202"/>
      <c r="AJQ27" s="202"/>
      <c r="AJR27" s="202"/>
      <c r="AJS27" s="202"/>
      <c r="AJT27" s="202"/>
      <c r="AJU27" s="202"/>
      <c r="AJV27" s="202"/>
      <c r="AJW27" s="202"/>
      <c r="AJX27" s="202"/>
      <c r="AJY27" s="202"/>
      <c r="AJZ27" s="202"/>
      <c r="AKA27" s="202"/>
      <c r="AKB27" s="202"/>
      <c r="AKC27" s="202"/>
      <c r="AKD27" s="202"/>
      <c r="AKE27" s="202"/>
      <c r="AKF27" s="202"/>
      <c r="AKG27" s="202"/>
      <c r="AKH27" s="202"/>
      <c r="AKI27" s="202"/>
      <c r="AKJ27" s="202"/>
      <c r="AKK27" s="202"/>
      <c r="AKL27" s="202"/>
      <c r="AKM27" s="202"/>
      <c r="AKN27" s="202"/>
      <c r="AKO27" s="202"/>
      <c r="AKP27" s="202"/>
      <c r="AKQ27" s="202"/>
      <c r="AKR27" s="202"/>
      <c r="AKS27" s="202"/>
      <c r="AKT27" s="202"/>
      <c r="AKU27" s="202"/>
      <c r="AKV27" s="202"/>
      <c r="AKW27" s="202"/>
      <c r="AKX27" s="202"/>
      <c r="AKY27" s="202"/>
      <c r="AKZ27" s="202"/>
      <c r="ALA27" s="202"/>
      <c r="ALB27" s="202"/>
      <c r="ALC27" s="202"/>
      <c r="ALD27" s="202"/>
      <c r="ALE27" s="202"/>
      <c r="ALF27" s="202"/>
      <c r="ALG27" s="202"/>
      <c r="ALH27" s="202"/>
      <c r="ALI27" s="202"/>
      <c r="ALJ27" s="202"/>
      <c r="ALK27" s="202"/>
      <c r="ALL27" s="202"/>
      <c r="ALM27" s="202"/>
      <c r="ALN27" s="202"/>
      <c r="ALO27" s="202"/>
      <c r="ALP27" s="202"/>
      <c r="ALQ27" s="202"/>
      <c r="ALR27" s="202"/>
      <c r="ALS27" s="202"/>
      <c r="ALT27" s="202"/>
      <c r="ALU27" s="202"/>
      <c r="ALV27" s="202"/>
      <c r="ALW27" s="202"/>
      <c r="ALX27" s="202"/>
      <c r="ALY27" s="202"/>
      <c r="ALZ27" s="202"/>
      <c r="AMA27" s="202"/>
      <c r="AMB27" s="202"/>
      <c r="AMC27" s="202"/>
      <c r="AMD27" s="202"/>
      <c r="AME27" s="202"/>
      <c r="AMF27" s="202"/>
      <c r="AMG27" s="202"/>
      <c r="AMH27" s="202"/>
      <c r="AMI27" s="202"/>
      <c r="AMJ27" s="202"/>
    </row>
    <row r="28" spans="1:1024" s="203" customFormat="1" ht="14.25" customHeight="1">
      <c r="A28" s="322"/>
      <c r="B28" s="322"/>
      <c r="C28" s="328"/>
      <c r="D28" s="330"/>
      <c r="E28" s="330"/>
      <c r="F28" s="330"/>
      <c r="G28" s="33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2"/>
      <c r="BX28" s="202"/>
      <c r="BY28" s="202"/>
      <c r="BZ28" s="202"/>
      <c r="CA28" s="202"/>
      <c r="CB28" s="202"/>
      <c r="CC28" s="202"/>
      <c r="CD28" s="202"/>
      <c r="CE28" s="202"/>
      <c r="CF28" s="202"/>
      <c r="CG28" s="202"/>
      <c r="CH28" s="202"/>
      <c r="CI28" s="202"/>
      <c r="CJ28" s="202"/>
      <c r="CK28" s="202"/>
      <c r="CL28" s="202"/>
      <c r="CM28" s="202"/>
      <c r="CN28" s="202"/>
      <c r="CO28" s="202"/>
      <c r="CP28" s="202"/>
      <c r="CQ28" s="202"/>
      <c r="CR28" s="202"/>
      <c r="CS28" s="202"/>
      <c r="CT28" s="202"/>
      <c r="CU28" s="202"/>
      <c r="CV28" s="202"/>
      <c r="CW28" s="202"/>
      <c r="CX28" s="202"/>
      <c r="CY28" s="202"/>
      <c r="CZ28" s="202"/>
      <c r="DA28" s="202"/>
      <c r="DB28" s="202"/>
      <c r="DC28" s="202"/>
      <c r="DD28" s="202"/>
      <c r="DE28" s="202"/>
      <c r="DF28" s="202"/>
      <c r="DG28" s="202"/>
      <c r="DH28" s="202"/>
      <c r="DI28" s="202"/>
      <c r="DJ28" s="202"/>
      <c r="DK28" s="202"/>
      <c r="DL28" s="202"/>
      <c r="DM28" s="202"/>
      <c r="DN28" s="202"/>
      <c r="DO28" s="202"/>
      <c r="DP28" s="202"/>
      <c r="DQ28" s="202"/>
      <c r="DR28" s="202"/>
      <c r="DS28" s="202"/>
      <c r="DT28" s="202"/>
      <c r="DU28" s="202"/>
      <c r="DV28" s="202"/>
      <c r="DW28" s="202"/>
      <c r="DX28" s="202"/>
      <c r="DY28" s="202"/>
      <c r="DZ28" s="202"/>
      <c r="EA28" s="202"/>
      <c r="EB28" s="202"/>
      <c r="EC28" s="202"/>
      <c r="ED28" s="202"/>
      <c r="EE28" s="202"/>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2"/>
      <c r="HB28" s="202"/>
      <c r="HC28" s="202"/>
      <c r="HD28" s="202"/>
      <c r="HE28" s="202"/>
      <c r="HF28" s="202"/>
      <c r="HG28" s="202"/>
      <c r="HH28" s="202"/>
      <c r="HI28" s="202"/>
      <c r="HJ28" s="202"/>
      <c r="HK28" s="202"/>
      <c r="HL28" s="202"/>
      <c r="HM28" s="202"/>
      <c r="HN28" s="202"/>
      <c r="HO28" s="202"/>
      <c r="HP28" s="202"/>
      <c r="HQ28" s="202"/>
      <c r="HR28" s="202"/>
      <c r="HS28" s="202"/>
      <c r="HT28" s="202"/>
      <c r="HU28" s="202"/>
      <c r="HV28" s="202"/>
      <c r="HW28" s="202"/>
      <c r="HX28" s="202"/>
      <c r="HY28" s="202"/>
      <c r="HZ28" s="202"/>
      <c r="IA28" s="202"/>
      <c r="IB28" s="202"/>
      <c r="IC28" s="202"/>
      <c r="ID28" s="202"/>
      <c r="IE28" s="202"/>
      <c r="IF28" s="202"/>
      <c r="IG28" s="202"/>
      <c r="IH28" s="202"/>
      <c r="II28" s="202"/>
      <c r="IJ28" s="202"/>
      <c r="IK28" s="202"/>
      <c r="IL28" s="202"/>
      <c r="IM28" s="202"/>
      <c r="IN28" s="202"/>
      <c r="IO28" s="202"/>
      <c r="IP28" s="202"/>
      <c r="IQ28" s="202"/>
      <c r="IR28" s="202"/>
      <c r="IS28" s="202"/>
      <c r="IT28" s="202"/>
      <c r="IU28" s="202"/>
      <c r="IV28" s="202"/>
      <c r="IW28" s="202"/>
      <c r="IX28" s="202"/>
      <c r="IY28" s="202"/>
      <c r="IZ28" s="202"/>
      <c r="JA28" s="202"/>
      <c r="JB28" s="202"/>
      <c r="JC28" s="202"/>
      <c r="JD28" s="202"/>
      <c r="JE28" s="202"/>
      <c r="JF28" s="202"/>
      <c r="JG28" s="202"/>
      <c r="JH28" s="202"/>
      <c r="JI28" s="202"/>
      <c r="JJ28" s="202"/>
      <c r="JK28" s="202"/>
      <c r="JL28" s="202"/>
      <c r="JM28" s="202"/>
      <c r="JN28" s="202"/>
      <c r="JO28" s="202"/>
      <c r="JP28" s="202"/>
      <c r="JQ28" s="202"/>
      <c r="JR28" s="202"/>
      <c r="JS28" s="202"/>
      <c r="JT28" s="202"/>
      <c r="JU28" s="202"/>
      <c r="JV28" s="202"/>
      <c r="JW28" s="202"/>
      <c r="JX28" s="202"/>
      <c r="JY28" s="202"/>
      <c r="JZ28" s="202"/>
      <c r="KA28" s="202"/>
      <c r="KB28" s="202"/>
      <c r="KC28" s="202"/>
      <c r="KD28" s="202"/>
      <c r="KE28" s="202"/>
      <c r="KF28" s="202"/>
      <c r="KG28" s="202"/>
      <c r="KH28" s="202"/>
      <c r="KI28" s="202"/>
      <c r="KJ28" s="202"/>
      <c r="KK28" s="202"/>
      <c r="KL28" s="202"/>
      <c r="KM28" s="202"/>
      <c r="KN28" s="202"/>
      <c r="KO28" s="202"/>
      <c r="KP28" s="202"/>
      <c r="KQ28" s="202"/>
      <c r="KR28" s="202"/>
      <c r="KS28" s="202"/>
      <c r="KT28" s="202"/>
      <c r="KU28" s="202"/>
      <c r="KV28" s="202"/>
      <c r="KW28" s="202"/>
      <c r="KX28" s="202"/>
      <c r="KY28" s="202"/>
      <c r="KZ28" s="202"/>
      <c r="LA28" s="202"/>
      <c r="LB28" s="202"/>
      <c r="LC28" s="202"/>
      <c r="LD28" s="202"/>
      <c r="LE28" s="202"/>
      <c r="LF28" s="202"/>
      <c r="LG28" s="202"/>
      <c r="LH28" s="202"/>
      <c r="LI28" s="202"/>
      <c r="LJ28" s="202"/>
      <c r="LK28" s="202"/>
      <c r="LL28" s="202"/>
      <c r="LM28" s="202"/>
      <c r="LN28" s="202"/>
      <c r="LO28" s="202"/>
      <c r="LP28" s="202"/>
      <c r="LQ28" s="202"/>
      <c r="LR28" s="202"/>
      <c r="LS28" s="202"/>
      <c r="LT28" s="202"/>
      <c r="LU28" s="202"/>
      <c r="LV28" s="202"/>
      <c r="LW28" s="202"/>
      <c r="LX28" s="202"/>
      <c r="LY28" s="202"/>
      <c r="LZ28" s="202"/>
      <c r="MA28" s="202"/>
      <c r="MB28" s="202"/>
      <c r="MC28" s="202"/>
      <c r="MD28" s="202"/>
      <c r="ME28" s="202"/>
      <c r="MF28" s="202"/>
      <c r="MG28" s="202"/>
      <c r="MH28" s="202"/>
      <c r="MI28" s="202"/>
      <c r="MJ28" s="202"/>
      <c r="MK28" s="202"/>
      <c r="ML28" s="202"/>
      <c r="MM28" s="202"/>
      <c r="MN28" s="202"/>
      <c r="MO28" s="202"/>
      <c r="MP28" s="202"/>
      <c r="MQ28" s="202"/>
      <c r="MR28" s="202"/>
      <c r="MS28" s="202"/>
      <c r="MT28" s="202"/>
      <c r="MU28" s="202"/>
      <c r="MV28" s="202"/>
      <c r="MW28" s="202"/>
      <c r="MX28" s="202"/>
      <c r="MY28" s="202"/>
      <c r="MZ28" s="202"/>
      <c r="NA28" s="202"/>
      <c r="NB28" s="202"/>
      <c r="NC28" s="202"/>
      <c r="ND28" s="202"/>
      <c r="NE28" s="202"/>
      <c r="NF28" s="202"/>
      <c r="NG28" s="202"/>
      <c r="NH28" s="202"/>
      <c r="NI28" s="202"/>
      <c r="NJ28" s="202"/>
      <c r="NK28" s="202"/>
      <c r="NL28" s="202"/>
      <c r="NM28" s="202"/>
      <c r="NN28" s="202"/>
      <c r="NO28" s="202"/>
      <c r="NP28" s="202"/>
      <c r="NQ28" s="202"/>
      <c r="NR28" s="202"/>
      <c r="NS28" s="202"/>
      <c r="NT28" s="202"/>
      <c r="NU28" s="202"/>
      <c r="NV28" s="202"/>
      <c r="NW28" s="202"/>
      <c r="NX28" s="202"/>
      <c r="NY28" s="202"/>
      <c r="NZ28" s="202"/>
      <c r="OA28" s="202"/>
      <c r="OB28" s="202"/>
      <c r="OC28" s="202"/>
      <c r="OD28" s="202"/>
      <c r="OE28" s="202"/>
      <c r="OF28" s="202"/>
      <c r="OG28" s="202"/>
      <c r="OH28" s="202"/>
      <c r="OI28" s="202"/>
      <c r="OJ28" s="202"/>
      <c r="OK28" s="202"/>
      <c r="OL28" s="202"/>
      <c r="OM28" s="202"/>
      <c r="ON28" s="202"/>
      <c r="OO28" s="202"/>
      <c r="OP28" s="202"/>
      <c r="OQ28" s="202"/>
      <c r="OR28" s="202"/>
      <c r="OS28" s="202"/>
      <c r="OT28" s="202"/>
      <c r="OU28" s="202"/>
      <c r="OV28" s="202"/>
      <c r="OW28" s="202"/>
      <c r="OX28" s="202"/>
      <c r="OY28" s="202"/>
      <c r="OZ28" s="202"/>
      <c r="PA28" s="202"/>
      <c r="PB28" s="202"/>
      <c r="PC28" s="202"/>
      <c r="PD28" s="202"/>
      <c r="PE28" s="202"/>
      <c r="PF28" s="202"/>
      <c r="PG28" s="202"/>
      <c r="PH28" s="202"/>
      <c r="PI28" s="202"/>
      <c r="PJ28" s="202"/>
      <c r="PK28" s="202"/>
      <c r="PL28" s="202"/>
      <c r="PM28" s="202"/>
      <c r="PN28" s="202"/>
      <c r="PO28" s="202"/>
      <c r="PP28" s="202"/>
      <c r="PQ28" s="202"/>
      <c r="PR28" s="202"/>
      <c r="PS28" s="202"/>
      <c r="PT28" s="202"/>
      <c r="PU28" s="202"/>
      <c r="PV28" s="202"/>
      <c r="PW28" s="202"/>
      <c r="PX28" s="202"/>
      <c r="PY28" s="202"/>
      <c r="PZ28" s="202"/>
      <c r="QA28" s="202"/>
      <c r="QB28" s="202"/>
      <c r="QC28" s="202"/>
      <c r="QD28" s="202"/>
      <c r="QE28" s="202"/>
      <c r="QF28" s="202"/>
      <c r="QG28" s="202"/>
      <c r="QH28" s="202"/>
      <c r="QI28" s="202"/>
      <c r="QJ28" s="202"/>
      <c r="QK28" s="202"/>
      <c r="QL28" s="202"/>
      <c r="QM28" s="202"/>
      <c r="QN28" s="202"/>
      <c r="QO28" s="202"/>
      <c r="QP28" s="202"/>
      <c r="QQ28" s="202"/>
      <c r="QR28" s="202"/>
      <c r="QS28" s="202"/>
      <c r="QT28" s="202"/>
      <c r="QU28" s="202"/>
      <c r="QV28" s="202"/>
      <c r="QW28" s="202"/>
      <c r="QX28" s="202"/>
      <c r="QY28" s="202"/>
      <c r="QZ28" s="202"/>
      <c r="RA28" s="202"/>
      <c r="RB28" s="202"/>
      <c r="RC28" s="202"/>
      <c r="RD28" s="202"/>
      <c r="RE28" s="202"/>
      <c r="RF28" s="202"/>
      <c r="RG28" s="202"/>
      <c r="RH28" s="202"/>
      <c r="RI28" s="202"/>
      <c r="RJ28" s="202"/>
      <c r="RK28" s="202"/>
      <c r="RL28" s="202"/>
      <c r="RM28" s="202"/>
      <c r="RN28" s="202"/>
      <c r="RO28" s="202"/>
      <c r="RP28" s="202"/>
      <c r="RQ28" s="202"/>
      <c r="RR28" s="202"/>
      <c r="RS28" s="202"/>
      <c r="RT28" s="202"/>
      <c r="RU28" s="202"/>
      <c r="RV28" s="202"/>
      <c r="RW28" s="202"/>
      <c r="RX28" s="202"/>
      <c r="RY28" s="202"/>
      <c r="RZ28" s="202"/>
      <c r="SA28" s="202"/>
      <c r="SB28" s="202"/>
      <c r="SC28" s="202"/>
      <c r="SD28" s="202"/>
      <c r="SE28" s="202"/>
      <c r="SF28" s="202"/>
      <c r="SG28" s="202"/>
      <c r="SH28" s="202"/>
      <c r="SI28" s="202"/>
      <c r="SJ28" s="202"/>
      <c r="SK28" s="202"/>
      <c r="SL28" s="202"/>
      <c r="SM28" s="202"/>
      <c r="SN28" s="202"/>
      <c r="SO28" s="202"/>
      <c r="SP28" s="202"/>
      <c r="SQ28" s="202"/>
      <c r="SR28" s="202"/>
      <c r="SS28" s="202"/>
      <c r="ST28" s="202"/>
      <c r="SU28" s="202"/>
      <c r="SV28" s="202"/>
      <c r="SW28" s="202"/>
      <c r="SX28" s="202"/>
      <c r="SY28" s="202"/>
      <c r="SZ28" s="202"/>
      <c r="TA28" s="202"/>
      <c r="TB28" s="202"/>
      <c r="TC28" s="202"/>
      <c r="TD28" s="202"/>
      <c r="TE28" s="202"/>
      <c r="TF28" s="202"/>
      <c r="TG28" s="202"/>
      <c r="TH28" s="202"/>
      <c r="TI28" s="202"/>
      <c r="TJ28" s="202"/>
      <c r="TK28" s="202"/>
      <c r="TL28" s="202"/>
      <c r="TM28" s="202"/>
      <c r="TN28" s="202"/>
      <c r="TO28" s="202"/>
      <c r="TP28" s="202"/>
      <c r="TQ28" s="202"/>
      <c r="TR28" s="202"/>
      <c r="TS28" s="202"/>
      <c r="TT28" s="202"/>
      <c r="TU28" s="202"/>
      <c r="TV28" s="202"/>
      <c r="TW28" s="202"/>
      <c r="TX28" s="202"/>
      <c r="TY28" s="202"/>
      <c r="TZ28" s="202"/>
      <c r="UA28" s="202"/>
      <c r="UB28" s="202"/>
      <c r="UC28" s="202"/>
      <c r="UD28" s="202"/>
      <c r="UE28" s="202"/>
      <c r="UF28" s="202"/>
      <c r="UG28" s="202"/>
      <c r="UH28" s="202"/>
      <c r="UI28" s="202"/>
      <c r="UJ28" s="202"/>
      <c r="UK28" s="202"/>
      <c r="UL28" s="202"/>
      <c r="UM28" s="202"/>
      <c r="UN28" s="202"/>
      <c r="UO28" s="202"/>
      <c r="UP28" s="202"/>
      <c r="UQ28" s="202"/>
      <c r="UR28" s="202"/>
      <c r="US28" s="202"/>
      <c r="UT28" s="202"/>
      <c r="UU28" s="202"/>
      <c r="UV28" s="202"/>
      <c r="UW28" s="202"/>
      <c r="UX28" s="202"/>
      <c r="UY28" s="202"/>
      <c r="UZ28" s="202"/>
      <c r="VA28" s="202"/>
      <c r="VB28" s="202"/>
      <c r="VC28" s="202"/>
      <c r="VD28" s="202"/>
      <c r="VE28" s="202"/>
      <c r="VF28" s="202"/>
      <c r="VG28" s="202"/>
      <c r="VH28" s="202"/>
      <c r="VI28" s="202"/>
      <c r="VJ28" s="202"/>
      <c r="VK28" s="202"/>
      <c r="VL28" s="202"/>
      <c r="VM28" s="202"/>
      <c r="VN28" s="202"/>
      <c r="VO28" s="202"/>
      <c r="VP28" s="202"/>
      <c r="VQ28" s="202"/>
      <c r="VR28" s="202"/>
      <c r="VS28" s="202"/>
      <c r="VT28" s="202"/>
      <c r="VU28" s="202"/>
      <c r="VV28" s="202"/>
      <c r="VW28" s="202"/>
      <c r="VX28" s="202"/>
      <c r="VY28" s="202"/>
      <c r="VZ28" s="202"/>
      <c r="WA28" s="202"/>
      <c r="WB28" s="202"/>
      <c r="WC28" s="202"/>
      <c r="WD28" s="202"/>
      <c r="WE28" s="202"/>
      <c r="WF28" s="202"/>
      <c r="WG28" s="202"/>
      <c r="WH28" s="202"/>
      <c r="WI28" s="202"/>
      <c r="WJ28" s="202"/>
      <c r="WK28" s="202"/>
      <c r="WL28" s="202"/>
      <c r="WM28" s="202"/>
      <c r="WN28" s="202"/>
      <c r="WO28" s="202"/>
      <c r="WP28" s="202"/>
      <c r="WQ28" s="202"/>
      <c r="WR28" s="202"/>
      <c r="WS28" s="202"/>
      <c r="WT28" s="202"/>
      <c r="WU28" s="202"/>
      <c r="WV28" s="202"/>
      <c r="WW28" s="202"/>
      <c r="WX28" s="202"/>
      <c r="WY28" s="202"/>
      <c r="WZ28" s="202"/>
      <c r="XA28" s="202"/>
      <c r="XB28" s="202"/>
      <c r="XC28" s="202"/>
      <c r="XD28" s="202"/>
      <c r="XE28" s="202"/>
      <c r="XF28" s="202"/>
      <c r="XG28" s="202"/>
      <c r="XH28" s="202"/>
      <c r="XI28" s="202"/>
      <c r="XJ28" s="202"/>
      <c r="XK28" s="202"/>
      <c r="XL28" s="202"/>
      <c r="XM28" s="202"/>
      <c r="XN28" s="202"/>
      <c r="XO28" s="202"/>
      <c r="XP28" s="202"/>
      <c r="XQ28" s="202"/>
      <c r="XR28" s="202"/>
      <c r="XS28" s="202"/>
      <c r="XT28" s="202"/>
      <c r="XU28" s="202"/>
      <c r="XV28" s="202"/>
      <c r="XW28" s="202"/>
      <c r="XX28" s="202"/>
      <c r="XY28" s="202"/>
      <c r="XZ28" s="202"/>
      <c r="YA28" s="202"/>
      <c r="YB28" s="202"/>
      <c r="YC28" s="202"/>
      <c r="YD28" s="202"/>
      <c r="YE28" s="202"/>
      <c r="YF28" s="202"/>
      <c r="YG28" s="202"/>
      <c r="YH28" s="202"/>
      <c r="YI28" s="202"/>
      <c r="YJ28" s="202"/>
      <c r="YK28" s="202"/>
      <c r="YL28" s="202"/>
      <c r="YM28" s="202"/>
      <c r="YN28" s="202"/>
      <c r="YO28" s="202"/>
      <c r="YP28" s="202"/>
      <c r="YQ28" s="202"/>
      <c r="YR28" s="202"/>
      <c r="YS28" s="202"/>
      <c r="YT28" s="202"/>
      <c r="YU28" s="202"/>
      <c r="YV28" s="202"/>
      <c r="YW28" s="202"/>
      <c r="YX28" s="202"/>
      <c r="YY28" s="202"/>
      <c r="YZ28" s="202"/>
      <c r="ZA28" s="202"/>
      <c r="ZB28" s="202"/>
      <c r="ZC28" s="202"/>
      <c r="ZD28" s="202"/>
      <c r="ZE28" s="202"/>
      <c r="ZF28" s="202"/>
      <c r="ZG28" s="202"/>
      <c r="ZH28" s="202"/>
      <c r="ZI28" s="202"/>
      <c r="ZJ28" s="202"/>
      <c r="ZK28" s="202"/>
      <c r="ZL28" s="202"/>
      <c r="ZM28" s="202"/>
      <c r="ZN28" s="202"/>
      <c r="ZO28" s="202"/>
      <c r="ZP28" s="202"/>
      <c r="ZQ28" s="202"/>
      <c r="ZR28" s="202"/>
      <c r="ZS28" s="202"/>
      <c r="ZT28" s="202"/>
      <c r="ZU28" s="202"/>
      <c r="ZV28" s="202"/>
      <c r="ZW28" s="202"/>
      <c r="ZX28" s="202"/>
      <c r="ZY28" s="202"/>
      <c r="ZZ28" s="202"/>
      <c r="AAA28" s="202"/>
      <c r="AAB28" s="202"/>
      <c r="AAC28" s="202"/>
      <c r="AAD28" s="202"/>
      <c r="AAE28" s="202"/>
      <c r="AAF28" s="202"/>
      <c r="AAG28" s="202"/>
      <c r="AAH28" s="202"/>
      <c r="AAI28" s="202"/>
      <c r="AAJ28" s="202"/>
      <c r="AAK28" s="202"/>
      <c r="AAL28" s="202"/>
      <c r="AAM28" s="202"/>
      <c r="AAN28" s="202"/>
      <c r="AAO28" s="202"/>
      <c r="AAP28" s="202"/>
      <c r="AAQ28" s="202"/>
      <c r="AAR28" s="202"/>
      <c r="AAS28" s="202"/>
      <c r="AAT28" s="202"/>
      <c r="AAU28" s="202"/>
      <c r="AAV28" s="202"/>
      <c r="AAW28" s="202"/>
      <c r="AAX28" s="202"/>
      <c r="AAY28" s="202"/>
      <c r="AAZ28" s="202"/>
      <c r="ABA28" s="202"/>
      <c r="ABB28" s="202"/>
      <c r="ABC28" s="202"/>
      <c r="ABD28" s="202"/>
      <c r="ABE28" s="202"/>
      <c r="ABF28" s="202"/>
      <c r="ABG28" s="202"/>
      <c r="ABH28" s="202"/>
      <c r="ABI28" s="202"/>
      <c r="ABJ28" s="202"/>
      <c r="ABK28" s="202"/>
      <c r="ABL28" s="202"/>
      <c r="ABM28" s="202"/>
      <c r="ABN28" s="202"/>
      <c r="ABO28" s="202"/>
      <c r="ABP28" s="202"/>
      <c r="ABQ28" s="202"/>
      <c r="ABR28" s="202"/>
      <c r="ABS28" s="202"/>
      <c r="ABT28" s="202"/>
      <c r="ABU28" s="202"/>
      <c r="ABV28" s="202"/>
      <c r="ABW28" s="202"/>
      <c r="ABX28" s="202"/>
      <c r="ABY28" s="202"/>
      <c r="ABZ28" s="202"/>
      <c r="ACA28" s="202"/>
      <c r="ACB28" s="202"/>
      <c r="ACC28" s="202"/>
      <c r="ACD28" s="202"/>
      <c r="ACE28" s="202"/>
      <c r="ACF28" s="202"/>
      <c r="ACG28" s="202"/>
      <c r="ACH28" s="202"/>
      <c r="ACI28" s="202"/>
      <c r="ACJ28" s="202"/>
      <c r="ACK28" s="202"/>
      <c r="ACL28" s="202"/>
      <c r="ACM28" s="202"/>
      <c r="ACN28" s="202"/>
      <c r="ACO28" s="202"/>
      <c r="ACP28" s="202"/>
      <c r="ACQ28" s="202"/>
      <c r="ACR28" s="202"/>
      <c r="ACS28" s="202"/>
      <c r="ACT28" s="202"/>
      <c r="ACU28" s="202"/>
      <c r="ACV28" s="202"/>
      <c r="ACW28" s="202"/>
      <c r="ACX28" s="202"/>
      <c r="ACY28" s="202"/>
      <c r="ACZ28" s="202"/>
      <c r="ADA28" s="202"/>
      <c r="ADB28" s="202"/>
      <c r="ADC28" s="202"/>
      <c r="ADD28" s="202"/>
      <c r="ADE28" s="202"/>
      <c r="ADF28" s="202"/>
      <c r="ADG28" s="202"/>
      <c r="ADH28" s="202"/>
      <c r="ADI28" s="202"/>
      <c r="ADJ28" s="202"/>
      <c r="ADK28" s="202"/>
      <c r="ADL28" s="202"/>
      <c r="ADM28" s="202"/>
      <c r="ADN28" s="202"/>
      <c r="ADO28" s="202"/>
      <c r="ADP28" s="202"/>
      <c r="ADQ28" s="202"/>
      <c r="ADR28" s="202"/>
      <c r="ADS28" s="202"/>
      <c r="ADT28" s="202"/>
      <c r="ADU28" s="202"/>
      <c r="ADV28" s="202"/>
      <c r="ADW28" s="202"/>
      <c r="ADX28" s="202"/>
      <c r="ADY28" s="202"/>
      <c r="ADZ28" s="202"/>
      <c r="AEA28" s="202"/>
      <c r="AEB28" s="202"/>
      <c r="AEC28" s="202"/>
      <c r="AED28" s="202"/>
      <c r="AEE28" s="202"/>
      <c r="AEF28" s="202"/>
      <c r="AEG28" s="202"/>
      <c r="AEH28" s="202"/>
      <c r="AEI28" s="202"/>
      <c r="AEJ28" s="202"/>
      <c r="AEK28" s="202"/>
      <c r="AEL28" s="202"/>
      <c r="AEM28" s="202"/>
      <c r="AEN28" s="202"/>
      <c r="AEO28" s="202"/>
      <c r="AEP28" s="202"/>
      <c r="AEQ28" s="202"/>
      <c r="AER28" s="202"/>
      <c r="AES28" s="202"/>
      <c r="AET28" s="202"/>
      <c r="AEU28" s="202"/>
      <c r="AEV28" s="202"/>
      <c r="AEW28" s="202"/>
      <c r="AEX28" s="202"/>
      <c r="AEY28" s="202"/>
      <c r="AEZ28" s="202"/>
      <c r="AFA28" s="202"/>
      <c r="AFB28" s="202"/>
      <c r="AFC28" s="202"/>
      <c r="AFD28" s="202"/>
      <c r="AFE28" s="202"/>
      <c r="AFF28" s="202"/>
      <c r="AFG28" s="202"/>
      <c r="AFH28" s="202"/>
      <c r="AFI28" s="202"/>
      <c r="AFJ28" s="202"/>
      <c r="AFK28" s="202"/>
      <c r="AFL28" s="202"/>
      <c r="AFM28" s="202"/>
      <c r="AFN28" s="202"/>
      <c r="AFO28" s="202"/>
      <c r="AFP28" s="202"/>
      <c r="AFQ28" s="202"/>
      <c r="AFR28" s="202"/>
      <c r="AFS28" s="202"/>
      <c r="AFT28" s="202"/>
      <c r="AFU28" s="202"/>
      <c r="AFV28" s="202"/>
      <c r="AFW28" s="202"/>
      <c r="AFX28" s="202"/>
      <c r="AFY28" s="202"/>
      <c r="AFZ28" s="202"/>
      <c r="AGA28" s="202"/>
      <c r="AGB28" s="202"/>
      <c r="AGC28" s="202"/>
      <c r="AGD28" s="202"/>
      <c r="AGE28" s="202"/>
      <c r="AGF28" s="202"/>
      <c r="AGG28" s="202"/>
      <c r="AGH28" s="202"/>
      <c r="AGI28" s="202"/>
      <c r="AGJ28" s="202"/>
      <c r="AGK28" s="202"/>
      <c r="AGL28" s="202"/>
      <c r="AGM28" s="202"/>
      <c r="AGN28" s="202"/>
      <c r="AGO28" s="202"/>
      <c r="AGP28" s="202"/>
      <c r="AGQ28" s="202"/>
      <c r="AGR28" s="202"/>
      <c r="AGS28" s="202"/>
      <c r="AGT28" s="202"/>
      <c r="AGU28" s="202"/>
      <c r="AGV28" s="202"/>
      <c r="AGW28" s="202"/>
      <c r="AGX28" s="202"/>
      <c r="AGY28" s="202"/>
      <c r="AGZ28" s="202"/>
      <c r="AHA28" s="202"/>
      <c r="AHB28" s="202"/>
      <c r="AHC28" s="202"/>
      <c r="AHD28" s="202"/>
      <c r="AHE28" s="202"/>
      <c r="AHF28" s="202"/>
      <c r="AHG28" s="202"/>
      <c r="AHH28" s="202"/>
      <c r="AHI28" s="202"/>
      <c r="AHJ28" s="202"/>
      <c r="AHK28" s="202"/>
      <c r="AHL28" s="202"/>
      <c r="AHM28" s="202"/>
      <c r="AHN28" s="202"/>
      <c r="AHO28" s="202"/>
      <c r="AHP28" s="202"/>
      <c r="AHQ28" s="202"/>
      <c r="AHR28" s="202"/>
      <c r="AHS28" s="202"/>
      <c r="AHT28" s="202"/>
      <c r="AHU28" s="202"/>
      <c r="AHV28" s="202"/>
      <c r="AHW28" s="202"/>
      <c r="AHX28" s="202"/>
      <c r="AHY28" s="202"/>
      <c r="AHZ28" s="202"/>
      <c r="AIA28" s="202"/>
      <c r="AIB28" s="202"/>
      <c r="AIC28" s="202"/>
      <c r="AID28" s="202"/>
      <c r="AIE28" s="202"/>
      <c r="AIF28" s="202"/>
      <c r="AIG28" s="202"/>
      <c r="AIH28" s="202"/>
      <c r="AII28" s="202"/>
      <c r="AIJ28" s="202"/>
      <c r="AIK28" s="202"/>
      <c r="AIL28" s="202"/>
      <c r="AIM28" s="202"/>
      <c r="AIN28" s="202"/>
      <c r="AIO28" s="202"/>
      <c r="AIP28" s="202"/>
      <c r="AIQ28" s="202"/>
      <c r="AIR28" s="202"/>
      <c r="AIS28" s="202"/>
      <c r="AIT28" s="202"/>
      <c r="AIU28" s="202"/>
      <c r="AIV28" s="202"/>
      <c r="AIW28" s="202"/>
      <c r="AIX28" s="202"/>
      <c r="AIY28" s="202"/>
      <c r="AIZ28" s="202"/>
      <c r="AJA28" s="202"/>
      <c r="AJB28" s="202"/>
      <c r="AJC28" s="202"/>
      <c r="AJD28" s="202"/>
      <c r="AJE28" s="202"/>
      <c r="AJF28" s="202"/>
      <c r="AJG28" s="202"/>
      <c r="AJH28" s="202"/>
      <c r="AJI28" s="202"/>
      <c r="AJJ28" s="202"/>
      <c r="AJK28" s="202"/>
      <c r="AJL28" s="202"/>
      <c r="AJM28" s="202"/>
      <c r="AJN28" s="202"/>
      <c r="AJO28" s="202"/>
      <c r="AJP28" s="202"/>
      <c r="AJQ28" s="202"/>
      <c r="AJR28" s="202"/>
      <c r="AJS28" s="202"/>
      <c r="AJT28" s="202"/>
      <c r="AJU28" s="202"/>
      <c r="AJV28" s="202"/>
      <c r="AJW28" s="202"/>
      <c r="AJX28" s="202"/>
      <c r="AJY28" s="202"/>
      <c r="AJZ28" s="202"/>
      <c r="AKA28" s="202"/>
      <c r="AKB28" s="202"/>
      <c r="AKC28" s="202"/>
      <c r="AKD28" s="202"/>
      <c r="AKE28" s="202"/>
      <c r="AKF28" s="202"/>
      <c r="AKG28" s="202"/>
      <c r="AKH28" s="202"/>
      <c r="AKI28" s="202"/>
      <c r="AKJ28" s="202"/>
      <c r="AKK28" s="202"/>
      <c r="AKL28" s="202"/>
      <c r="AKM28" s="202"/>
      <c r="AKN28" s="202"/>
      <c r="AKO28" s="202"/>
      <c r="AKP28" s="202"/>
      <c r="AKQ28" s="202"/>
      <c r="AKR28" s="202"/>
      <c r="AKS28" s="202"/>
      <c r="AKT28" s="202"/>
      <c r="AKU28" s="202"/>
      <c r="AKV28" s="202"/>
      <c r="AKW28" s="202"/>
      <c r="AKX28" s="202"/>
      <c r="AKY28" s="202"/>
      <c r="AKZ28" s="202"/>
      <c r="ALA28" s="202"/>
      <c r="ALB28" s="202"/>
      <c r="ALC28" s="202"/>
      <c r="ALD28" s="202"/>
      <c r="ALE28" s="202"/>
      <c r="ALF28" s="202"/>
      <c r="ALG28" s="202"/>
      <c r="ALH28" s="202"/>
      <c r="ALI28" s="202"/>
      <c r="ALJ28" s="202"/>
      <c r="ALK28" s="202"/>
      <c r="ALL28" s="202"/>
      <c r="ALM28" s="202"/>
      <c r="ALN28" s="202"/>
      <c r="ALO28" s="202"/>
      <c r="ALP28" s="202"/>
      <c r="ALQ28" s="202"/>
      <c r="ALR28" s="202"/>
      <c r="ALS28" s="202"/>
      <c r="ALT28" s="202"/>
      <c r="ALU28" s="202"/>
      <c r="ALV28" s="202"/>
      <c r="ALW28" s="202"/>
      <c r="ALX28" s="202"/>
      <c r="ALY28" s="202"/>
      <c r="ALZ28" s="202"/>
      <c r="AMA28" s="202"/>
      <c r="AMB28" s="202"/>
      <c r="AMC28" s="202"/>
      <c r="AMD28" s="202"/>
      <c r="AME28" s="202"/>
      <c r="AMF28" s="202"/>
      <c r="AMG28" s="202"/>
      <c r="AMH28" s="202"/>
      <c r="AMI28" s="202"/>
      <c r="AMJ28" s="202"/>
    </row>
    <row r="29" spans="1:1024" s="203" customFormat="1" ht="14.25" customHeight="1">
      <c r="A29" s="322"/>
      <c r="B29" s="322"/>
      <c r="C29" s="323" t="s">
        <v>142</v>
      </c>
      <c r="D29" s="330"/>
      <c r="E29" s="330"/>
      <c r="F29" s="330"/>
      <c r="G29" s="33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c r="BH29" s="202"/>
      <c r="BI29" s="202"/>
      <c r="BJ29" s="202"/>
      <c r="BK29" s="202"/>
      <c r="BL29" s="202"/>
      <c r="BM29" s="202"/>
      <c r="BN29" s="202"/>
      <c r="BO29" s="202"/>
      <c r="BP29" s="202"/>
      <c r="BQ29" s="202"/>
      <c r="BR29" s="202"/>
      <c r="BS29" s="202"/>
      <c r="BT29" s="202"/>
      <c r="BU29" s="202"/>
      <c r="BV29" s="202"/>
      <c r="BW29" s="202"/>
      <c r="BX29" s="202"/>
      <c r="BY29" s="202"/>
      <c r="BZ29" s="202"/>
      <c r="CA29" s="202"/>
      <c r="CB29" s="202"/>
      <c r="CC29" s="202"/>
      <c r="CD29" s="202"/>
      <c r="CE29" s="202"/>
      <c r="CF29" s="202"/>
      <c r="CG29" s="202"/>
      <c r="CH29" s="202"/>
      <c r="CI29" s="202"/>
      <c r="CJ29" s="202"/>
      <c r="CK29" s="202"/>
      <c r="CL29" s="202"/>
      <c r="CM29" s="202"/>
      <c r="CN29" s="202"/>
      <c r="CO29" s="202"/>
      <c r="CP29" s="202"/>
      <c r="CQ29" s="202"/>
      <c r="CR29" s="202"/>
      <c r="CS29" s="202"/>
      <c r="CT29" s="202"/>
      <c r="CU29" s="202"/>
      <c r="CV29" s="202"/>
      <c r="CW29" s="202"/>
      <c r="CX29" s="202"/>
      <c r="CY29" s="202"/>
      <c r="CZ29" s="202"/>
      <c r="DA29" s="202"/>
      <c r="DB29" s="202"/>
      <c r="DC29" s="202"/>
      <c r="DD29" s="202"/>
      <c r="DE29" s="202"/>
      <c r="DF29" s="202"/>
      <c r="DG29" s="202"/>
      <c r="DH29" s="202"/>
      <c r="DI29" s="202"/>
      <c r="DJ29" s="202"/>
      <c r="DK29" s="202"/>
      <c r="DL29" s="202"/>
      <c r="DM29" s="202"/>
      <c r="DN29" s="202"/>
      <c r="DO29" s="202"/>
      <c r="DP29" s="202"/>
      <c r="DQ29" s="202"/>
      <c r="DR29" s="202"/>
      <c r="DS29" s="202"/>
      <c r="DT29" s="202"/>
      <c r="DU29" s="202"/>
      <c r="DV29" s="202"/>
      <c r="DW29" s="202"/>
      <c r="DX29" s="202"/>
      <c r="DY29" s="202"/>
      <c r="DZ29" s="202"/>
      <c r="EA29" s="202"/>
      <c r="EB29" s="202"/>
      <c r="EC29" s="202"/>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202"/>
      <c r="HC29" s="202"/>
      <c r="HD29" s="202"/>
      <c r="HE29" s="202"/>
      <c r="HF29" s="202"/>
      <c r="HG29" s="202"/>
      <c r="HH29" s="202"/>
      <c r="HI29" s="202"/>
      <c r="HJ29" s="202"/>
      <c r="HK29" s="202"/>
      <c r="HL29" s="202"/>
      <c r="HM29" s="202"/>
      <c r="HN29" s="202"/>
      <c r="HO29" s="202"/>
      <c r="HP29" s="202"/>
      <c r="HQ29" s="202"/>
      <c r="HR29" s="202"/>
      <c r="HS29" s="202"/>
      <c r="HT29" s="202"/>
      <c r="HU29" s="202"/>
      <c r="HV29" s="202"/>
      <c r="HW29" s="202"/>
      <c r="HX29" s="202"/>
      <c r="HY29" s="202"/>
      <c r="HZ29" s="202"/>
      <c r="IA29" s="202"/>
      <c r="IB29" s="202"/>
      <c r="IC29" s="202"/>
      <c r="ID29" s="202"/>
      <c r="IE29" s="202"/>
      <c r="IF29" s="202"/>
      <c r="IG29" s="202"/>
      <c r="IH29" s="202"/>
      <c r="II29" s="202"/>
      <c r="IJ29" s="202"/>
      <c r="IK29" s="202"/>
      <c r="IL29" s="202"/>
      <c r="IM29" s="202"/>
      <c r="IN29" s="202"/>
      <c r="IO29" s="202"/>
      <c r="IP29" s="202"/>
      <c r="IQ29" s="202"/>
      <c r="IR29" s="202"/>
      <c r="IS29" s="202"/>
      <c r="IT29" s="202"/>
      <c r="IU29" s="202"/>
      <c r="IV29" s="202"/>
      <c r="IW29" s="202"/>
      <c r="IX29" s="202"/>
      <c r="IY29" s="202"/>
      <c r="IZ29" s="202"/>
      <c r="JA29" s="202"/>
      <c r="JB29" s="202"/>
      <c r="JC29" s="202"/>
      <c r="JD29" s="202"/>
      <c r="JE29" s="202"/>
      <c r="JF29" s="202"/>
      <c r="JG29" s="202"/>
      <c r="JH29" s="202"/>
      <c r="JI29" s="202"/>
      <c r="JJ29" s="202"/>
      <c r="JK29" s="202"/>
      <c r="JL29" s="202"/>
      <c r="JM29" s="202"/>
      <c r="JN29" s="202"/>
      <c r="JO29" s="202"/>
      <c r="JP29" s="202"/>
      <c r="JQ29" s="202"/>
      <c r="JR29" s="202"/>
      <c r="JS29" s="202"/>
      <c r="JT29" s="202"/>
      <c r="JU29" s="202"/>
      <c r="JV29" s="202"/>
      <c r="JW29" s="202"/>
      <c r="JX29" s="202"/>
      <c r="JY29" s="202"/>
      <c r="JZ29" s="202"/>
      <c r="KA29" s="202"/>
      <c r="KB29" s="202"/>
      <c r="KC29" s="202"/>
      <c r="KD29" s="202"/>
      <c r="KE29" s="202"/>
      <c r="KF29" s="202"/>
      <c r="KG29" s="202"/>
      <c r="KH29" s="202"/>
      <c r="KI29" s="202"/>
      <c r="KJ29" s="202"/>
      <c r="KK29" s="202"/>
      <c r="KL29" s="202"/>
      <c r="KM29" s="202"/>
      <c r="KN29" s="202"/>
      <c r="KO29" s="202"/>
      <c r="KP29" s="202"/>
      <c r="KQ29" s="202"/>
      <c r="KR29" s="202"/>
      <c r="KS29" s="202"/>
      <c r="KT29" s="202"/>
      <c r="KU29" s="202"/>
      <c r="KV29" s="202"/>
      <c r="KW29" s="202"/>
      <c r="KX29" s="202"/>
      <c r="KY29" s="202"/>
      <c r="KZ29" s="202"/>
      <c r="LA29" s="202"/>
      <c r="LB29" s="202"/>
      <c r="LC29" s="202"/>
      <c r="LD29" s="202"/>
      <c r="LE29" s="202"/>
      <c r="LF29" s="202"/>
      <c r="LG29" s="202"/>
      <c r="LH29" s="202"/>
      <c r="LI29" s="202"/>
      <c r="LJ29" s="202"/>
      <c r="LK29" s="202"/>
      <c r="LL29" s="202"/>
      <c r="LM29" s="202"/>
      <c r="LN29" s="202"/>
      <c r="LO29" s="202"/>
      <c r="LP29" s="202"/>
      <c r="LQ29" s="202"/>
      <c r="LR29" s="202"/>
      <c r="LS29" s="202"/>
      <c r="LT29" s="202"/>
      <c r="LU29" s="202"/>
      <c r="LV29" s="202"/>
      <c r="LW29" s="202"/>
      <c r="LX29" s="202"/>
      <c r="LY29" s="202"/>
      <c r="LZ29" s="202"/>
      <c r="MA29" s="202"/>
      <c r="MB29" s="202"/>
      <c r="MC29" s="202"/>
      <c r="MD29" s="202"/>
      <c r="ME29" s="202"/>
      <c r="MF29" s="202"/>
      <c r="MG29" s="202"/>
      <c r="MH29" s="202"/>
      <c r="MI29" s="202"/>
      <c r="MJ29" s="202"/>
      <c r="MK29" s="202"/>
      <c r="ML29" s="202"/>
      <c r="MM29" s="202"/>
      <c r="MN29" s="202"/>
      <c r="MO29" s="202"/>
      <c r="MP29" s="202"/>
      <c r="MQ29" s="202"/>
      <c r="MR29" s="202"/>
      <c r="MS29" s="202"/>
      <c r="MT29" s="202"/>
      <c r="MU29" s="202"/>
      <c r="MV29" s="202"/>
      <c r="MW29" s="202"/>
      <c r="MX29" s="202"/>
      <c r="MY29" s="202"/>
      <c r="MZ29" s="202"/>
      <c r="NA29" s="202"/>
      <c r="NB29" s="202"/>
      <c r="NC29" s="202"/>
      <c r="ND29" s="202"/>
      <c r="NE29" s="202"/>
      <c r="NF29" s="202"/>
      <c r="NG29" s="202"/>
      <c r="NH29" s="202"/>
      <c r="NI29" s="202"/>
      <c r="NJ29" s="202"/>
      <c r="NK29" s="202"/>
      <c r="NL29" s="202"/>
      <c r="NM29" s="202"/>
      <c r="NN29" s="202"/>
      <c r="NO29" s="202"/>
      <c r="NP29" s="202"/>
      <c r="NQ29" s="202"/>
      <c r="NR29" s="202"/>
      <c r="NS29" s="202"/>
      <c r="NT29" s="202"/>
      <c r="NU29" s="202"/>
      <c r="NV29" s="202"/>
      <c r="NW29" s="202"/>
      <c r="NX29" s="202"/>
      <c r="NY29" s="202"/>
      <c r="NZ29" s="202"/>
      <c r="OA29" s="202"/>
      <c r="OB29" s="202"/>
      <c r="OC29" s="202"/>
      <c r="OD29" s="202"/>
      <c r="OE29" s="202"/>
      <c r="OF29" s="202"/>
      <c r="OG29" s="202"/>
      <c r="OH29" s="202"/>
      <c r="OI29" s="202"/>
      <c r="OJ29" s="202"/>
      <c r="OK29" s="202"/>
      <c r="OL29" s="202"/>
      <c r="OM29" s="202"/>
      <c r="ON29" s="202"/>
      <c r="OO29" s="202"/>
      <c r="OP29" s="202"/>
      <c r="OQ29" s="202"/>
      <c r="OR29" s="202"/>
      <c r="OS29" s="202"/>
      <c r="OT29" s="202"/>
      <c r="OU29" s="202"/>
      <c r="OV29" s="202"/>
      <c r="OW29" s="202"/>
      <c r="OX29" s="202"/>
      <c r="OY29" s="202"/>
      <c r="OZ29" s="202"/>
      <c r="PA29" s="202"/>
      <c r="PB29" s="202"/>
      <c r="PC29" s="202"/>
      <c r="PD29" s="202"/>
      <c r="PE29" s="202"/>
      <c r="PF29" s="202"/>
      <c r="PG29" s="202"/>
      <c r="PH29" s="202"/>
      <c r="PI29" s="202"/>
      <c r="PJ29" s="202"/>
      <c r="PK29" s="202"/>
      <c r="PL29" s="202"/>
      <c r="PM29" s="202"/>
      <c r="PN29" s="202"/>
      <c r="PO29" s="202"/>
      <c r="PP29" s="202"/>
      <c r="PQ29" s="202"/>
      <c r="PR29" s="202"/>
      <c r="PS29" s="202"/>
      <c r="PT29" s="202"/>
      <c r="PU29" s="202"/>
      <c r="PV29" s="202"/>
      <c r="PW29" s="202"/>
      <c r="PX29" s="202"/>
      <c r="PY29" s="202"/>
      <c r="PZ29" s="202"/>
      <c r="QA29" s="202"/>
      <c r="QB29" s="202"/>
      <c r="QC29" s="202"/>
      <c r="QD29" s="202"/>
      <c r="QE29" s="202"/>
      <c r="QF29" s="202"/>
      <c r="QG29" s="202"/>
      <c r="QH29" s="202"/>
      <c r="QI29" s="202"/>
      <c r="QJ29" s="202"/>
      <c r="QK29" s="202"/>
      <c r="QL29" s="202"/>
      <c r="QM29" s="202"/>
      <c r="QN29" s="202"/>
      <c r="QO29" s="202"/>
      <c r="QP29" s="202"/>
      <c r="QQ29" s="202"/>
      <c r="QR29" s="202"/>
      <c r="QS29" s="202"/>
      <c r="QT29" s="202"/>
      <c r="QU29" s="202"/>
      <c r="QV29" s="202"/>
      <c r="QW29" s="202"/>
      <c r="QX29" s="202"/>
      <c r="QY29" s="202"/>
      <c r="QZ29" s="202"/>
      <c r="RA29" s="202"/>
      <c r="RB29" s="202"/>
      <c r="RC29" s="202"/>
      <c r="RD29" s="202"/>
      <c r="RE29" s="202"/>
      <c r="RF29" s="202"/>
      <c r="RG29" s="202"/>
      <c r="RH29" s="202"/>
      <c r="RI29" s="202"/>
      <c r="RJ29" s="202"/>
      <c r="RK29" s="202"/>
      <c r="RL29" s="202"/>
      <c r="RM29" s="202"/>
      <c r="RN29" s="202"/>
      <c r="RO29" s="202"/>
      <c r="RP29" s="202"/>
      <c r="RQ29" s="202"/>
      <c r="RR29" s="202"/>
      <c r="RS29" s="202"/>
      <c r="RT29" s="202"/>
      <c r="RU29" s="202"/>
      <c r="RV29" s="202"/>
      <c r="RW29" s="202"/>
      <c r="RX29" s="202"/>
      <c r="RY29" s="202"/>
      <c r="RZ29" s="202"/>
      <c r="SA29" s="202"/>
      <c r="SB29" s="202"/>
      <c r="SC29" s="202"/>
      <c r="SD29" s="202"/>
      <c r="SE29" s="202"/>
      <c r="SF29" s="202"/>
      <c r="SG29" s="202"/>
      <c r="SH29" s="202"/>
      <c r="SI29" s="202"/>
      <c r="SJ29" s="202"/>
      <c r="SK29" s="202"/>
      <c r="SL29" s="202"/>
      <c r="SM29" s="202"/>
      <c r="SN29" s="202"/>
      <c r="SO29" s="202"/>
      <c r="SP29" s="202"/>
      <c r="SQ29" s="202"/>
      <c r="SR29" s="202"/>
      <c r="SS29" s="202"/>
      <c r="ST29" s="202"/>
      <c r="SU29" s="202"/>
      <c r="SV29" s="202"/>
      <c r="SW29" s="202"/>
      <c r="SX29" s="202"/>
      <c r="SY29" s="202"/>
      <c r="SZ29" s="202"/>
      <c r="TA29" s="202"/>
      <c r="TB29" s="202"/>
      <c r="TC29" s="202"/>
      <c r="TD29" s="202"/>
      <c r="TE29" s="202"/>
      <c r="TF29" s="202"/>
      <c r="TG29" s="202"/>
      <c r="TH29" s="202"/>
      <c r="TI29" s="202"/>
      <c r="TJ29" s="202"/>
      <c r="TK29" s="202"/>
      <c r="TL29" s="202"/>
      <c r="TM29" s="202"/>
      <c r="TN29" s="202"/>
      <c r="TO29" s="202"/>
      <c r="TP29" s="202"/>
      <c r="TQ29" s="202"/>
      <c r="TR29" s="202"/>
      <c r="TS29" s="202"/>
      <c r="TT29" s="202"/>
      <c r="TU29" s="202"/>
      <c r="TV29" s="202"/>
      <c r="TW29" s="202"/>
      <c r="TX29" s="202"/>
      <c r="TY29" s="202"/>
      <c r="TZ29" s="202"/>
      <c r="UA29" s="202"/>
      <c r="UB29" s="202"/>
      <c r="UC29" s="202"/>
      <c r="UD29" s="202"/>
      <c r="UE29" s="202"/>
      <c r="UF29" s="202"/>
      <c r="UG29" s="202"/>
      <c r="UH29" s="202"/>
      <c r="UI29" s="202"/>
      <c r="UJ29" s="202"/>
      <c r="UK29" s="202"/>
      <c r="UL29" s="202"/>
      <c r="UM29" s="202"/>
      <c r="UN29" s="202"/>
      <c r="UO29" s="202"/>
      <c r="UP29" s="202"/>
      <c r="UQ29" s="202"/>
      <c r="UR29" s="202"/>
      <c r="US29" s="202"/>
      <c r="UT29" s="202"/>
      <c r="UU29" s="202"/>
      <c r="UV29" s="202"/>
      <c r="UW29" s="202"/>
      <c r="UX29" s="202"/>
      <c r="UY29" s="202"/>
      <c r="UZ29" s="202"/>
      <c r="VA29" s="202"/>
      <c r="VB29" s="202"/>
      <c r="VC29" s="202"/>
      <c r="VD29" s="202"/>
      <c r="VE29" s="202"/>
      <c r="VF29" s="202"/>
      <c r="VG29" s="202"/>
      <c r="VH29" s="202"/>
      <c r="VI29" s="202"/>
      <c r="VJ29" s="202"/>
      <c r="VK29" s="202"/>
      <c r="VL29" s="202"/>
      <c r="VM29" s="202"/>
      <c r="VN29" s="202"/>
      <c r="VO29" s="202"/>
      <c r="VP29" s="202"/>
      <c r="VQ29" s="202"/>
      <c r="VR29" s="202"/>
      <c r="VS29" s="202"/>
      <c r="VT29" s="202"/>
      <c r="VU29" s="202"/>
      <c r="VV29" s="202"/>
      <c r="VW29" s="202"/>
      <c r="VX29" s="202"/>
      <c r="VY29" s="202"/>
      <c r="VZ29" s="202"/>
      <c r="WA29" s="202"/>
      <c r="WB29" s="202"/>
      <c r="WC29" s="202"/>
      <c r="WD29" s="202"/>
      <c r="WE29" s="202"/>
      <c r="WF29" s="202"/>
      <c r="WG29" s="202"/>
      <c r="WH29" s="202"/>
      <c r="WI29" s="202"/>
      <c r="WJ29" s="202"/>
      <c r="WK29" s="202"/>
      <c r="WL29" s="202"/>
      <c r="WM29" s="202"/>
      <c r="WN29" s="202"/>
      <c r="WO29" s="202"/>
      <c r="WP29" s="202"/>
      <c r="WQ29" s="202"/>
      <c r="WR29" s="202"/>
      <c r="WS29" s="202"/>
      <c r="WT29" s="202"/>
      <c r="WU29" s="202"/>
      <c r="WV29" s="202"/>
      <c r="WW29" s="202"/>
      <c r="WX29" s="202"/>
      <c r="WY29" s="202"/>
      <c r="WZ29" s="202"/>
      <c r="XA29" s="202"/>
      <c r="XB29" s="202"/>
      <c r="XC29" s="202"/>
      <c r="XD29" s="202"/>
      <c r="XE29" s="202"/>
      <c r="XF29" s="202"/>
      <c r="XG29" s="202"/>
      <c r="XH29" s="202"/>
      <c r="XI29" s="202"/>
      <c r="XJ29" s="202"/>
      <c r="XK29" s="202"/>
      <c r="XL29" s="202"/>
      <c r="XM29" s="202"/>
      <c r="XN29" s="202"/>
      <c r="XO29" s="202"/>
      <c r="XP29" s="202"/>
      <c r="XQ29" s="202"/>
      <c r="XR29" s="202"/>
      <c r="XS29" s="202"/>
      <c r="XT29" s="202"/>
      <c r="XU29" s="202"/>
      <c r="XV29" s="202"/>
      <c r="XW29" s="202"/>
      <c r="XX29" s="202"/>
      <c r="XY29" s="202"/>
      <c r="XZ29" s="202"/>
      <c r="YA29" s="202"/>
      <c r="YB29" s="202"/>
      <c r="YC29" s="202"/>
      <c r="YD29" s="202"/>
      <c r="YE29" s="202"/>
      <c r="YF29" s="202"/>
      <c r="YG29" s="202"/>
      <c r="YH29" s="202"/>
      <c r="YI29" s="202"/>
      <c r="YJ29" s="202"/>
      <c r="YK29" s="202"/>
      <c r="YL29" s="202"/>
      <c r="YM29" s="202"/>
      <c r="YN29" s="202"/>
      <c r="YO29" s="202"/>
      <c r="YP29" s="202"/>
      <c r="YQ29" s="202"/>
      <c r="YR29" s="202"/>
      <c r="YS29" s="202"/>
      <c r="YT29" s="202"/>
      <c r="YU29" s="202"/>
      <c r="YV29" s="202"/>
      <c r="YW29" s="202"/>
      <c r="YX29" s="202"/>
      <c r="YY29" s="202"/>
      <c r="YZ29" s="202"/>
      <c r="ZA29" s="202"/>
      <c r="ZB29" s="202"/>
      <c r="ZC29" s="202"/>
      <c r="ZD29" s="202"/>
      <c r="ZE29" s="202"/>
      <c r="ZF29" s="202"/>
      <c r="ZG29" s="202"/>
      <c r="ZH29" s="202"/>
      <c r="ZI29" s="202"/>
      <c r="ZJ29" s="202"/>
      <c r="ZK29" s="202"/>
      <c r="ZL29" s="202"/>
      <c r="ZM29" s="202"/>
      <c r="ZN29" s="202"/>
      <c r="ZO29" s="202"/>
      <c r="ZP29" s="202"/>
      <c r="ZQ29" s="202"/>
      <c r="ZR29" s="202"/>
      <c r="ZS29" s="202"/>
      <c r="ZT29" s="202"/>
      <c r="ZU29" s="202"/>
      <c r="ZV29" s="202"/>
      <c r="ZW29" s="202"/>
      <c r="ZX29" s="202"/>
      <c r="ZY29" s="202"/>
      <c r="ZZ29" s="202"/>
      <c r="AAA29" s="202"/>
      <c r="AAB29" s="202"/>
      <c r="AAC29" s="202"/>
      <c r="AAD29" s="202"/>
      <c r="AAE29" s="202"/>
      <c r="AAF29" s="202"/>
      <c r="AAG29" s="202"/>
      <c r="AAH29" s="202"/>
      <c r="AAI29" s="202"/>
      <c r="AAJ29" s="202"/>
      <c r="AAK29" s="202"/>
      <c r="AAL29" s="202"/>
      <c r="AAM29" s="202"/>
      <c r="AAN29" s="202"/>
      <c r="AAO29" s="202"/>
      <c r="AAP29" s="202"/>
      <c r="AAQ29" s="202"/>
      <c r="AAR29" s="202"/>
      <c r="AAS29" s="202"/>
      <c r="AAT29" s="202"/>
      <c r="AAU29" s="202"/>
      <c r="AAV29" s="202"/>
      <c r="AAW29" s="202"/>
      <c r="AAX29" s="202"/>
      <c r="AAY29" s="202"/>
      <c r="AAZ29" s="202"/>
      <c r="ABA29" s="202"/>
      <c r="ABB29" s="202"/>
      <c r="ABC29" s="202"/>
      <c r="ABD29" s="202"/>
      <c r="ABE29" s="202"/>
      <c r="ABF29" s="202"/>
      <c r="ABG29" s="202"/>
      <c r="ABH29" s="202"/>
      <c r="ABI29" s="202"/>
      <c r="ABJ29" s="202"/>
      <c r="ABK29" s="202"/>
      <c r="ABL29" s="202"/>
      <c r="ABM29" s="202"/>
      <c r="ABN29" s="202"/>
      <c r="ABO29" s="202"/>
      <c r="ABP29" s="202"/>
      <c r="ABQ29" s="202"/>
      <c r="ABR29" s="202"/>
      <c r="ABS29" s="202"/>
      <c r="ABT29" s="202"/>
      <c r="ABU29" s="202"/>
      <c r="ABV29" s="202"/>
      <c r="ABW29" s="202"/>
      <c r="ABX29" s="202"/>
      <c r="ABY29" s="202"/>
      <c r="ABZ29" s="202"/>
      <c r="ACA29" s="202"/>
      <c r="ACB29" s="202"/>
      <c r="ACC29" s="202"/>
      <c r="ACD29" s="202"/>
      <c r="ACE29" s="202"/>
      <c r="ACF29" s="202"/>
      <c r="ACG29" s="202"/>
      <c r="ACH29" s="202"/>
      <c r="ACI29" s="202"/>
      <c r="ACJ29" s="202"/>
      <c r="ACK29" s="202"/>
      <c r="ACL29" s="202"/>
      <c r="ACM29" s="202"/>
      <c r="ACN29" s="202"/>
      <c r="ACO29" s="202"/>
      <c r="ACP29" s="202"/>
      <c r="ACQ29" s="202"/>
      <c r="ACR29" s="202"/>
      <c r="ACS29" s="202"/>
      <c r="ACT29" s="202"/>
      <c r="ACU29" s="202"/>
      <c r="ACV29" s="202"/>
      <c r="ACW29" s="202"/>
      <c r="ACX29" s="202"/>
      <c r="ACY29" s="202"/>
      <c r="ACZ29" s="202"/>
      <c r="ADA29" s="202"/>
      <c r="ADB29" s="202"/>
      <c r="ADC29" s="202"/>
      <c r="ADD29" s="202"/>
      <c r="ADE29" s="202"/>
      <c r="ADF29" s="202"/>
      <c r="ADG29" s="202"/>
      <c r="ADH29" s="202"/>
      <c r="ADI29" s="202"/>
      <c r="ADJ29" s="202"/>
      <c r="ADK29" s="202"/>
      <c r="ADL29" s="202"/>
      <c r="ADM29" s="202"/>
      <c r="ADN29" s="202"/>
      <c r="ADO29" s="202"/>
      <c r="ADP29" s="202"/>
      <c r="ADQ29" s="202"/>
      <c r="ADR29" s="202"/>
      <c r="ADS29" s="202"/>
      <c r="ADT29" s="202"/>
      <c r="ADU29" s="202"/>
      <c r="ADV29" s="202"/>
      <c r="ADW29" s="202"/>
      <c r="ADX29" s="202"/>
      <c r="ADY29" s="202"/>
      <c r="ADZ29" s="202"/>
      <c r="AEA29" s="202"/>
      <c r="AEB29" s="202"/>
      <c r="AEC29" s="202"/>
      <c r="AED29" s="202"/>
      <c r="AEE29" s="202"/>
      <c r="AEF29" s="202"/>
      <c r="AEG29" s="202"/>
      <c r="AEH29" s="202"/>
      <c r="AEI29" s="202"/>
      <c r="AEJ29" s="202"/>
      <c r="AEK29" s="202"/>
      <c r="AEL29" s="202"/>
      <c r="AEM29" s="202"/>
      <c r="AEN29" s="202"/>
      <c r="AEO29" s="202"/>
      <c r="AEP29" s="202"/>
      <c r="AEQ29" s="202"/>
      <c r="AER29" s="202"/>
      <c r="AES29" s="202"/>
      <c r="AET29" s="202"/>
      <c r="AEU29" s="202"/>
      <c r="AEV29" s="202"/>
      <c r="AEW29" s="202"/>
      <c r="AEX29" s="202"/>
      <c r="AEY29" s="202"/>
      <c r="AEZ29" s="202"/>
      <c r="AFA29" s="202"/>
      <c r="AFB29" s="202"/>
      <c r="AFC29" s="202"/>
      <c r="AFD29" s="202"/>
      <c r="AFE29" s="202"/>
      <c r="AFF29" s="202"/>
      <c r="AFG29" s="202"/>
      <c r="AFH29" s="202"/>
      <c r="AFI29" s="202"/>
      <c r="AFJ29" s="202"/>
      <c r="AFK29" s="202"/>
      <c r="AFL29" s="202"/>
      <c r="AFM29" s="202"/>
      <c r="AFN29" s="202"/>
      <c r="AFO29" s="202"/>
      <c r="AFP29" s="202"/>
      <c r="AFQ29" s="202"/>
      <c r="AFR29" s="202"/>
      <c r="AFS29" s="202"/>
      <c r="AFT29" s="202"/>
      <c r="AFU29" s="202"/>
      <c r="AFV29" s="202"/>
      <c r="AFW29" s="202"/>
      <c r="AFX29" s="202"/>
      <c r="AFY29" s="202"/>
      <c r="AFZ29" s="202"/>
      <c r="AGA29" s="202"/>
      <c r="AGB29" s="202"/>
      <c r="AGC29" s="202"/>
      <c r="AGD29" s="202"/>
      <c r="AGE29" s="202"/>
      <c r="AGF29" s="202"/>
      <c r="AGG29" s="202"/>
      <c r="AGH29" s="202"/>
      <c r="AGI29" s="202"/>
      <c r="AGJ29" s="202"/>
      <c r="AGK29" s="202"/>
      <c r="AGL29" s="202"/>
      <c r="AGM29" s="202"/>
      <c r="AGN29" s="202"/>
      <c r="AGO29" s="202"/>
      <c r="AGP29" s="202"/>
      <c r="AGQ29" s="202"/>
      <c r="AGR29" s="202"/>
      <c r="AGS29" s="202"/>
      <c r="AGT29" s="202"/>
      <c r="AGU29" s="202"/>
      <c r="AGV29" s="202"/>
      <c r="AGW29" s="202"/>
      <c r="AGX29" s="202"/>
      <c r="AGY29" s="202"/>
      <c r="AGZ29" s="202"/>
      <c r="AHA29" s="202"/>
      <c r="AHB29" s="202"/>
      <c r="AHC29" s="202"/>
      <c r="AHD29" s="202"/>
      <c r="AHE29" s="202"/>
      <c r="AHF29" s="202"/>
      <c r="AHG29" s="202"/>
      <c r="AHH29" s="202"/>
      <c r="AHI29" s="202"/>
      <c r="AHJ29" s="202"/>
      <c r="AHK29" s="202"/>
      <c r="AHL29" s="202"/>
      <c r="AHM29" s="202"/>
      <c r="AHN29" s="202"/>
      <c r="AHO29" s="202"/>
      <c r="AHP29" s="202"/>
      <c r="AHQ29" s="202"/>
      <c r="AHR29" s="202"/>
      <c r="AHS29" s="202"/>
      <c r="AHT29" s="202"/>
      <c r="AHU29" s="202"/>
      <c r="AHV29" s="202"/>
      <c r="AHW29" s="202"/>
      <c r="AHX29" s="202"/>
      <c r="AHY29" s="202"/>
      <c r="AHZ29" s="202"/>
      <c r="AIA29" s="202"/>
      <c r="AIB29" s="202"/>
      <c r="AIC29" s="202"/>
      <c r="AID29" s="202"/>
      <c r="AIE29" s="202"/>
      <c r="AIF29" s="202"/>
      <c r="AIG29" s="202"/>
      <c r="AIH29" s="202"/>
      <c r="AII29" s="202"/>
      <c r="AIJ29" s="202"/>
      <c r="AIK29" s="202"/>
      <c r="AIL29" s="202"/>
      <c r="AIM29" s="202"/>
      <c r="AIN29" s="202"/>
      <c r="AIO29" s="202"/>
      <c r="AIP29" s="202"/>
      <c r="AIQ29" s="202"/>
      <c r="AIR29" s="202"/>
      <c r="AIS29" s="202"/>
      <c r="AIT29" s="202"/>
      <c r="AIU29" s="202"/>
      <c r="AIV29" s="202"/>
      <c r="AIW29" s="202"/>
      <c r="AIX29" s="202"/>
      <c r="AIY29" s="202"/>
      <c r="AIZ29" s="202"/>
      <c r="AJA29" s="202"/>
      <c r="AJB29" s="202"/>
      <c r="AJC29" s="202"/>
      <c r="AJD29" s="202"/>
      <c r="AJE29" s="202"/>
      <c r="AJF29" s="202"/>
      <c r="AJG29" s="202"/>
      <c r="AJH29" s="202"/>
      <c r="AJI29" s="202"/>
      <c r="AJJ29" s="202"/>
      <c r="AJK29" s="202"/>
      <c r="AJL29" s="202"/>
      <c r="AJM29" s="202"/>
      <c r="AJN29" s="202"/>
      <c r="AJO29" s="202"/>
      <c r="AJP29" s="202"/>
      <c r="AJQ29" s="202"/>
      <c r="AJR29" s="202"/>
      <c r="AJS29" s="202"/>
      <c r="AJT29" s="202"/>
      <c r="AJU29" s="202"/>
      <c r="AJV29" s="202"/>
      <c r="AJW29" s="202"/>
      <c r="AJX29" s="202"/>
      <c r="AJY29" s="202"/>
      <c r="AJZ29" s="202"/>
      <c r="AKA29" s="202"/>
      <c r="AKB29" s="202"/>
      <c r="AKC29" s="202"/>
      <c r="AKD29" s="202"/>
      <c r="AKE29" s="202"/>
      <c r="AKF29" s="202"/>
      <c r="AKG29" s="202"/>
      <c r="AKH29" s="202"/>
      <c r="AKI29" s="202"/>
      <c r="AKJ29" s="202"/>
      <c r="AKK29" s="202"/>
      <c r="AKL29" s="202"/>
      <c r="AKM29" s="202"/>
      <c r="AKN29" s="202"/>
      <c r="AKO29" s="202"/>
      <c r="AKP29" s="202"/>
      <c r="AKQ29" s="202"/>
      <c r="AKR29" s="202"/>
      <c r="AKS29" s="202"/>
      <c r="AKT29" s="202"/>
      <c r="AKU29" s="202"/>
      <c r="AKV29" s="202"/>
      <c r="AKW29" s="202"/>
      <c r="AKX29" s="202"/>
      <c r="AKY29" s="202"/>
      <c r="AKZ29" s="202"/>
      <c r="ALA29" s="202"/>
      <c r="ALB29" s="202"/>
      <c r="ALC29" s="202"/>
      <c r="ALD29" s="202"/>
      <c r="ALE29" s="202"/>
      <c r="ALF29" s="202"/>
      <c r="ALG29" s="202"/>
      <c r="ALH29" s="202"/>
      <c r="ALI29" s="202"/>
      <c r="ALJ29" s="202"/>
      <c r="ALK29" s="202"/>
      <c r="ALL29" s="202"/>
      <c r="ALM29" s="202"/>
      <c r="ALN29" s="202"/>
      <c r="ALO29" s="202"/>
      <c r="ALP29" s="202"/>
      <c r="ALQ29" s="202"/>
      <c r="ALR29" s="202"/>
      <c r="ALS29" s="202"/>
      <c r="ALT29" s="202"/>
      <c r="ALU29" s="202"/>
      <c r="ALV29" s="202"/>
      <c r="ALW29" s="202"/>
      <c r="ALX29" s="202"/>
      <c r="ALY29" s="202"/>
      <c r="ALZ29" s="202"/>
      <c r="AMA29" s="202"/>
      <c r="AMB29" s="202"/>
      <c r="AMC29" s="202"/>
      <c r="AMD29" s="202"/>
      <c r="AME29" s="202"/>
      <c r="AMF29" s="202"/>
      <c r="AMG29" s="202"/>
      <c r="AMH29" s="202"/>
      <c r="AMI29" s="202"/>
      <c r="AMJ29" s="202"/>
    </row>
    <row r="30" spans="1:1024" s="203" customFormat="1" ht="14.25" customHeight="1">
      <c r="A30" s="322">
        <v>4</v>
      </c>
      <c r="B30" s="322" t="s">
        <v>143</v>
      </c>
      <c r="C30" s="328" t="s">
        <v>144</v>
      </c>
      <c r="D30" s="330"/>
      <c r="E30" s="330"/>
      <c r="F30" s="330"/>
      <c r="G30" s="33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c r="AAA30" s="202"/>
      <c r="AAB30" s="202"/>
      <c r="AAC30" s="202"/>
      <c r="AAD30" s="202"/>
      <c r="AAE30" s="202"/>
      <c r="AAF30" s="202"/>
      <c r="AAG30" s="202"/>
      <c r="AAH30" s="202"/>
      <c r="AAI30" s="202"/>
      <c r="AAJ30" s="202"/>
      <c r="AAK30" s="202"/>
      <c r="AAL30" s="202"/>
      <c r="AAM30" s="202"/>
      <c r="AAN30" s="202"/>
      <c r="AAO30" s="202"/>
      <c r="AAP30" s="202"/>
      <c r="AAQ30" s="202"/>
      <c r="AAR30" s="202"/>
      <c r="AAS30" s="202"/>
      <c r="AAT30" s="202"/>
      <c r="AAU30" s="202"/>
      <c r="AAV30" s="202"/>
      <c r="AAW30" s="202"/>
      <c r="AAX30" s="202"/>
      <c r="AAY30" s="202"/>
      <c r="AAZ30" s="202"/>
      <c r="ABA30" s="202"/>
      <c r="ABB30" s="202"/>
      <c r="ABC30" s="202"/>
      <c r="ABD30" s="202"/>
      <c r="ABE30" s="202"/>
      <c r="ABF30" s="202"/>
      <c r="ABG30" s="202"/>
      <c r="ABH30" s="202"/>
      <c r="ABI30" s="202"/>
      <c r="ABJ30" s="202"/>
      <c r="ABK30" s="202"/>
      <c r="ABL30" s="202"/>
      <c r="ABM30" s="202"/>
      <c r="ABN30" s="202"/>
      <c r="ABO30" s="202"/>
      <c r="ABP30" s="202"/>
      <c r="ABQ30" s="202"/>
      <c r="ABR30" s="202"/>
      <c r="ABS30" s="202"/>
      <c r="ABT30" s="202"/>
      <c r="ABU30" s="202"/>
      <c r="ABV30" s="202"/>
      <c r="ABW30" s="202"/>
      <c r="ABX30" s="202"/>
      <c r="ABY30" s="202"/>
      <c r="ABZ30" s="202"/>
      <c r="ACA30" s="202"/>
      <c r="ACB30" s="202"/>
      <c r="ACC30" s="202"/>
      <c r="ACD30" s="202"/>
      <c r="ACE30" s="202"/>
      <c r="ACF30" s="202"/>
      <c r="ACG30" s="202"/>
      <c r="ACH30" s="202"/>
      <c r="ACI30" s="202"/>
      <c r="ACJ30" s="202"/>
      <c r="ACK30" s="202"/>
      <c r="ACL30" s="202"/>
      <c r="ACM30" s="202"/>
      <c r="ACN30" s="202"/>
      <c r="ACO30" s="202"/>
      <c r="ACP30" s="202"/>
      <c r="ACQ30" s="202"/>
      <c r="ACR30" s="202"/>
      <c r="ACS30" s="202"/>
      <c r="ACT30" s="202"/>
      <c r="ACU30" s="202"/>
      <c r="ACV30" s="202"/>
      <c r="ACW30" s="202"/>
      <c r="ACX30" s="202"/>
      <c r="ACY30" s="202"/>
      <c r="ACZ30" s="202"/>
      <c r="ADA30" s="202"/>
      <c r="ADB30" s="202"/>
      <c r="ADC30" s="202"/>
      <c r="ADD30" s="202"/>
      <c r="ADE30" s="202"/>
      <c r="ADF30" s="202"/>
      <c r="ADG30" s="202"/>
      <c r="ADH30" s="202"/>
      <c r="ADI30" s="202"/>
      <c r="ADJ30" s="202"/>
      <c r="ADK30" s="202"/>
      <c r="ADL30" s="202"/>
      <c r="ADM30" s="202"/>
      <c r="ADN30" s="202"/>
      <c r="ADO30" s="202"/>
      <c r="ADP30" s="202"/>
      <c r="ADQ30" s="202"/>
      <c r="ADR30" s="202"/>
      <c r="ADS30" s="202"/>
      <c r="ADT30" s="202"/>
      <c r="ADU30" s="202"/>
      <c r="ADV30" s="202"/>
      <c r="ADW30" s="202"/>
      <c r="ADX30" s="202"/>
      <c r="ADY30" s="202"/>
      <c r="ADZ30" s="202"/>
      <c r="AEA30" s="202"/>
      <c r="AEB30" s="202"/>
      <c r="AEC30" s="202"/>
      <c r="AED30" s="202"/>
      <c r="AEE30" s="202"/>
      <c r="AEF30" s="202"/>
      <c r="AEG30" s="202"/>
      <c r="AEH30" s="202"/>
      <c r="AEI30" s="202"/>
      <c r="AEJ30" s="202"/>
      <c r="AEK30" s="202"/>
      <c r="AEL30" s="202"/>
      <c r="AEM30" s="202"/>
      <c r="AEN30" s="202"/>
      <c r="AEO30" s="202"/>
      <c r="AEP30" s="202"/>
      <c r="AEQ30" s="202"/>
      <c r="AER30" s="202"/>
      <c r="AES30" s="202"/>
      <c r="AET30" s="202"/>
      <c r="AEU30" s="202"/>
      <c r="AEV30" s="202"/>
      <c r="AEW30" s="202"/>
      <c r="AEX30" s="202"/>
      <c r="AEY30" s="202"/>
      <c r="AEZ30" s="202"/>
      <c r="AFA30" s="202"/>
      <c r="AFB30" s="202"/>
      <c r="AFC30" s="202"/>
      <c r="AFD30" s="202"/>
      <c r="AFE30" s="202"/>
      <c r="AFF30" s="202"/>
      <c r="AFG30" s="202"/>
      <c r="AFH30" s="202"/>
      <c r="AFI30" s="202"/>
      <c r="AFJ30" s="202"/>
      <c r="AFK30" s="202"/>
      <c r="AFL30" s="202"/>
      <c r="AFM30" s="202"/>
      <c r="AFN30" s="202"/>
      <c r="AFO30" s="202"/>
      <c r="AFP30" s="202"/>
      <c r="AFQ30" s="202"/>
      <c r="AFR30" s="202"/>
      <c r="AFS30" s="202"/>
      <c r="AFT30" s="202"/>
      <c r="AFU30" s="202"/>
      <c r="AFV30" s="202"/>
      <c r="AFW30" s="202"/>
      <c r="AFX30" s="202"/>
      <c r="AFY30" s="202"/>
      <c r="AFZ30" s="202"/>
      <c r="AGA30" s="202"/>
      <c r="AGB30" s="202"/>
      <c r="AGC30" s="202"/>
      <c r="AGD30" s="202"/>
      <c r="AGE30" s="202"/>
      <c r="AGF30" s="202"/>
      <c r="AGG30" s="202"/>
      <c r="AGH30" s="202"/>
      <c r="AGI30" s="202"/>
      <c r="AGJ30" s="202"/>
      <c r="AGK30" s="202"/>
      <c r="AGL30" s="202"/>
      <c r="AGM30" s="202"/>
      <c r="AGN30" s="202"/>
      <c r="AGO30" s="202"/>
      <c r="AGP30" s="202"/>
      <c r="AGQ30" s="202"/>
      <c r="AGR30" s="202"/>
      <c r="AGS30" s="202"/>
      <c r="AGT30" s="202"/>
      <c r="AGU30" s="202"/>
      <c r="AGV30" s="202"/>
      <c r="AGW30" s="202"/>
      <c r="AGX30" s="202"/>
      <c r="AGY30" s="202"/>
      <c r="AGZ30" s="202"/>
      <c r="AHA30" s="202"/>
      <c r="AHB30" s="202"/>
      <c r="AHC30" s="202"/>
      <c r="AHD30" s="202"/>
      <c r="AHE30" s="202"/>
      <c r="AHF30" s="202"/>
      <c r="AHG30" s="202"/>
      <c r="AHH30" s="202"/>
      <c r="AHI30" s="202"/>
      <c r="AHJ30" s="202"/>
      <c r="AHK30" s="202"/>
      <c r="AHL30" s="202"/>
      <c r="AHM30" s="202"/>
      <c r="AHN30" s="202"/>
      <c r="AHO30" s="202"/>
      <c r="AHP30" s="202"/>
      <c r="AHQ30" s="202"/>
      <c r="AHR30" s="202"/>
      <c r="AHS30" s="202"/>
      <c r="AHT30" s="202"/>
      <c r="AHU30" s="202"/>
      <c r="AHV30" s="202"/>
      <c r="AHW30" s="202"/>
      <c r="AHX30" s="202"/>
      <c r="AHY30" s="202"/>
      <c r="AHZ30" s="202"/>
      <c r="AIA30" s="202"/>
      <c r="AIB30" s="202"/>
      <c r="AIC30" s="202"/>
      <c r="AID30" s="202"/>
      <c r="AIE30" s="202"/>
      <c r="AIF30" s="202"/>
      <c r="AIG30" s="202"/>
      <c r="AIH30" s="202"/>
      <c r="AII30" s="202"/>
      <c r="AIJ30" s="202"/>
      <c r="AIK30" s="202"/>
      <c r="AIL30" s="202"/>
      <c r="AIM30" s="202"/>
      <c r="AIN30" s="202"/>
      <c r="AIO30" s="202"/>
      <c r="AIP30" s="202"/>
      <c r="AIQ30" s="202"/>
      <c r="AIR30" s="202"/>
      <c r="AIS30" s="202"/>
      <c r="AIT30" s="202"/>
      <c r="AIU30" s="202"/>
      <c r="AIV30" s="202"/>
      <c r="AIW30" s="202"/>
      <c r="AIX30" s="202"/>
      <c r="AIY30" s="202"/>
      <c r="AIZ30" s="202"/>
      <c r="AJA30" s="202"/>
      <c r="AJB30" s="202"/>
      <c r="AJC30" s="202"/>
      <c r="AJD30" s="202"/>
      <c r="AJE30" s="202"/>
      <c r="AJF30" s="202"/>
      <c r="AJG30" s="202"/>
      <c r="AJH30" s="202"/>
      <c r="AJI30" s="202"/>
      <c r="AJJ30" s="202"/>
      <c r="AJK30" s="202"/>
      <c r="AJL30" s="202"/>
      <c r="AJM30" s="202"/>
      <c r="AJN30" s="202"/>
      <c r="AJO30" s="202"/>
      <c r="AJP30" s="202"/>
      <c r="AJQ30" s="202"/>
      <c r="AJR30" s="202"/>
      <c r="AJS30" s="202"/>
      <c r="AJT30" s="202"/>
      <c r="AJU30" s="202"/>
      <c r="AJV30" s="202"/>
      <c r="AJW30" s="202"/>
      <c r="AJX30" s="202"/>
      <c r="AJY30" s="202"/>
      <c r="AJZ30" s="202"/>
      <c r="AKA30" s="202"/>
      <c r="AKB30" s="202"/>
      <c r="AKC30" s="202"/>
      <c r="AKD30" s="202"/>
      <c r="AKE30" s="202"/>
      <c r="AKF30" s="202"/>
      <c r="AKG30" s="202"/>
      <c r="AKH30" s="202"/>
      <c r="AKI30" s="202"/>
      <c r="AKJ30" s="202"/>
      <c r="AKK30" s="202"/>
      <c r="AKL30" s="202"/>
      <c r="AKM30" s="202"/>
      <c r="AKN30" s="202"/>
      <c r="AKO30" s="202"/>
      <c r="AKP30" s="202"/>
      <c r="AKQ30" s="202"/>
      <c r="AKR30" s="202"/>
      <c r="AKS30" s="202"/>
      <c r="AKT30" s="202"/>
      <c r="AKU30" s="202"/>
      <c r="AKV30" s="202"/>
      <c r="AKW30" s="202"/>
      <c r="AKX30" s="202"/>
      <c r="AKY30" s="202"/>
      <c r="AKZ30" s="202"/>
      <c r="ALA30" s="202"/>
      <c r="ALB30" s="202"/>
      <c r="ALC30" s="202"/>
      <c r="ALD30" s="202"/>
      <c r="ALE30" s="202"/>
      <c r="ALF30" s="202"/>
      <c r="ALG30" s="202"/>
      <c r="ALH30" s="202"/>
      <c r="ALI30" s="202"/>
      <c r="ALJ30" s="202"/>
      <c r="ALK30" s="202"/>
      <c r="ALL30" s="202"/>
      <c r="ALM30" s="202"/>
      <c r="ALN30" s="202"/>
      <c r="ALO30" s="202"/>
      <c r="ALP30" s="202"/>
      <c r="ALQ30" s="202"/>
      <c r="ALR30" s="202"/>
      <c r="ALS30" s="202"/>
      <c r="ALT30" s="202"/>
      <c r="ALU30" s="202"/>
      <c r="ALV30" s="202"/>
      <c r="ALW30" s="202"/>
      <c r="ALX30" s="202"/>
      <c r="ALY30" s="202"/>
      <c r="ALZ30" s="202"/>
      <c r="AMA30" s="202"/>
      <c r="AMB30" s="202"/>
      <c r="AMC30" s="202"/>
      <c r="AMD30" s="202"/>
      <c r="AME30" s="202"/>
      <c r="AMF30" s="202"/>
      <c r="AMG30" s="202"/>
      <c r="AMH30" s="202"/>
      <c r="AMI30" s="202"/>
      <c r="AMJ30" s="202"/>
    </row>
    <row r="31" spans="1:1024" s="203" customFormat="1" ht="14.25" customHeight="1">
      <c r="A31" s="322"/>
      <c r="B31" s="322"/>
      <c r="C31" s="328" t="s">
        <v>145</v>
      </c>
      <c r="D31" s="330"/>
      <c r="E31" s="330"/>
      <c r="F31" s="330"/>
      <c r="G31" s="33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2"/>
      <c r="AO31" s="202"/>
      <c r="AP31" s="202"/>
      <c r="AQ31" s="202"/>
      <c r="AR31" s="202"/>
      <c r="AS31" s="202"/>
      <c r="AT31" s="202"/>
      <c r="AU31" s="202"/>
      <c r="AV31" s="202"/>
      <c r="AW31" s="202"/>
      <c r="AX31" s="202"/>
      <c r="AY31" s="202"/>
      <c r="AZ31" s="202"/>
      <c r="BA31" s="202"/>
      <c r="BB31" s="202"/>
      <c r="BC31" s="202"/>
      <c r="BD31" s="202"/>
      <c r="BE31" s="202"/>
      <c r="BF31" s="202"/>
      <c r="BG31" s="202"/>
      <c r="BH31" s="202"/>
      <c r="BI31" s="202"/>
      <c r="BJ31" s="202"/>
      <c r="BK31" s="202"/>
      <c r="BL31" s="202"/>
      <c r="BM31" s="202"/>
      <c r="BN31" s="202"/>
      <c r="BO31" s="202"/>
      <c r="BP31" s="202"/>
      <c r="BQ31" s="202"/>
      <c r="BR31" s="202"/>
      <c r="BS31" s="202"/>
      <c r="BT31" s="202"/>
      <c r="BU31" s="202"/>
      <c r="BV31" s="202"/>
      <c r="BW31" s="202"/>
      <c r="BX31" s="202"/>
      <c r="BY31" s="202"/>
      <c r="BZ31" s="202"/>
      <c r="CA31" s="202"/>
      <c r="CB31" s="202"/>
      <c r="CC31" s="202"/>
      <c r="CD31" s="202"/>
      <c r="CE31" s="202"/>
      <c r="CF31" s="202"/>
      <c r="CG31" s="202"/>
      <c r="CH31" s="202"/>
      <c r="CI31" s="202"/>
      <c r="CJ31" s="202"/>
      <c r="CK31" s="202"/>
      <c r="CL31" s="202"/>
      <c r="CM31" s="202"/>
      <c r="CN31" s="202"/>
      <c r="CO31" s="202"/>
      <c r="CP31" s="202"/>
      <c r="CQ31" s="202"/>
      <c r="CR31" s="202"/>
      <c r="CS31" s="202"/>
      <c r="CT31" s="202"/>
      <c r="CU31" s="202"/>
      <c r="CV31" s="202"/>
      <c r="CW31" s="202"/>
      <c r="CX31" s="202"/>
      <c r="CY31" s="202"/>
      <c r="CZ31" s="202"/>
      <c r="DA31" s="202"/>
      <c r="DB31" s="202"/>
      <c r="DC31" s="202"/>
      <c r="DD31" s="202"/>
      <c r="DE31" s="202"/>
      <c r="DF31" s="202"/>
      <c r="DG31" s="202"/>
      <c r="DH31" s="202"/>
      <c r="DI31" s="202"/>
      <c r="DJ31" s="202"/>
      <c r="DK31" s="202"/>
      <c r="DL31" s="202"/>
      <c r="DM31" s="202"/>
      <c r="DN31" s="202"/>
      <c r="DO31" s="202"/>
      <c r="DP31" s="202"/>
      <c r="DQ31" s="202"/>
      <c r="DR31" s="202"/>
      <c r="DS31" s="202"/>
      <c r="DT31" s="202"/>
      <c r="DU31" s="202"/>
      <c r="DV31" s="202"/>
      <c r="DW31" s="202"/>
      <c r="DX31" s="202"/>
      <c r="DY31" s="202"/>
      <c r="DZ31" s="202"/>
      <c r="EA31" s="202"/>
      <c r="EB31" s="202"/>
      <c r="EC31" s="202"/>
      <c r="ED31" s="202"/>
      <c r="EE31" s="202"/>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2"/>
      <c r="HB31" s="202"/>
      <c r="HC31" s="202"/>
      <c r="HD31" s="202"/>
      <c r="HE31" s="202"/>
      <c r="HF31" s="202"/>
      <c r="HG31" s="202"/>
      <c r="HH31" s="202"/>
      <c r="HI31" s="202"/>
      <c r="HJ31" s="202"/>
      <c r="HK31" s="202"/>
      <c r="HL31" s="202"/>
      <c r="HM31" s="202"/>
      <c r="HN31" s="202"/>
      <c r="HO31" s="202"/>
      <c r="HP31" s="202"/>
      <c r="HQ31" s="202"/>
      <c r="HR31" s="202"/>
      <c r="HS31" s="202"/>
      <c r="HT31" s="202"/>
      <c r="HU31" s="202"/>
      <c r="HV31" s="202"/>
      <c r="HW31" s="202"/>
      <c r="HX31" s="202"/>
      <c r="HY31" s="202"/>
      <c r="HZ31" s="202"/>
      <c r="IA31" s="202"/>
      <c r="IB31" s="202"/>
      <c r="IC31" s="202"/>
      <c r="ID31" s="202"/>
      <c r="IE31" s="202"/>
      <c r="IF31" s="202"/>
      <c r="IG31" s="202"/>
      <c r="IH31" s="202"/>
      <c r="II31" s="202"/>
      <c r="IJ31" s="202"/>
      <c r="IK31" s="202"/>
      <c r="IL31" s="202"/>
      <c r="IM31" s="202"/>
      <c r="IN31" s="202"/>
      <c r="IO31" s="202"/>
      <c r="IP31" s="202"/>
      <c r="IQ31" s="202"/>
      <c r="IR31" s="202"/>
      <c r="IS31" s="202"/>
      <c r="IT31" s="202"/>
      <c r="IU31" s="202"/>
      <c r="IV31" s="202"/>
      <c r="IW31" s="202"/>
      <c r="IX31" s="202"/>
      <c r="IY31" s="202"/>
      <c r="IZ31" s="202"/>
      <c r="JA31" s="202"/>
      <c r="JB31" s="202"/>
      <c r="JC31" s="202"/>
      <c r="JD31" s="202"/>
      <c r="JE31" s="202"/>
      <c r="JF31" s="202"/>
      <c r="JG31" s="202"/>
      <c r="JH31" s="202"/>
      <c r="JI31" s="202"/>
      <c r="JJ31" s="202"/>
      <c r="JK31" s="202"/>
      <c r="JL31" s="202"/>
      <c r="JM31" s="202"/>
      <c r="JN31" s="202"/>
      <c r="JO31" s="202"/>
      <c r="JP31" s="202"/>
      <c r="JQ31" s="202"/>
      <c r="JR31" s="202"/>
      <c r="JS31" s="202"/>
      <c r="JT31" s="202"/>
      <c r="JU31" s="202"/>
      <c r="JV31" s="202"/>
      <c r="JW31" s="202"/>
      <c r="JX31" s="202"/>
      <c r="JY31" s="202"/>
      <c r="JZ31" s="202"/>
      <c r="KA31" s="202"/>
      <c r="KB31" s="202"/>
      <c r="KC31" s="202"/>
      <c r="KD31" s="202"/>
      <c r="KE31" s="202"/>
      <c r="KF31" s="202"/>
      <c r="KG31" s="202"/>
      <c r="KH31" s="202"/>
      <c r="KI31" s="202"/>
      <c r="KJ31" s="202"/>
      <c r="KK31" s="202"/>
      <c r="KL31" s="202"/>
      <c r="KM31" s="202"/>
      <c r="KN31" s="202"/>
      <c r="KO31" s="202"/>
      <c r="KP31" s="202"/>
      <c r="KQ31" s="202"/>
      <c r="KR31" s="202"/>
      <c r="KS31" s="202"/>
      <c r="KT31" s="202"/>
      <c r="KU31" s="202"/>
      <c r="KV31" s="202"/>
      <c r="KW31" s="202"/>
      <c r="KX31" s="202"/>
      <c r="KY31" s="202"/>
      <c r="KZ31" s="202"/>
      <c r="LA31" s="202"/>
      <c r="LB31" s="202"/>
      <c r="LC31" s="202"/>
      <c r="LD31" s="202"/>
      <c r="LE31" s="202"/>
      <c r="LF31" s="202"/>
      <c r="LG31" s="202"/>
      <c r="LH31" s="202"/>
      <c r="LI31" s="202"/>
      <c r="LJ31" s="202"/>
      <c r="LK31" s="202"/>
      <c r="LL31" s="202"/>
      <c r="LM31" s="202"/>
      <c r="LN31" s="202"/>
      <c r="LO31" s="202"/>
      <c r="LP31" s="202"/>
      <c r="LQ31" s="202"/>
      <c r="LR31" s="202"/>
      <c r="LS31" s="202"/>
      <c r="LT31" s="202"/>
      <c r="LU31" s="202"/>
      <c r="LV31" s="202"/>
      <c r="LW31" s="202"/>
      <c r="LX31" s="202"/>
      <c r="LY31" s="202"/>
      <c r="LZ31" s="202"/>
      <c r="MA31" s="202"/>
      <c r="MB31" s="202"/>
      <c r="MC31" s="202"/>
      <c r="MD31" s="202"/>
      <c r="ME31" s="202"/>
      <c r="MF31" s="202"/>
      <c r="MG31" s="202"/>
      <c r="MH31" s="202"/>
      <c r="MI31" s="202"/>
      <c r="MJ31" s="202"/>
      <c r="MK31" s="202"/>
      <c r="ML31" s="202"/>
      <c r="MM31" s="202"/>
      <c r="MN31" s="202"/>
      <c r="MO31" s="202"/>
      <c r="MP31" s="202"/>
      <c r="MQ31" s="202"/>
      <c r="MR31" s="202"/>
      <c r="MS31" s="202"/>
      <c r="MT31" s="202"/>
      <c r="MU31" s="202"/>
      <c r="MV31" s="202"/>
      <c r="MW31" s="202"/>
      <c r="MX31" s="202"/>
      <c r="MY31" s="202"/>
      <c r="MZ31" s="202"/>
      <c r="NA31" s="202"/>
      <c r="NB31" s="202"/>
      <c r="NC31" s="202"/>
      <c r="ND31" s="202"/>
      <c r="NE31" s="202"/>
      <c r="NF31" s="202"/>
      <c r="NG31" s="202"/>
      <c r="NH31" s="202"/>
      <c r="NI31" s="202"/>
      <c r="NJ31" s="202"/>
      <c r="NK31" s="202"/>
      <c r="NL31" s="202"/>
      <c r="NM31" s="202"/>
      <c r="NN31" s="202"/>
      <c r="NO31" s="202"/>
      <c r="NP31" s="202"/>
      <c r="NQ31" s="202"/>
      <c r="NR31" s="202"/>
      <c r="NS31" s="202"/>
      <c r="NT31" s="202"/>
      <c r="NU31" s="202"/>
      <c r="NV31" s="202"/>
      <c r="NW31" s="202"/>
      <c r="NX31" s="202"/>
      <c r="NY31" s="202"/>
      <c r="NZ31" s="202"/>
      <c r="OA31" s="202"/>
      <c r="OB31" s="202"/>
      <c r="OC31" s="202"/>
      <c r="OD31" s="202"/>
      <c r="OE31" s="202"/>
      <c r="OF31" s="202"/>
      <c r="OG31" s="202"/>
      <c r="OH31" s="202"/>
      <c r="OI31" s="202"/>
      <c r="OJ31" s="202"/>
      <c r="OK31" s="202"/>
      <c r="OL31" s="202"/>
      <c r="OM31" s="202"/>
      <c r="ON31" s="202"/>
      <c r="OO31" s="202"/>
      <c r="OP31" s="202"/>
      <c r="OQ31" s="202"/>
      <c r="OR31" s="202"/>
      <c r="OS31" s="202"/>
      <c r="OT31" s="202"/>
      <c r="OU31" s="202"/>
      <c r="OV31" s="202"/>
      <c r="OW31" s="202"/>
      <c r="OX31" s="202"/>
      <c r="OY31" s="202"/>
      <c r="OZ31" s="202"/>
      <c r="PA31" s="202"/>
      <c r="PB31" s="202"/>
      <c r="PC31" s="202"/>
      <c r="PD31" s="202"/>
      <c r="PE31" s="202"/>
      <c r="PF31" s="202"/>
      <c r="PG31" s="202"/>
      <c r="PH31" s="202"/>
      <c r="PI31" s="202"/>
      <c r="PJ31" s="202"/>
      <c r="PK31" s="202"/>
      <c r="PL31" s="202"/>
      <c r="PM31" s="202"/>
      <c r="PN31" s="202"/>
      <c r="PO31" s="202"/>
      <c r="PP31" s="202"/>
      <c r="PQ31" s="202"/>
      <c r="PR31" s="202"/>
      <c r="PS31" s="202"/>
      <c r="PT31" s="202"/>
      <c r="PU31" s="202"/>
      <c r="PV31" s="202"/>
      <c r="PW31" s="202"/>
      <c r="PX31" s="202"/>
      <c r="PY31" s="202"/>
      <c r="PZ31" s="202"/>
      <c r="QA31" s="202"/>
      <c r="QB31" s="202"/>
      <c r="QC31" s="202"/>
      <c r="QD31" s="202"/>
      <c r="QE31" s="202"/>
      <c r="QF31" s="202"/>
      <c r="QG31" s="202"/>
      <c r="QH31" s="202"/>
      <c r="QI31" s="202"/>
      <c r="QJ31" s="202"/>
      <c r="QK31" s="202"/>
      <c r="QL31" s="202"/>
      <c r="QM31" s="202"/>
      <c r="QN31" s="202"/>
      <c r="QO31" s="202"/>
      <c r="QP31" s="202"/>
      <c r="QQ31" s="202"/>
      <c r="QR31" s="202"/>
      <c r="QS31" s="202"/>
      <c r="QT31" s="202"/>
      <c r="QU31" s="202"/>
      <c r="QV31" s="202"/>
      <c r="QW31" s="202"/>
      <c r="QX31" s="202"/>
      <c r="QY31" s="202"/>
      <c r="QZ31" s="202"/>
      <c r="RA31" s="202"/>
      <c r="RB31" s="202"/>
      <c r="RC31" s="202"/>
      <c r="RD31" s="202"/>
      <c r="RE31" s="202"/>
      <c r="RF31" s="202"/>
      <c r="RG31" s="202"/>
      <c r="RH31" s="202"/>
      <c r="RI31" s="202"/>
      <c r="RJ31" s="202"/>
      <c r="RK31" s="202"/>
      <c r="RL31" s="202"/>
      <c r="RM31" s="202"/>
      <c r="RN31" s="202"/>
      <c r="RO31" s="202"/>
      <c r="RP31" s="202"/>
      <c r="RQ31" s="202"/>
      <c r="RR31" s="202"/>
      <c r="RS31" s="202"/>
      <c r="RT31" s="202"/>
      <c r="RU31" s="202"/>
      <c r="RV31" s="202"/>
      <c r="RW31" s="202"/>
      <c r="RX31" s="202"/>
      <c r="RY31" s="202"/>
      <c r="RZ31" s="202"/>
      <c r="SA31" s="202"/>
      <c r="SB31" s="202"/>
      <c r="SC31" s="202"/>
      <c r="SD31" s="202"/>
      <c r="SE31" s="202"/>
      <c r="SF31" s="202"/>
      <c r="SG31" s="202"/>
      <c r="SH31" s="202"/>
      <c r="SI31" s="202"/>
      <c r="SJ31" s="202"/>
      <c r="SK31" s="202"/>
      <c r="SL31" s="202"/>
      <c r="SM31" s="202"/>
      <c r="SN31" s="202"/>
      <c r="SO31" s="202"/>
      <c r="SP31" s="202"/>
      <c r="SQ31" s="202"/>
      <c r="SR31" s="202"/>
      <c r="SS31" s="202"/>
      <c r="ST31" s="202"/>
      <c r="SU31" s="202"/>
      <c r="SV31" s="202"/>
      <c r="SW31" s="202"/>
      <c r="SX31" s="202"/>
      <c r="SY31" s="202"/>
      <c r="SZ31" s="202"/>
      <c r="TA31" s="202"/>
      <c r="TB31" s="202"/>
      <c r="TC31" s="202"/>
      <c r="TD31" s="202"/>
      <c r="TE31" s="202"/>
      <c r="TF31" s="202"/>
      <c r="TG31" s="202"/>
      <c r="TH31" s="202"/>
      <c r="TI31" s="202"/>
      <c r="TJ31" s="202"/>
      <c r="TK31" s="202"/>
      <c r="TL31" s="202"/>
      <c r="TM31" s="202"/>
      <c r="TN31" s="202"/>
      <c r="TO31" s="202"/>
      <c r="TP31" s="202"/>
      <c r="TQ31" s="202"/>
      <c r="TR31" s="202"/>
      <c r="TS31" s="202"/>
      <c r="TT31" s="202"/>
      <c r="TU31" s="202"/>
      <c r="TV31" s="202"/>
      <c r="TW31" s="202"/>
      <c r="TX31" s="202"/>
      <c r="TY31" s="202"/>
      <c r="TZ31" s="202"/>
      <c r="UA31" s="202"/>
      <c r="UB31" s="202"/>
      <c r="UC31" s="202"/>
      <c r="UD31" s="202"/>
      <c r="UE31" s="202"/>
      <c r="UF31" s="202"/>
      <c r="UG31" s="202"/>
      <c r="UH31" s="202"/>
      <c r="UI31" s="202"/>
      <c r="UJ31" s="202"/>
      <c r="UK31" s="202"/>
      <c r="UL31" s="202"/>
      <c r="UM31" s="202"/>
      <c r="UN31" s="202"/>
      <c r="UO31" s="202"/>
      <c r="UP31" s="202"/>
      <c r="UQ31" s="202"/>
      <c r="UR31" s="202"/>
      <c r="US31" s="202"/>
      <c r="UT31" s="202"/>
      <c r="UU31" s="202"/>
      <c r="UV31" s="202"/>
      <c r="UW31" s="202"/>
      <c r="UX31" s="202"/>
      <c r="UY31" s="202"/>
      <c r="UZ31" s="202"/>
      <c r="VA31" s="202"/>
      <c r="VB31" s="202"/>
      <c r="VC31" s="202"/>
      <c r="VD31" s="202"/>
      <c r="VE31" s="202"/>
      <c r="VF31" s="202"/>
      <c r="VG31" s="202"/>
      <c r="VH31" s="202"/>
      <c r="VI31" s="202"/>
      <c r="VJ31" s="202"/>
      <c r="VK31" s="202"/>
      <c r="VL31" s="202"/>
      <c r="VM31" s="202"/>
      <c r="VN31" s="202"/>
      <c r="VO31" s="202"/>
      <c r="VP31" s="202"/>
      <c r="VQ31" s="202"/>
      <c r="VR31" s="202"/>
      <c r="VS31" s="202"/>
      <c r="VT31" s="202"/>
      <c r="VU31" s="202"/>
      <c r="VV31" s="202"/>
      <c r="VW31" s="202"/>
      <c r="VX31" s="202"/>
      <c r="VY31" s="202"/>
      <c r="VZ31" s="202"/>
      <c r="WA31" s="202"/>
      <c r="WB31" s="202"/>
      <c r="WC31" s="202"/>
      <c r="WD31" s="202"/>
      <c r="WE31" s="202"/>
      <c r="WF31" s="202"/>
      <c r="WG31" s="202"/>
      <c r="WH31" s="202"/>
      <c r="WI31" s="202"/>
      <c r="WJ31" s="202"/>
      <c r="WK31" s="202"/>
      <c r="WL31" s="202"/>
      <c r="WM31" s="202"/>
      <c r="WN31" s="202"/>
      <c r="WO31" s="202"/>
      <c r="WP31" s="202"/>
      <c r="WQ31" s="202"/>
      <c r="WR31" s="202"/>
      <c r="WS31" s="202"/>
      <c r="WT31" s="202"/>
      <c r="WU31" s="202"/>
      <c r="WV31" s="202"/>
      <c r="WW31" s="202"/>
      <c r="WX31" s="202"/>
      <c r="WY31" s="202"/>
      <c r="WZ31" s="202"/>
      <c r="XA31" s="202"/>
      <c r="XB31" s="202"/>
      <c r="XC31" s="202"/>
      <c r="XD31" s="202"/>
      <c r="XE31" s="202"/>
      <c r="XF31" s="202"/>
      <c r="XG31" s="202"/>
      <c r="XH31" s="202"/>
      <c r="XI31" s="202"/>
      <c r="XJ31" s="202"/>
      <c r="XK31" s="202"/>
      <c r="XL31" s="202"/>
      <c r="XM31" s="202"/>
      <c r="XN31" s="202"/>
      <c r="XO31" s="202"/>
      <c r="XP31" s="202"/>
      <c r="XQ31" s="202"/>
      <c r="XR31" s="202"/>
      <c r="XS31" s="202"/>
      <c r="XT31" s="202"/>
      <c r="XU31" s="202"/>
      <c r="XV31" s="202"/>
      <c r="XW31" s="202"/>
      <c r="XX31" s="202"/>
      <c r="XY31" s="202"/>
      <c r="XZ31" s="202"/>
      <c r="YA31" s="202"/>
      <c r="YB31" s="202"/>
      <c r="YC31" s="202"/>
      <c r="YD31" s="202"/>
      <c r="YE31" s="202"/>
      <c r="YF31" s="202"/>
      <c r="YG31" s="202"/>
      <c r="YH31" s="202"/>
      <c r="YI31" s="202"/>
      <c r="YJ31" s="202"/>
      <c r="YK31" s="202"/>
      <c r="YL31" s="202"/>
      <c r="YM31" s="202"/>
      <c r="YN31" s="202"/>
      <c r="YO31" s="202"/>
      <c r="YP31" s="202"/>
      <c r="YQ31" s="202"/>
      <c r="YR31" s="202"/>
      <c r="YS31" s="202"/>
      <c r="YT31" s="202"/>
      <c r="YU31" s="202"/>
      <c r="YV31" s="202"/>
      <c r="YW31" s="202"/>
      <c r="YX31" s="202"/>
      <c r="YY31" s="202"/>
      <c r="YZ31" s="202"/>
      <c r="ZA31" s="202"/>
      <c r="ZB31" s="202"/>
      <c r="ZC31" s="202"/>
      <c r="ZD31" s="202"/>
      <c r="ZE31" s="202"/>
      <c r="ZF31" s="202"/>
      <c r="ZG31" s="202"/>
      <c r="ZH31" s="202"/>
      <c r="ZI31" s="202"/>
      <c r="ZJ31" s="202"/>
      <c r="ZK31" s="202"/>
      <c r="ZL31" s="202"/>
      <c r="ZM31" s="202"/>
      <c r="ZN31" s="202"/>
      <c r="ZO31" s="202"/>
      <c r="ZP31" s="202"/>
      <c r="ZQ31" s="202"/>
      <c r="ZR31" s="202"/>
      <c r="ZS31" s="202"/>
      <c r="ZT31" s="202"/>
      <c r="ZU31" s="202"/>
      <c r="ZV31" s="202"/>
      <c r="ZW31" s="202"/>
      <c r="ZX31" s="202"/>
      <c r="ZY31" s="202"/>
      <c r="ZZ31" s="202"/>
      <c r="AAA31" s="202"/>
      <c r="AAB31" s="202"/>
      <c r="AAC31" s="202"/>
      <c r="AAD31" s="202"/>
      <c r="AAE31" s="202"/>
      <c r="AAF31" s="202"/>
      <c r="AAG31" s="202"/>
      <c r="AAH31" s="202"/>
      <c r="AAI31" s="202"/>
      <c r="AAJ31" s="202"/>
      <c r="AAK31" s="202"/>
      <c r="AAL31" s="202"/>
      <c r="AAM31" s="202"/>
      <c r="AAN31" s="202"/>
      <c r="AAO31" s="202"/>
      <c r="AAP31" s="202"/>
      <c r="AAQ31" s="202"/>
      <c r="AAR31" s="202"/>
      <c r="AAS31" s="202"/>
      <c r="AAT31" s="202"/>
      <c r="AAU31" s="202"/>
      <c r="AAV31" s="202"/>
      <c r="AAW31" s="202"/>
      <c r="AAX31" s="202"/>
      <c r="AAY31" s="202"/>
      <c r="AAZ31" s="202"/>
      <c r="ABA31" s="202"/>
      <c r="ABB31" s="202"/>
      <c r="ABC31" s="202"/>
      <c r="ABD31" s="202"/>
      <c r="ABE31" s="202"/>
      <c r="ABF31" s="202"/>
      <c r="ABG31" s="202"/>
      <c r="ABH31" s="202"/>
      <c r="ABI31" s="202"/>
      <c r="ABJ31" s="202"/>
      <c r="ABK31" s="202"/>
      <c r="ABL31" s="202"/>
      <c r="ABM31" s="202"/>
      <c r="ABN31" s="202"/>
      <c r="ABO31" s="202"/>
      <c r="ABP31" s="202"/>
      <c r="ABQ31" s="202"/>
      <c r="ABR31" s="202"/>
      <c r="ABS31" s="202"/>
      <c r="ABT31" s="202"/>
      <c r="ABU31" s="202"/>
      <c r="ABV31" s="202"/>
      <c r="ABW31" s="202"/>
      <c r="ABX31" s="202"/>
      <c r="ABY31" s="202"/>
      <c r="ABZ31" s="202"/>
      <c r="ACA31" s="202"/>
      <c r="ACB31" s="202"/>
      <c r="ACC31" s="202"/>
      <c r="ACD31" s="202"/>
      <c r="ACE31" s="202"/>
      <c r="ACF31" s="202"/>
      <c r="ACG31" s="202"/>
      <c r="ACH31" s="202"/>
      <c r="ACI31" s="202"/>
      <c r="ACJ31" s="202"/>
      <c r="ACK31" s="202"/>
      <c r="ACL31" s="202"/>
      <c r="ACM31" s="202"/>
      <c r="ACN31" s="202"/>
      <c r="ACO31" s="202"/>
      <c r="ACP31" s="202"/>
      <c r="ACQ31" s="202"/>
      <c r="ACR31" s="202"/>
      <c r="ACS31" s="202"/>
      <c r="ACT31" s="202"/>
      <c r="ACU31" s="202"/>
      <c r="ACV31" s="202"/>
      <c r="ACW31" s="202"/>
      <c r="ACX31" s="202"/>
      <c r="ACY31" s="202"/>
      <c r="ACZ31" s="202"/>
      <c r="ADA31" s="202"/>
      <c r="ADB31" s="202"/>
      <c r="ADC31" s="202"/>
      <c r="ADD31" s="202"/>
      <c r="ADE31" s="202"/>
      <c r="ADF31" s="202"/>
      <c r="ADG31" s="202"/>
      <c r="ADH31" s="202"/>
      <c r="ADI31" s="202"/>
      <c r="ADJ31" s="202"/>
      <c r="ADK31" s="202"/>
      <c r="ADL31" s="202"/>
      <c r="ADM31" s="202"/>
      <c r="ADN31" s="202"/>
      <c r="ADO31" s="202"/>
      <c r="ADP31" s="202"/>
      <c r="ADQ31" s="202"/>
      <c r="ADR31" s="202"/>
      <c r="ADS31" s="202"/>
      <c r="ADT31" s="202"/>
      <c r="ADU31" s="202"/>
      <c r="ADV31" s="202"/>
      <c r="ADW31" s="202"/>
      <c r="ADX31" s="202"/>
      <c r="ADY31" s="202"/>
      <c r="ADZ31" s="202"/>
      <c r="AEA31" s="202"/>
      <c r="AEB31" s="202"/>
      <c r="AEC31" s="202"/>
      <c r="AED31" s="202"/>
      <c r="AEE31" s="202"/>
      <c r="AEF31" s="202"/>
      <c r="AEG31" s="202"/>
      <c r="AEH31" s="202"/>
      <c r="AEI31" s="202"/>
      <c r="AEJ31" s="202"/>
      <c r="AEK31" s="202"/>
      <c r="AEL31" s="202"/>
      <c r="AEM31" s="202"/>
      <c r="AEN31" s="202"/>
      <c r="AEO31" s="202"/>
      <c r="AEP31" s="202"/>
      <c r="AEQ31" s="202"/>
      <c r="AER31" s="202"/>
      <c r="AES31" s="202"/>
      <c r="AET31" s="202"/>
      <c r="AEU31" s="202"/>
      <c r="AEV31" s="202"/>
      <c r="AEW31" s="202"/>
      <c r="AEX31" s="202"/>
      <c r="AEY31" s="202"/>
      <c r="AEZ31" s="202"/>
      <c r="AFA31" s="202"/>
      <c r="AFB31" s="202"/>
      <c r="AFC31" s="202"/>
      <c r="AFD31" s="202"/>
      <c r="AFE31" s="202"/>
      <c r="AFF31" s="202"/>
      <c r="AFG31" s="202"/>
      <c r="AFH31" s="202"/>
      <c r="AFI31" s="202"/>
      <c r="AFJ31" s="202"/>
      <c r="AFK31" s="202"/>
      <c r="AFL31" s="202"/>
      <c r="AFM31" s="202"/>
      <c r="AFN31" s="202"/>
      <c r="AFO31" s="202"/>
      <c r="AFP31" s="202"/>
      <c r="AFQ31" s="202"/>
      <c r="AFR31" s="202"/>
      <c r="AFS31" s="202"/>
      <c r="AFT31" s="202"/>
      <c r="AFU31" s="202"/>
      <c r="AFV31" s="202"/>
      <c r="AFW31" s="202"/>
      <c r="AFX31" s="202"/>
      <c r="AFY31" s="202"/>
      <c r="AFZ31" s="202"/>
      <c r="AGA31" s="202"/>
      <c r="AGB31" s="202"/>
      <c r="AGC31" s="202"/>
      <c r="AGD31" s="202"/>
      <c r="AGE31" s="202"/>
      <c r="AGF31" s="202"/>
      <c r="AGG31" s="202"/>
      <c r="AGH31" s="202"/>
      <c r="AGI31" s="202"/>
      <c r="AGJ31" s="202"/>
      <c r="AGK31" s="202"/>
      <c r="AGL31" s="202"/>
      <c r="AGM31" s="202"/>
      <c r="AGN31" s="202"/>
      <c r="AGO31" s="202"/>
      <c r="AGP31" s="202"/>
      <c r="AGQ31" s="202"/>
      <c r="AGR31" s="202"/>
      <c r="AGS31" s="202"/>
      <c r="AGT31" s="202"/>
      <c r="AGU31" s="202"/>
      <c r="AGV31" s="202"/>
      <c r="AGW31" s="202"/>
      <c r="AGX31" s="202"/>
      <c r="AGY31" s="202"/>
      <c r="AGZ31" s="202"/>
      <c r="AHA31" s="202"/>
      <c r="AHB31" s="202"/>
      <c r="AHC31" s="202"/>
      <c r="AHD31" s="202"/>
      <c r="AHE31" s="202"/>
      <c r="AHF31" s="202"/>
      <c r="AHG31" s="202"/>
      <c r="AHH31" s="202"/>
      <c r="AHI31" s="202"/>
      <c r="AHJ31" s="202"/>
      <c r="AHK31" s="202"/>
      <c r="AHL31" s="202"/>
      <c r="AHM31" s="202"/>
      <c r="AHN31" s="202"/>
      <c r="AHO31" s="202"/>
      <c r="AHP31" s="202"/>
      <c r="AHQ31" s="202"/>
      <c r="AHR31" s="202"/>
      <c r="AHS31" s="202"/>
      <c r="AHT31" s="202"/>
      <c r="AHU31" s="202"/>
      <c r="AHV31" s="202"/>
      <c r="AHW31" s="202"/>
      <c r="AHX31" s="202"/>
      <c r="AHY31" s="202"/>
      <c r="AHZ31" s="202"/>
      <c r="AIA31" s="202"/>
      <c r="AIB31" s="202"/>
      <c r="AIC31" s="202"/>
      <c r="AID31" s="202"/>
      <c r="AIE31" s="202"/>
      <c r="AIF31" s="202"/>
      <c r="AIG31" s="202"/>
      <c r="AIH31" s="202"/>
      <c r="AII31" s="202"/>
      <c r="AIJ31" s="202"/>
      <c r="AIK31" s="202"/>
      <c r="AIL31" s="202"/>
      <c r="AIM31" s="202"/>
      <c r="AIN31" s="202"/>
      <c r="AIO31" s="202"/>
      <c r="AIP31" s="202"/>
      <c r="AIQ31" s="202"/>
      <c r="AIR31" s="202"/>
      <c r="AIS31" s="202"/>
      <c r="AIT31" s="202"/>
      <c r="AIU31" s="202"/>
      <c r="AIV31" s="202"/>
      <c r="AIW31" s="202"/>
      <c r="AIX31" s="202"/>
      <c r="AIY31" s="202"/>
      <c r="AIZ31" s="202"/>
      <c r="AJA31" s="202"/>
      <c r="AJB31" s="202"/>
      <c r="AJC31" s="202"/>
      <c r="AJD31" s="202"/>
      <c r="AJE31" s="202"/>
      <c r="AJF31" s="202"/>
      <c r="AJG31" s="202"/>
      <c r="AJH31" s="202"/>
      <c r="AJI31" s="202"/>
      <c r="AJJ31" s="202"/>
      <c r="AJK31" s="202"/>
      <c r="AJL31" s="202"/>
      <c r="AJM31" s="202"/>
      <c r="AJN31" s="202"/>
      <c r="AJO31" s="202"/>
      <c r="AJP31" s="202"/>
      <c r="AJQ31" s="202"/>
      <c r="AJR31" s="202"/>
      <c r="AJS31" s="202"/>
      <c r="AJT31" s="202"/>
      <c r="AJU31" s="202"/>
      <c r="AJV31" s="202"/>
      <c r="AJW31" s="202"/>
      <c r="AJX31" s="202"/>
      <c r="AJY31" s="202"/>
      <c r="AJZ31" s="202"/>
      <c r="AKA31" s="202"/>
      <c r="AKB31" s="202"/>
      <c r="AKC31" s="202"/>
      <c r="AKD31" s="202"/>
      <c r="AKE31" s="202"/>
      <c r="AKF31" s="202"/>
      <c r="AKG31" s="202"/>
      <c r="AKH31" s="202"/>
      <c r="AKI31" s="202"/>
      <c r="AKJ31" s="202"/>
      <c r="AKK31" s="202"/>
      <c r="AKL31" s="202"/>
      <c r="AKM31" s="202"/>
      <c r="AKN31" s="202"/>
      <c r="AKO31" s="202"/>
      <c r="AKP31" s="202"/>
      <c r="AKQ31" s="202"/>
      <c r="AKR31" s="202"/>
      <c r="AKS31" s="202"/>
      <c r="AKT31" s="202"/>
      <c r="AKU31" s="202"/>
      <c r="AKV31" s="202"/>
      <c r="AKW31" s="202"/>
      <c r="AKX31" s="202"/>
      <c r="AKY31" s="202"/>
      <c r="AKZ31" s="202"/>
      <c r="ALA31" s="202"/>
      <c r="ALB31" s="202"/>
      <c r="ALC31" s="202"/>
      <c r="ALD31" s="202"/>
      <c r="ALE31" s="202"/>
      <c r="ALF31" s="202"/>
      <c r="ALG31" s="202"/>
      <c r="ALH31" s="202"/>
      <c r="ALI31" s="202"/>
      <c r="ALJ31" s="202"/>
      <c r="ALK31" s="202"/>
      <c r="ALL31" s="202"/>
      <c r="ALM31" s="202"/>
      <c r="ALN31" s="202"/>
      <c r="ALO31" s="202"/>
      <c r="ALP31" s="202"/>
      <c r="ALQ31" s="202"/>
      <c r="ALR31" s="202"/>
      <c r="ALS31" s="202"/>
      <c r="ALT31" s="202"/>
      <c r="ALU31" s="202"/>
      <c r="ALV31" s="202"/>
      <c r="ALW31" s="202"/>
      <c r="ALX31" s="202"/>
      <c r="ALY31" s="202"/>
      <c r="ALZ31" s="202"/>
      <c r="AMA31" s="202"/>
      <c r="AMB31" s="202"/>
      <c r="AMC31" s="202"/>
      <c r="AMD31" s="202"/>
      <c r="AME31" s="202"/>
      <c r="AMF31" s="202"/>
      <c r="AMG31" s="202"/>
      <c r="AMH31" s="202"/>
      <c r="AMI31" s="202"/>
      <c r="AMJ31" s="202"/>
    </row>
    <row r="32" spans="1:1024" s="203" customFormat="1" ht="14.25" customHeight="1">
      <c r="A32" s="322"/>
      <c r="B32" s="322"/>
      <c r="C32" s="328" t="s">
        <v>146</v>
      </c>
      <c r="D32" s="330" t="s">
        <v>147</v>
      </c>
      <c r="E32" s="523">
        <f>Sheet15!$G$34</f>
        <v>5.1659999999999995</v>
      </c>
      <c r="F32" s="331">
        <v>6902.86</v>
      </c>
      <c r="G32" s="332">
        <f>ROUND(E32*F32,0)</f>
        <v>35660</v>
      </c>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2"/>
      <c r="AO32" s="202"/>
      <c r="AP32" s="202"/>
      <c r="AQ32" s="202"/>
      <c r="AR32" s="202"/>
      <c r="AS32" s="202"/>
      <c r="AT32" s="202"/>
      <c r="AU32" s="202"/>
      <c r="AV32" s="202"/>
      <c r="AW32" s="202"/>
      <c r="AX32" s="202"/>
      <c r="AY32" s="202"/>
      <c r="AZ32" s="202"/>
      <c r="BA32" s="202"/>
      <c r="BB32" s="202"/>
      <c r="BC32" s="202"/>
      <c r="BD32" s="202"/>
      <c r="BE32" s="202"/>
      <c r="BF32" s="202"/>
      <c r="BG32" s="202"/>
      <c r="BH32" s="202"/>
      <c r="BI32" s="202"/>
      <c r="BJ32" s="202"/>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c r="DJ32" s="202"/>
      <c r="DK32" s="202"/>
      <c r="DL32" s="202"/>
      <c r="DM32" s="202"/>
      <c r="DN32" s="202"/>
      <c r="DO32" s="202"/>
      <c r="DP32" s="202"/>
      <c r="DQ32" s="202"/>
      <c r="DR32" s="202"/>
      <c r="DS32" s="202"/>
      <c r="DT32" s="202"/>
      <c r="DU32" s="202"/>
      <c r="DV32" s="202"/>
      <c r="DW32" s="202"/>
      <c r="DX32" s="202"/>
      <c r="DY32" s="202"/>
      <c r="DZ32" s="202"/>
      <c r="EA32" s="202"/>
      <c r="EB32" s="202"/>
      <c r="EC32" s="202"/>
      <c r="ED32" s="202"/>
      <c r="EE32" s="202"/>
      <c r="EF32" s="202"/>
      <c r="EG32" s="202"/>
      <c r="EH32" s="202"/>
      <c r="EI32" s="202"/>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202"/>
      <c r="GT32" s="202"/>
      <c r="GU32" s="202"/>
      <c r="GV32" s="202"/>
      <c r="GW32" s="202"/>
      <c r="GX32" s="202"/>
      <c r="GY32" s="202"/>
      <c r="GZ32" s="202"/>
      <c r="HA32" s="202"/>
      <c r="HB32" s="202"/>
      <c r="HC32" s="202"/>
      <c r="HD32" s="202"/>
      <c r="HE32" s="202"/>
      <c r="HF32" s="202"/>
      <c r="HG32" s="202"/>
      <c r="HH32" s="202"/>
      <c r="HI32" s="202"/>
      <c r="HJ32" s="202"/>
      <c r="HK32" s="202"/>
      <c r="HL32" s="202"/>
      <c r="HM32" s="202"/>
      <c r="HN32" s="202"/>
      <c r="HO32" s="202"/>
      <c r="HP32" s="202"/>
      <c r="HQ32" s="202"/>
      <c r="HR32" s="202"/>
      <c r="HS32" s="202"/>
      <c r="HT32" s="202"/>
      <c r="HU32" s="202"/>
      <c r="HV32" s="202"/>
      <c r="HW32" s="202"/>
      <c r="HX32" s="202"/>
      <c r="HY32" s="202"/>
      <c r="HZ32" s="202"/>
      <c r="IA32" s="202"/>
      <c r="IB32" s="202"/>
      <c r="IC32" s="202"/>
      <c r="ID32" s="202"/>
      <c r="IE32" s="202"/>
      <c r="IF32" s="202"/>
      <c r="IG32" s="202"/>
      <c r="IH32" s="202"/>
      <c r="II32" s="202"/>
      <c r="IJ32" s="202"/>
      <c r="IK32" s="202"/>
      <c r="IL32" s="202"/>
      <c r="IM32" s="202"/>
      <c r="IN32" s="202"/>
      <c r="IO32" s="202"/>
      <c r="IP32" s="202"/>
      <c r="IQ32" s="202"/>
      <c r="IR32" s="202"/>
      <c r="IS32" s="202"/>
      <c r="IT32" s="202"/>
      <c r="IU32" s="202"/>
      <c r="IV32" s="202"/>
      <c r="IW32" s="202"/>
      <c r="IX32" s="202"/>
      <c r="IY32" s="202"/>
      <c r="IZ32" s="202"/>
      <c r="JA32" s="202"/>
      <c r="JB32" s="202"/>
      <c r="JC32" s="202"/>
      <c r="JD32" s="202"/>
      <c r="JE32" s="202"/>
      <c r="JF32" s="202"/>
      <c r="JG32" s="202"/>
      <c r="JH32" s="202"/>
      <c r="JI32" s="202"/>
      <c r="JJ32" s="202"/>
      <c r="JK32" s="202"/>
      <c r="JL32" s="202"/>
      <c r="JM32" s="202"/>
      <c r="JN32" s="202"/>
      <c r="JO32" s="202"/>
      <c r="JP32" s="202"/>
      <c r="JQ32" s="202"/>
      <c r="JR32" s="202"/>
      <c r="JS32" s="202"/>
      <c r="JT32" s="202"/>
      <c r="JU32" s="202"/>
      <c r="JV32" s="202"/>
      <c r="JW32" s="202"/>
      <c r="JX32" s="202"/>
      <c r="JY32" s="202"/>
      <c r="JZ32" s="202"/>
      <c r="KA32" s="202"/>
      <c r="KB32" s="202"/>
      <c r="KC32" s="202"/>
      <c r="KD32" s="202"/>
      <c r="KE32" s="202"/>
      <c r="KF32" s="202"/>
      <c r="KG32" s="202"/>
      <c r="KH32" s="202"/>
      <c r="KI32" s="202"/>
      <c r="KJ32" s="202"/>
      <c r="KK32" s="202"/>
      <c r="KL32" s="202"/>
      <c r="KM32" s="202"/>
      <c r="KN32" s="202"/>
      <c r="KO32" s="202"/>
      <c r="KP32" s="202"/>
      <c r="KQ32" s="202"/>
      <c r="KR32" s="202"/>
      <c r="KS32" s="202"/>
      <c r="KT32" s="202"/>
      <c r="KU32" s="202"/>
      <c r="KV32" s="202"/>
      <c r="KW32" s="202"/>
      <c r="KX32" s="202"/>
      <c r="KY32" s="202"/>
      <c r="KZ32" s="202"/>
      <c r="LA32" s="202"/>
      <c r="LB32" s="202"/>
      <c r="LC32" s="202"/>
      <c r="LD32" s="202"/>
      <c r="LE32" s="202"/>
      <c r="LF32" s="202"/>
      <c r="LG32" s="202"/>
      <c r="LH32" s="202"/>
      <c r="LI32" s="202"/>
      <c r="LJ32" s="202"/>
      <c r="LK32" s="202"/>
      <c r="LL32" s="202"/>
      <c r="LM32" s="202"/>
      <c r="LN32" s="202"/>
      <c r="LO32" s="202"/>
      <c r="LP32" s="202"/>
      <c r="LQ32" s="202"/>
      <c r="LR32" s="202"/>
      <c r="LS32" s="202"/>
      <c r="LT32" s="202"/>
      <c r="LU32" s="202"/>
      <c r="LV32" s="202"/>
      <c r="LW32" s="202"/>
      <c r="LX32" s="202"/>
      <c r="LY32" s="202"/>
      <c r="LZ32" s="202"/>
      <c r="MA32" s="202"/>
      <c r="MB32" s="202"/>
      <c r="MC32" s="202"/>
      <c r="MD32" s="202"/>
      <c r="ME32" s="202"/>
      <c r="MF32" s="202"/>
      <c r="MG32" s="202"/>
      <c r="MH32" s="202"/>
      <c r="MI32" s="202"/>
      <c r="MJ32" s="202"/>
      <c r="MK32" s="202"/>
      <c r="ML32" s="202"/>
      <c r="MM32" s="202"/>
      <c r="MN32" s="202"/>
      <c r="MO32" s="202"/>
      <c r="MP32" s="202"/>
      <c r="MQ32" s="202"/>
      <c r="MR32" s="202"/>
      <c r="MS32" s="202"/>
      <c r="MT32" s="202"/>
      <c r="MU32" s="202"/>
      <c r="MV32" s="202"/>
      <c r="MW32" s="202"/>
      <c r="MX32" s="202"/>
      <c r="MY32" s="202"/>
      <c r="MZ32" s="202"/>
      <c r="NA32" s="202"/>
      <c r="NB32" s="202"/>
      <c r="NC32" s="202"/>
      <c r="ND32" s="202"/>
      <c r="NE32" s="202"/>
      <c r="NF32" s="202"/>
      <c r="NG32" s="202"/>
      <c r="NH32" s="202"/>
      <c r="NI32" s="202"/>
      <c r="NJ32" s="202"/>
      <c r="NK32" s="202"/>
      <c r="NL32" s="202"/>
      <c r="NM32" s="202"/>
      <c r="NN32" s="202"/>
      <c r="NO32" s="202"/>
      <c r="NP32" s="202"/>
      <c r="NQ32" s="202"/>
      <c r="NR32" s="202"/>
      <c r="NS32" s="202"/>
      <c r="NT32" s="202"/>
      <c r="NU32" s="202"/>
      <c r="NV32" s="202"/>
      <c r="NW32" s="202"/>
      <c r="NX32" s="202"/>
      <c r="NY32" s="202"/>
      <c r="NZ32" s="202"/>
      <c r="OA32" s="202"/>
      <c r="OB32" s="202"/>
      <c r="OC32" s="202"/>
      <c r="OD32" s="202"/>
      <c r="OE32" s="202"/>
      <c r="OF32" s="202"/>
      <c r="OG32" s="202"/>
      <c r="OH32" s="202"/>
      <c r="OI32" s="202"/>
      <c r="OJ32" s="202"/>
      <c r="OK32" s="202"/>
      <c r="OL32" s="202"/>
      <c r="OM32" s="202"/>
      <c r="ON32" s="202"/>
      <c r="OO32" s="202"/>
      <c r="OP32" s="202"/>
      <c r="OQ32" s="202"/>
      <c r="OR32" s="202"/>
      <c r="OS32" s="202"/>
      <c r="OT32" s="202"/>
      <c r="OU32" s="202"/>
      <c r="OV32" s="202"/>
      <c r="OW32" s="202"/>
      <c r="OX32" s="202"/>
      <c r="OY32" s="202"/>
      <c r="OZ32" s="202"/>
      <c r="PA32" s="202"/>
      <c r="PB32" s="202"/>
      <c r="PC32" s="202"/>
      <c r="PD32" s="202"/>
      <c r="PE32" s="202"/>
      <c r="PF32" s="202"/>
      <c r="PG32" s="202"/>
      <c r="PH32" s="202"/>
      <c r="PI32" s="202"/>
      <c r="PJ32" s="202"/>
      <c r="PK32" s="202"/>
      <c r="PL32" s="202"/>
      <c r="PM32" s="202"/>
      <c r="PN32" s="202"/>
      <c r="PO32" s="202"/>
      <c r="PP32" s="202"/>
      <c r="PQ32" s="202"/>
      <c r="PR32" s="202"/>
      <c r="PS32" s="202"/>
      <c r="PT32" s="202"/>
      <c r="PU32" s="202"/>
      <c r="PV32" s="202"/>
      <c r="PW32" s="202"/>
      <c r="PX32" s="202"/>
      <c r="PY32" s="202"/>
      <c r="PZ32" s="202"/>
      <c r="QA32" s="202"/>
      <c r="QB32" s="202"/>
      <c r="QC32" s="202"/>
      <c r="QD32" s="202"/>
      <c r="QE32" s="202"/>
      <c r="QF32" s="202"/>
      <c r="QG32" s="202"/>
      <c r="QH32" s="202"/>
      <c r="QI32" s="202"/>
      <c r="QJ32" s="202"/>
      <c r="QK32" s="202"/>
      <c r="QL32" s="202"/>
      <c r="QM32" s="202"/>
      <c r="QN32" s="202"/>
      <c r="QO32" s="202"/>
      <c r="QP32" s="202"/>
      <c r="QQ32" s="202"/>
      <c r="QR32" s="202"/>
      <c r="QS32" s="202"/>
      <c r="QT32" s="202"/>
      <c r="QU32" s="202"/>
      <c r="QV32" s="202"/>
      <c r="QW32" s="202"/>
      <c r="QX32" s="202"/>
      <c r="QY32" s="202"/>
      <c r="QZ32" s="202"/>
      <c r="RA32" s="202"/>
      <c r="RB32" s="202"/>
      <c r="RC32" s="202"/>
      <c r="RD32" s="202"/>
      <c r="RE32" s="202"/>
      <c r="RF32" s="202"/>
      <c r="RG32" s="202"/>
      <c r="RH32" s="202"/>
      <c r="RI32" s="202"/>
      <c r="RJ32" s="202"/>
      <c r="RK32" s="202"/>
      <c r="RL32" s="202"/>
      <c r="RM32" s="202"/>
      <c r="RN32" s="202"/>
      <c r="RO32" s="202"/>
      <c r="RP32" s="202"/>
      <c r="RQ32" s="202"/>
      <c r="RR32" s="202"/>
      <c r="RS32" s="202"/>
      <c r="RT32" s="202"/>
      <c r="RU32" s="202"/>
      <c r="RV32" s="202"/>
      <c r="RW32" s="202"/>
      <c r="RX32" s="202"/>
      <c r="RY32" s="202"/>
      <c r="RZ32" s="202"/>
      <c r="SA32" s="202"/>
      <c r="SB32" s="202"/>
      <c r="SC32" s="202"/>
      <c r="SD32" s="202"/>
      <c r="SE32" s="202"/>
      <c r="SF32" s="202"/>
      <c r="SG32" s="202"/>
      <c r="SH32" s="202"/>
      <c r="SI32" s="202"/>
      <c r="SJ32" s="202"/>
      <c r="SK32" s="202"/>
      <c r="SL32" s="202"/>
      <c r="SM32" s="202"/>
      <c r="SN32" s="202"/>
      <c r="SO32" s="202"/>
      <c r="SP32" s="202"/>
      <c r="SQ32" s="202"/>
      <c r="SR32" s="202"/>
      <c r="SS32" s="202"/>
      <c r="ST32" s="202"/>
      <c r="SU32" s="202"/>
      <c r="SV32" s="202"/>
      <c r="SW32" s="202"/>
      <c r="SX32" s="202"/>
      <c r="SY32" s="202"/>
      <c r="SZ32" s="202"/>
      <c r="TA32" s="202"/>
      <c r="TB32" s="202"/>
      <c r="TC32" s="202"/>
      <c r="TD32" s="202"/>
      <c r="TE32" s="202"/>
      <c r="TF32" s="202"/>
      <c r="TG32" s="202"/>
      <c r="TH32" s="202"/>
      <c r="TI32" s="202"/>
      <c r="TJ32" s="202"/>
      <c r="TK32" s="202"/>
      <c r="TL32" s="202"/>
      <c r="TM32" s="202"/>
      <c r="TN32" s="202"/>
      <c r="TO32" s="202"/>
      <c r="TP32" s="202"/>
      <c r="TQ32" s="202"/>
      <c r="TR32" s="202"/>
      <c r="TS32" s="202"/>
      <c r="TT32" s="202"/>
      <c r="TU32" s="202"/>
      <c r="TV32" s="202"/>
      <c r="TW32" s="202"/>
      <c r="TX32" s="202"/>
      <c r="TY32" s="202"/>
      <c r="TZ32" s="202"/>
      <c r="UA32" s="202"/>
      <c r="UB32" s="202"/>
      <c r="UC32" s="202"/>
      <c r="UD32" s="202"/>
      <c r="UE32" s="202"/>
      <c r="UF32" s="202"/>
      <c r="UG32" s="202"/>
      <c r="UH32" s="202"/>
      <c r="UI32" s="202"/>
      <c r="UJ32" s="202"/>
      <c r="UK32" s="202"/>
      <c r="UL32" s="202"/>
      <c r="UM32" s="202"/>
      <c r="UN32" s="202"/>
      <c r="UO32" s="202"/>
      <c r="UP32" s="202"/>
      <c r="UQ32" s="202"/>
      <c r="UR32" s="202"/>
      <c r="US32" s="202"/>
      <c r="UT32" s="202"/>
      <c r="UU32" s="202"/>
      <c r="UV32" s="202"/>
      <c r="UW32" s="202"/>
      <c r="UX32" s="202"/>
      <c r="UY32" s="202"/>
      <c r="UZ32" s="202"/>
      <c r="VA32" s="202"/>
      <c r="VB32" s="202"/>
      <c r="VC32" s="202"/>
      <c r="VD32" s="202"/>
      <c r="VE32" s="202"/>
      <c r="VF32" s="202"/>
      <c r="VG32" s="202"/>
      <c r="VH32" s="202"/>
      <c r="VI32" s="202"/>
      <c r="VJ32" s="202"/>
      <c r="VK32" s="202"/>
      <c r="VL32" s="202"/>
      <c r="VM32" s="202"/>
      <c r="VN32" s="202"/>
      <c r="VO32" s="202"/>
      <c r="VP32" s="202"/>
      <c r="VQ32" s="202"/>
      <c r="VR32" s="202"/>
      <c r="VS32" s="202"/>
      <c r="VT32" s="202"/>
      <c r="VU32" s="202"/>
      <c r="VV32" s="202"/>
      <c r="VW32" s="202"/>
      <c r="VX32" s="202"/>
      <c r="VY32" s="202"/>
      <c r="VZ32" s="202"/>
      <c r="WA32" s="202"/>
      <c r="WB32" s="202"/>
      <c r="WC32" s="202"/>
      <c r="WD32" s="202"/>
      <c r="WE32" s="202"/>
      <c r="WF32" s="202"/>
      <c r="WG32" s="202"/>
      <c r="WH32" s="202"/>
      <c r="WI32" s="202"/>
      <c r="WJ32" s="202"/>
      <c r="WK32" s="202"/>
      <c r="WL32" s="202"/>
      <c r="WM32" s="202"/>
      <c r="WN32" s="202"/>
      <c r="WO32" s="202"/>
      <c r="WP32" s="202"/>
      <c r="WQ32" s="202"/>
      <c r="WR32" s="202"/>
      <c r="WS32" s="202"/>
      <c r="WT32" s="202"/>
      <c r="WU32" s="202"/>
      <c r="WV32" s="202"/>
      <c r="WW32" s="202"/>
      <c r="WX32" s="202"/>
      <c r="WY32" s="202"/>
      <c r="WZ32" s="202"/>
      <c r="XA32" s="202"/>
      <c r="XB32" s="202"/>
      <c r="XC32" s="202"/>
      <c r="XD32" s="202"/>
      <c r="XE32" s="202"/>
      <c r="XF32" s="202"/>
      <c r="XG32" s="202"/>
      <c r="XH32" s="202"/>
      <c r="XI32" s="202"/>
      <c r="XJ32" s="202"/>
      <c r="XK32" s="202"/>
      <c r="XL32" s="202"/>
      <c r="XM32" s="202"/>
      <c r="XN32" s="202"/>
      <c r="XO32" s="202"/>
      <c r="XP32" s="202"/>
      <c r="XQ32" s="202"/>
      <c r="XR32" s="202"/>
      <c r="XS32" s="202"/>
      <c r="XT32" s="202"/>
      <c r="XU32" s="202"/>
      <c r="XV32" s="202"/>
      <c r="XW32" s="202"/>
      <c r="XX32" s="202"/>
      <c r="XY32" s="202"/>
      <c r="XZ32" s="202"/>
      <c r="YA32" s="202"/>
      <c r="YB32" s="202"/>
      <c r="YC32" s="202"/>
      <c r="YD32" s="202"/>
      <c r="YE32" s="202"/>
      <c r="YF32" s="202"/>
      <c r="YG32" s="202"/>
      <c r="YH32" s="202"/>
      <c r="YI32" s="202"/>
      <c r="YJ32" s="202"/>
      <c r="YK32" s="202"/>
      <c r="YL32" s="202"/>
      <c r="YM32" s="202"/>
      <c r="YN32" s="202"/>
      <c r="YO32" s="202"/>
      <c r="YP32" s="202"/>
      <c r="YQ32" s="202"/>
      <c r="YR32" s="202"/>
      <c r="YS32" s="202"/>
      <c r="YT32" s="202"/>
      <c r="YU32" s="202"/>
      <c r="YV32" s="202"/>
      <c r="YW32" s="202"/>
      <c r="YX32" s="202"/>
      <c r="YY32" s="202"/>
      <c r="YZ32" s="202"/>
      <c r="ZA32" s="202"/>
      <c r="ZB32" s="202"/>
      <c r="ZC32" s="202"/>
      <c r="ZD32" s="202"/>
      <c r="ZE32" s="202"/>
      <c r="ZF32" s="202"/>
      <c r="ZG32" s="202"/>
      <c r="ZH32" s="202"/>
      <c r="ZI32" s="202"/>
      <c r="ZJ32" s="202"/>
      <c r="ZK32" s="202"/>
      <c r="ZL32" s="202"/>
      <c r="ZM32" s="202"/>
      <c r="ZN32" s="202"/>
      <c r="ZO32" s="202"/>
      <c r="ZP32" s="202"/>
      <c r="ZQ32" s="202"/>
      <c r="ZR32" s="202"/>
      <c r="ZS32" s="202"/>
      <c r="ZT32" s="202"/>
      <c r="ZU32" s="202"/>
      <c r="ZV32" s="202"/>
      <c r="ZW32" s="202"/>
      <c r="ZX32" s="202"/>
      <c r="ZY32" s="202"/>
      <c r="ZZ32" s="202"/>
      <c r="AAA32" s="202"/>
      <c r="AAB32" s="202"/>
      <c r="AAC32" s="202"/>
      <c r="AAD32" s="202"/>
      <c r="AAE32" s="202"/>
      <c r="AAF32" s="202"/>
      <c r="AAG32" s="202"/>
      <c r="AAH32" s="202"/>
      <c r="AAI32" s="202"/>
      <c r="AAJ32" s="202"/>
      <c r="AAK32" s="202"/>
      <c r="AAL32" s="202"/>
      <c r="AAM32" s="202"/>
      <c r="AAN32" s="202"/>
      <c r="AAO32" s="202"/>
      <c r="AAP32" s="202"/>
      <c r="AAQ32" s="202"/>
      <c r="AAR32" s="202"/>
      <c r="AAS32" s="202"/>
      <c r="AAT32" s="202"/>
      <c r="AAU32" s="202"/>
      <c r="AAV32" s="202"/>
      <c r="AAW32" s="202"/>
      <c r="AAX32" s="202"/>
      <c r="AAY32" s="202"/>
      <c r="AAZ32" s="202"/>
      <c r="ABA32" s="202"/>
      <c r="ABB32" s="202"/>
      <c r="ABC32" s="202"/>
      <c r="ABD32" s="202"/>
      <c r="ABE32" s="202"/>
      <c r="ABF32" s="202"/>
      <c r="ABG32" s="202"/>
      <c r="ABH32" s="202"/>
      <c r="ABI32" s="202"/>
      <c r="ABJ32" s="202"/>
      <c r="ABK32" s="202"/>
      <c r="ABL32" s="202"/>
      <c r="ABM32" s="202"/>
      <c r="ABN32" s="202"/>
      <c r="ABO32" s="202"/>
      <c r="ABP32" s="202"/>
      <c r="ABQ32" s="202"/>
      <c r="ABR32" s="202"/>
      <c r="ABS32" s="202"/>
      <c r="ABT32" s="202"/>
      <c r="ABU32" s="202"/>
      <c r="ABV32" s="202"/>
      <c r="ABW32" s="202"/>
      <c r="ABX32" s="202"/>
      <c r="ABY32" s="202"/>
      <c r="ABZ32" s="202"/>
      <c r="ACA32" s="202"/>
      <c r="ACB32" s="202"/>
      <c r="ACC32" s="202"/>
      <c r="ACD32" s="202"/>
      <c r="ACE32" s="202"/>
      <c r="ACF32" s="202"/>
      <c r="ACG32" s="202"/>
      <c r="ACH32" s="202"/>
      <c r="ACI32" s="202"/>
      <c r="ACJ32" s="202"/>
      <c r="ACK32" s="202"/>
      <c r="ACL32" s="202"/>
      <c r="ACM32" s="202"/>
      <c r="ACN32" s="202"/>
      <c r="ACO32" s="202"/>
      <c r="ACP32" s="202"/>
      <c r="ACQ32" s="202"/>
      <c r="ACR32" s="202"/>
      <c r="ACS32" s="202"/>
      <c r="ACT32" s="202"/>
      <c r="ACU32" s="202"/>
      <c r="ACV32" s="202"/>
      <c r="ACW32" s="202"/>
      <c r="ACX32" s="202"/>
      <c r="ACY32" s="202"/>
      <c r="ACZ32" s="202"/>
      <c r="ADA32" s="202"/>
      <c r="ADB32" s="202"/>
      <c r="ADC32" s="202"/>
      <c r="ADD32" s="202"/>
      <c r="ADE32" s="202"/>
      <c r="ADF32" s="202"/>
      <c r="ADG32" s="202"/>
      <c r="ADH32" s="202"/>
      <c r="ADI32" s="202"/>
      <c r="ADJ32" s="202"/>
      <c r="ADK32" s="202"/>
      <c r="ADL32" s="202"/>
      <c r="ADM32" s="202"/>
      <c r="ADN32" s="202"/>
      <c r="ADO32" s="202"/>
      <c r="ADP32" s="202"/>
      <c r="ADQ32" s="202"/>
      <c r="ADR32" s="202"/>
      <c r="ADS32" s="202"/>
      <c r="ADT32" s="202"/>
      <c r="ADU32" s="202"/>
      <c r="ADV32" s="202"/>
      <c r="ADW32" s="202"/>
      <c r="ADX32" s="202"/>
      <c r="ADY32" s="202"/>
      <c r="ADZ32" s="202"/>
      <c r="AEA32" s="202"/>
      <c r="AEB32" s="202"/>
      <c r="AEC32" s="202"/>
      <c r="AED32" s="202"/>
      <c r="AEE32" s="202"/>
      <c r="AEF32" s="202"/>
      <c r="AEG32" s="202"/>
      <c r="AEH32" s="202"/>
      <c r="AEI32" s="202"/>
      <c r="AEJ32" s="202"/>
      <c r="AEK32" s="202"/>
      <c r="AEL32" s="202"/>
      <c r="AEM32" s="202"/>
      <c r="AEN32" s="202"/>
      <c r="AEO32" s="202"/>
      <c r="AEP32" s="202"/>
      <c r="AEQ32" s="202"/>
      <c r="AER32" s="202"/>
      <c r="AES32" s="202"/>
      <c r="AET32" s="202"/>
      <c r="AEU32" s="202"/>
      <c r="AEV32" s="202"/>
      <c r="AEW32" s="202"/>
      <c r="AEX32" s="202"/>
      <c r="AEY32" s="202"/>
      <c r="AEZ32" s="202"/>
      <c r="AFA32" s="202"/>
      <c r="AFB32" s="202"/>
      <c r="AFC32" s="202"/>
      <c r="AFD32" s="202"/>
      <c r="AFE32" s="202"/>
      <c r="AFF32" s="202"/>
      <c r="AFG32" s="202"/>
      <c r="AFH32" s="202"/>
      <c r="AFI32" s="202"/>
      <c r="AFJ32" s="202"/>
      <c r="AFK32" s="202"/>
      <c r="AFL32" s="202"/>
      <c r="AFM32" s="202"/>
      <c r="AFN32" s="202"/>
      <c r="AFO32" s="202"/>
      <c r="AFP32" s="202"/>
      <c r="AFQ32" s="202"/>
      <c r="AFR32" s="202"/>
      <c r="AFS32" s="202"/>
      <c r="AFT32" s="202"/>
      <c r="AFU32" s="202"/>
      <c r="AFV32" s="202"/>
      <c r="AFW32" s="202"/>
      <c r="AFX32" s="202"/>
      <c r="AFY32" s="202"/>
      <c r="AFZ32" s="202"/>
      <c r="AGA32" s="202"/>
      <c r="AGB32" s="202"/>
      <c r="AGC32" s="202"/>
      <c r="AGD32" s="202"/>
      <c r="AGE32" s="202"/>
      <c r="AGF32" s="202"/>
      <c r="AGG32" s="202"/>
      <c r="AGH32" s="202"/>
      <c r="AGI32" s="202"/>
      <c r="AGJ32" s="202"/>
      <c r="AGK32" s="202"/>
      <c r="AGL32" s="202"/>
      <c r="AGM32" s="202"/>
      <c r="AGN32" s="202"/>
      <c r="AGO32" s="202"/>
      <c r="AGP32" s="202"/>
      <c r="AGQ32" s="202"/>
      <c r="AGR32" s="202"/>
      <c r="AGS32" s="202"/>
      <c r="AGT32" s="202"/>
      <c r="AGU32" s="202"/>
      <c r="AGV32" s="202"/>
      <c r="AGW32" s="202"/>
      <c r="AGX32" s="202"/>
      <c r="AGY32" s="202"/>
      <c r="AGZ32" s="202"/>
      <c r="AHA32" s="202"/>
      <c r="AHB32" s="202"/>
      <c r="AHC32" s="202"/>
      <c r="AHD32" s="202"/>
      <c r="AHE32" s="202"/>
      <c r="AHF32" s="202"/>
      <c r="AHG32" s="202"/>
      <c r="AHH32" s="202"/>
      <c r="AHI32" s="202"/>
      <c r="AHJ32" s="202"/>
      <c r="AHK32" s="202"/>
      <c r="AHL32" s="202"/>
      <c r="AHM32" s="202"/>
      <c r="AHN32" s="202"/>
      <c r="AHO32" s="202"/>
      <c r="AHP32" s="202"/>
      <c r="AHQ32" s="202"/>
      <c r="AHR32" s="202"/>
      <c r="AHS32" s="202"/>
      <c r="AHT32" s="202"/>
      <c r="AHU32" s="202"/>
      <c r="AHV32" s="202"/>
      <c r="AHW32" s="202"/>
      <c r="AHX32" s="202"/>
      <c r="AHY32" s="202"/>
      <c r="AHZ32" s="202"/>
      <c r="AIA32" s="202"/>
      <c r="AIB32" s="202"/>
      <c r="AIC32" s="202"/>
      <c r="AID32" s="202"/>
      <c r="AIE32" s="202"/>
      <c r="AIF32" s="202"/>
      <c r="AIG32" s="202"/>
      <c r="AIH32" s="202"/>
      <c r="AII32" s="202"/>
      <c r="AIJ32" s="202"/>
      <c r="AIK32" s="202"/>
      <c r="AIL32" s="202"/>
      <c r="AIM32" s="202"/>
      <c r="AIN32" s="202"/>
      <c r="AIO32" s="202"/>
      <c r="AIP32" s="202"/>
      <c r="AIQ32" s="202"/>
      <c r="AIR32" s="202"/>
      <c r="AIS32" s="202"/>
      <c r="AIT32" s="202"/>
      <c r="AIU32" s="202"/>
      <c r="AIV32" s="202"/>
      <c r="AIW32" s="202"/>
      <c r="AIX32" s="202"/>
      <c r="AIY32" s="202"/>
      <c r="AIZ32" s="202"/>
      <c r="AJA32" s="202"/>
      <c r="AJB32" s="202"/>
      <c r="AJC32" s="202"/>
      <c r="AJD32" s="202"/>
      <c r="AJE32" s="202"/>
      <c r="AJF32" s="202"/>
      <c r="AJG32" s="202"/>
      <c r="AJH32" s="202"/>
      <c r="AJI32" s="202"/>
      <c r="AJJ32" s="202"/>
      <c r="AJK32" s="202"/>
      <c r="AJL32" s="202"/>
      <c r="AJM32" s="202"/>
      <c r="AJN32" s="202"/>
      <c r="AJO32" s="202"/>
      <c r="AJP32" s="202"/>
      <c r="AJQ32" s="202"/>
      <c r="AJR32" s="202"/>
      <c r="AJS32" s="202"/>
      <c r="AJT32" s="202"/>
      <c r="AJU32" s="202"/>
      <c r="AJV32" s="202"/>
      <c r="AJW32" s="202"/>
      <c r="AJX32" s="202"/>
      <c r="AJY32" s="202"/>
      <c r="AJZ32" s="202"/>
      <c r="AKA32" s="202"/>
      <c r="AKB32" s="202"/>
      <c r="AKC32" s="202"/>
      <c r="AKD32" s="202"/>
      <c r="AKE32" s="202"/>
      <c r="AKF32" s="202"/>
      <c r="AKG32" s="202"/>
      <c r="AKH32" s="202"/>
      <c r="AKI32" s="202"/>
      <c r="AKJ32" s="202"/>
      <c r="AKK32" s="202"/>
      <c r="AKL32" s="202"/>
      <c r="AKM32" s="202"/>
      <c r="AKN32" s="202"/>
      <c r="AKO32" s="202"/>
      <c r="AKP32" s="202"/>
      <c r="AKQ32" s="202"/>
      <c r="AKR32" s="202"/>
      <c r="AKS32" s="202"/>
      <c r="AKT32" s="202"/>
      <c r="AKU32" s="202"/>
      <c r="AKV32" s="202"/>
      <c r="AKW32" s="202"/>
      <c r="AKX32" s="202"/>
      <c r="AKY32" s="202"/>
      <c r="AKZ32" s="202"/>
      <c r="ALA32" s="202"/>
      <c r="ALB32" s="202"/>
      <c r="ALC32" s="202"/>
      <c r="ALD32" s="202"/>
      <c r="ALE32" s="202"/>
      <c r="ALF32" s="202"/>
      <c r="ALG32" s="202"/>
      <c r="ALH32" s="202"/>
      <c r="ALI32" s="202"/>
      <c r="ALJ32" s="202"/>
      <c r="ALK32" s="202"/>
      <c r="ALL32" s="202"/>
      <c r="ALM32" s="202"/>
      <c r="ALN32" s="202"/>
      <c r="ALO32" s="202"/>
      <c r="ALP32" s="202"/>
      <c r="ALQ32" s="202"/>
      <c r="ALR32" s="202"/>
      <c r="ALS32" s="202"/>
      <c r="ALT32" s="202"/>
      <c r="ALU32" s="202"/>
      <c r="ALV32" s="202"/>
      <c r="ALW32" s="202"/>
      <c r="ALX32" s="202"/>
      <c r="ALY32" s="202"/>
      <c r="ALZ32" s="202"/>
      <c r="AMA32" s="202"/>
      <c r="AMB32" s="202"/>
      <c r="AMC32" s="202"/>
      <c r="AMD32" s="202"/>
      <c r="AME32" s="202"/>
      <c r="AMF32" s="202"/>
      <c r="AMG32" s="202"/>
      <c r="AMH32" s="202"/>
      <c r="AMI32" s="202"/>
      <c r="AMJ32" s="202"/>
    </row>
    <row r="33" spans="1:1024" s="203" customFormat="1" ht="14.25" customHeight="1">
      <c r="A33" s="322"/>
      <c r="B33" s="333"/>
      <c r="C33" s="328"/>
      <c r="D33" s="330"/>
      <c r="E33" s="330"/>
      <c r="F33" s="330"/>
      <c r="G33" s="33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2"/>
      <c r="AK33" s="202"/>
      <c r="AL33" s="202"/>
      <c r="AM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c r="DJ33" s="202"/>
      <c r="DK33" s="202"/>
      <c r="DL33" s="202"/>
      <c r="DM33" s="202"/>
      <c r="DN33" s="202"/>
      <c r="DO33" s="202"/>
      <c r="DP33" s="202"/>
      <c r="DQ33" s="202"/>
      <c r="DR33" s="202"/>
      <c r="DS33" s="202"/>
      <c r="DT33" s="202"/>
      <c r="DU33" s="202"/>
      <c r="DV33" s="202"/>
      <c r="DW33" s="202"/>
      <c r="DX33" s="202"/>
      <c r="DY33" s="202"/>
      <c r="DZ33" s="202"/>
      <c r="EA33" s="202"/>
      <c r="EB33" s="202"/>
      <c r="EC33" s="202"/>
      <c r="ED33" s="202"/>
      <c r="EE33" s="202"/>
      <c r="EF33" s="202"/>
      <c r="EG33" s="202"/>
      <c r="EH33" s="202"/>
      <c r="EI33" s="202"/>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202"/>
      <c r="GT33" s="202"/>
      <c r="GU33" s="202"/>
      <c r="GV33" s="202"/>
      <c r="GW33" s="202"/>
      <c r="GX33" s="202"/>
      <c r="GY33" s="202"/>
      <c r="GZ33" s="202"/>
      <c r="HA33" s="202"/>
      <c r="HB33" s="202"/>
      <c r="HC33" s="202"/>
      <c r="HD33" s="202"/>
      <c r="HE33" s="202"/>
      <c r="HF33" s="202"/>
      <c r="HG33" s="202"/>
      <c r="HH33" s="202"/>
      <c r="HI33" s="202"/>
      <c r="HJ33" s="202"/>
      <c r="HK33" s="202"/>
      <c r="HL33" s="202"/>
      <c r="HM33" s="202"/>
      <c r="HN33" s="202"/>
      <c r="HO33" s="202"/>
      <c r="HP33" s="202"/>
      <c r="HQ33" s="202"/>
      <c r="HR33" s="202"/>
      <c r="HS33" s="202"/>
      <c r="HT33" s="202"/>
      <c r="HU33" s="202"/>
      <c r="HV33" s="202"/>
      <c r="HW33" s="202"/>
      <c r="HX33" s="202"/>
      <c r="HY33" s="202"/>
      <c r="HZ33" s="202"/>
      <c r="IA33" s="202"/>
      <c r="IB33" s="202"/>
      <c r="IC33" s="202"/>
      <c r="ID33" s="202"/>
      <c r="IE33" s="202"/>
      <c r="IF33" s="202"/>
      <c r="IG33" s="202"/>
      <c r="IH33" s="202"/>
      <c r="II33" s="202"/>
      <c r="IJ33" s="202"/>
      <c r="IK33" s="202"/>
      <c r="IL33" s="202"/>
      <c r="IM33" s="202"/>
      <c r="IN33" s="202"/>
      <c r="IO33" s="202"/>
      <c r="IP33" s="202"/>
      <c r="IQ33" s="202"/>
      <c r="IR33" s="202"/>
      <c r="IS33" s="202"/>
      <c r="IT33" s="202"/>
      <c r="IU33" s="202"/>
      <c r="IV33" s="202"/>
      <c r="IW33" s="202"/>
      <c r="IX33" s="202"/>
      <c r="IY33" s="202"/>
      <c r="IZ33" s="202"/>
      <c r="JA33" s="202"/>
      <c r="JB33" s="202"/>
      <c r="JC33" s="202"/>
      <c r="JD33" s="202"/>
      <c r="JE33" s="202"/>
      <c r="JF33" s="202"/>
      <c r="JG33" s="202"/>
      <c r="JH33" s="202"/>
      <c r="JI33" s="202"/>
      <c r="JJ33" s="202"/>
      <c r="JK33" s="202"/>
      <c r="JL33" s="202"/>
      <c r="JM33" s="202"/>
      <c r="JN33" s="202"/>
      <c r="JO33" s="202"/>
      <c r="JP33" s="202"/>
      <c r="JQ33" s="202"/>
      <c r="JR33" s="202"/>
      <c r="JS33" s="202"/>
      <c r="JT33" s="202"/>
      <c r="JU33" s="202"/>
      <c r="JV33" s="202"/>
      <c r="JW33" s="202"/>
      <c r="JX33" s="202"/>
      <c r="JY33" s="202"/>
      <c r="JZ33" s="202"/>
      <c r="KA33" s="202"/>
      <c r="KB33" s="202"/>
      <c r="KC33" s="202"/>
      <c r="KD33" s="202"/>
      <c r="KE33" s="202"/>
      <c r="KF33" s="202"/>
      <c r="KG33" s="202"/>
      <c r="KH33" s="202"/>
      <c r="KI33" s="202"/>
      <c r="KJ33" s="202"/>
      <c r="KK33" s="202"/>
      <c r="KL33" s="202"/>
      <c r="KM33" s="202"/>
      <c r="KN33" s="202"/>
      <c r="KO33" s="202"/>
      <c r="KP33" s="202"/>
      <c r="KQ33" s="202"/>
      <c r="KR33" s="202"/>
      <c r="KS33" s="202"/>
      <c r="KT33" s="202"/>
      <c r="KU33" s="202"/>
      <c r="KV33" s="202"/>
      <c r="KW33" s="202"/>
      <c r="KX33" s="202"/>
      <c r="KY33" s="202"/>
      <c r="KZ33" s="202"/>
      <c r="LA33" s="202"/>
      <c r="LB33" s="202"/>
      <c r="LC33" s="202"/>
      <c r="LD33" s="202"/>
      <c r="LE33" s="202"/>
      <c r="LF33" s="202"/>
      <c r="LG33" s="202"/>
      <c r="LH33" s="202"/>
      <c r="LI33" s="202"/>
      <c r="LJ33" s="202"/>
      <c r="LK33" s="202"/>
      <c r="LL33" s="202"/>
      <c r="LM33" s="202"/>
      <c r="LN33" s="202"/>
      <c r="LO33" s="202"/>
      <c r="LP33" s="202"/>
      <c r="LQ33" s="202"/>
      <c r="LR33" s="202"/>
      <c r="LS33" s="202"/>
      <c r="LT33" s="202"/>
      <c r="LU33" s="202"/>
      <c r="LV33" s="202"/>
      <c r="LW33" s="202"/>
      <c r="LX33" s="202"/>
      <c r="LY33" s="202"/>
      <c r="LZ33" s="202"/>
      <c r="MA33" s="202"/>
      <c r="MB33" s="202"/>
      <c r="MC33" s="202"/>
      <c r="MD33" s="202"/>
      <c r="ME33" s="202"/>
      <c r="MF33" s="202"/>
      <c r="MG33" s="202"/>
      <c r="MH33" s="202"/>
      <c r="MI33" s="202"/>
      <c r="MJ33" s="202"/>
      <c r="MK33" s="202"/>
      <c r="ML33" s="202"/>
      <c r="MM33" s="202"/>
      <c r="MN33" s="202"/>
      <c r="MO33" s="202"/>
      <c r="MP33" s="202"/>
      <c r="MQ33" s="202"/>
      <c r="MR33" s="202"/>
      <c r="MS33" s="202"/>
      <c r="MT33" s="202"/>
      <c r="MU33" s="202"/>
      <c r="MV33" s="202"/>
      <c r="MW33" s="202"/>
      <c r="MX33" s="202"/>
      <c r="MY33" s="202"/>
      <c r="MZ33" s="202"/>
      <c r="NA33" s="202"/>
      <c r="NB33" s="202"/>
      <c r="NC33" s="202"/>
      <c r="ND33" s="202"/>
      <c r="NE33" s="202"/>
      <c r="NF33" s="202"/>
      <c r="NG33" s="202"/>
      <c r="NH33" s="202"/>
      <c r="NI33" s="202"/>
      <c r="NJ33" s="202"/>
      <c r="NK33" s="202"/>
      <c r="NL33" s="202"/>
      <c r="NM33" s="202"/>
      <c r="NN33" s="202"/>
      <c r="NO33" s="202"/>
      <c r="NP33" s="202"/>
      <c r="NQ33" s="202"/>
      <c r="NR33" s="202"/>
      <c r="NS33" s="202"/>
      <c r="NT33" s="202"/>
      <c r="NU33" s="202"/>
      <c r="NV33" s="202"/>
      <c r="NW33" s="202"/>
      <c r="NX33" s="202"/>
      <c r="NY33" s="202"/>
      <c r="NZ33" s="202"/>
      <c r="OA33" s="202"/>
      <c r="OB33" s="202"/>
      <c r="OC33" s="202"/>
      <c r="OD33" s="202"/>
      <c r="OE33" s="202"/>
      <c r="OF33" s="202"/>
      <c r="OG33" s="202"/>
      <c r="OH33" s="202"/>
      <c r="OI33" s="202"/>
      <c r="OJ33" s="202"/>
      <c r="OK33" s="202"/>
      <c r="OL33" s="202"/>
      <c r="OM33" s="202"/>
      <c r="ON33" s="202"/>
      <c r="OO33" s="202"/>
      <c r="OP33" s="202"/>
      <c r="OQ33" s="202"/>
      <c r="OR33" s="202"/>
      <c r="OS33" s="202"/>
      <c r="OT33" s="202"/>
      <c r="OU33" s="202"/>
      <c r="OV33" s="202"/>
      <c r="OW33" s="202"/>
      <c r="OX33" s="202"/>
      <c r="OY33" s="202"/>
      <c r="OZ33" s="202"/>
      <c r="PA33" s="202"/>
      <c r="PB33" s="202"/>
      <c r="PC33" s="202"/>
      <c r="PD33" s="202"/>
      <c r="PE33" s="202"/>
      <c r="PF33" s="202"/>
      <c r="PG33" s="202"/>
      <c r="PH33" s="202"/>
      <c r="PI33" s="202"/>
      <c r="PJ33" s="202"/>
      <c r="PK33" s="202"/>
      <c r="PL33" s="202"/>
      <c r="PM33" s="202"/>
      <c r="PN33" s="202"/>
      <c r="PO33" s="202"/>
      <c r="PP33" s="202"/>
      <c r="PQ33" s="202"/>
      <c r="PR33" s="202"/>
      <c r="PS33" s="202"/>
      <c r="PT33" s="202"/>
      <c r="PU33" s="202"/>
      <c r="PV33" s="202"/>
      <c r="PW33" s="202"/>
      <c r="PX33" s="202"/>
      <c r="PY33" s="202"/>
      <c r="PZ33" s="202"/>
      <c r="QA33" s="202"/>
      <c r="QB33" s="202"/>
      <c r="QC33" s="202"/>
      <c r="QD33" s="202"/>
      <c r="QE33" s="202"/>
      <c r="QF33" s="202"/>
      <c r="QG33" s="202"/>
      <c r="QH33" s="202"/>
      <c r="QI33" s="202"/>
      <c r="QJ33" s="202"/>
      <c r="QK33" s="202"/>
      <c r="QL33" s="202"/>
      <c r="QM33" s="202"/>
      <c r="QN33" s="202"/>
      <c r="QO33" s="202"/>
      <c r="QP33" s="202"/>
      <c r="QQ33" s="202"/>
      <c r="QR33" s="202"/>
      <c r="QS33" s="202"/>
      <c r="QT33" s="202"/>
      <c r="QU33" s="202"/>
      <c r="QV33" s="202"/>
      <c r="QW33" s="202"/>
      <c r="QX33" s="202"/>
      <c r="QY33" s="202"/>
      <c r="QZ33" s="202"/>
      <c r="RA33" s="202"/>
      <c r="RB33" s="202"/>
      <c r="RC33" s="202"/>
      <c r="RD33" s="202"/>
      <c r="RE33" s="202"/>
      <c r="RF33" s="202"/>
      <c r="RG33" s="202"/>
      <c r="RH33" s="202"/>
      <c r="RI33" s="202"/>
      <c r="RJ33" s="202"/>
      <c r="RK33" s="202"/>
      <c r="RL33" s="202"/>
      <c r="RM33" s="202"/>
      <c r="RN33" s="202"/>
      <c r="RO33" s="202"/>
      <c r="RP33" s="202"/>
      <c r="RQ33" s="202"/>
      <c r="RR33" s="202"/>
      <c r="RS33" s="202"/>
      <c r="RT33" s="202"/>
      <c r="RU33" s="202"/>
      <c r="RV33" s="202"/>
      <c r="RW33" s="202"/>
      <c r="RX33" s="202"/>
      <c r="RY33" s="202"/>
      <c r="RZ33" s="202"/>
      <c r="SA33" s="202"/>
      <c r="SB33" s="202"/>
      <c r="SC33" s="202"/>
      <c r="SD33" s="202"/>
      <c r="SE33" s="202"/>
      <c r="SF33" s="202"/>
      <c r="SG33" s="202"/>
      <c r="SH33" s="202"/>
      <c r="SI33" s="202"/>
      <c r="SJ33" s="202"/>
      <c r="SK33" s="202"/>
      <c r="SL33" s="202"/>
      <c r="SM33" s="202"/>
      <c r="SN33" s="202"/>
      <c r="SO33" s="202"/>
      <c r="SP33" s="202"/>
      <c r="SQ33" s="202"/>
      <c r="SR33" s="202"/>
      <c r="SS33" s="202"/>
      <c r="ST33" s="202"/>
      <c r="SU33" s="202"/>
      <c r="SV33" s="202"/>
      <c r="SW33" s="202"/>
      <c r="SX33" s="202"/>
      <c r="SY33" s="202"/>
      <c r="SZ33" s="202"/>
      <c r="TA33" s="202"/>
      <c r="TB33" s="202"/>
      <c r="TC33" s="202"/>
      <c r="TD33" s="202"/>
      <c r="TE33" s="202"/>
      <c r="TF33" s="202"/>
      <c r="TG33" s="202"/>
      <c r="TH33" s="202"/>
      <c r="TI33" s="202"/>
      <c r="TJ33" s="202"/>
      <c r="TK33" s="202"/>
      <c r="TL33" s="202"/>
      <c r="TM33" s="202"/>
      <c r="TN33" s="202"/>
      <c r="TO33" s="202"/>
      <c r="TP33" s="202"/>
      <c r="TQ33" s="202"/>
      <c r="TR33" s="202"/>
      <c r="TS33" s="202"/>
      <c r="TT33" s="202"/>
      <c r="TU33" s="202"/>
      <c r="TV33" s="202"/>
      <c r="TW33" s="202"/>
      <c r="TX33" s="202"/>
      <c r="TY33" s="202"/>
      <c r="TZ33" s="202"/>
      <c r="UA33" s="202"/>
      <c r="UB33" s="202"/>
      <c r="UC33" s="202"/>
      <c r="UD33" s="202"/>
      <c r="UE33" s="202"/>
      <c r="UF33" s="202"/>
      <c r="UG33" s="202"/>
      <c r="UH33" s="202"/>
      <c r="UI33" s="202"/>
      <c r="UJ33" s="202"/>
      <c r="UK33" s="202"/>
      <c r="UL33" s="202"/>
      <c r="UM33" s="202"/>
      <c r="UN33" s="202"/>
      <c r="UO33" s="202"/>
      <c r="UP33" s="202"/>
      <c r="UQ33" s="202"/>
      <c r="UR33" s="202"/>
      <c r="US33" s="202"/>
      <c r="UT33" s="202"/>
      <c r="UU33" s="202"/>
      <c r="UV33" s="202"/>
      <c r="UW33" s="202"/>
      <c r="UX33" s="202"/>
      <c r="UY33" s="202"/>
      <c r="UZ33" s="202"/>
      <c r="VA33" s="202"/>
      <c r="VB33" s="202"/>
      <c r="VC33" s="202"/>
      <c r="VD33" s="202"/>
      <c r="VE33" s="202"/>
      <c r="VF33" s="202"/>
      <c r="VG33" s="202"/>
      <c r="VH33" s="202"/>
      <c r="VI33" s="202"/>
      <c r="VJ33" s="202"/>
      <c r="VK33" s="202"/>
      <c r="VL33" s="202"/>
      <c r="VM33" s="202"/>
      <c r="VN33" s="202"/>
      <c r="VO33" s="202"/>
      <c r="VP33" s="202"/>
      <c r="VQ33" s="202"/>
      <c r="VR33" s="202"/>
      <c r="VS33" s="202"/>
      <c r="VT33" s="202"/>
      <c r="VU33" s="202"/>
      <c r="VV33" s="202"/>
      <c r="VW33" s="202"/>
      <c r="VX33" s="202"/>
      <c r="VY33" s="202"/>
      <c r="VZ33" s="202"/>
      <c r="WA33" s="202"/>
      <c r="WB33" s="202"/>
      <c r="WC33" s="202"/>
      <c r="WD33" s="202"/>
      <c r="WE33" s="202"/>
      <c r="WF33" s="202"/>
      <c r="WG33" s="202"/>
      <c r="WH33" s="202"/>
      <c r="WI33" s="202"/>
      <c r="WJ33" s="202"/>
      <c r="WK33" s="202"/>
      <c r="WL33" s="202"/>
      <c r="WM33" s="202"/>
      <c r="WN33" s="202"/>
      <c r="WO33" s="202"/>
      <c r="WP33" s="202"/>
      <c r="WQ33" s="202"/>
      <c r="WR33" s="202"/>
      <c r="WS33" s="202"/>
      <c r="WT33" s="202"/>
      <c r="WU33" s="202"/>
      <c r="WV33" s="202"/>
      <c r="WW33" s="202"/>
      <c r="WX33" s="202"/>
      <c r="WY33" s="202"/>
      <c r="WZ33" s="202"/>
      <c r="XA33" s="202"/>
      <c r="XB33" s="202"/>
      <c r="XC33" s="202"/>
      <c r="XD33" s="202"/>
      <c r="XE33" s="202"/>
      <c r="XF33" s="202"/>
      <c r="XG33" s="202"/>
      <c r="XH33" s="202"/>
      <c r="XI33" s="202"/>
      <c r="XJ33" s="202"/>
      <c r="XK33" s="202"/>
      <c r="XL33" s="202"/>
      <c r="XM33" s="202"/>
      <c r="XN33" s="202"/>
      <c r="XO33" s="202"/>
      <c r="XP33" s="202"/>
      <c r="XQ33" s="202"/>
      <c r="XR33" s="202"/>
      <c r="XS33" s="202"/>
      <c r="XT33" s="202"/>
      <c r="XU33" s="202"/>
      <c r="XV33" s="202"/>
      <c r="XW33" s="202"/>
      <c r="XX33" s="202"/>
      <c r="XY33" s="202"/>
      <c r="XZ33" s="202"/>
      <c r="YA33" s="202"/>
      <c r="YB33" s="202"/>
      <c r="YC33" s="202"/>
      <c r="YD33" s="202"/>
      <c r="YE33" s="202"/>
      <c r="YF33" s="202"/>
      <c r="YG33" s="202"/>
      <c r="YH33" s="202"/>
      <c r="YI33" s="202"/>
      <c r="YJ33" s="202"/>
      <c r="YK33" s="202"/>
      <c r="YL33" s="202"/>
      <c r="YM33" s="202"/>
      <c r="YN33" s="202"/>
      <c r="YO33" s="202"/>
      <c r="YP33" s="202"/>
      <c r="YQ33" s="202"/>
      <c r="YR33" s="202"/>
      <c r="YS33" s="202"/>
      <c r="YT33" s="202"/>
      <c r="YU33" s="202"/>
      <c r="YV33" s="202"/>
      <c r="YW33" s="202"/>
      <c r="YX33" s="202"/>
      <c r="YY33" s="202"/>
      <c r="YZ33" s="202"/>
      <c r="ZA33" s="202"/>
      <c r="ZB33" s="202"/>
      <c r="ZC33" s="202"/>
      <c r="ZD33" s="202"/>
      <c r="ZE33" s="202"/>
      <c r="ZF33" s="202"/>
      <c r="ZG33" s="202"/>
      <c r="ZH33" s="202"/>
      <c r="ZI33" s="202"/>
      <c r="ZJ33" s="202"/>
      <c r="ZK33" s="202"/>
      <c r="ZL33" s="202"/>
      <c r="ZM33" s="202"/>
      <c r="ZN33" s="202"/>
      <c r="ZO33" s="202"/>
      <c r="ZP33" s="202"/>
      <c r="ZQ33" s="202"/>
      <c r="ZR33" s="202"/>
      <c r="ZS33" s="202"/>
      <c r="ZT33" s="202"/>
      <c r="ZU33" s="202"/>
      <c r="ZV33" s="202"/>
      <c r="ZW33" s="202"/>
      <c r="ZX33" s="202"/>
      <c r="ZY33" s="202"/>
      <c r="ZZ33" s="202"/>
      <c r="AAA33" s="202"/>
      <c r="AAB33" s="202"/>
      <c r="AAC33" s="202"/>
      <c r="AAD33" s="202"/>
      <c r="AAE33" s="202"/>
      <c r="AAF33" s="202"/>
      <c r="AAG33" s="202"/>
      <c r="AAH33" s="202"/>
      <c r="AAI33" s="202"/>
      <c r="AAJ33" s="202"/>
      <c r="AAK33" s="202"/>
      <c r="AAL33" s="202"/>
      <c r="AAM33" s="202"/>
      <c r="AAN33" s="202"/>
      <c r="AAO33" s="202"/>
      <c r="AAP33" s="202"/>
      <c r="AAQ33" s="202"/>
      <c r="AAR33" s="202"/>
      <c r="AAS33" s="202"/>
      <c r="AAT33" s="202"/>
      <c r="AAU33" s="202"/>
      <c r="AAV33" s="202"/>
      <c r="AAW33" s="202"/>
      <c r="AAX33" s="202"/>
      <c r="AAY33" s="202"/>
      <c r="AAZ33" s="202"/>
      <c r="ABA33" s="202"/>
      <c r="ABB33" s="202"/>
      <c r="ABC33" s="202"/>
      <c r="ABD33" s="202"/>
      <c r="ABE33" s="202"/>
      <c r="ABF33" s="202"/>
      <c r="ABG33" s="202"/>
      <c r="ABH33" s="202"/>
      <c r="ABI33" s="202"/>
      <c r="ABJ33" s="202"/>
      <c r="ABK33" s="202"/>
      <c r="ABL33" s="202"/>
      <c r="ABM33" s="202"/>
      <c r="ABN33" s="202"/>
      <c r="ABO33" s="202"/>
      <c r="ABP33" s="202"/>
      <c r="ABQ33" s="202"/>
      <c r="ABR33" s="202"/>
      <c r="ABS33" s="202"/>
      <c r="ABT33" s="202"/>
      <c r="ABU33" s="202"/>
      <c r="ABV33" s="202"/>
      <c r="ABW33" s="202"/>
      <c r="ABX33" s="202"/>
      <c r="ABY33" s="202"/>
      <c r="ABZ33" s="202"/>
      <c r="ACA33" s="202"/>
      <c r="ACB33" s="202"/>
      <c r="ACC33" s="202"/>
      <c r="ACD33" s="202"/>
      <c r="ACE33" s="202"/>
      <c r="ACF33" s="202"/>
      <c r="ACG33" s="202"/>
      <c r="ACH33" s="202"/>
      <c r="ACI33" s="202"/>
      <c r="ACJ33" s="202"/>
      <c r="ACK33" s="202"/>
      <c r="ACL33" s="202"/>
      <c r="ACM33" s="202"/>
      <c r="ACN33" s="202"/>
      <c r="ACO33" s="202"/>
      <c r="ACP33" s="202"/>
      <c r="ACQ33" s="202"/>
      <c r="ACR33" s="202"/>
      <c r="ACS33" s="202"/>
      <c r="ACT33" s="202"/>
      <c r="ACU33" s="202"/>
      <c r="ACV33" s="202"/>
      <c r="ACW33" s="202"/>
      <c r="ACX33" s="202"/>
      <c r="ACY33" s="202"/>
      <c r="ACZ33" s="202"/>
      <c r="ADA33" s="202"/>
      <c r="ADB33" s="202"/>
      <c r="ADC33" s="202"/>
      <c r="ADD33" s="202"/>
      <c r="ADE33" s="202"/>
      <c r="ADF33" s="202"/>
      <c r="ADG33" s="202"/>
      <c r="ADH33" s="202"/>
      <c r="ADI33" s="202"/>
      <c r="ADJ33" s="202"/>
      <c r="ADK33" s="202"/>
      <c r="ADL33" s="202"/>
      <c r="ADM33" s="202"/>
      <c r="ADN33" s="202"/>
      <c r="ADO33" s="202"/>
      <c r="ADP33" s="202"/>
      <c r="ADQ33" s="202"/>
      <c r="ADR33" s="202"/>
      <c r="ADS33" s="202"/>
      <c r="ADT33" s="202"/>
      <c r="ADU33" s="202"/>
      <c r="ADV33" s="202"/>
      <c r="ADW33" s="202"/>
      <c r="ADX33" s="202"/>
      <c r="ADY33" s="202"/>
      <c r="ADZ33" s="202"/>
      <c r="AEA33" s="202"/>
      <c r="AEB33" s="202"/>
      <c r="AEC33" s="202"/>
      <c r="AED33" s="202"/>
      <c r="AEE33" s="202"/>
      <c r="AEF33" s="202"/>
      <c r="AEG33" s="202"/>
      <c r="AEH33" s="202"/>
      <c r="AEI33" s="202"/>
      <c r="AEJ33" s="202"/>
      <c r="AEK33" s="202"/>
      <c r="AEL33" s="202"/>
      <c r="AEM33" s="202"/>
      <c r="AEN33" s="202"/>
      <c r="AEO33" s="202"/>
      <c r="AEP33" s="202"/>
      <c r="AEQ33" s="202"/>
      <c r="AER33" s="202"/>
      <c r="AES33" s="202"/>
      <c r="AET33" s="202"/>
      <c r="AEU33" s="202"/>
      <c r="AEV33" s="202"/>
      <c r="AEW33" s="202"/>
      <c r="AEX33" s="202"/>
      <c r="AEY33" s="202"/>
      <c r="AEZ33" s="202"/>
      <c r="AFA33" s="202"/>
      <c r="AFB33" s="202"/>
      <c r="AFC33" s="202"/>
      <c r="AFD33" s="202"/>
      <c r="AFE33" s="202"/>
      <c r="AFF33" s="202"/>
      <c r="AFG33" s="202"/>
      <c r="AFH33" s="202"/>
      <c r="AFI33" s="202"/>
      <c r="AFJ33" s="202"/>
      <c r="AFK33" s="202"/>
      <c r="AFL33" s="202"/>
      <c r="AFM33" s="202"/>
      <c r="AFN33" s="202"/>
      <c r="AFO33" s="202"/>
      <c r="AFP33" s="202"/>
      <c r="AFQ33" s="202"/>
      <c r="AFR33" s="202"/>
      <c r="AFS33" s="202"/>
      <c r="AFT33" s="202"/>
      <c r="AFU33" s="202"/>
      <c r="AFV33" s="202"/>
      <c r="AFW33" s="202"/>
      <c r="AFX33" s="202"/>
      <c r="AFY33" s="202"/>
      <c r="AFZ33" s="202"/>
      <c r="AGA33" s="202"/>
      <c r="AGB33" s="202"/>
      <c r="AGC33" s="202"/>
      <c r="AGD33" s="202"/>
      <c r="AGE33" s="202"/>
      <c r="AGF33" s="202"/>
      <c r="AGG33" s="202"/>
      <c r="AGH33" s="202"/>
      <c r="AGI33" s="202"/>
      <c r="AGJ33" s="202"/>
      <c r="AGK33" s="202"/>
      <c r="AGL33" s="202"/>
      <c r="AGM33" s="202"/>
      <c r="AGN33" s="202"/>
      <c r="AGO33" s="202"/>
      <c r="AGP33" s="202"/>
      <c r="AGQ33" s="202"/>
      <c r="AGR33" s="202"/>
      <c r="AGS33" s="202"/>
      <c r="AGT33" s="202"/>
      <c r="AGU33" s="202"/>
      <c r="AGV33" s="202"/>
      <c r="AGW33" s="202"/>
      <c r="AGX33" s="202"/>
      <c r="AGY33" s="202"/>
      <c r="AGZ33" s="202"/>
      <c r="AHA33" s="202"/>
      <c r="AHB33" s="202"/>
      <c r="AHC33" s="202"/>
      <c r="AHD33" s="202"/>
      <c r="AHE33" s="202"/>
      <c r="AHF33" s="202"/>
      <c r="AHG33" s="202"/>
      <c r="AHH33" s="202"/>
      <c r="AHI33" s="202"/>
      <c r="AHJ33" s="202"/>
      <c r="AHK33" s="202"/>
      <c r="AHL33" s="202"/>
      <c r="AHM33" s="202"/>
      <c r="AHN33" s="202"/>
      <c r="AHO33" s="202"/>
      <c r="AHP33" s="202"/>
      <c r="AHQ33" s="202"/>
      <c r="AHR33" s="202"/>
      <c r="AHS33" s="202"/>
      <c r="AHT33" s="202"/>
      <c r="AHU33" s="202"/>
      <c r="AHV33" s="202"/>
      <c r="AHW33" s="202"/>
      <c r="AHX33" s="202"/>
      <c r="AHY33" s="202"/>
      <c r="AHZ33" s="202"/>
      <c r="AIA33" s="202"/>
      <c r="AIB33" s="202"/>
      <c r="AIC33" s="202"/>
      <c r="AID33" s="202"/>
      <c r="AIE33" s="202"/>
      <c r="AIF33" s="202"/>
      <c r="AIG33" s="202"/>
      <c r="AIH33" s="202"/>
      <c r="AII33" s="202"/>
      <c r="AIJ33" s="202"/>
      <c r="AIK33" s="202"/>
      <c r="AIL33" s="202"/>
      <c r="AIM33" s="202"/>
      <c r="AIN33" s="202"/>
      <c r="AIO33" s="202"/>
      <c r="AIP33" s="202"/>
      <c r="AIQ33" s="202"/>
      <c r="AIR33" s="202"/>
      <c r="AIS33" s="202"/>
      <c r="AIT33" s="202"/>
      <c r="AIU33" s="202"/>
      <c r="AIV33" s="202"/>
      <c r="AIW33" s="202"/>
      <c r="AIX33" s="202"/>
      <c r="AIY33" s="202"/>
      <c r="AIZ33" s="202"/>
      <c r="AJA33" s="202"/>
      <c r="AJB33" s="202"/>
      <c r="AJC33" s="202"/>
      <c r="AJD33" s="202"/>
      <c r="AJE33" s="202"/>
      <c r="AJF33" s="202"/>
      <c r="AJG33" s="202"/>
      <c r="AJH33" s="202"/>
      <c r="AJI33" s="202"/>
      <c r="AJJ33" s="202"/>
      <c r="AJK33" s="202"/>
      <c r="AJL33" s="202"/>
      <c r="AJM33" s="202"/>
      <c r="AJN33" s="202"/>
      <c r="AJO33" s="202"/>
      <c r="AJP33" s="202"/>
      <c r="AJQ33" s="202"/>
      <c r="AJR33" s="202"/>
      <c r="AJS33" s="202"/>
      <c r="AJT33" s="202"/>
      <c r="AJU33" s="202"/>
      <c r="AJV33" s="202"/>
      <c r="AJW33" s="202"/>
      <c r="AJX33" s="202"/>
      <c r="AJY33" s="202"/>
      <c r="AJZ33" s="202"/>
      <c r="AKA33" s="202"/>
      <c r="AKB33" s="202"/>
      <c r="AKC33" s="202"/>
      <c r="AKD33" s="202"/>
      <c r="AKE33" s="202"/>
      <c r="AKF33" s="202"/>
      <c r="AKG33" s="202"/>
      <c r="AKH33" s="202"/>
      <c r="AKI33" s="202"/>
      <c r="AKJ33" s="202"/>
      <c r="AKK33" s="202"/>
      <c r="AKL33" s="202"/>
      <c r="AKM33" s="202"/>
      <c r="AKN33" s="202"/>
      <c r="AKO33" s="202"/>
      <c r="AKP33" s="202"/>
      <c r="AKQ33" s="202"/>
      <c r="AKR33" s="202"/>
      <c r="AKS33" s="202"/>
      <c r="AKT33" s="202"/>
      <c r="AKU33" s="202"/>
      <c r="AKV33" s="202"/>
      <c r="AKW33" s="202"/>
      <c r="AKX33" s="202"/>
      <c r="AKY33" s="202"/>
      <c r="AKZ33" s="202"/>
      <c r="ALA33" s="202"/>
      <c r="ALB33" s="202"/>
      <c r="ALC33" s="202"/>
      <c r="ALD33" s="202"/>
      <c r="ALE33" s="202"/>
      <c r="ALF33" s="202"/>
      <c r="ALG33" s="202"/>
      <c r="ALH33" s="202"/>
      <c r="ALI33" s="202"/>
      <c r="ALJ33" s="202"/>
      <c r="ALK33" s="202"/>
      <c r="ALL33" s="202"/>
      <c r="ALM33" s="202"/>
      <c r="ALN33" s="202"/>
      <c r="ALO33" s="202"/>
      <c r="ALP33" s="202"/>
      <c r="ALQ33" s="202"/>
      <c r="ALR33" s="202"/>
      <c r="ALS33" s="202"/>
      <c r="ALT33" s="202"/>
      <c r="ALU33" s="202"/>
      <c r="ALV33" s="202"/>
      <c r="ALW33" s="202"/>
      <c r="ALX33" s="202"/>
      <c r="ALY33" s="202"/>
      <c r="ALZ33" s="202"/>
      <c r="AMA33" s="202"/>
      <c r="AMB33" s="202"/>
      <c r="AMC33" s="202"/>
      <c r="AMD33" s="202"/>
      <c r="AME33" s="202"/>
      <c r="AMF33" s="202"/>
      <c r="AMG33" s="202"/>
      <c r="AMH33" s="202"/>
      <c r="AMI33" s="202"/>
      <c r="AMJ33" s="202"/>
    </row>
    <row r="34" spans="1:1024" s="203" customFormat="1" ht="14.25" customHeight="1">
      <c r="A34" s="322"/>
      <c r="B34" s="322"/>
      <c r="C34" s="323" t="s">
        <v>148</v>
      </c>
      <c r="D34" s="330"/>
      <c r="E34" s="330"/>
      <c r="F34" s="330"/>
      <c r="G34" s="33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2"/>
      <c r="AM34" s="202"/>
      <c r="AN34" s="202"/>
      <c r="AO34" s="202"/>
      <c r="AP34" s="202"/>
      <c r="AQ34" s="202"/>
      <c r="AR34" s="202"/>
      <c r="AS34" s="202"/>
      <c r="AT34" s="202"/>
      <c r="AU34" s="202"/>
      <c r="AV34" s="202"/>
      <c r="AW34" s="202"/>
      <c r="AX34" s="202"/>
      <c r="AY34" s="202"/>
      <c r="AZ34" s="202"/>
      <c r="BA34" s="202"/>
      <c r="BB34" s="202"/>
      <c r="BC34" s="202"/>
      <c r="BD34" s="202"/>
      <c r="BE34" s="202"/>
      <c r="BF34" s="202"/>
      <c r="BG34" s="202"/>
      <c r="BH34" s="202"/>
      <c r="BI34" s="202"/>
      <c r="BJ34" s="202"/>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c r="DJ34" s="202"/>
      <c r="DK34" s="202"/>
      <c r="DL34" s="202"/>
      <c r="DM34" s="202"/>
      <c r="DN34" s="202"/>
      <c r="DO34" s="202"/>
      <c r="DP34" s="202"/>
      <c r="DQ34" s="202"/>
      <c r="DR34" s="202"/>
      <c r="DS34" s="202"/>
      <c r="DT34" s="202"/>
      <c r="DU34" s="202"/>
      <c r="DV34" s="202"/>
      <c r="DW34" s="202"/>
      <c r="DX34" s="202"/>
      <c r="DY34" s="202"/>
      <c r="DZ34" s="202"/>
      <c r="EA34" s="202"/>
      <c r="EB34" s="202"/>
      <c r="EC34" s="202"/>
      <c r="ED34" s="202"/>
      <c r="EE34" s="202"/>
      <c r="EF34" s="202"/>
      <c r="EG34" s="202"/>
      <c r="EH34" s="202"/>
      <c r="EI34" s="202"/>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202"/>
      <c r="GT34" s="202"/>
      <c r="GU34" s="202"/>
      <c r="GV34" s="202"/>
      <c r="GW34" s="202"/>
      <c r="GX34" s="202"/>
      <c r="GY34" s="202"/>
      <c r="GZ34" s="202"/>
      <c r="HA34" s="202"/>
      <c r="HB34" s="202"/>
      <c r="HC34" s="202"/>
      <c r="HD34" s="202"/>
      <c r="HE34" s="202"/>
      <c r="HF34" s="202"/>
      <c r="HG34" s="202"/>
      <c r="HH34" s="202"/>
      <c r="HI34" s="202"/>
      <c r="HJ34" s="202"/>
      <c r="HK34" s="202"/>
      <c r="HL34" s="202"/>
      <c r="HM34" s="202"/>
      <c r="HN34" s="202"/>
      <c r="HO34" s="202"/>
      <c r="HP34" s="202"/>
      <c r="HQ34" s="202"/>
      <c r="HR34" s="202"/>
      <c r="HS34" s="202"/>
      <c r="HT34" s="202"/>
      <c r="HU34" s="202"/>
      <c r="HV34" s="202"/>
      <c r="HW34" s="202"/>
      <c r="HX34" s="202"/>
      <c r="HY34" s="202"/>
      <c r="HZ34" s="202"/>
      <c r="IA34" s="202"/>
      <c r="IB34" s="202"/>
      <c r="IC34" s="202"/>
      <c r="ID34" s="202"/>
      <c r="IE34" s="202"/>
      <c r="IF34" s="202"/>
      <c r="IG34" s="202"/>
      <c r="IH34" s="202"/>
      <c r="II34" s="202"/>
      <c r="IJ34" s="202"/>
      <c r="IK34" s="202"/>
      <c r="IL34" s="202"/>
      <c r="IM34" s="202"/>
      <c r="IN34" s="202"/>
      <c r="IO34" s="202"/>
      <c r="IP34" s="202"/>
      <c r="IQ34" s="202"/>
      <c r="IR34" s="202"/>
      <c r="IS34" s="202"/>
      <c r="IT34" s="202"/>
      <c r="IU34" s="202"/>
      <c r="IV34" s="202"/>
      <c r="IW34" s="202"/>
      <c r="IX34" s="202"/>
      <c r="IY34" s="202"/>
      <c r="IZ34" s="202"/>
      <c r="JA34" s="202"/>
      <c r="JB34" s="202"/>
      <c r="JC34" s="202"/>
      <c r="JD34" s="202"/>
      <c r="JE34" s="202"/>
      <c r="JF34" s="202"/>
      <c r="JG34" s="202"/>
      <c r="JH34" s="202"/>
      <c r="JI34" s="202"/>
      <c r="JJ34" s="202"/>
      <c r="JK34" s="202"/>
      <c r="JL34" s="202"/>
      <c r="JM34" s="202"/>
      <c r="JN34" s="202"/>
      <c r="JO34" s="202"/>
      <c r="JP34" s="202"/>
      <c r="JQ34" s="202"/>
      <c r="JR34" s="202"/>
      <c r="JS34" s="202"/>
      <c r="JT34" s="202"/>
      <c r="JU34" s="202"/>
      <c r="JV34" s="202"/>
      <c r="JW34" s="202"/>
      <c r="JX34" s="202"/>
      <c r="JY34" s="202"/>
      <c r="JZ34" s="202"/>
      <c r="KA34" s="202"/>
      <c r="KB34" s="202"/>
      <c r="KC34" s="202"/>
      <c r="KD34" s="202"/>
      <c r="KE34" s="202"/>
      <c r="KF34" s="202"/>
      <c r="KG34" s="202"/>
      <c r="KH34" s="202"/>
      <c r="KI34" s="202"/>
      <c r="KJ34" s="202"/>
      <c r="KK34" s="202"/>
      <c r="KL34" s="202"/>
      <c r="KM34" s="202"/>
      <c r="KN34" s="202"/>
      <c r="KO34" s="202"/>
      <c r="KP34" s="202"/>
      <c r="KQ34" s="202"/>
      <c r="KR34" s="202"/>
      <c r="KS34" s="202"/>
      <c r="KT34" s="202"/>
      <c r="KU34" s="202"/>
      <c r="KV34" s="202"/>
      <c r="KW34" s="202"/>
      <c r="KX34" s="202"/>
      <c r="KY34" s="202"/>
      <c r="KZ34" s="202"/>
      <c r="LA34" s="202"/>
      <c r="LB34" s="202"/>
      <c r="LC34" s="202"/>
      <c r="LD34" s="202"/>
      <c r="LE34" s="202"/>
      <c r="LF34" s="202"/>
      <c r="LG34" s="202"/>
      <c r="LH34" s="202"/>
      <c r="LI34" s="202"/>
      <c r="LJ34" s="202"/>
      <c r="LK34" s="202"/>
      <c r="LL34" s="202"/>
      <c r="LM34" s="202"/>
      <c r="LN34" s="202"/>
      <c r="LO34" s="202"/>
      <c r="LP34" s="202"/>
      <c r="LQ34" s="202"/>
      <c r="LR34" s="202"/>
      <c r="LS34" s="202"/>
      <c r="LT34" s="202"/>
      <c r="LU34" s="202"/>
      <c r="LV34" s="202"/>
      <c r="LW34" s="202"/>
      <c r="LX34" s="202"/>
      <c r="LY34" s="202"/>
      <c r="LZ34" s="202"/>
      <c r="MA34" s="202"/>
      <c r="MB34" s="202"/>
      <c r="MC34" s="202"/>
      <c r="MD34" s="202"/>
      <c r="ME34" s="202"/>
      <c r="MF34" s="202"/>
      <c r="MG34" s="202"/>
      <c r="MH34" s="202"/>
      <c r="MI34" s="202"/>
      <c r="MJ34" s="202"/>
      <c r="MK34" s="202"/>
      <c r="ML34" s="202"/>
      <c r="MM34" s="202"/>
      <c r="MN34" s="202"/>
      <c r="MO34" s="202"/>
      <c r="MP34" s="202"/>
      <c r="MQ34" s="202"/>
      <c r="MR34" s="202"/>
      <c r="MS34" s="202"/>
      <c r="MT34" s="202"/>
      <c r="MU34" s="202"/>
      <c r="MV34" s="202"/>
      <c r="MW34" s="202"/>
      <c r="MX34" s="202"/>
      <c r="MY34" s="202"/>
      <c r="MZ34" s="202"/>
      <c r="NA34" s="202"/>
      <c r="NB34" s="202"/>
      <c r="NC34" s="202"/>
      <c r="ND34" s="202"/>
      <c r="NE34" s="202"/>
      <c r="NF34" s="202"/>
      <c r="NG34" s="202"/>
      <c r="NH34" s="202"/>
      <c r="NI34" s="202"/>
      <c r="NJ34" s="202"/>
      <c r="NK34" s="202"/>
      <c r="NL34" s="202"/>
      <c r="NM34" s="202"/>
      <c r="NN34" s="202"/>
      <c r="NO34" s="202"/>
      <c r="NP34" s="202"/>
      <c r="NQ34" s="202"/>
      <c r="NR34" s="202"/>
      <c r="NS34" s="202"/>
      <c r="NT34" s="202"/>
      <c r="NU34" s="202"/>
      <c r="NV34" s="202"/>
      <c r="NW34" s="202"/>
      <c r="NX34" s="202"/>
      <c r="NY34" s="202"/>
      <c r="NZ34" s="202"/>
      <c r="OA34" s="202"/>
      <c r="OB34" s="202"/>
      <c r="OC34" s="202"/>
      <c r="OD34" s="202"/>
      <c r="OE34" s="202"/>
      <c r="OF34" s="202"/>
      <c r="OG34" s="202"/>
      <c r="OH34" s="202"/>
      <c r="OI34" s="202"/>
      <c r="OJ34" s="202"/>
      <c r="OK34" s="202"/>
      <c r="OL34" s="202"/>
      <c r="OM34" s="202"/>
      <c r="ON34" s="202"/>
      <c r="OO34" s="202"/>
      <c r="OP34" s="202"/>
      <c r="OQ34" s="202"/>
      <c r="OR34" s="202"/>
      <c r="OS34" s="202"/>
      <c r="OT34" s="202"/>
      <c r="OU34" s="202"/>
      <c r="OV34" s="202"/>
      <c r="OW34" s="202"/>
      <c r="OX34" s="202"/>
      <c r="OY34" s="202"/>
      <c r="OZ34" s="202"/>
      <c r="PA34" s="202"/>
      <c r="PB34" s="202"/>
      <c r="PC34" s="202"/>
      <c r="PD34" s="202"/>
      <c r="PE34" s="202"/>
      <c r="PF34" s="202"/>
      <c r="PG34" s="202"/>
      <c r="PH34" s="202"/>
      <c r="PI34" s="202"/>
      <c r="PJ34" s="202"/>
      <c r="PK34" s="202"/>
      <c r="PL34" s="202"/>
      <c r="PM34" s="202"/>
      <c r="PN34" s="202"/>
      <c r="PO34" s="202"/>
      <c r="PP34" s="202"/>
      <c r="PQ34" s="202"/>
      <c r="PR34" s="202"/>
      <c r="PS34" s="202"/>
      <c r="PT34" s="202"/>
      <c r="PU34" s="202"/>
      <c r="PV34" s="202"/>
      <c r="PW34" s="202"/>
      <c r="PX34" s="202"/>
      <c r="PY34" s="202"/>
      <c r="PZ34" s="202"/>
      <c r="QA34" s="202"/>
      <c r="QB34" s="202"/>
      <c r="QC34" s="202"/>
      <c r="QD34" s="202"/>
      <c r="QE34" s="202"/>
      <c r="QF34" s="202"/>
      <c r="QG34" s="202"/>
      <c r="QH34" s="202"/>
      <c r="QI34" s="202"/>
      <c r="QJ34" s="202"/>
      <c r="QK34" s="202"/>
      <c r="QL34" s="202"/>
      <c r="QM34" s="202"/>
      <c r="QN34" s="202"/>
      <c r="QO34" s="202"/>
      <c r="QP34" s="202"/>
      <c r="QQ34" s="202"/>
      <c r="QR34" s="202"/>
      <c r="QS34" s="202"/>
      <c r="QT34" s="202"/>
      <c r="QU34" s="202"/>
      <c r="QV34" s="202"/>
      <c r="QW34" s="202"/>
      <c r="QX34" s="202"/>
      <c r="QY34" s="202"/>
      <c r="QZ34" s="202"/>
      <c r="RA34" s="202"/>
      <c r="RB34" s="202"/>
      <c r="RC34" s="202"/>
      <c r="RD34" s="202"/>
      <c r="RE34" s="202"/>
      <c r="RF34" s="202"/>
      <c r="RG34" s="202"/>
      <c r="RH34" s="202"/>
      <c r="RI34" s="202"/>
      <c r="RJ34" s="202"/>
      <c r="RK34" s="202"/>
      <c r="RL34" s="202"/>
      <c r="RM34" s="202"/>
      <c r="RN34" s="202"/>
      <c r="RO34" s="202"/>
      <c r="RP34" s="202"/>
      <c r="RQ34" s="202"/>
      <c r="RR34" s="202"/>
      <c r="RS34" s="202"/>
      <c r="RT34" s="202"/>
      <c r="RU34" s="202"/>
      <c r="RV34" s="202"/>
      <c r="RW34" s="202"/>
      <c r="RX34" s="202"/>
      <c r="RY34" s="202"/>
      <c r="RZ34" s="202"/>
      <c r="SA34" s="202"/>
      <c r="SB34" s="202"/>
      <c r="SC34" s="202"/>
      <c r="SD34" s="202"/>
      <c r="SE34" s="202"/>
      <c r="SF34" s="202"/>
      <c r="SG34" s="202"/>
      <c r="SH34" s="202"/>
      <c r="SI34" s="202"/>
      <c r="SJ34" s="202"/>
      <c r="SK34" s="202"/>
      <c r="SL34" s="202"/>
      <c r="SM34" s="202"/>
      <c r="SN34" s="202"/>
      <c r="SO34" s="202"/>
      <c r="SP34" s="202"/>
      <c r="SQ34" s="202"/>
      <c r="SR34" s="202"/>
      <c r="SS34" s="202"/>
      <c r="ST34" s="202"/>
      <c r="SU34" s="202"/>
      <c r="SV34" s="202"/>
      <c r="SW34" s="202"/>
      <c r="SX34" s="202"/>
      <c r="SY34" s="202"/>
      <c r="SZ34" s="202"/>
      <c r="TA34" s="202"/>
      <c r="TB34" s="202"/>
      <c r="TC34" s="202"/>
      <c r="TD34" s="202"/>
      <c r="TE34" s="202"/>
      <c r="TF34" s="202"/>
      <c r="TG34" s="202"/>
      <c r="TH34" s="202"/>
      <c r="TI34" s="202"/>
      <c r="TJ34" s="202"/>
      <c r="TK34" s="202"/>
      <c r="TL34" s="202"/>
      <c r="TM34" s="202"/>
      <c r="TN34" s="202"/>
      <c r="TO34" s="202"/>
      <c r="TP34" s="202"/>
      <c r="TQ34" s="202"/>
      <c r="TR34" s="202"/>
      <c r="TS34" s="202"/>
      <c r="TT34" s="202"/>
      <c r="TU34" s="202"/>
      <c r="TV34" s="202"/>
      <c r="TW34" s="202"/>
      <c r="TX34" s="202"/>
      <c r="TY34" s="202"/>
      <c r="TZ34" s="202"/>
      <c r="UA34" s="202"/>
      <c r="UB34" s="202"/>
      <c r="UC34" s="202"/>
      <c r="UD34" s="202"/>
      <c r="UE34" s="202"/>
      <c r="UF34" s="202"/>
      <c r="UG34" s="202"/>
      <c r="UH34" s="202"/>
      <c r="UI34" s="202"/>
      <c r="UJ34" s="202"/>
      <c r="UK34" s="202"/>
      <c r="UL34" s="202"/>
      <c r="UM34" s="202"/>
      <c r="UN34" s="202"/>
      <c r="UO34" s="202"/>
      <c r="UP34" s="202"/>
      <c r="UQ34" s="202"/>
      <c r="UR34" s="202"/>
      <c r="US34" s="202"/>
      <c r="UT34" s="202"/>
      <c r="UU34" s="202"/>
      <c r="UV34" s="202"/>
      <c r="UW34" s="202"/>
      <c r="UX34" s="202"/>
      <c r="UY34" s="202"/>
      <c r="UZ34" s="202"/>
      <c r="VA34" s="202"/>
      <c r="VB34" s="202"/>
      <c r="VC34" s="202"/>
      <c r="VD34" s="202"/>
      <c r="VE34" s="202"/>
      <c r="VF34" s="202"/>
      <c r="VG34" s="202"/>
      <c r="VH34" s="202"/>
      <c r="VI34" s="202"/>
      <c r="VJ34" s="202"/>
      <c r="VK34" s="202"/>
      <c r="VL34" s="202"/>
      <c r="VM34" s="202"/>
      <c r="VN34" s="202"/>
      <c r="VO34" s="202"/>
      <c r="VP34" s="202"/>
      <c r="VQ34" s="202"/>
      <c r="VR34" s="202"/>
      <c r="VS34" s="202"/>
      <c r="VT34" s="202"/>
      <c r="VU34" s="202"/>
      <c r="VV34" s="202"/>
      <c r="VW34" s="202"/>
      <c r="VX34" s="202"/>
      <c r="VY34" s="202"/>
      <c r="VZ34" s="202"/>
      <c r="WA34" s="202"/>
      <c r="WB34" s="202"/>
      <c r="WC34" s="202"/>
      <c r="WD34" s="202"/>
      <c r="WE34" s="202"/>
      <c r="WF34" s="202"/>
      <c r="WG34" s="202"/>
      <c r="WH34" s="202"/>
      <c r="WI34" s="202"/>
      <c r="WJ34" s="202"/>
      <c r="WK34" s="202"/>
      <c r="WL34" s="202"/>
      <c r="WM34" s="202"/>
      <c r="WN34" s="202"/>
      <c r="WO34" s="202"/>
      <c r="WP34" s="202"/>
      <c r="WQ34" s="202"/>
      <c r="WR34" s="202"/>
      <c r="WS34" s="202"/>
      <c r="WT34" s="202"/>
      <c r="WU34" s="202"/>
      <c r="WV34" s="202"/>
      <c r="WW34" s="202"/>
      <c r="WX34" s="202"/>
      <c r="WY34" s="202"/>
      <c r="WZ34" s="202"/>
      <c r="XA34" s="202"/>
      <c r="XB34" s="202"/>
      <c r="XC34" s="202"/>
      <c r="XD34" s="202"/>
      <c r="XE34" s="202"/>
      <c r="XF34" s="202"/>
      <c r="XG34" s="202"/>
      <c r="XH34" s="202"/>
      <c r="XI34" s="202"/>
      <c r="XJ34" s="202"/>
      <c r="XK34" s="202"/>
      <c r="XL34" s="202"/>
      <c r="XM34" s="202"/>
      <c r="XN34" s="202"/>
      <c r="XO34" s="202"/>
      <c r="XP34" s="202"/>
      <c r="XQ34" s="202"/>
      <c r="XR34" s="202"/>
      <c r="XS34" s="202"/>
      <c r="XT34" s="202"/>
      <c r="XU34" s="202"/>
      <c r="XV34" s="202"/>
      <c r="XW34" s="202"/>
      <c r="XX34" s="202"/>
      <c r="XY34" s="202"/>
      <c r="XZ34" s="202"/>
      <c r="YA34" s="202"/>
      <c r="YB34" s="202"/>
      <c r="YC34" s="202"/>
      <c r="YD34" s="202"/>
      <c r="YE34" s="202"/>
      <c r="YF34" s="202"/>
      <c r="YG34" s="202"/>
      <c r="YH34" s="202"/>
      <c r="YI34" s="202"/>
      <c r="YJ34" s="202"/>
      <c r="YK34" s="202"/>
      <c r="YL34" s="202"/>
      <c r="YM34" s="202"/>
      <c r="YN34" s="202"/>
      <c r="YO34" s="202"/>
      <c r="YP34" s="202"/>
      <c r="YQ34" s="202"/>
      <c r="YR34" s="202"/>
      <c r="YS34" s="202"/>
      <c r="YT34" s="202"/>
      <c r="YU34" s="202"/>
      <c r="YV34" s="202"/>
      <c r="YW34" s="202"/>
      <c r="YX34" s="202"/>
      <c r="YY34" s="202"/>
      <c r="YZ34" s="202"/>
      <c r="ZA34" s="202"/>
      <c r="ZB34" s="202"/>
      <c r="ZC34" s="202"/>
      <c r="ZD34" s="202"/>
      <c r="ZE34" s="202"/>
      <c r="ZF34" s="202"/>
      <c r="ZG34" s="202"/>
      <c r="ZH34" s="202"/>
      <c r="ZI34" s="202"/>
      <c r="ZJ34" s="202"/>
      <c r="ZK34" s="202"/>
      <c r="ZL34" s="202"/>
      <c r="ZM34" s="202"/>
      <c r="ZN34" s="202"/>
      <c r="ZO34" s="202"/>
      <c r="ZP34" s="202"/>
      <c r="ZQ34" s="202"/>
      <c r="ZR34" s="202"/>
      <c r="ZS34" s="202"/>
      <c r="ZT34" s="202"/>
      <c r="ZU34" s="202"/>
      <c r="ZV34" s="202"/>
      <c r="ZW34" s="202"/>
      <c r="ZX34" s="202"/>
      <c r="ZY34" s="202"/>
      <c r="ZZ34" s="202"/>
      <c r="AAA34" s="202"/>
      <c r="AAB34" s="202"/>
      <c r="AAC34" s="202"/>
      <c r="AAD34" s="202"/>
      <c r="AAE34" s="202"/>
      <c r="AAF34" s="202"/>
      <c r="AAG34" s="202"/>
      <c r="AAH34" s="202"/>
      <c r="AAI34" s="202"/>
      <c r="AAJ34" s="202"/>
      <c r="AAK34" s="202"/>
      <c r="AAL34" s="202"/>
      <c r="AAM34" s="202"/>
      <c r="AAN34" s="202"/>
      <c r="AAO34" s="202"/>
      <c r="AAP34" s="202"/>
      <c r="AAQ34" s="202"/>
      <c r="AAR34" s="202"/>
      <c r="AAS34" s="202"/>
      <c r="AAT34" s="202"/>
      <c r="AAU34" s="202"/>
      <c r="AAV34" s="202"/>
      <c r="AAW34" s="202"/>
      <c r="AAX34" s="202"/>
      <c r="AAY34" s="202"/>
      <c r="AAZ34" s="202"/>
      <c r="ABA34" s="202"/>
      <c r="ABB34" s="202"/>
      <c r="ABC34" s="202"/>
      <c r="ABD34" s="202"/>
      <c r="ABE34" s="202"/>
      <c r="ABF34" s="202"/>
      <c r="ABG34" s="202"/>
      <c r="ABH34" s="202"/>
      <c r="ABI34" s="202"/>
      <c r="ABJ34" s="202"/>
      <c r="ABK34" s="202"/>
      <c r="ABL34" s="202"/>
      <c r="ABM34" s="202"/>
      <c r="ABN34" s="202"/>
      <c r="ABO34" s="202"/>
      <c r="ABP34" s="202"/>
      <c r="ABQ34" s="202"/>
      <c r="ABR34" s="202"/>
      <c r="ABS34" s="202"/>
      <c r="ABT34" s="202"/>
      <c r="ABU34" s="202"/>
      <c r="ABV34" s="202"/>
      <c r="ABW34" s="202"/>
      <c r="ABX34" s="202"/>
      <c r="ABY34" s="202"/>
      <c r="ABZ34" s="202"/>
      <c r="ACA34" s="202"/>
      <c r="ACB34" s="202"/>
      <c r="ACC34" s="202"/>
      <c r="ACD34" s="202"/>
      <c r="ACE34" s="202"/>
      <c r="ACF34" s="202"/>
      <c r="ACG34" s="202"/>
      <c r="ACH34" s="202"/>
      <c r="ACI34" s="202"/>
      <c r="ACJ34" s="202"/>
      <c r="ACK34" s="202"/>
      <c r="ACL34" s="202"/>
      <c r="ACM34" s="202"/>
      <c r="ACN34" s="202"/>
      <c r="ACO34" s="202"/>
      <c r="ACP34" s="202"/>
      <c r="ACQ34" s="202"/>
      <c r="ACR34" s="202"/>
      <c r="ACS34" s="202"/>
      <c r="ACT34" s="202"/>
      <c r="ACU34" s="202"/>
      <c r="ACV34" s="202"/>
      <c r="ACW34" s="202"/>
      <c r="ACX34" s="202"/>
      <c r="ACY34" s="202"/>
      <c r="ACZ34" s="202"/>
      <c r="ADA34" s="202"/>
      <c r="ADB34" s="202"/>
      <c r="ADC34" s="202"/>
      <c r="ADD34" s="202"/>
      <c r="ADE34" s="202"/>
      <c r="ADF34" s="202"/>
      <c r="ADG34" s="202"/>
      <c r="ADH34" s="202"/>
      <c r="ADI34" s="202"/>
      <c r="ADJ34" s="202"/>
      <c r="ADK34" s="202"/>
      <c r="ADL34" s="202"/>
      <c r="ADM34" s="202"/>
      <c r="ADN34" s="202"/>
      <c r="ADO34" s="202"/>
      <c r="ADP34" s="202"/>
      <c r="ADQ34" s="202"/>
      <c r="ADR34" s="202"/>
      <c r="ADS34" s="202"/>
      <c r="ADT34" s="202"/>
      <c r="ADU34" s="202"/>
      <c r="ADV34" s="202"/>
      <c r="ADW34" s="202"/>
      <c r="ADX34" s="202"/>
      <c r="ADY34" s="202"/>
      <c r="ADZ34" s="202"/>
      <c r="AEA34" s="202"/>
      <c r="AEB34" s="202"/>
      <c r="AEC34" s="202"/>
      <c r="AED34" s="202"/>
      <c r="AEE34" s="202"/>
      <c r="AEF34" s="202"/>
      <c r="AEG34" s="202"/>
      <c r="AEH34" s="202"/>
      <c r="AEI34" s="202"/>
      <c r="AEJ34" s="202"/>
      <c r="AEK34" s="202"/>
      <c r="AEL34" s="202"/>
      <c r="AEM34" s="202"/>
      <c r="AEN34" s="202"/>
      <c r="AEO34" s="202"/>
      <c r="AEP34" s="202"/>
      <c r="AEQ34" s="202"/>
      <c r="AER34" s="202"/>
      <c r="AES34" s="202"/>
      <c r="AET34" s="202"/>
      <c r="AEU34" s="202"/>
      <c r="AEV34" s="202"/>
      <c r="AEW34" s="202"/>
      <c r="AEX34" s="202"/>
      <c r="AEY34" s="202"/>
      <c r="AEZ34" s="202"/>
      <c r="AFA34" s="202"/>
      <c r="AFB34" s="202"/>
      <c r="AFC34" s="202"/>
      <c r="AFD34" s="202"/>
      <c r="AFE34" s="202"/>
      <c r="AFF34" s="202"/>
      <c r="AFG34" s="202"/>
      <c r="AFH34" s="202"/>
      <c r="AFI34" s="202"/>
      <c r="AFJ34" s="202"/>
      <c r="AFK34" s="202"/>
      <c r="AFL34" s="202"/>
      <c r="AFM34" s="202"/>
      <c r="AFN34" s="202"/>
      <c r="AFO34" s="202"/>
      <c r="AFP34" s="202"/>
      <c r="AFQ34" s="202"/>
      <c r="AFR34" s="202"/>
      <c r="AFS34" s="202"/>
      <c r="AFT34" s="202"/>
      <c r="AFU34" s="202"/>
      <c r="AFV34" s="202"/>
      <c r="AFW34" s="202"/>
      <c r="AFX34" s="202"/>
      <c r="AFY34" s="202"/>
      <c r="AFZ34" s="202"/>
      <c r="AGA34" s="202"/>
      <c r="AGB34" s="202"/>
      <c r="AGC34" s="202"/>
      <c r="AGD34" s="202"/>
      <c r="AGE34" s="202"/>
      <c r="AGF34" s="202"/>
      <c r="AGG34" s="202"/>
      <c r="AGH34" s="202"/>
      <c r="AGI34" s="202"/>
      <c r="AGJ34" s="202"/>
      <c r="AGK34" s="202"/>
      <c r="AGL34" s="202"/>
      <c r="AGM34" s="202"/>
      <c r="AGN34" s="202"/>
      <c r="AGO34" s="202"/>
      <c r="AGP34" s="202"/>
      <c r="AGQ34" s="202"/>
      <c r="AGR34" s="202"/>
      <c r="AGS34" s="202"/>
      <c r="AGT34" s="202"/>
      <c r="AGU34" s="202"/>
      <c r="AGV34" s="202"/>
      <c r="AGW34" s="202"/>
      <c r="AGX34" s="202"/>
      <c r="AGY34" s="202"/>
      <c r="AGZ34" s="202"/>
      <c r="AHA34" s="202"/>
      <c r="AHB34" s="202"/>
      <c r="AHC34" s="202"/>
      <c r="AHD34" s="202"/>
      <c r="AHE34" s="202"/>
      <c r="AHF34" s="202"/>
      <c r="AHG34" s="202"/>
      <c r="AHH34" s="202"/>
      <c r="AHI34" s="202"/>
      <c r="AHJ34" s="202"/>
      <c r="AHK34" s="202"/>
      <c r="AHL34" s="202"/>
      <c r="AHM34" s="202"/>
      <c r="AHN34" s="202"/>
      <c r="AHO34" s="202"/>
      <c r="AHP34" s="202"/>
      <c r="AHQ34" s="202"/>
      <c r="AHR34" s="202"/>
      <c r="AHS34" s="202"/>
      <c r="AHT34" s="202"/>
      <c r="AHU34" s="202"/>
      <c r="AHV34" s="202"/>
      <c r="AHW34" s="202"/>
      <c r="AHX34" s="202"/>
      <c r="AHY34" s="202"/>
      <c r="AHZ34" s="202"/>
      <c r="AIA34" s="202"/>
      <c r="AIB34" s="202"/>
      <c r="AIC34" s="202"/>
      <c r="AID34" s="202"/>
      <c r="AIE34" s="202"/>
      <c r="AIF34" s="202"/>
      <c r="AIG34" s="202"/>
      <c r="AIH34" s="202"/>
      <c r="AII34" s="202"/>
      <c r="AIJ34" s="202"/>
      <c r="AIK34" s="202"/>
      <c r="AIL34" s="202"/>
      <c r="AIM34" s="202"/>
      <c r="AIN34" s="202"/>
      <c r="AIO34" s="202"/>
      <c r="AIP34" s="202"/>
      <c r="AIQ34" s="202"/>
      <c r="AIR34" s="202"/>
      <c r="AIS34" s="202"/>
      <c r="AIT34" s="202"/>
      <c r="AIU34" s="202"/>
      <c r="AIV34" s="202"/>
      <c r="AIW34" s="202"/>
      <c r="AIX34" s="202"/>
      <c r="AIY34" s="202"/>
      <c r="AIZ34" s="202"/>
      <c r="AJA34" s="202"/>
      <c r="AJB34" s="202"/>
      <c r="AJC34" s="202"/>
      <c r="AJD34" s="202"/>
      <c r="AJE34" s="202"/>
      <c r="AJF34" s="202"/>
      <c r="AJG34" s="202"/>
      <c r="AJH34" s="202"/>
      <c r="AJI34" s="202"/>
      <c r="AJJ34" s="202"/>
      <c r="AJK34" s="202"/>
      <c r="AJL34" s="202"/>
      <c r="AJM34" s="202"/>
      <c r="AJN34" s="202"/>
      <c r="AJO34" s="202"/>
      <c r="AJP34" s="202"/>
      <c r="AJQ34" s="202"/>
      <c r="AJR34" s="202"/>
      <c r="AJS34" s="202"/>
      <c r="AJT34" s="202"/>
      <c r="AJU34" s="202"/>
      <c r="AJV34" s="202"/>
      <c r="AJW34" s="202"/>
      <c r="AJX34" s="202"/>
      <c r="AJY34" s="202"/>
      <c r="AJZ34" s="202"/>
      <c r="AKA34" s="202"/>
      <c r="AKB34" s="202"/>
      <c r="AKC34" s="202"/>
      <c r="AKD34" s="202"/>
      <c r="AKE34" s="202"/>
      <c r="AKF34" s="202"/>
      <c r="AKG34" s="202"/>
      <c r="AKH34" s="202"/>
      <c r="AKI34" s="202"/>
      <c r="AKJ34" s="202"/>
      <c r="AKK34" s="202"/>
      <c r="AKL34" s="202"/>
      <c r="AKM34" s="202"/>
      <c r="AKN34" s="202"/>
      <c r="AKO34" s="202"/>
      <c r="AKP34" s="202"/>
      <c r="AKQ34" s="202"/>
      <c r="AKR34" s="202"/>
      <c r="AKS34" s="202"/>
      <c r="AKT34" s="202"/>
      <c r="AKU34" s="202"/>
      <c r="AKV34" s="202"/>
      <c r="AKW34" s="202"/>
      <c r="AKX34" s="202"/>
      <c r="AKY34" s="202"/>
      <c r="AKZ34" s="202"/>
      <c r="ALA34" s="202"/>
      <c r="ALB34" s="202"/>
      <c r="ALC34" s="202"/>
      <c r="ALD34" s="202"/>
      <c r="ALE34" s="202"/>
      <c r="ALF34" s="202"/>
      <c r="ALG34" s="202"/>
      <c r="ALH34" s="202"/>
      <c r="ALI34" s="202"/>
      <c r="ALJ34" s="202"/>
      <c r="ALK34" s="202"/>
      <c r="ALL34" s="202"/>
      <c r="ALM34" s="202"/>
      <c r="ALN34" s="202"/>
      <c r="ALO34" s="202"/>
      <c r="ALP34" s="202"/>
      <c r="ALQ34" s="202"/>
      <c r="ALR34" s="202"/>
      <c r="ALS34" s="202"/>
      <c r="ALT34" s="202"/>
      <c r="ALU34" s="202"/>
      <c r="ALV34" s="202"/>
      <c r="ALW34" s="202"/>
      <c r="ALX34" s="202"/>
      <c r="ALY34" s="202"/>
      <c r="ALZ34" s="202"/>
      <c r="AMA34" s="202"/>
      <c r="AMB34" s="202"/>
      <c r="AMC34" s="202"/>
      <c r="AMD34" s="202"/>
      <c r="AME34" s="202"/>
      <c r="AMF34" s="202"/>
      <c r="AMG34" s="202"/>
      <c r="AMH34" s="202"/>
      <c r="AMI34" s="202"/>
      <c r="AMJ34" s="202"/>
    </row>
    <row r="35" spans="1:1024" s="203" customFormat="1" ht="14.25" customHeight="1">
      <c r="A35" s="322">
        <v>5</v>
      </c>
      <c r="B35" s="322" t="s">
        <v>149</v>
      </c>
      <c r="C35" s="328" t="s">
        <v>150</v>
      </c>
      <c r="D35" s="330"/>
      <c r="E35" s="330"/>
      <c r="F35" s="330"/>
      <c r="G35" s="33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c r="DJ35" s="202"/>
      <c r="DK35" s="202"/>
      <c r="DL35" s="202"/>
      <c r="DM35" s="202"/>
      <c r="DN35" s="202"/>
      <c r="DO35" s="202"/>
      <c r="DP35" s="202"/>
      <c r="DQ35" s="202"/>
      <c r="DR35" s="202"/>
      <c r="DS35" s="202"/>
      <c r="DT35" s="202"/>
      <c r="DU35" s="202"/>
      <c r="DV35" s="202"/>
      <c r="DW35" s="202"/>
      <c r="DX35" s="202"/>
      <c r="DY35" s="202"/>
      <c r="DZ35" s="202"/>
      <c r="EA35" s="202"/>
      <c r="EB35" s="202"/>
      <c r="EC35" s="202"/>
      <c r="ED35" s="202"/>
      <c r="EE35" s="202"/>
      <c r="EF35" s="202"/>
      <c r="EG35" s="202"/>
      <c r="EH35" s="202"/>
      <c r="EI35" s="202"/>
      <c r="EJ35" s="202"/>
      <c r="EK35" s="202"/>
      <c r="EL35" s="202"/>
      <c r="EM35" s="202"/>
      <c r="EN35" s="202"/>
      <c r="EO35" s="202"/>
      <c r="EP35" s="202"/>
      <c r="EQ35" s="202"/>
      <c r="ER35" s="202"/>
      <c r="ES35" s="202"/>
      <c r="ET35" s="202"/>
      <c r="EU35" s="202"/>
      <c r="EV35" s="202"/>
      <c r="EW35" s="202"/>
      <c r="EX35" s="202"/>
      <c r="EY35" s="202"/>
      <c r="EZ35" s="202"/>
      <c r="FA35" s="202"/>
      <c r="FB35" s="202"/>
      <c r="FC35" s="202"/>
      <c r="FD35" s="202"/>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2"/>
      <c r="GA35" s="202"/>
      <c r="GB35" s="202"/>
      <c r="GC35" s="202"/>
      <c r="GD35" s="202"/>
      <c r="GE35" s="202"/>
      <c r="GF35" s="202"/>
      <c r="GG35" s="202"/>
      <c r="GH35" s="202"/>
      <c r="GI35" s="202"/>
      <c r="GJ35" s="202"/>
      <c r="GK35" s="202"/>
      <c r="GL35" s="202"/>
      <c r="GM35" s="202"/>
      <c r="GN35" s="202"/>
      <c r="GO35" s="202"/>
      <c r="GP35" s="202"/>
      <c r="GQ35" s="202"/>
      <c r="GR35" s="202"/>
      <c r="GS35" s="202"/>
      <c r="GT35" s="202"/>
      <c r="GU35" s="202"/>
      <c r="GV35" s="202"/>
      <c r="GW35" s="202"/>
      <c r="GX35" s="202"/>
      <c r="GY35" s="202"/>
      <c r="GZ35" s="202"/>
      <c r="HA35" s="202"/>
      <c r="HB35" s="202"/>
      <c r="HC35" s="202"/>
      <c r="HD35" s="202"/>
      <c r="HE35" s="202"/>
      <c r="HF35" s="202"/>
      <c r="HG35" s="202"/>
      <c r="HH35" s="202"/>
      <c r="HI35" s="202"/>
      <c r="HJ35" s="202"/>
      <c r="HK35" s="202"/>
      <c r="HL35" s="202"/>
      <c r="HM35" s="202"/>
      <c r="HN35" s="202"/>
      <c r="HO35" s="202"/>
      <c r="HP35" s="202"/>
      <c r="HQ35" s="202"/>
      <c r="HR35" s="202"/>
      <c r="HS35" s="202"/>
      <c r="HT35" s="202"/>
      <c r="HU35" s="202"/>
      <c r="HV35" s="202"/>
      <c r="HW35" s="202"/>
      <c r="HX35" s="202"/>
      <c r="HY35" s="202"/>
      <c r="HZ35" s="202"/>
      <c r="IA35" s="202"/>
      <c r="IB35" s="202"/>
      <c r="IC35" s="202"/>
      <c r="ID35" s="202"/>
      <c r="IE35" s="202"/>
      <c r="IF35" s="202"/>
      <c r="IG35" s="202"/>
      <c r="IH35" s="202"/>
      <c r="II35" s="202"/>
      <c r="IJ35" s="202"/>
      <c r="IK35" s="202"/>
      <c r="IL35" s="202"/>
      <c r="IM35" s="202"/>
      <c r="IN35" s="202"/>
      <c r="IO35" s="202"/>
      <c r="IP35" s="202"/>
      <c r="IQ35" s="202"/>
      <c r="IR35" s="202"/>
      <c r="IS35" s="202"/>
      <c r="IT35" s="202"/>
      <c r="IU35" s="202"/>
      <c r="IV35" s="202"/>
      <c r="IW35" s="202"/>
      <c r="IX35" s="202"/>
      <c r="IY35" s="202"/>
      <c r="IZ35" s="202"/>
      <c r="JA35" s="202"/>
      <c r="JB35" s="202"/>
      <c r="JC35" s="202"/>
      <c r="JD35" s="202"/>
      <c r="JE35" s="202"/>
      <c r="JF35" s="202"/>
      <c r="JG35" s="202"/>
      <c r="JH35" s="202"/>
      <c r="JI35" s="202"/>
      <c r="JJ35" s="202"/>
      <c r="JK35" s="202"/>
      <c r="JL35" s="202"/>
      <c r="JM35" s="202"/>
      <c r="JN35" s="202"/>
      <c r="JO35" s="202"/>
      <c r="JP35" s="202"/>
      <c r="JQ35" s="202"/>
      <c r="JR35" s="202"/>
      <c r="JS35" s="202"/>
      <c r="JT35" s="202"/>
      <c r="JU35" s="202"/>
      <c r="JV35" s="202"/>
      <c r="JW35" s="202"/>
      <c r="JX35" s="202"/>
      <c r="JY35" s="202"/>
      <c r="JZ35" s="202"/>
      <c r="KA35" s="202"/>
      <c r="KB35" s="202"/>
      <c r="KC35" s="202"/>
      <c r="KD35" s="202"/>
      <c r="KE35" s="202"/>
      <c r="KF35" s="202"/>
      <c r="KG35" s="202"/>
      <c r="KH35" s="202"/>
      <c r="KI35" s="202"/>
      <c r="KJ35" s="202"/>
      <c r="KK35" s="202"/>
      <c r="KL35" s="202"/>
      <c r="KM35" s="202"/>
      <c r="KN35" s="202"/>
      <c r="KO35" s="202"/>
      <c r="KP35" s="202"/>
      <c r="KQ35" s="202"/>
      <c r="KR35" s="202"/>
      <c r="KS35" s="202"/>
      <c r="KT35" s="202"/>
      <c r="KU35" s="202"/>
      <c r="KV35" s="202"/>
      <c r="KW35" s="202"/>
      <c r="KX35" s="202"/>
      <c r="KY35" s="202"/>
      <c r="KZ35" s="202"/>
      <c r="LA35" s="202"/>
      <c r="LB35" s="202"/>
      <c r="LC35" s="202"/>
      <c r="LD35" s="202"/>
      <c r="LE35" s="202"/>
      <c r="LF35" s="202"/>
      <c r="LG35" s="202"/>
      <c r="LH35" s="202"/>
      <c r="LI35" s="202"/>
      <c r="LJ35" s="202"/>
      <c r="LK35" s="202"/>
      <c r="LL35" s="202"/>
      <c r="LM35" s="202"/>
      <c r="LN35" s="202"/>
      <c r="LO35" s="202"/>
      <c r="LP35" s="202"/>
      <c r="LQ35" s="202"/>
      <c r="LR35" s="202"/>
      <c r="LS35" s="202"/>
      <c r="LT35" s="202"/>
      <c r="LU35" s="202"/>
      <c r="LV35" s="202"/>
      <c r="LW35" s="202"/>
      <c r="LX35" s="202"/>
      <c r="LY35" s="202"/>
      <c r="LZ35" s="202"/>
      <c r="MA35" s="202"/>
      <c r="MB35" s="202"/>
      <c r="MC35" s="202"/>
      <c r="MD35" s="202"/>
      <c r="ME35" s="202"/>
      <c r="MF35" s="202"/>
      <c r="MG35" s="202"/>
      <c r="MH35" s="202"/>
      <c r="MI35" s="202"/>
      <c r="MJ35" s="202"/>
      <c r="MK35" s="202"/>
      <c r="ML35" s="202"/>
      <c r="MM35" s="202"/>
      <c r="MN35" s="202"/>
      <c r="MO35" s="202"/>
      <c r="MP35" s="202"/>
      <c r="MQ35" s="202"/>
      <c r="MR35" s="202"/>
      <c r="MS35" s="202"/>
      <c r="MT35" s="202"/>
      <c r="MU35" s="202"/>
      <c r="MV35" s="202"/>
      <c r="MW35" s="202"/>
      <c r="MX35" s="202"/>
      <c r="MY35" s="202"/>
      <c r="MZ35" s="202"/>
      <c r="NA35" s="202"/>
      <c r="NB35" s="202"/>
      <c r="NC35" s="202"/>
      <c r="ND35" s="202"/>
      <c r="NE35" s="202"/>
      <c r="NF35" s="202"/>
      <c r="NG35" s="202"/>
      <c r="NH35" s="202"/>
      <c r="NI35" s="202"/>
      <c r="NJ35" s="202"/>
      <c r="NK35" s="202"/>
      <c r="NL35" s="202"/>
      <c r="NM35" s="202"/>
      <c r="NN35" s="202"/>
      <c r="NO35" s="202"/>
      <c r="NP35" s="202"/>
      <c r="NQ35" s="202"/>
      <c r="NR35" s="202"/>
      <c r="NS35" s="202"/>
      <c r="NT35" s="202"/>
      <c r="NU35" s="202"/>
      <c r="NV35" s="202"/>
      <c r="NW35" s="202"/>
      <c r="NX35" s="202"/>
      <c r="NY35" s="202"/>
      <c r="NZ35" s="202"/>
      <c r="OA35" s="202"/>
      <c r="OB35" s="202"/>
      <c r="OC35" s="202"/>
      <c r="OD35" s="202"/>
      <c r="OE35" s="202"/>
      <c r="OF35" s="202"/>
      <c r="OG35" s="202"/>
      <c r="OH35" s="202"/>
      <c r="OI35" s="202"/>
      <c r="OJ35" s="202"/>
      <c r="OK35" s="202"/>
      <c r="OL35" s="202"/>
      <c r="OM35" s="202"/>
      <c r="ON35" s="202"/>
      <c r="OO35" s="202"/>
      <c r="OP35" s="202"/>
      <c r="OQ35" s="202"/>
      <c r="OR35" s="202"/>
      <c r="OS35" s="202"/>
      <c r="OT35" s="202"/>
      <c r="OU35" s="202"/>
      <c r="OV35" s="202"/>
      <c r="OW35" s="202"/>
      <c r="OX35" s="202"/>
      <c r="OY35" s="202"/>
      <c r="OZ35" s="202"/>
      <c r="PA35" s="202"/>
      <c r="PB35" s="202"/>
      <c r="PC35" s="202"/>
      <c r="PD35" s="202"/>
      <c r="PE35" s="202"/>
      <c r="PF35" s="202"/>
      <c r="PG35" s="202"/>
      <c r="PH35" s="202"/>
      <c r="PI35" s="202"/>
      <c r="PJ35" s="202"/>
      <c r="PK35" s="202"/>
      <c r="PL35" s="202"/>
      <c r="PM35" s="202"/>
      <c r="PN35" s="202"/>
      <c r="PO35" s="202"/>
      <c r="PP35" s="202"/>
      <c r="PQ35" s="202"/>
      <c r="PR35" s="202"/>
      <c r="PS35" s="202"/>
      <c r="PT35" s="202"/>
      <c r="PU35" s="202"/>
      <c r="PV35" s="202"/>
      <c r="PW35" s="202"/>
      <c r="PX35" s="202"/>
      <c r="PY35" s="202"/>
      <c r="PZ35" s="202"/>
      <c r="QA35" s="202"/>
      <c r="QB35" s="202"/>
      <c r="QC35" s="202"/>
      <c r="QD35" s="202"/>
      <c r="QE35" s="202"/>
      <c r="QF35" s="202"/>
      <c r="QG35" s="202"/>
      <c r="QH35" s="202"/>
      <c r="QI35" s="202"/>
      <c r="QJ35" s="202"/>
      <c r="QK35" s="202"/>
      <c r="QL35" s="202"/>
      <c r="QM35" s="202"/>
      <c r="QN35" s="202"/>
      <c r="QO35" s="202"/>
      <c r="QP35" s="202"/>
      <c r="QQ35" s="202"/>
      <c r="QR35" s="202"/>
      <c r="QS35" s="202"/>
      <c r="QT35" s="202"/>
      <c r="QU35" s="202"/>
      <c r="QV35" s="202"/>
      <c r="QW35" s="202"/>
      <c r="QX35" s="202"/>
      <c r="QY35" s="202"/>
      <c r="QZ35" s="202"/>
      <c r="RA35" s="202"/>
      <c r="RB35" s="202"/>
      <c r="RC35" s="202"/>
      <c r="RD35" s="202"/>
      <c r="RE35" s="202"/>
      <c r="RF35" s="202"/>
      <c r="RG35" s="202"/>
      <c r="RH35" s="202"/>
      <c r="RI35" s="202"/>
      <c r="RJ35" s="202"/>
      <c r="RK35" s="202"/>
      <c r="RL35" s="202"/>
      <c r="RM35" s="202"/>
      <c r="RN35" s="202"/>
      <c r="RO35" s="202"/>
      <c r="RP35" s="202"/>
      <c r="RQ35" s="202"/>
      <c r="RR35" s="202"/>
      <c r="RS35" s="202"/>
      <c r="RT35" s="202"/>
      <c r="RU35" s="202"/>
      <c r="RV35" s="202"/>
      <c r="RW35" s="202"/>
      <c r="RX35" s="202"/>
      <c r="RY35" s="202"/>
      <c r="RZ35" s="202"/>
      <c r="SA35" s="202"/>
      <c r="SB35" s="202"/>
      <c r="SC35" s="202"/>
      <c r="SD35" s="202"/>
      <c r="SE35" s="202"/>
      <c r="SF35" s="202"/>
      <c r="SG35" s="202"/>
      <c r="SH35" s="202"/>
      <c r="SI35" s="202"/>
      <c r="SJ35" s="202"/>
      <c r="SK35" s="202"/>
      <c r="SL35" s="202"/>
      <c r="SM35" s="202"/>
      <c r="SN35" s="202"/>
      <c r="SO35" s="202"/>
      <c r="SP35" s="202"/>
      <c r="SQ35" s="202"/>
      <c r="SR35" s="202"/>
      <c r="SS35" s="202"/>
      <c r="ST35" s="202"/>
      <c r="SU35" s="202"/>
      <c r="SV35" s="202"/>
      <c r="SW35" s="202"/>
      <c r="SX35" s="202"/>
      <c r="SY35" s="202"/>
      <c r="SZ35" s="202"/>
      <c r="TA35" s="202"/>
      <c r="TB35" s="202"/>
      <c r="TC35" s="202"/>
      <c r="TD35" s="202"/>
      <c r="TE35" s="202"/>
      <c r="TF35" s="202"/>
      <c r="TG35" s="202"/>
      <c r="TH35" s="202"/>
      <c r="TI35" s="202"/>
      <c r="TJ35" s="202"/>
      <c r="TK35" s="202"/>
      <c r="TL35" s="202"/>
      <c r="TM35" s="202"/>
      <c r="TN35" s="202"/>
      <c r="TO35" s="202"/>
      <c r="TP35" s="202"/>
      <c r="TQ35" s="202"/>
      <c r="TR35" s="202"/>
      <c r="TS35" s="202"/>
      <c r="TT35" s="202"/>
      <c r="TU35" s="202"/>
      <c r="TV35" s="202"/>
      <c r="TW35" s="202"/>
      <c r="TX35" s="202"/>
      <c r="TY35" s="202"/>
      <c r="TZ35" s="202"/>
      <c r="UA35" s="202"/>
      <c r="UB35" s="202"/>
      <c r="UC35" s="202"/>
      <c r="UD35" s="202"/>
      <c r="UE35" s="202"/>
      <c r="UF35" s="202"/>
      <c r="UG35" s="202"/>
      <c r="UH35" s="202"/>
      <c r="UI35" s="202"/>
      <c r="UJ35" s="202"/>
      <c r="UK35" s="202"/>
      <c r="UL35" s="202"/>
      <c r="UM35" s="202"/>
      <c r="UN35" s="202"/>
      <c r="UO35" s="202"/>
      <c r="UP35" s="202"/>
      <c r="UQ35" s="202"/>
      <c r="UR35" s="202"/>
      <c r="US35" s="202"/>
      <c r="UT35" s="202"/>
      <c r="UU35" s="202"/>
      <c r="UV35" s="202"/>
      <c r="UW35" s="202"/>
      <c r="UX35" s="202"/>
      <c r="UY35" s="202"/>
      <c r="UZ35" s="202"/>
      <c r="VA35" s="202"/>
      <c r="VB35" s="202"/>
      <c r="VC35" s="202"/>
      <c r="VD35" s="202"/>
      <c r="VE35" s="202"/>
      <c r="VF35" s="202"/>
      <c r="VG35" s="202"/>
      <c r="VH35" s="202"/>
      <c r="VI35" s="202"/>
      <c r="VJ35" s="202"/>
      <c r="VK35" s="202"/>
      <c r="VL35" s="202"/>
      <c r="VM35" s="202"/>
      <c r="VN35" s="202"/>
      <c r="VO35" s="202"/>
      <c r="VP35" s="202"/>
      <c r="VQ35" s="202"/>
      <c r="VR35" s="202"/>
      <c r="VS35" s="202"/>
      <c r="VT35" s="202"/>
      <c r="VU35" s="202"/>
      <c r="VV35" s="202"/>
      <c r="VW35" s="202"/>
      <c r="VX35" s="202"/>
      <c r="VY35" s="202"/>
      <c r="VZ35" s="202"/>
      <c r="WA35" s="202"/>
      <c r="WB35" s="202"/>
      <c r="WC35" s="202"/>
      <c r="WD35" s="202"/>
      <c r="WE35" s="202"/>
      <c r="WF35" s="202"/>
      <c r="WG35" s="202"/>
      <c r="WH35" s="202"/>
      <c r="WI35" s="202"/>
      <c r="WJ35" s="202"/>
      <c r="WK35" s="202"/>
      <c r="WL35" s="202"/>
      <c r="WM35" s="202"/>
      <c r="WN35" s="202"/>
      <c r="WO35" s="202"/>
      <c r="WP35" s="202"/>
      <c r="WQ35" s="202"/>
      <c r="WR35" s="202"/>
      <c r="WS35" s="202"/>
      <c r="WT35" s="202"/>
      <c r="WU35" s="202"/>
      <c r="WV35" s="202"/>
      <c r="WW35" s="202"/>
      <c r="WX35" s="202"/>
      <c r="WY35" s="202"/>
      <c r="WZ35" s="202"/>
      <c r="XA35" s="202"/>
      <c r="XB35" s="202"/>
      <c r="XC35" s="202"/>
      <c r="XD35" s="202"/>
      <c r="XE35" s="202"/>
      <c r="XF35" s="202"/>
      <c r="XG35" s="202"/>
      <c r="XH35" s="202"/>
      <c r="XI35" s="202"/>
      <c r="XJ35" s="202"/>
      <c r="XK35" s="202"/>
      <c r="XL35" s="202"/>
      <c r="XM35" s="202"/>
      <c r="XN35" s="202"/>
      <c r="XO35" s="202"/>
      <c r="XP35" s="202"/>
      <c r="XQ35" s="202"/>
      <c r="XR35" s="202"/>
      <c r="XS35" s="202"/>
      <c r="XT35" s="202"/>
      <c r="XU35" s="202"/>
      <c r="XV35" s="202"/>
      <c r="XW35" s="202"/>
      <c r="XX35" s="202"/>
      <c r="XY35" s="202"/>
      <c r="XZ35" s="202"/>
      <c r="YA35" s="202"/>
      <c r="YB35" s="202"/>
      <c r="YC35" s="202"/>
      <c r="YD35" s="202"/>
      <c r="YE35" s="202"/>
      <c r="YF35" s="202"/>
      <c r="YG35" s="202"/>
      <c r="YH35" s="202"/>
      <c r="YI35" s="202"/>
      <c r="YJ35" s="202"/>
      <c r="YK35" s="202"/>
      <c r="YL35" s="202"/>
      <c r="YM35" s="202"/>
      <c r="YN35" s="202"/>
      <c r="YO35" s="202"/>
      <c r="YP35" s="202"/>
      <c r="YQ35" s="202"/>
      <c r="YR35" s="202"/>
      <c r="YS35" s="202"/>
      <c r="YT35" s="202"/>
      <c r="YU35" s="202"/>
      <c r="YV35" s="202"/>
      <c r="YW35" s="202"/>
      <c r="YX35" s="202"/>
      <c r="YY35" s="202"/>
      <c r="YZ35" s="202"/>
      <c r="ZA35" s="202"/>
      <c r="ZB35" s="202"/>
      <c r="ZC35" s="202"/>
      <c r="ZD35" s="202"/>
      <c r="ZE35" s="202"/>
      <c r="ZF35" s="202"/>
      <c r="ZG35" s="202"/>
      <c r="ZH35" s="202"/>
      <c r="ZI35" s="202"/>
      <c r="ZJ35" s="202"/>
      <c r="ZK35" s="202"/>
      <c r="ZL35" s="202"/>
      <c r="ZM35" s="202"/>
      <c r="ZN35" s="202"/>
      <c r="ZO35" s="202"/>
      <c r="ZP35" s="202"/>
      <c r="ZQ35" s="202"/>
      <c r="ZR35" s="202"/>
      <c r="ZS35" s="202"/>
      <c r="ZT35" s="202"/>
      <c r="ZU35" s="202"/>
      <c r="ZV35" s="202"/>
      <c r="ZW35" s="202"/>
      <c r="ZX35" s="202"/>
      <c r="ZY35" s="202"/>
      <c r="ZZ35" s="202"/>
      <c r="AAA35" s="202"/>
      <c r="AAB35" s="202"/>
      <c r="AAC35" s="202"/>
      <c r="AAD35" s="202"/>
      <c r="AAE35" s="202"/>
      <c r="AAF35" s="202"/>
      <c r="AAG35" s="202"/>
      <c r="AAH35" s="202"/>
      <c r="AAI35" s="202"/>
      <c r="AAJ35" s="202"/>
      <c r="AAK35" s="202"/>
      <c r="AAL35" s="202"/>
      <c r="AAM35" s="202"/>
      <c r="AAN35" s="202"/>
      <c r="AAO35" s="202"/>
      <c r="AAP35" s="202"/>
      <c r="AAQ35" s="202"/>
      <c r="AAR35" s="202"/>
      <c r="AAS35" s="202"/>
      <c r="AAT35" s="202"/>
      <c r="AAU35" s="202"/>
      <c r="AAV35" s="202"/>
      <c r="AAW35" s="202"/>
      <c r="AAX35" s="202"/>
      <c r="AAY35" s="202"/>
      <c r="AAZ35" s="202"/>
      <c r="ABA35" s="202"/>
      <c r="ABB35" s="202"/>
      <c r="ABC35" s="202"/>
      <c r="ABD35" s="202"/>
      <c r="ABE35" s="202"/>
      <c r="ABF35" s="202"/>
      <c r="ABG35" s="202"/>
      <c r="ABH35" s="202"/>
      <c r="ABI35" s="202"/>
      <c r="ABJ35" s="202"/>
      <c r="ABK35" s="202"/>
      <c r="ABL35" s="202"/>
      <c r="ABM35" s="202"/>
      <c r="ABN35" s="202"/>
      <c r="ABO35" s="202"/>
      <c r="ABP35" s="202"/>
      <c r="ABQ35" s="202"/>
      <c r="ABR35" s="202"/>
      <c r="ABS35" s="202"/>
      <c r="ABT35" s="202"/>
      <c r="ABU35" s="202"/>
      <c r="ABV35" s="202"/>
      <c r="ABW35" s="202"/>
      <c r="ABX35" s="202"/>
      <c r="ABY35" s="202"/>
      <c r="ABZ35" s="202"/>
      <c r="ACA35" s="202"/>
      <c r="ACB35" s="202"/>
      <c r="ACC35" s="202"/>
      <c r="ACD35" s="202"/>
      <c r="ACE35" s="202"/>
      <c r="ACF35" s="202"/>
      <c r="ACG35" s="202"/>
      <c r="ACH35" s="202"/>
      <c r="ACI35" s="202"/>
      <c r="ACJ35" s="202"/>
      <c r="ACK35" s="202"/>
      <c r="ACL35" s="202"/>
      <c r="ACM35" s="202"/>
      <c r="ACN35" s="202"/>
      <c r="ACO35" s="202"/>
      <c r="ACP35" s="202"/>
      <c r="ACQ35" s="202"/>
      <c r="ACR35" s="202"/>
      <c r="ACS35" s="202"/>
      <c r="ACT35" s="202"/>
      <c r="ACU35" s="202"/>
      <c r="ACV35" s="202"/>
      <c r="ACW35" s="202"/>
      <c r="ACX35" s="202"/>
      <c r="ACY35" s="202"/>
      <c r="ACZ35" s="202"/>
      <c r="ADA35" s="202"/>
      <c r="ADB35" s="202"/>
      <c r="ADC35" s="202"/>
      <c r="ADD35" s="202"/>
      <c r="ADE35" s="202"/>
      <c r="ADF35" s="202"/>
      <c r="ADG35" s="202"/>
      <c r="ADH35" s="202"/>
      <c r="ADI35" s="202"/>
      <c r="ADJ35" s="202"/>
      <c r="ADK35" s="202"/>
      <c r="ADL35" s="202"/>
      <c r="ADM35" s="202"/>
      <c r="ADN35" s="202"/>
      <c r="ADO35" s="202"/>
      <c r="ADP35" s="202"/>
      <c r="ADQ35" s="202"/>
      <c r="ADR35" s="202"/>
      <c r="ADS35" s="202"/>
      <c r="ADT35" s="202"/>
      <c r="ADU35" s="202"/>
      <c r="ADV35" s="202"/>
      <c r="ADW35" s="202"/>
      <c r="ADX35" s="202"/>
      <c r="ADY35" s="202"/>
      <c r="ADZ35" s="202"/>
      <c r="AEA35" s="202"/>
      <c r="AEB35" s="202"/>
      <c r="AEC35" s="202"/>
      <c r="AED35" s="202"/>
      <c r="AEE35" s="202"/>
      <c r="AEF35" s="202"/>
      <c r="AEG35" s="202"/>
      <c r="AEH35" s="202"/>
      <c r="AEI35" s="202"/>
      <c r="AEJ35" s="202"/>
      <c r="AEK35" s="202"/>
      <c r="AEL35" s="202"/>
      <c r="AEM35" s="202"/>
      <c r="AEN35" s="202"/>
      <c r="AEO35" s="202"/>
      <c r="AEP35" s="202"/>
      <c r="AEQ35" s="202"/>
      <c r="AER35" s="202"/>
      <c r="AES35" s="202"/>
      <c r="AET35" s="202"/>
      <c r="AEU35" s="202"/>
      <c r="AEV35" s="202"/>
      <c r="AEW35" s="202"/>
      <c r="AEX35" s="202"/>
      <c r="AEY35" s="202"/>
      <c r="AEZ35" s="202"/>
      <c r="AFA35" s="202"/>
      <c r="AFB35" s="202"/>
      <c r="AFC35" s="202"/>
      <c r="AFD35" s="202"/>
      <c r="AFE35" s="202"/>
      <c r="AFF35" s="202"/>
      <c r="AFG35" s="202"/>
      <c r="AFH35" s="202"/>
      <c r="AFI35" s="202"/>
      <c r="AFJ35" s="202"/>
      <c r="AFK35" s="202"/>
      <c r="AFL35" s="202"/>
      <c r="AFM35" s="202"/>
      <c r="AFN35" s="202"/>
      <c r="AFO35" s="202"/>
      <c r="AFP35" s="202"/>
      <c r="AFQ35" s="202"/>
      <c r="AFR35" s="202"/>
      <c r="AFS35" s="202"/>
      <c r="AFT35" s="202"/>
      <c r="AFU35" s="202"/>
      <c r="AFV35" s="202"/>
      <c r="AFW35" s="202"/>
      <c r="AFX35" s="202"/>
      <c r="AFY35" s="202"/>
      <c r="AFZ35" s="202"/>
      <c r="AGA35" s="202"/>
      <c r="AGB35" s="202"/>
      <c r="AGC35" s="202"/>
      <c r="AGD35" s="202"/>
      <c r="AGE35" s="202"/>
      <c r="AGF35" s="202"/>
      <c r="AGG35" s="202"/>
      <c r="AGH35" s="202"/>
      <c r="AGI35" s="202"/>
      <c r="AGJ35" s="202"/>
      <c r="AGK35" s="202"/>
      <c r="AGL35" s="202"/>
      <c r="AGM35" s="202"/>
      <c r="AGN35" s="202"/>
      <c r="AGO35" s="202"/>
      <c r="AGP35" s="202"/>
      <c r="AGQ35" s="202"/>
      <c r="AGR35" s="202"/>
      <c r="AGS35" s="202"/>
      <c r="AGT35" s="202"/>
      <c r="AGU35" s="202"/>
      <c r="AGV35" s="202"/>
      <c r="AGW35" s="202"/>
      <c r="AGX35" s="202"/>
      <c r="AGY35" s="202"/>
      <c r="AGZ35" s="202"/>
      <c r="AHA35" s="202"/>
      <c r="AHB35" s="202"/>
      <c r="AHC35" s="202"/>
      <c r="AHD35" s="202"/>
      <c r="AHE35" s="202"/>
      <c r="AHF35" s="202"/>
      <c r="AHG35" s="202"/>
      <c r="AHH35" s="202"/>
      <c r="AHI35" s="202"/>
      <c r="AHJ35" s="202"/>
      <c r="AHK35" s="202"/>
      <c r="AHL35" s="202"/>
      <c r="AHM35" s="202"/>
      <c r="AHN35" s="202"/>
      <c r="AHO35" s="202"/>
      <c r="AHP35" s="202"/>
      <c r="AHQ35" s="202"/>
      <c r="AHR35" s="202"/>
      <c r="AHS35" s="202"/>
      <c r="AHT35" s="202"/>
      <c r="AHU35" s="202"/>
      <c r="AHV35" s="202"/>
      <c r="AHW35" s="202"/>
      <c r="AHX35" s="202"/>
      <c r="AHY35" s="202"/>
      <c r="AHZ35" s="202"/>
      <c r="AIA35" s="202"/>
      <c r="AIB35" s="202"/>
      <c r="AIC35" s="202"/>
      <c r="AID35" s="202"/>
      <c r="AIE35" s="202"/>
      <c r="AIF35" s="202"/>
      <c r="AIG35" s="202"/>
      <c r="AIH35" s="202"/>
      <c r="AII35" s="202"/>
      <c r="AIJ35" s="202"/>
      <c r="AIK35" s="202"/>
      <c r="AIL35" s="202"/>
      <c r="AIM35" s="202"/>
      <c r="AIN35" s="202"/>
      <c r="AIO35" s="202"/>
      <c r="AIP35" s="202"/>
      <c r="AIQ35" s="202"/>
      <c r="AIR35" s="202"/>
      <c r="AIS35" s="202"/>
      <c r="AIT35" s="202"/>
      <c r="AIU35" s="202"/>
      <c r="AIV35" s="202"/>
      <c r="AIW35" s="202"/>
      <c r="AIX35" s="202"/>
      <c r="AIY35" s="202"/>
      <c r="AIZ35" s="202"/>
      <c r="AJA35" s="202"/>
      <c r="AJB35" s="202"/>
      <c r="AJC35" s="202"/>
      <c r="AJD35" s="202"/>
      <c r="AJE35" s="202"/>
      <c r="AJF35" s="202"/>
      <c r="AJG35" s="202"/>
      <c r="AJH35" s="202"/>
      <c r="AJI35" s="202"/>
      <c r="AJJ35" s="202"/>
      <c r="AJK35" s="202"/>
      <c r="AJL35" s="202"/>
      <c r="AJM35" s="202"/>
      <c r="AJN35" s="202"/>
      <c r="AJO35" s="202"/>
      <c r="AJP35" s="202"/>
      <c r="AJQ35" s="202"/>
      <c r="AJR35" s="202"/>
      <c r="AJS35" s="202"/>
      <c r="AJT35" s="202"/>
      <c r="AJU35" s="202"/>
      <c r="AJV35" s="202"/>
      <c r="AJW35" s="202"/>
      <c r="AJX35" s="202"/>
      <c r="AJY35" s="202"/>
      <c r="AJZ35" s="202"/>
      <c r="AKA35" s="202"/>
      <c r="AKB35" s="202"/>
      <c r="AKC35" s="202"/>
      <c r="AKD35" s="202"/>
      <c r="AKE35" s="202"/>
      <c r="AKF35" s="202"/>
      <c r="AKG35" s="202"/>
      <c r="AKH35" s="202"/>
      <c r="AKI35" s="202"/>
      <c r="AKJ35" s="202"/>
      <c r="AKK35" s="202"/>
      <c r="AKL35" s="202"/>
      <c r="AKM35" s="202"/>
      <c r="AKN35" s="202"/>
      <c r="AKO35" s="202"/>
      <c r="AKP35" s="202"/>
      <c r="AKQ35" s="202"/>
      <c r="AKR35" s="202"/>
      <c r="AKS35" s="202"/>
      <c r="AKT35" s="202"/>
      <c r="AKU35" s="202"/>
      <c r="AKV35" s="202"/>
      <c r="AKW35" s="202"/>
      <c r="AKX35" s="202"/>
      <c r="AKY35" s="202"/>
      <c r="AKZ35" s="202"/>
      <c r="ALA35" s="202"/>
      <c r="ALB35" s="202"/>
      <c r="ALC35" s="202"/>
      <c r="ALD35" s="202"/>
      <c r="ALE35" s="202"/>
      <c r="ALF35" s="202"/>
      <c r="ALG35" s="202"/>
      <c r="ALH35" s="202"/>
      <c r="ALI35" s="202"/>
      <c r="ALJ35" s="202"/>
      <c r="ALK35" s="202"/>
      <c r="ALL35" s="202"/>
      <c r="ALM35" s="202"/>
      <c r="ALN35" s="202"/>
      <c r="ALO35" s="202"/>
      <c r="ALP35" s="202"/>
      <c r="ALQ35" s="202"/>
      <c r="ALR35" s="202"/>
      <c r="ALS35" s="202"/>
      <c r="ALT35" s="202"/>
      <c r="ALU35" s="202"/>
      <c r="ALV35" s="202"/>
      <c r="ALW35" s="202"/>
      <c r="ALX35" s="202"/>
      <c r="ALY35" s="202"/>
      <c r="ALZ35" s="202"/>
      <c r="AMA35" s="202"/>
      <c r="AMB35" s="202"/>
      <c r="AMC35" s="202"/>
      <c r="AMD35" s="202"/>
      <c r="AME35" s="202"/>
      <c r="AMF35" s="202"/>
      <c r="AMG35" s="202"/>
      <c r="AMH35" s="202"/>
      <c r="AMI35" s="202"/>
      <c r="AMJ35" s="202"/>
    </row>
    <row r="36" spans="1:1024" s="203" customFormat="1" ht="14.25" customHeight="1">
      <c r="A36" s="322"/>
      <c r="B36" s="322" t="s">
        <v>151</v>
      </c>
      <c r="C36" s="328" t="s">
        <v>152</v>
      </c>
      <c r="D36" s="330"/>
      <c r="E36" s="330"/>
      <c r="F36" s="330"/>
      <c r="G36" s="33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c r="DJ36" s="202"/>
      <c r="DK36" s="202"/>
      <c r="DL36" s="202"/>
      <c r="DM36" s="202"/>
      <c r="DN36" s="202"/>
      <c r="DO36" s="202"/>
      <c r="DP36" s="202"/>
      <c r="DQ36" s="202"/>
      <c r="DR36" s="202"/>
      <c r="DS36" s="202"/>
      <c r="DT36" s="202"/>
      <c r="DU36" s="202"/>
      <c r="DV36" s="202"/>
      <c r="DW36" s="202"/>
      <c r="DX36" s="202"/>
      <c r="DY36" s="202"/>
      <c r="DZ36" s="202"/>
      <c r="EA36" s="202"/>
      <c r="EB36" s="202"/>
      <c r="EC36" s="202"/>
      <c r="ED36" s="202"/>
      <c r="EE36" s="202"/>
      <c r="EF36" s="202"/>
      <c r="EG36" s="202"/>
      <c r="EH36" s="202"/>
      <c r="EI36" s="202"/>
      <c r="EJ36" s="202"/>
      <c r="EK36" s="202"/>
      <c r="EL36" s="202"/>
      <c r="EM36" s="202"/>
      <c r="EN36" s="202"/>
      <c r="EO36" s="202"/>
      <c r="EP36" s="202"/>
      <c r="EQ36" s="202"/>
      <c r="ER36" s="202"/>
      <c r="ES36" s="202"/>
      <c r="ET36" s="202"/>
      <c r="EU36" s="202"/>
      <c r="EV36" s="202"/>
      <c r="EW36" s="202"/>
      <c r="EX36" s="202"/>
      <c r="EY36" s="202"/>
      <c r="EZ36" s="202"/>
      <c r="FA36" s="202"/>
      <c r="FB36" s="202"/>
      <c r="FC36" s="202"/>
      <c r="FD36" s="202"/>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2"/>
      <c r="GA36" s="202"/>
      <c r="GB36" s="202"/>
      <c r="GC36" s="202"/>
      <c r="GD36" s="202"/>
      <c r="GE36" s="202"/>
      <c r="GF36" s="202"/>
      <c r="GG36" s="202"/>
      <c r="GH36" s="202"/>
      <c r="GI36" s="202"/>
      <c r="GJ36" s="202"/>
      <c r="GK36" s="202"/>
      <c r="GL36" s="202"/>
      <c r="GM36" s="202"/>
      <c r="GN36" s="202"/>
      <c r="GO36" s="202"/>
      <c r="GP36" s="202"/>
      <c r="GQ36" s="202"/>
      <c r="GR36" s="202"/>
      <c r="GS36" s="202"/>
      <c r="GT36" s="202"/>
      <c r="GU36" s="202"/>
      <c r="GV36" s="202"/>
      <c r="GW36" s="202"/>
      <c r="GX36" s="202"/>
      <c r="GY36" s="202"/>
      <c r="GZ36" s="202"/>
      <c r="HA36" s="202"/>
      <c r="HB36" s="202"/>
      <c r="HC36" s="202"/>
      <c r="HD36" s="202"/>
      <c r="HE36" s="202"/>
      <c r="HF36" s="202"/>
      <c r="HG36" s="202"/>
      <c r="HH36" s="202"/>
      <c r="HI36" s="202"/>
      <c r="HJ36" s="202"/>
      <c r="HK36" s="202"/>
      <c r="HL36" s="202"/>
      <c r="HM36" s="202"/>
      <c r="HN36" s="202"/>
      <c r="HO36" s="202"/>
      <c r="HP36" s="202"/>
      <c r="HQ36" s="202"/>
      <c r="HR36" s="202"/>
      <c r="HS36" s="202"/>
      <c r="HT36" s="202"/>
      <c r="HU36" s="202"/>
      <c r="HV36" s="202"/>
      <c r="HW36" s="202"/>
      <c r="HX36" s="202"/>
      <c r="HY36" s="202"/>
      <c r="HZ36" s="202"/>
      <c r="IA36" s="202"/>
      <c r="IB36" s="202"/>
      <c r="IC36" s="202"/>
      <c r="ID36" s="202"/>
      <c r="IE36" s="202"/>
      <c r="IF36" s="202"/>
      <c r="IG36" s="202"/>
      <c r="IH36" s="202"/>
      <c r="II36" s="202"/>
      <c r="IJ36" s="202"/>
      <c r="IK36" s="202"/>
      <c r="IL36" s="202"/>
      <c r="IM36" s="202"/>
      <c r="IN36" s="202"/>
      <c r="IO36" s="202"/>
      <c r="IP36" s="202"/>
      <c r="IQ36" s="202"/>
      <c r="IR36" s="202"/>
      <c r="IS36" s="202"/>
      <c r="IT36" s="202"/>
      <c r="IU36" s="202"/>
      <c r="IV36" s="202"/>
      <c r="IW36" s="202"/>
      <c r="IX36" s="202"/>
      <c r="IY36" s="202"/>
      <c r="IZ36" s="202"/>
      <c r="JA36" s="202"/>
      <c r="JB36" s="202"/>
      <c r="JC36" s="202"/>
      <c r="JD36" s="202"/>
      <c r="JE36" s="202"/>
      <c r="JF36" s="202"/>
      <c r="JG36" s="202"/>
      <c r="JH36" s="202"/>
      <c r="JI36" s="202"/>
      <c r="JJ36" s="202"/>
      <c r="JK36" s="202"/>
      <c r="JL36" s="202"/>
      <c r="JM36" s="202"/>
      <c r="JN36" s="202"/>
      <c r="JO36" s="202"/>
      <c r="JP36" s="202"/>
      <c r="JQ36" s="202"/>
      <c r="JR36" s="202"/>
      <c r="JS36" s="202"/>
      <c r="JT36" s="202"/>
      <c r="JU36" s="202"/>
      <c r="JV36" s="202"/>
      <c r="JW36" s="202"/>
      <c r="JX36" s="202"/>
      <c r="JY36" s="202"/>
      <c r="JZ36" s="202"/>
      <c r="KA36" s="202"/>
      <c r="KB36" s="202"/>
      <c r="KC36" s="202"/>
      <c r="KD36" s="202"/>
      <c r="KE36" s="202"/>
      <c r="KF36" s="202"/>
      <c r="KG36" s="202"/>
      <c r="KH36" s="202"/>
      <c r="KI36" s="202"/>
      <c r="KJ36" s="202"/>
      <c r="KK36" s="202"/>
      <c r="KL36" s="202"/>
      <c r="KM36" s="202"/>
      <c r="KN36" s="202"/>
      <c r="KO36" s="202"/>
      <c r="KP36" s="202"/>
      <c r="KQ36" s="202"/>
      <c r="KR36" s="202"/>
      <c r="KS36" s="202"/>
      <c r="KT36" s="202"/>
      <c r="KU36" s="202"/>
      <c r="KV36" s="202"/>
      <c r="KW36" s="202"/>
      <c r="KX36" s="202"/>
      <c r="KY36" s="202"/>
      <c r="KZ36" s="202"/>
      <c r="LA36" s="202"/>
      <c r="LB36" s="202"/>
      <c r="LC36" s="202"/>
      <c r="LD36" s="202"/>
      <c r="LE36" s="202"/>
      <c r="LF36" s="202"/>
      <c r="LG36" s="202"/>
      <c r="LH36" s="202"/>
      <c r="LI36" s="202"/>
      <c r="LJ36" s="202"/>
      <c r="LK36" s="202"/>
      <c r="LL36" s="202"/>
      <c r="LM36" s="202"/>
      <c r="LN36" s="202"/>
      <c r="LO36" s="202"/>
      <c r="LP36" s="202"/>
      <c r="LQ36" s="202"/>
      <c r="LR36" s="202"/>
      <c r="LS36" s="202"/>
      <c r="LT36" s="202"/>
      <c r="LU36" s="202"/>
      <c r="LV36" s="202"/>
      <c r="LW36" s="202"/>
      <c r="LX36" s="202"/>
      <c r="LY36" s="202"/>
      <c r="LZ36" s="202"/>
      <c r="MA36" s="202"/>
      <c r="MB36" s="202"/>
      <c r="MC36" s="202"/>
      <c r="MD36" s="202"/>
      <c r="ME36" s="202"/>
      <c r="MF36" s="202"/>
      <c r="MG36" s="202"/>
      <c r="MH36" s="202"/>
      <c r="MI36" s="202"/>
      <c r="MJ36" s="202"/>
      <c r="MK36" s="202"/>
      <c r="ML36" s="202"/>
      <c r="MM36" s="202"/>
      <c r="MN36" s="202"/>
      <c r="MO36" s="202"/>
      <c r="MP36" s="202"/>
      <c r="MQ36" s="202"/>
      <c r="MR36" s="202"/>
      <c r="MS36" s="202"/>
      <c r="MT36" s="202"/>
      <c r="MU36" s="202"/>
      <c r="MV36" s="202"/>
      <c r="MW36" s="202"/>
      <c r="MX36" s="202"/>
      <c r="MY36" s="202"/>
      <c r="MZ36" s="202"/>
      <c r="NA36" s="202"/>
      <c r="NB36" s="202"/>
      <c r="NC36" s="202"/>
      <c r="ND36" s="202"/>
      <c r="NE36" s="202"/>
      <c r="NF36" s="202"/>
      <c r="NG36" s="202"/>
      <c r="NH36" s="202"/>
      <c r="NI36" s="202"/>
      <c r="NJ36" s="202"/>
      <c r="NK36" s="202"/>
      <c r="NL36" s="202"/>
      <c r="NM36" s="202"/>
      <c r="NN36" s="202"/>
      <c r="NO36" s="202"/>
      <c r="NP36" s="202"/>
      <c r="NQ36" s="202"/>
      <c r="NR36" s="202"/>
      <c r="NS36" s="202"/>
      <c r="NT36" s="202"/>
      <c r="NU36" s="202"/>
      <c r="NV36" s="202"/>
      <c r="NW36" s="202"/>
      <c r="NX36" s="202"/>
      <c r="NY36" s="202"/>
      <c r="NZ36" s="202"/>
      <c r="OA36" s="202"/>
      <c r="OB36" s="202"/>
      <c r="OC36" s="202"/>
      <c r="OD36" s="202"/>
      <c r="OE36" s="202"/>
      <c r="OF36" s="202"/>
      <c r="OG36" s="202"/>
      <c r="OH36" s="202"/>
      <c r="OI36" s="202"/>
      <c r="OJ36" s="202"/>
      <c r="OK36" s="202"/>
      <c r="OL36" s="202"/>
      <c r="OM36" s="202"/>
      <c r="ON36" s="202"/>
      <c r="OO36" s="202"/>
      <c r="OP36" s="202"/>
      <c r="OQ36" s="202"/>
      <c r="OR36" s="202"/>
      <c r="OS36" s="202"/>
      <c r="OT36" s="202"/>
      <c r="OU36" s="202"/>
      <c r="OV36" s="202"/>
      <c r="OW36" s="202"/>
      <c r="OX36" s="202"/>
      <c r="OY36" s="202"/>
      <c r="OZ36" s="202"/>
      <c r="PA36" s="202"/>
      <c r="PB36" s="202"/>
      <c r="PC36" s="202"/>
      <c r="PD36" s="202"/>
      <c r="PE36" s="202"/>
      <c r="PF36" s="202"/>
      <c r="PG36" s="202"/>
      <c r="PH36" s="202"/>
      <c r="PI36" s="202"/>
      <c r="PJ36" s="202"/>
      <c r="PK36" s="202"/>
      <c r="PL36" s="202"/>
      <c r="PM36" s="202"/>
      <c r="PN36" s="202"/>
      <c r="PO36" s="202"/>
      <c r="PP36" s="202"/>
      <c r="PQ36" s="202"/>
      <c r="PR36" s="202"/>
      <c r="PS36" s="202"/>
      <c r="PT36" s="202"/>
      <c r="PU36" s="202"/>
      <c r="PV36" s="202"/>
      <c r="PW36" s="202"/>
      <c r="PX36" s="202"/>
      <c r="PY36" s="202"/>
      <c r="PZ36" s="202"/>
      <c r="QA36" s="202"/>
      <c r="QB36" s="202"/>
      <c r="QC36" s="202"/>
      <c r="QD36" s="202"/>
      <c r="QE36" s="202"/>
      <c r="QF36" s="202"/>
      <c r="QG36" s="202"/>
      <c r="QH36" s="202"/>
      <c r="QI36" s="202"/>
      <c r="QJ36" s="202"/>
      <c r="QK36" s="202"/>
      <c r="QL36" s="202"/>
      <c r="QM36" s="202"/>
      <c r="QN36" s="202"/>
      <c r="QO36" s="202"/>
      <c r="QP36" s="202"/>
      <c r="QQ36" s="202"/>
      <c r="QR36" s="202"/>
      <c r="QS36" s="202"/>
      <c r="QT36" s="202"/>
      <c r="QU36" s="202"/>
      <c r="QV36" s="202"/>
      <c r="QW36" s="202"/>
      <c r="QX36" s="202"/>
      <c r="QY36" s="202"/>
      <c r="QZ36" s="202"/>
      <c r="RA36" s="202"/>
      <c r="RB36" s="202"/>
      <c r="RC36" s="202"/>
      <c r="RD36" s="202"/>
      <c r="RE36" s="202"/>
      <c r="RF36" s="202"/>
      <c r="RG36" s="202"/>
      <c r="RH36" s="202"/>
      <c r="RI36" s="202"/>
      <c r="RJ36" s="202"/>
      <c r="RK36" s="202"/>
      <c r="RL36" s="202"/>
      <c r="RM36" s="202"/>
      <c r="RN36" s="202"/>
      <c r="RO36" s="202"/>
      <c r="RP36" s="202"/>
      <c r="RQ36" s="202"/>
      <c r="RR36" s="202"/>
      <c r="RS36" s="202"/>
      <c r="RT36" s="202"/>
      <c r="RU36" s="202"/>
      <c r="RV36" s="202"/>
      <c r="RW36" s="202"/>
      <c r="RX36" s="202"/>
      <c r="RY36" s="202"/>
      <c r="RZ36" s="202"/>
      <c r="SA36" s="202"/>
      <c r="SB36" s="202"/>
      <c r="SC36" s="202"/>
      <c r="SD36" s="202"/>
      <c r="SE36" s="202"/>
      <c r="SF36" s="202"/>
      <c r="SG36" s="202"/>
      <c r="SH36" s="202"/>
      <c r="SI36" s="202"/>
      <c r="SJ36" s="202"/>
      <c r="SK36" s="202"/>
      <c r="SL36" s="202"/>
      <c r="SM36" s="202"/>
      <c r="SN36" s="202"/>
      <c r="SO36" s="202"/>
      <c r="SP36" s="202"/>
      <c r="SQ36" s="202"/>
      <c r="SR36" s="202"/>
      <c r="SS36" s="202"/>
      <c r="ST36" s="202"/>
      <c r="SU36" s="202"/>
      <c r="SV36" s="202"/>
      <c r="SW36" s="202"/>
      <c r="SX36" s="202"/>
      <c r="SY36" s="202"/>
      <c r="SZ36" s="202"/>
      <c r="TA36" s="202"/>
      <c r="TB36" s="202"/>
      <c r="TC36" s="202"/>
      <c r="TD36" s="202"/>
      <c r="TE36" s="202"/>
      <c r="TF36" s="202"/>
      <c r="TG36" s="202"/>
      <c r="TH36" s="202"/>
      <c r="TI36" s="202"/>
      <c r="TJ36" s="202"/>
      <c r="TK36" s="202"/>
      <c r="TL36" s="202"/>
      <c r="TM36" s="202"/>
      <c r="TN36" s="202"/>
      <c r="TO36" s="202"/>
      <c r="TP36" s="202"/>
      <c r="TQ36" s="202"/>
      <c r="TR36" s="202"/>
      <c r="TS36" s="202"/>
      <c r="TT36" s="202"/>
      <c r="TU36" s="202"/>
      <c r="TV36" s="202"/>
      <c r="TW36" s="202"/>
      <c r="TX36" s="202"/>
      <c r="TY36" s="202"/>
      <c r="TZ36" s="202"/>
      <c r="UA36" s="202"/>
      <c r="UB36" s="202"/>
      <c r="UC36" s="202"/>
      <c r="UD36" s="202"/>
      <c r="UE36" s="202"/>
      <c r="UF36" s="202"/>
      <c r="UG36" s="202"/>
      <c r="UH36" s="202"/>
      <c r="UI36" s="202"/>
      <c r="UJ36" s="202"/>
      <c r="UK36" s="202"/>
      <c r="UL36" s="202"/>
      <c r="UM36" s="202"/>
      <c r="UN36" s="202"/>
      <c r="UO36" s="202"/>
      <c r="UP36" s="202"/>
      <c r="UQ36" s="202"/>
      <c r="UR36" s="202"/>
      <c r="US36" s="202"/>
      <c r="UT36" s="202"/>
      <c r="UU36" s="202"/>
      <c r="UV36" s="202"/>
      <c r="UW36" s="202"/>
      <c r="UX36" s="202"/>
      <c r="UY36" s="202"/>
      <c r="UZ36" s="202"/>
      <c r="VA36" s="202"/>
      <c r="VB36" s="202"/>
      <c r="VC36" s="202"/>
      <c r="VD36" s="202"/>
      <c r="VE36" s="202"/>
      <c r="VF36" s="202"/>
      <c r="VG36" s="202"/>
      <c r="VH36" s="202"/>
      <c r="VI36" s="202"/>
      <c r="VJ36" s="202"/>
      <c r="VK36" s="202"/>
      <c r="VL36" s="202"/>
      <c r="VM36" s="202"/>
      <c r="VN36" s="202"/>
      <c r="VO36" s="202"/>
      <c r="VP36" s="202"/>
      <c r="VQ36" s="202"/>
      <c r="VR36" s="202"/>
      <c r="VS36" s="202"/>
      <c r="VT36" s="202"/>
      <c r="VU36" s="202"/>
      <c r="VV36" s="202"/>
      <c r="VW36" s="202"/>
      <c r="VX36" s="202"/>
      <c r="VY36" s="202"/>
      <c r="VZ36" s="202"/>
      <c r="WA36" s="202"/>
      <c r="WB36" s="202"/>
      <c r="WC36" s="202"/>
      <c r="WD36" s="202"/>
      <c r="WE36" s="202"/>
      <c r="WF36" s="202"/>
      <c r="WG36" s="202"/>
      <c r="WH36" s="202"/>
      <c r="WI36" s="202"/>
      <c r="WJ36" s="202"/>
      <c r="WK36" s="202"/>
      <c r="WL36" s="202"/>
      <c r="WM36" s="202"/>
      <c r="WN36" s="202"/>
      <c r="WO36" s="202"/>
      <c r="WP36" s="202"/>
      <c r="WQ36" s="202"/>
      <c r="WR36" s="202"/>
      <c r="WS36" s="202"/>
      <c r="WT36" s="202"/>
      <c r="WU36" s="202"/>
      <c r="WV36" s="202"/>
      <c r="WW36" s="202"/>
      <c r="WX36" s="202"/>
      <c r="WY36" s="202"/>
      <c r="WZ36" s="202"/>
      <c r="XA36" s="202"/>
      <c r="XB36" s="202"/>
      <c r="XC36" s="202"/>
      <c r="XD36" s="202"/>
      <c r="XE36" s="202"/>
      <c r="XF36" s="202"/>
      <c r="XG36" s="202"/>
      <c r="XH36" s="202"/>
      <c r="XI36" s="202"/>
      <c r="XJ36" s="202"/>
      <c r="XK36" s="202"/>
      <c r="XL36" s="202"/>
      <c r="XM36" s="202"/>
      <c r="XN36" s="202"/>
      <c r="XO36" s="202"/>
      <c r="XP36" s="202"/>
      <c r="XQ36" s="202"/>
      <c r="XR36" s="202"/>
      <c r="XS36" s="202"/>
      <c r="XT36" s="202"/>
      <c r="XU36" s="202"/>
      <c r="XV36" s="202"/>
      <c r="XW36" s="202"/>
      <c r="XX36" s="202"/>
      <c r="XY36" s="202"/>
      <c r="XZ36" s="202"/>
      <c r="YA36" s="202"/>
      <c r="YB36" s="202"/>
      <c r="YC36" s="202"/>
      <c r="YD36" s="202"/>
      <c r="YE36" s="202"/>
      <c r="YF36" s="202"/>
      <c r="YG36" s="202"/>
      <c r="YH36" s="202"/>
      <c r="YI36" s="202"/>
      <c r="YJ36" s="202"/>
      <c r="YK36" s="202"/>
      <c r="YL36" s="202"/>
      <c r="YM36" s="202"/>
      <c r="YN36" s="202"/>
      <c r="YO36" s="202"/>
      <c r="YP36" s="202"/>
      <c r="YQ36" s="202"/>
      <c r="YR36" s="202"/>
      <c r="YS36" s="202"/>
      <c r="YT36" s="202"/>
      <c r="YU36" s="202"/>
      <c r="YV36" s="202"/>
      <c r="YW36" s="202"/>
      <c r="YX36" s="202"/>
      <c r="YY36" s="202"/>
      <c r="YZ36" s="202"/>
      <c r="ZA36" s="202"/>
      <c r="ZB36" s="202"/>
      <c r="ZC36" s="202"/>
      <c r="ZD36" s="202"/>
      <c r="ZE36" s="202"/>
      <c r="ZF36" s="202"/>
      <c r="ZG36" s="202"/>
      <c r="ZH36" s="202"/>
      <c r="ZI36" s="202"/>
      <c r="ZJ36" s="202"/>
      <c r="ZK36" s="202"/>
      <c r="ZL36" s="202"/>
      <c r="ZM36" s="202"/>
      <c r="ZN36" s="202"/>
      <c r="ZO36" s="202"/>
      <c r="ZP36" s="202"/>
      <c r="ZQ36" s="202"/>
      <c r="ZR36" s="202"/>
      <c r="ZS36" s="202"/>
      <c r="ZT36" s="202"/>
      <c r="ZU36" s="202"/>
      <c r="ZV36" s="202"/>
      <c r="ZW36" s="202"/>
      <c r="ZX36" s="202"/>
      <c r="ZY36" s="202"/>
      <c r="ZZ36" s="202"/>
      <c r="AAA36" s="202"/>
      <c r="AAB36" s="202"/>
      <c r="AAC36" s="202"/>
      <c r="AAD36" s="202"/>
      <c r="AAE36" s="202"/>
      <c r="AAF36" s="202"/>
      <c r="AAG36" s="202"/>
      <c r="AAH36" s="202"/>
      <c r="AAI36" s="202"/>
      <c r="AAJ36" s="202"/>
      <c r="AAK36" s="202"/>
      <c r="AAL36" s="202"/>
      <c r="AAM36" s="202"/>
      <c r="AAN36" s="202"/>
      <c r="AAO36" s="202"/>
      <c r="AAP36" s="202"/>
      <c r="AAQ36" s="202"/>
      <c r="AAR36" s="202"/>
      <c r="AAS36" s="202"/>
      <c r="AAT36" s="202"/>
      <c r="AAU36" s="202"/>
      <c r="AAV36" s="202"/>
      <c r="AAW36" s="202"/>
      <c r="AAX36" s="202"/>
      <c r="AAY36" s="202"/>
      <c r="AAZ36" s="202"/>
      <c r="ABA36" s="202"/>
      <c r="ABB36" s="202"/>
      <c r="ABC36" s="202"/>
      <c r="ABD36" s="202"/>
      <c r="ABE36" s="202"/>
      <c r="ABF36" s="202"/>
      <c r="ABG36" s="202"/>
      <c r="ABH36" s="202"/>
      <c r="ABI36" s="202"/>
      <c r="ABJ36" s="202"/>
      <c r="ABK36" s="202"/>
      <c r="ABL36" s="202"/>
      <c r="ABM36" s="202"/>
      <c r="ABN36" s="202"/>
      <c r="ABO36" s="202"/>
      <c r="ABP36" s="202"/>
      <c r="ABQ36" s="202"/>
      <c r="ABR36" s="202"/>
      <c r="ABS36" s="202"/>
      <c r="ABT36" s="202"/>
      <c r="ABU36" s="202"/>
      <c r="ABV36" s="202"/>
      <c r="ABW36" s="202"/>
      <c r="ABX36" s="202"/>
      <c r="ABY36" s="202"/>
      <c r="ABZ36" s="202"/>
      <c r="ACA36" s="202"/>
      <c r="ACB36" s="202"/>
      <c r="ACC36" s="202"/>
      <c r="ACD36" s="202"/>
      <c r="ACE36" s="202"/>
      <c r="ACF36" s="202"/>
      <c r="ACG36" s="202"/>
      <c r="ACH36" s="202"/>
      <c r="ACI36" s="202"/>
      <c r="ACJ36" s="202"/>
      <c r="ACK36" s="202"/>
      <c r="ACL36" s="202"/>
      <c r="ACM36" s="202"/>
      <c r="ACN36" s="202"/>
      <c r="ACO36" s="202"/>
      <c r="ACP36" s="202"/>
      <c r="ACQ36" s="202"/>
      <c r="ACR36" s="202"/>
      <c r="ACS36" s="202"/>
      <c r="ACT36" s="202"/>
      <c r="ACU36" s="202"/>
      <c r="ACV36" s="202"/>
      <c r="ACW36" s="202"/>
      <c r="ACX36" s="202"/>
      <c r="ACY36" s="202"/>
      <c r="ACZ36" s="202"/>
      <c r="ADA36" s="202"/>
      <c r="ADB36" s="202"/>
      <c r="ADC36" s="202"/>
      <c r="ADD36" s="202"/>
      <c r="ADE36" s="202"/>
      <c r="ADF36" s="202"/>
      <c r="ADG36" s="202"/>
      <c r="ADH36" s="202"/>
      <c r="ADI36" s="202"/>
      <c r="ADJ36" s="202"/>
      <c r="ADK36" s="202"/>
      <c r="ADL36" s="202"/>
      <c r="ADM36" s="202"/>
      <c r="ADN36" s="202"/>
      <c r="ADO36" s="202"/>
      <c r="ADP36" s="202"/>
      <c r="ADQ36" s="202"/>
      <c r="ADR36" s="202"/>
      <c r="ADS36" s="202"/>
      <c r="ADT36" s="202"/>
      <c r="ADU36" s="202"/>
      <c r="ADV36" s="202"/>
      <c r="ADW36" s="202"/>
      <c r="ADX36" s="202"/>
      <c r="ADY36" s="202"/>
      <c r="ADZ36" s="202"/>
      <c r="AEA36" s="202"/>
      <c r="AEB36" s="202"/>
      <c r="AEC36" s="202"/>
      <c r="AED36" s="202"/>
      <c r="AEE36" s="202"/>
      <c r="AEF36" s="202"/>
      <c r="AEG36" s="202"/>
      <c r="AEH36" s="202"/>
      <c r="AEI36" s="202"/>
      <c r="AEJ36" s="202"/>
      <c r="AEK36" s="202"/>
      <c r="AEL36" s="202"/>
      <c r="AEM36" s="202"/>
      <c r="AEN36" s="202"/>
      <c r="AEO36" s="202"/>
      <c r="AEP36" s="202"/>
      <c r="AEQ36" s="202"/>
      <c r="AER36" s="202"/>
      <c r="AES36" s="202"/>
      <c r="AET36" s="202"/>
      <c r="AEU36" s="202"/>
      <c r="AEV36" s="202"/>
      <c r="AEW36" s="202"/>
      <c r="AEX36" s="202"/>
      <c r="AEY36" s="202"/>
      <c r="AEZ36" s="202"/>
      <c r="AFA36" s="202"/>
      <c r="AFB36" s="202"/>
      <c r="AFC36" s="202"/>
      <c r="AFD36" s="202"/>
      <c r="AFE36" s="202"/>
      <c r="AFF36" s="202"/>
      <c r="AFG36" s="202"/>
      <c r="AFH36" s="202"/>
      <c r="AFI36" s="202"/>
      <c r="AFJ36" s="202"/>
      <c r="AFK36" s="202"/>
      <c r="AFL36" s="202"/>
      <c r="AFM36" s="202"/>
      <c r="AFN36" s="202"/>
      <c r="AFO36" s="202"/>
      <c r="AFP36" s="202"/>
      <c r="AFQ36" s="202"/>
      <c r="AFR36" s="202"/>
      <c r="AFS36" s="202"/>
      <c r="AFT36" s="202"/>
      <c r="AFU36" s="202"/>
      <c r="AFV36" s="202"/>
      <c r="AFW36" s="202"/>
      <c r="AFX36" s="202"/>
      <c r="AFY36" s="202"/>
      <c r="AFZ36" s="202"/>
      <c r="AGA36" s="202"/>
      <c r="AGB36" s="202"/>
      <c r="AGC36" s="202"/>
      <c r="AGD36" s="202"/>
      <c r="AGE36" s="202"/>
      <c r="AGF36" s="202"/>
      <c r="AGG36" s="202"/>
      <c r="AGH36" s="202"/>
      <c r="AGI36" s="202"/>
      <c r="AGJ36" s="202"/>
      <c r="AGK36" s="202"/>
      <c r="AGL36" s="202"/>
      <c r="AGM36" s="202"/>
      <c r="AGN36" s="202"/>
      <c r="AGO36" s="202"/>
      <c r="AGP36" s="202"/>
      <c r="AGQ36" s="202"/>
      <c r="AGR36" s="202"/>
      <c r="AGS36" s="202"/>
      <c r="AGT36" s="202"/>
      <c r="AGU36" s="202"/>
      <c r="AGV36" s="202"/>
      <c r="AGW36" s="202"/>
      <c r="AGX36" s="202"/>
      <c r="AGY36" s="202"/>
      <c r="AGZ36" s="202"/>
      <c r="AHA36" s="202"/>
      <c r="AHB36" s="202"/>
      <c r="AHC36" s="202"/>
      <c r="AHD36" s="202"/>
      <c r="AHE36" s="202"/>
      <c r="AHF36" s="202"/>
      <c r="AHG36" s="202"/>
      <c r="AHH36" s="202"/>
      <c r="AHI36" s="202"/>
      <c r="AHJ36" s="202"/>
      <c r="AHK36" s="202"/>
      <c r="AHL36" s="202"/>
      <c r="AHM36" s="202"/>
      <c r="AHN36" s="202"/>
      <c r="AHO36" s="202"/>
      <c r="AHP36" s="202"/>
      <c r="AHQ36" s="202"/>
      <c r="AHR36" s="202"/>
      <c r="AHS36" s="202"/>
      <c r="AHT36" s="202"/>
      <c r="AHU36" s="202"/>
      <c r="AHV36" s="202"/>
      <c r="AHW36" s="202"/>
      <c r="AHX36" s="202"/>
      <c r="AHY36" s="202"/>
      <c r="AHZ36" s="202"/>
      <c r="AIA36" s="202"/>
      <c r="AIB36" s="202"/>
      <c r="AIC36" s="202"/>
      <c r="AID36" s="202"/>
      <c r="AIE36" s="202"/>
      <c r="AIF36" s="202"/>
      <c r="AIG36" s="202"/>
      <c r="AIH36" s="202"/>
      <c r="AII36" s="202"/>
      <c r="AIJ36" s="202"/>
      <c r="AIK36" s="202"/>
      <c r="AIL36" s="202"/>
      <c r="AIM36" s="202"/>
      <c r="AIN36" s="202"/>
      <c r="AIO36" s="202"/>
      <c r="AIP36" s="202"/>
      <c r="AIQ36" s="202"/>
      <c r="AIR36" s="202"/>
      <c r="AIS36" s="202"/>
      <c r="AIT36" s="202"/>
      <c r="AIU36" s="202"/>
      <c r="AIV36" s="202"/>
      <c r="AIW36" s="202"/>
      <c r="AIX36" s="202"/>
      <c r="AIY36" s="202"/>
      <c r="AIZ36" s="202"/>
      <c r="AJA36" s="202"/>
      <c r="AJB36" s="202"/>
      <c r="AJC36" s="202"/>
      <c r="AJD36" s="202"/>
      <c r="AJE36" s="202"/>
      <c r="AJF36" s="202"/>
      <c r="AJG36" s="202"/>
      <c r="AJH36" s="202"/>
      <c r="AJI36" s="202"/>
      <c r="AJJ36" s="202"/>
      <c r="AJK36" s="202"/>
      <c r="AJL36" s="202"/>
      <c r="AJM36" s="202"/>
      <c r="AJN36" s="202"/>
      <c r="AJO36" s="202"/>
      <c r="AJP36" s="202"/>
      <c r="AJQ36" s="202"/>
      <c r="AJR36" s="202"/>
      <c r="AJS36" s="202"/>
      <c r="AJT36" s="202"/>
      <c r="AJU36" s="202"/>
      <c r="AJV36" s="202"/>
      <c r="AJW36" s="202"/>
      <c r="AJX36" s="202"/>
      <c r="AJY36" s="202"/>
      <c r="AJZ36" s="202"/>
      <c r="AKA36" s="202"/>
      <c r="AKB36" s="202"/>
      <c r="AKC36" s="202"/>
      <c r="AKD36" s="202"/>
      <c r="AKE36" s="202"/>
      <c r="AKF36" s="202"/>
      <c r="AKG36" s="202"/>
      <c r="AKH36" s="202"/>
      <c r="AKI36" s="202"/>
      <c r="AKJ36" s="202"/>
      <c r="AKK36" s="202"/>
      <c r="AKL36" s="202"/>
      <c r="AKM36" s="202"/>
      <c r="AKN36" s="202"/>
      <c r="AKO36" s="202"/>
      <c r="AKP36" s="202"/>
      <c r="AKQ36" s="202"/>
      <c r="AKR36" s="202"/>
      <c r="AKS36" s="202"/>
      <c r="AKT36" s="202"/>
      <c r="AKU36" s="202"/>
      <c r="AKV36" s="202"/>
      <c r="AKW36" s="202"/>
      <c r="AKX36" s="202"/>
      <c r="AKY36" s="202"/>
      <c r="AKZ36" s="202"/>
      <c r="ALA36" s="202"/>
      <c r="ALB36" s="202"/>
      <c r="ALC36" s="202"/>
      <c r="ALD36" s="202"/>
      <c r="ALE36" s="202"/>
      <c r="ALF36" s="202"/>
      <c r="ALG36" s="202"/>
      <c r="ALH36" s="202"/>
      <c r="ALI36" s="202"/>
      <c r="ALJ36" s="202"/>
      <c r="ALK36" s="202"/>
      <c r="ALL36" s="202"/>
      <c r="ALM36" s="202"/>
      <c r="ALN36" s="202"/>
      <c r="ALO36" s="202"/>
      <c r="ALP36" s="202"/>
      <c r="ALQ36" s="202"/>
      <c r="ALR36" s="202"/>
      <c r="ALS36" s="202"/>
      <c r="ALT36" s="202"/>
      <c r="ALU36" s="202"/>
      <c r="ALV36" s="202"/>
      <c r="ALW36" s="202"/>
      <c r="ALX36" s="202"/>
      <c r="ALY36" s="202"/>
      <c r="ALZ36" s="202"/>
      <c r="AMA36" s="202"/>
      <c r="AMB36" s="202"/>
      <c r="AMC36" s="202"/>
      <c r="AMD36" s="202"/>
      <c r="AME36" s="202"/>
      <c r="AMF36" s="202"/>
      <c r="AMG36" s="202"/>
      <c r="AMH36" s="202"/>
      <c r="AMI36" s="202"/>
      <c r="AMJ36" s="202"/>
    </row>
    <row r="37" spans="1:1024" s="203" customFormat="1" ht="14.25" customHeight="1">
      <c r="A37" s="322"/>
      <c r="B37" s="322"/>
      <c r="C37" s="328" t="s">
        <v>153</v>
      </c>
      <c r="D37" s="330" t="s">
        <v>128</v>
      </c>
      <c r="E37" s="331">
        <f>Sheet15!G36</f>
        <v>1.7999999999999998</v>
      </c>
      <c r="F37" s="331">
        <v>252.24</v>
      </c>
      <c r="G37" s="332">
        <f>ROUND(E37*F37,0)</f>
        <v>454</v>
      </c>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c r="DJ37" s="202"/>
      <c r="DK37" s="202"/>
      <c r="DL37" s="202"/>
      <c r="DM37" s="202"/>
      <c r="DN37" s="202"/>
      <c r="DO37" s="202"/>
      <c r="DP37" s="202"/>
      <c r="DQ37" s="202"/>
      <c r="DR37" s="202"/>
      <c r="DS37" s="202"/>
      <c r="DT37" s="202"/>
      <c r="DU37" s="202"/>
      <c r="DV37" s="202"/>
      <c r="DW37" s="202"/>
      <c r="DX37" s="202"/>
      <c r="DY37" s="202"/>
      <c r="DZ37" s="202"/>
      <c r="EA37" s="202"/>
      <c r="EB37" s="202"/>
      <c r="EC37" s="202"/>
      <c r="ED37" s="202"/>
      <c r="EE37" s="202"/>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2"/>
      <c r="GA37" s="202"/>
      <c r="GB37" s="202"/>
      <c r="GC37" s="202"/>
      <c r="GD37" s="202"/>
      <c r="GE37" s="202"/>
      <c r="GF37" s="202"/>
      <c r="GG37" s="202"/>
      <c r="GH37" s="202"/>
      <c r="GI37" s="202"/>
      <c r="GJ37" s="202"/>
      <c r="GK37" s="202"/>
      <c r="GL37" s="202"/>
      <c r="GM37" s="202"/>
      <c r="GN37" s="202"/>
      <c r="GO37" s="202"/>
      <c r="GP37" s="202"/>
      <c r="GQ37" s="202"/>
      <c r="GR37" s="202"/>
      <c r="GS37" s="202"/>
      <c r="GT37" s="202"/>
      <c r="GU37" s="202"/>
      <c r="GV37" s="202"/>
      <c r="GW37" s="202"/>
      <c r="GX37" s="202"/>
      <c r="GY37" s="202"/>
      <c r="GZ37" s="202"/>
      <c r="HA37" s="202"/>
      <c r="HB37" s="202"/>
      <c r="HC37" s="202"/>
      <c r="HD37" s="202"/>
      <c r="HE37" s="202"/>
      <c r="HF37" s="202"/>
      <c r="HG37" s="202"/>
      <c r="HH37" s="202"/>
      <c r="HI37" s="202"/>
      <c r="HJ37" s="202"/>
      <c r="HK37" s="202"/>
      <c r="HL37" s="202"/>
      <c r="HM37" s="202"/>
      <c r="HN37" s="202"/>
      <c r="HO37" s="202"/>
      <c r="HP37" s="202"/>
      <c r="HQ37" s="202"/>
      <c r="HR37" s="202"/>
      <c r="HS37" s="202"/>
      <c r="HT37" s="202"/>
      <c r="HU37" s="202"/>
      <c r="HV37" s="202"/>
      <c r="HW37" s="202"/>
      <c r="HX37" s="202"/>
      <c r="HY37" s="202"/>
      <c r="HZ37" s="202"/>
      <c r="IA37" s="202"/>
      <c r="IB37" s="202"/>
      <c r="IC37" s="202"/>
      <c r="ID37" s="202"/>
      <c r="IE37" s="202"/>
      <c r="IF37" s="202"/>
      <c r="IG37" s="202"/>
      <c r="IH37" s="202"/>
      <c r="II37" s="202"/>
      <c r="IJ37" s="202"/>
      <c r="IK37" s="202"/>
      <c r="IL37" s="202"/>
      <c r="IM37" s="202"/>
      <c r="IN37" s="202"/>
      <c r="IO37" s="202"/>
      <c r="IP37" s="202"/>
      <c r="IQ37" s="202"/>
      <c r="IR37" s="202"/>
      <c r="IS37" s="202"/>
      <c r="IT37" s="202"/>
      <c r="IU37" s="202"/>
      <c r="IV37" s="202"/>
      <c r="IW37" s="202"/>
      <c r="IX37" s="202"/>
      <c r="IY37" s="202"/>
      <c r="IZ37" s="202"/>
      <c r="JA37" s="202"/>
      <c r="JB37" s="202"/>
      <c r="JC37" s="202"/>
      <c r="JD37" s="202"/>
      <c r="JE37" s="202"/>
      <c r="JF37" s="202"/>
      <c r="JG37" s="202"/>
      <c r="JH37" s="202"/>
      <c r="JI37" s="202"/>
      <c r="JJ37" s="202"/>
      <c r="JK37" s="202"/>
      <c r="JL37" s="202"/>
      <c r="JM37" s="202"/>
      <c r="JN37" s="202"/>
      <c r="JO37" s="202"/>
      <c r="JP37" s="202"/>
      <c r="JQ37" s="202"/>
      <c r="JR37" s="202"/>
      <c r="JS37" s="202"/>
      <c r="JT37" s="202"/>
      <c r="JU37" s="202"/>
      <c r="JV37" s="202"/>
      <c r="JW37" s="202"/>
      <c r="JX37" s="202"/>
      <c r="JY37" s="202"/>
      <c r="JZ37" s="202"/>
      <c r="KA37" s="202"/>
      <c r="KB37" s="202"/>
      <c r="KC37" s="202"/>
      <c r="KD37" s="202"/>
      <c r="KE37" s="202"/>
      <c r="KF37" s="202"/>
      <c r="KG37" s="202"/>
      <c r="KH37" s="202"/>
      <c r="KI37" s="202"/>
      <c r="KJ37" s="202"/>
      <c r="KK37" s="202"/>
      <c r="KL37" s="202"/>
      <c r="KM37" s="202"/>
      <c r="KN37" s="202"/>
      <c r="KO37" s="202"/>
      <c r="KP37" s="202"/>
      <c r="KQ37" s="202"/>
      <c r="KR37" s="202"/>
      <c r="KS37" s="202"/>
      <c r="KT37" s="202"/>
      <c r="KU37" s="202"/>
      <c r="KV37" s="202"/>
      <c r="KW37" s="202"/>
      <c r="KX37" s="202"/>
      <c r="KY37" s="202"/>
      <c r="KZ37" s="202"/>
      <c r="LA37" s="202"/>
      <c r="LB37" s="202"/>
      <c r="LC37" s="202"/>
      <c r="LD37" s="202"/>
      <c r="LE37" s="202"/>
      <c r="LF37" s="202"/>
      <c r="LG37" s="202"/>
      <c r="LH37" s="202"/>
      <c r="LI37" s="202"/>
      <c r="LJ37" s="202"/>
      <c r="LK37" s="202"/>
      <c r="LL37" s="202"/>
      <c r="LM37" s="202"/>
      <c r="LN37" s="202"/>
      <c r="LO37" s="202"/>
      <c r="LP37" s="202"/>
      <c r="LQ37" s="202"/>
      <c r="LR37" s="202"/>
      <c r="LS37" s="202"/>
      <c r="LT37" s="202"/>
      <c r="LU37" s="202"/>
      <c r="LV37" s="202"/>
      <c r="LW37" s="202"/>
      <c r="LX37" s="202"/>
      <c r="LY37" s="202"/>
      <c r="LZ37" s="202"/>
      <c r="MA37" s="202"/>
      <c r="MB37" s="202"/>
      <c r="MC37" s="202"/>
      <c r="MD37" s="202"/>
      <c r="ME37" s="202"/>
      <c r="MF37" s="202"/>
      <c r="MG37" s="202"/>
      <c r="MH37" s="202"/>
      <c r="MI37" s="202"/>
      <c r="MJ37" s="202"/>
      <c r="MK37" s="202"/>
      <c r="ML37" s="202"/>
      <c r="MM37" s="202"/>
      <c r="MN37" s="202"/>
      <c r="MO37" s="202"/>
      <c r="MP37" s="202"/>
      <c r="MQ37" s="202"/>
      <c r="MR37" s="202"/>
      <c r="MS37" s="202"/>
      <c r="MT37" s="202"/>
      <c r="MU37" s="202"/>
      <c r="MV37" s="202"/>
      <c r="MW37" s="202"/>
      <c r="MX37" s="202"/>
      <c r="MY37" s="202"/>
      <c r="MZ37" s="202"/>
      <c r="NA37" s="202"/>
      <c r="NB37" s="202"/>
      <c r="NC37" s="202"/>
      <c r="ND37" s="202"/>
      <c r="NE37" s="202"/>
      <c r="NF37" s="202"/>
      <c r="NG37" s="202"/>
      <c r="NH37" s="202"/>
      <c r="NI37" s="202"/>
      <c r="NJ37" s="202"/>
      <c r="NK37" s="202"/>
      <c r="NL37" s="202"/>
      <c r="NM37" s="202"/>
      <c r="NN37" s="202"/>
      <c r="NO37" s="202"/>
      <c r="NP37" s="202"/>
      <c r="NQ37" s="202"/>
      <c r="NR37" s="202"/>
      <c r="NS37" s="202"/>
      <c r="NT37" s="202"/>
      <c r="NU37" s="202"/>
      <c r="NV37" s="202"/>
      <c r="NW37" s="202"/>
      <c r="NX37" s="202"/>
      <c r="NY37" s="202"/>
      <c r="NZ37" s="202"/>
      <c r="OA37" s="202"/>
      <c r="OB37" s="202"/>
      <c r="OC37" s="202"/>
      <c r="OD37" s="202"/>
      <c r="OE37" s="202"/>
      <c r="OF37" s="202"/>
      <c r="OG37" s="202"/>
      <c r="OH37" s="202"/>
      <c r="OI37" s="202"/>
      <c r="OJ37" s="202"/>
      <c r="OK37" s="202"/>
      <c r="OL37" s="202"/>
      <c r="OM37" s="202"/>
      <c r="ON37" s="202"/>
      <c r="OO37" s="202"/>
      <c r="OP37" s="202"/>
      <c r="OQ37" s="202"/>
      <c r="OR37" s="202"/>
      <c r="OS37" s="202"/>
      <c r="OT37" s="202"/>
      <c r="OU37" s="202"/>
      <c r="OV37" s="202"/>
      <c r="OW37" s="202"/>
      <c r="OX37" s="202"/>
      <c r="OY37" s="202"/>
      <c r="OZ37" s="202"/>
      <c r="PA37" s="202"/>
      <c r="PB37" s="202"/>
      <c r="PC37" s="202"/>
      <c r="PD37" s="202"/>
      <c r="PE37" s="202"/>
      <c r="PF37" s="202"/>
      <c r="PG37" s="202"/>
      <c r="PH37" s="202"/>
      <c r="PI37" s="202"/>
      <c r="PJ37" s="202"/>
      <c r="PK37" s="202"/>
      <c r="PL37" s="202"/>
      <c r="PM37" s="202"/>
      <c r="PN37" s="202"/>
      <c r="PO37" s="202"/>
      <c r="PP37" s="202"/>
      <c r="PQ37" s="202"/>
      <c r="PR37" s="202"/>
      <c r="PS37" s="202"/>
      <c r="PT37" s="202"/>
      <c r="PU37" s="202"/>
      <c r="PV37" s="202"/>
      <c r="PW37" s="202"/>
      <c r="PX37" s="202"/>
      <c r="PY37" s="202"/>
      <c r="PZ37" s="202"/>
      <c r="QA37" s="202"/>
      <c r="QB37" s="202"/>
      <c r="QC37" s="202"/>
      <c r="QD37" s="202"/>
      <c r="QE37" s="202"/>
      <c r="QF37" s="202"/>
      <c r="QG37" s="202"/>
      <c r="QH37" s="202"/>
      <c r="QI37" s="202"/>
      <c r="QJ37" s="202"/>
      <c r="QK37" s="202"/>
      <c r="QL37" s="202"/>
      <c r="QM37" s="202"/>
      <c r="QN37" s="202"/>
      <c r="QO37" s="202"/>
      <c r="QP37" s="202"/>
      <c r="QQ37" s="202"/>
      <c r="QR37" s="202"/>
      <c r="QS37" s="202"/>
      <c r="QT37" s="202"/>
      <c r="QU37" s="202"/>
      <c r="QV37" s="202"/>
      <c r="QW37" s="202"/>
      <c r="QX37" s="202"/>
      <c r="QY37" s="202"/>
      <c r="QZ37" s="202"/>
      <c r="RA37" s="202"/>
      <c r="RB37" s="202"/>
      <c r="RC37" s="202"/>
      <c r="RD37" s="202"/>
      <c r="RE37" s="202"/>
      <c r="RF37" s="202"/>
      <c r="RG37" s="202"/>
      <c r="RH37" s="202"/>
      <c r="RI37" s="202"/>
      <c r="RJ37" s="202"/>
      <c r="RK37" s="202"/>
      <c r="RL37" s="202"/>
      <c r="RM37" s="202"/>
      <c r="RN37" s="202"/>
      <c r="RO37" s="202"/>
      <c r="RP37" s="202"/>
      <c r="RQ37" s="202"/>
      <c r="RR37" s="202"/>
      <c r="RS37" s="202"/>
      <c r="RT37" s="202"/>
      <c r="RU37" s="202"/>
      <c r="RV37" s="202"/>
      <c r="RW37" s="202"/>
      <c r="RX37" s="202"/>
      <c r="RY37" s="202"/>
      <c r="RZ37" s="202"/>
      <c r="SA37" s="202"/>
      <c r="SB37" s="202"/>
      <c r="SC37" s="202"/>
      <c r="SD37" s="202"/>
      <c r="SE37" s="202"/>
      <c r="SF37" s="202"/>
      <c r="SG37" s="202"/>
      <c r="SH37" s="202"/>
      <c r="SI37" s="202"/>
      <c r="SJ37" s="202"/>
      <c r="SK37" s="202"/>
      <c r="SL37" s="202"/>
      <c r="SM37" s="202"/>
      <c r="SN37" s="202"/>
      <c r="SO37" s="202"/>
      <c r="SP37" s="202"/>
      <c r="SQ37" s="202"/>
      <c r="SR37" s="202"/>
      <c r="SS37" s="202"/>
      <c r="ST37" s="202"/>
      <c r="SU37" s="202"/>
      <c r="SV37" s="202"/>
      <c r="SW37" s="202"/>
      <c r="SX37" s="202"/>
      <c r="SY37" s="202"/>
      <c r="SZ37" s="202"/>
      <c r="TA37" s="202"/>
      <c r="TB37" s="202"/>
      <c r="TC37" s="202"/>
      <c r="TD37" s="202"/>
      <c r="TE37" s="202"/>
      <c r="TF37" s="202"/>
      <c r="TG37" s="202"/>
      <c r="TH37" s="202"/>
      <c r="TI37" s="202"/>
      <c r="TJ37" s="202"/>
      <c r="TK37" s="202"/>
      <c r="TL37" s="202"/>
      <c r="TM37" s="202"/>
      <c r="TN37" s="202"/>
      <c r="TO37" s="202"/>
      <c r="TP37" s="202"/>
      <c r="TQ37" s="202"/>
      <c r="TR37" s="202"/>
      <c r="TS37" s="202"/>
      <c r="TT37" s="202"/>
      <c r="TU37" s="202"/>
      <c r="TV37" s="202"/>
      <c r="TW37" s="202"/>
      <c r="TX37" s="202"/>
      <c r="TY37" s="202"/>
      <c r="TZ37" s="202"/>
      <c r="UA37" s="202"/>
      <c r="UB37" s="202"/>
      <c r="UC37" s="202"/>
      <c r="UD37" s="202"/>
      <c r="UE37" s="202"/>
      <c r="UF37" s="202"/>
      <c r="UG37" s="202"/>
      <c r="UH37" s="202"/>
      <c r="UI37" s="202"/>
      <c r="UJ37" s="202"/>
      <c r="UK37" s="202"/>
      <c r="UL37" s="202"/>
      <c r="UM37" s="202"/>
      <c r="UN37" s="202"/>
      <c r="UO37" s="202"/>
      <c r="UP37" s="202"/>
      <c r="UQ37" s="202"/>
      <c r="UR37" s="202"/>
      <c r="US37" s="202"/>
      <c r="UT37" s="202"/>
      <c r="UU37" s="202"/>
      <c r="UV37" s="202"/>
      <c r="UW37" s="202"/>
      <c r="UX37" s="202"/>
      <c r="UY37" s="202"/>
      <c r="UZ37" s="202"/>
      <c r="VA37" s="202"/>
      <c r="VB37" s="202"/>
      <c r="VC37" s="202"/>
      <c r="VD37" s="202"/>
      <c r="VE37" s="202"/>
      <c r="VF37" s="202"/>
      <c r="VG37" s="202"/>
      <c r="VH37" s="202"/>
      <c r="VI37" s="202"/>
      <c r="VJ37" s="202"/>
      <c r="VK37" s="202"/>
      <c r="VL37" s="202"/>
      <c r="VM37" s="202"/>
      <c r="VN37" s="202"/>
      <c r="VO37" s="202"/>
      <c r="VP37" s="202"/>
      <c r="VQ37" s="202"/>
      <c r="VR37" s="202"/>
      <c r="VS37" s="202"/>
      <c r="VT37" s="202"/>
      <c r="VU37" s="202"/>
      <c r="VV37" s="202"/>
      <c r="VW37" s="202"/>
      <c r="VX37" s="202"/>
      <c r="VY37" s="202"/>
      <c r="VZ37" s="202"/>
      <c r="WA37" s="202"/>
      <c r="WB37" s="202"/>
      <c r="WC37" s="202"/>
      <c r="WD37" s="202"/>
      <c r="WE37" s="202"/>
      <c r="WF37" s="202"/>
      <c r="WG37" s="202"/>
      <c r="WH37" s="202"/>
      <c r="WI37" s="202"/>
      <c r="WJ37" s="202"/>
      <c r="WK37" s="202"/>
      <c r="WL37" s="202"/>
      <c r="WM37" s="202"/>
      <c r="WN37" s="202"/>
      <c r="WO37" s="202"/>
      <c r="WP37" s="202"/>
      <c r="WQ37" s="202"/>
      <c r="WR37" s="202"/>
      <c r="WS37" s="202"/>
      <c r="WT37" s="202"/>
      <c r="WU37" s="202"/>
      <c r="WV37" s="202"/>
      <c r="WW37" s="202"/>
      <c r="WX37" s="202"/>
      <c r="WY37" s="202"/>
      <c r="WZ37" s="202"/>
      <c r="XA37" s="202"/>
      <c r="XB37" s="202"/>
      <c r="XC37" s="202"/>
      <c r="XD37" s="202"/>
      <c r="XE37" s="202"/>
      <c r="XF37" s="202"/>
      <c r="XG37" s="202"/>
      <c r="XH37" s="202"/>
      <c r="XI37" s="202"/>
      <c r="XJ37" s="202"/>
      <c r="XK37" s="202"/>
      <c r="XL37" s="202"/>
      <c r="XM37" s="202"/>
      <c r="XN37" s="202"/>
      <c r="XO37" s="202"/>
      <c r="XP37" s="202"/>
      <c r="XQ37" s="202"/>
      <c r="XR37" s="202"/>
      <c r="XS37" s="202"/>
      <c r="XT37" s="202"/>
      <c r="XU37" s="202"/>
      <c r="XV37" s="202"/>
      <c r="XW37" s="202"/>
      <c r="XX37" s="202"/>
      <c r="XY37" s="202"/>
      <c r="XZ37" s="202"/>
      <c r="YA37" s="202"/>
      <c r="YB37" s="202"/>
      <c r="YC37" s="202"/>
      <c r="YD37" s="202"/>
      <c r="YE37" s="202"/>
      <c r="YF37" s="202"/>
      <c r="YG37" s="202"/>
      <c r="YH37" s="202"/>
      <c r="YI37" s="202"/>
      <c r="YJ37" s="202"/>
      <c r="YK37" s="202"/>
      <c r="YL37" s="202"/>
      <c r="YM37" s="202"/>
      <c r="YN37" s="202"/>
      <c r="YO37" s="202"/>
      <c r="YP37" s="202"/>
      <c r="YQ37" s="202"/>
      <c r="YR37" s="202"/>
      <c r="YS37" s="202"/>
      <c r="YT37" s="202"/>
      <c r="YU37" s="202"/>
      <c r="YV37" s="202"/>
      <c r="YW37" s="202"/>
      <c r="YX37" s="202"/>
      <c r="YY37" s="202"/>
      <c r="YZ37" s="202"/>
      <c r="ZA37" s="202"/>
      <c r="ZB37" s="202"/>
      <c r="ZC37" s="202"/>
      <c r="ZD37" s="202"/>
      <c r="ZE37" s="202"/>
      <c r="ZF37" s="202"/>
      <c r="ZG37" s="202"/>
      <c r="ZH37" s="202"/>
      <c r="ZI37" s="202"/>
      <c r="ZJ37" s="202"/>
      <c r="ZK37" s="202"/>
      <c r="ZL37" s="202"/>
      <c r="ZM37" s="202"/>
      <c r="ZN37" s="202"/>
      <c r="ZO37" s="202"/>
      <c r="ZP37" s="202"/>
      <c r="ZQ37" s="202"/>
      <c r="ZR37" s="202"/>
      <c r="ZS37" s="202"/>
      <c r="ZT37" s="202"/>
      <c r="ZU37" s="202"/>
      <c r="ZV37" s="202"/>
      <c r="ZW37" s="202"/>
      <c r="ZX37" s="202"/>
      <c r="ZY37" s="202"/>
      <c r="ZZ37" s="202"/>
      <c r="AAA37" s="202"/>
      <c r="AAB37" s="202"/>
      <c r="AAC37" s="202"/>
      <c r="AAD37" s="202"/>
      <c r="AAE37" s="202"/>
      <c r="AAF37" s="202"/>
      <c r="AAG37" s="202"/>
      <c r="AAH37" s="202"/>
      <c r="AAI37" s="202"/>
      <c r="AAJ37" s="202"/>
      <c r="AAK37" s="202"/>
      <c r="AAL37" s="202"/>
      <c r="AAM37" s="202"/>
      <c r="AAN37" s="202"/>
      <c r="AAO37" s="202"/>
      <c r="AAP37" s="202"/>
      <c r="AAQ37" s="202"/>
      <c r="AAR37" s="202"/>
      <c r="AAS37" s="202"/>
      <c r="AAT37" s="202"/>
      <c r="AAU37" s="202"/>
      <c r="AAV37" s="202"/>
      <c r="AAW37" s="202"/>
      <c r="AAX37" s="202"/>
      <c r="AAY37" s="202"/>
      <c r="AAZ37" s="202"/>
      <c r="ABA37" s="202"/>
      <c r="ABB37" s="202"/>
      <c r="ABC37" s="202"/>
      <c r="ABD37" s="202"/>
      <c r="ABE37" s="202"/>
      <c r="ABF37" s="202"/>
      <c r="ABG37" s="202"/>
      <c r="ABH37" s="202"/>
      <c r="ABI37" s="202"/>
      <c r="ABJ37" s="202"/>
      <c r="ABK37" s="202"/>
      <c r="ABL37" s="202"/>
      <c r="ABM37" s="202"/>
      <c r="ABN37" s="202"/>
      <c r="ABO37" s="202"/>
      <c r="ABP37" s="202"/>
      <c r="ABQ37" s="202"/>
      <c r="ABR37" s="202"/>
      <c r="ABS37" s="202"/>
      <c r="ABT37" s="202"/>
      <c r="ABU37" s="202"/>
      <c r="ABV37" s="202"/>
      <c r="ABW37" s="202"/>
      <c r="ABX37" s="202"/>
      <c r="ABY37" s="202"/>
      <c r="ABZ37" s="202"/>
      <c r="ACA37" s="202"/>
      <c r="ACB37" s="202"/>
      <c r="ACC37" s="202"/>
      <c r="ACD37" s="202"/>
      <c r="ACE37" s="202"/>
      <c r="ACF37" s="202"/>
      <c r="ACG37" s="202"/>
      <c r="ACH37" s="202"/>
      <c r="ACI37" s="202"/>
      <c r="ACJ37" s="202"/>
      <c r="ACK37" s="202"/>
      <c r="ACL37" s="202"/>
      <c r="ACM37" s="202"/>
      <c r="ACN37" s="202"/>
      <c r="ACO37" s="202"/>
      <c r="ACP37" s="202"/>
      <c r="ACQ37" s="202"/>
      <c r="ACR37" s="202"/>
      <c r="ACS37" s="202"/>
      <c r="ACT37" s="202"/>
      <c r="ACU37" s="202"/>
      <c r="ACV37" s="202"/>
      <c r="ACW37" s="202"/>
      <c r="ACX37" s="202"/>
      <c r="ACY37" s="202"/>
      <c r="ACZ37" s="202"/>
      <c r="ADA37" s="202"/>
      <c r="ADB37" s="202"/>
      <c r="ADC37" s="202"/>
      <c r="ADD37" s="202"/>
      <c r="ADE37" s="202"/>
      <c r="ADF37" s="202"/>
      <c r="ADG37" s="202"/>
      <c r="ADH37" s="202"/>
      <c r="ADI37" s="202"/>
      <c r="ADJ37" s="202"/>
      <c r="ADK37" s="202"/>
      <c r="ADL37" s="202"/>
      <c r="ADM37" s="202"/>
      <c r="ADN37" s="202"/>
      <c r="ADO37" s="202"/>
      <c r="ADP37" s="202"/>
      <c r="ADQ37" s="202"/>
      <c r="ADR37" s="202"/>
      <c r="ADS37" s="202"/>
      <c r="ADT37" s="202"/>
      <c r="ADU37" s="202"/>
      <c r="ADV37" s="202"/>
      <c r="ADW37" s="202"/>
      <c r="ADX37" s="202"/>
      <c r="ADY37" s="202"/>
      <c r="ADZ37" s="202"/>
      <c r="AEA37" s="202"/>
      <c r="AEB37" s="202"/>
      <c r="AEC37" s="202"/>
      <c r="AED37" s="202"/>
      <c r="AEE37" s="202"/>
      <c r="AEF37" s="202"/>
      <c r="AEG37" s="202"/>
      <c r="AEH37" s="202"/>
      <c r="AEI37" s="202"/>
      <c r="AEJ37" s="202"/>
      <c r="AEK37" s="202"/>
      <c r="AEL37" s="202"/>
      <c r="AEM37" s="202"/>
      <c r="AEN37" s="202"/>
      <c r="AEO37" s="202"/>
      <c r="AEP37" s="202"/>
      <c r="AEQ37" s="202"/>
      <c r="AER37" s="202"/>
      <c r="AES37" s="202"/>
      <c r="AET37" s="202"/>
      <c r="AEU37" s="202"/>
      <c r="AEV37" s="202"/>
      <c r="AEW37" s="202"/>
      <c r="AEX37" s="202"/>
      <c r="AEY37" s="202"/>
      <c r="AEZ37" s="202"/>
      <c r="AFA37" s="202"/>
      <c r="AFB37" s="202"/>
      <c r="AFC37" s="202"/>
      <c r="AFD37" s="202"/>
      <c r="AFE37" s="202"/>
      <c r="AFF37" s="202"/>
      <c r="AFG37" s="202"/>
      <c r="AFH37" s="202"/>
      <c r="AFI37" s="202"/>
      <c r="AFJ37" s="202"/>
      <c r="AFK37" s="202"/>
      <c r="AFL37" s="202"/>
      <c r="AFM37" s="202"/>
      <c r="AFN37" s="202"/>
      <c r="AFO37" s="202"/>
      <c r="AFP37" s="202"/>
      <c r="AFQ37" s="202"/>
      <c r="AFR37" s="202"/>
      <c r="AFS37" s="202"/>
      <c r="AFT37" s="202"/>
      <c r="AFU37" s="202"/>
      <c r="AFV37" s="202"/>
      <c r="AFW37" s="202"/>
      <c r="AFX37" s="202"/>
      <c r="AFY37" s="202"/>
      <c r="AFZ37" s="202"/>
      <c r="AGA37" s="202"/>
      <c r="AGB37" s="202"/>
      <c r="AGC37" s="202"/>
      <c r="AGD37" s="202"/>
      <c r="AGE37" s="202"/>
      <c r="AGF37" s="202"/>
      <c r="AGG37" s="202"/>
      <c r="AGH37" s="202"/>
      <c r="AGI37" s="202"/>
      <c r="AGJ37" s="202"/>
      <c r="AGK37" s="202"/>
      <c r="AGL37" s="202"/>
      <c r="AGM37" s="202"/>
      <c r="AGN37" s="202"/>
      <c r="AGO37" s="202"/>
      <c r="AGP37" s="202"/>
      <c r="AGQ37" s="202"/>
      <c r="AGR37" s="202"/>
      <c r="AGS37" s="202"/>
      <c r="AGT37" s="202"/>
      <c r="AGU37" s="202"/>
      <c r="AGV37" s="202"/>
      <c r="AGW37" s="202"/>
      <c r="AGX37" s="202"/>
      <c r="AGY37" s="202"/>
      <c r="AGZ37" s="202"/>
      <c r="AHA37" s="202"/>
      <c r="AHB37" s="202"/>
      <c r="AHC37" s="202"/>
      <c r="AHD37" s="202"/>
      <c r="AHE37" s="202"/>
      <c r="AHF37" s="202"/>
      <c r="AHG37" s="202"/>
      <c r="AHH37" s="202"/>
      <c r="AHI37" s="202"/>
      <c r="AHJ37" s="202"/>
      <c r="AHK37" s="202"/>
      <c r="AHL37" s="202"/>
      <c r="AHM37" s="202"/>
      <c r="AHN37" s="202"/>
      <c r="AHO37" s="202"/>
      <c r="AHP37" s="202"/>
      <c r="AHQ37" s="202"/>
      <c r="AHR37" s="202"/>
      <c r="AHS37" s="202"/>
      <c r="AHT37" s="202"/>
      <c r="AHU37" s="202"/>
      <c r="AHV37" s="202"/>
      <c r="AHW37" s="202"/>
      <c r="AHX37" s="202"/>
      <c r="AHY37" s="202"/>
      <c r="AHZ37" s="202"/>
      <c r="AIA37" s="202"/>
      <c r="AIB37" s="202"/>
      <c r="AIC37" s="202"/>
      <c r="AID37" s="202"/>
      <c r="AIE37" s="202"/>
      <c r="AIF37" s="202"/>
      <c r="AIG37" s="202"/>
      <c r="AIH37" s="202"/>
      <c r="AII37" s="202"/>
      <c r="AIJ37" s="202"/>
      <c r="AIK37" s="202"/>
      <c r="AIL37" s="202"/>
      <c r="AIM37" s="202"/>
      <c r="AIN37" s="202"/>
      <c r="AIO37" s="202"/>
      <c r="AIP37" s="202"/>
      <c r="AIQ37" s="202"/>
      <c r="AIR37" s="202"/>
      <c r="AIS37" s="202"/>
      <c r="AIT37" s="202"/>
      <c r="AIU37" s="202"/>
      <c r="AIV37" s="202"/>
      <c r="AIW37" s="202"/>
      <c r="AIX37" s="202"/>
      <c r="AIY37" s="202"/>
      <c r="AIZ37" s="202"/>
      <c r="AJA37" s="202"/>
      <c r="AJB37" s="202"/>
      <c r="AJC37" s="202"/>
      <c r="AJD37" s="202"/>
      <c r="AJE37" s="202"/>
      <c r="AJF37" s="202"/>
      <c r="AJG37" s="202"/>
      <c r="AJH37" s="202"/>
      <c r="AJI37" s="202"/>
      <c r="AJJ37" s="202"/>
      <c r="AJK37" s="202"/>
      <c r="AJL37" s="202"/>
      <c r="AJM37" s="202"/>
      <c r="AJN37" s="202"/>
      <c r="AJO37" s="202"/>
      <c r="AJP37" s="202"/>
      <c r="AJQ37" s="202"/>
      <c r="AJR37" s="202"/>
      <c r="AJS37" s="202"/>
      <c r="AJT37" s="202"/>
      <c r="AJU37" s="202"/>
      <c r="AJV37" s="202"/>
      <c r="AJW37" s="202"/>
      <c r="AJX37" s="202"/>
      <c r="AJY37" s="202"/>
      <c r="AJZ37" s="202"/>
      <c r="AKA37" s="202"/>
      <c r="AKB37" s="202"/>
      <c r="AKC37" s="202"/>
      <c r="AKD37" s="202"/>
      <c r="AKE37" s="202"/>
      <c r="AKF37" s="202"/>
      <c r="AKG37" s="202"/>
      <c r="AKH37" s="202"/>
      <c r="AKI37" s="202"/>
      <c r="AKJ37" s="202"/>
      <c r="AKK37" s="202"/>
      <c r="AKL37" s="202"/>
      <c r="AKM37" s="202"/>
      <c r="AKN37" s="202"/>
      <c r="AKO37" s="202"/>
      <c r="AKP37" s="202"/>
      <c r="AKQ37" s="202"/>
      <c r="AKR37" s="202"/>
      <c r="AKS37" s="202"/>
      <c r="AKT37" s="202"/>
      <c r="AKU37" s="202"/>
      <c r="AKV37" s="202"/>
      <c r="AKW37" s="202"/>
      <c r="AKX37" s="202"/>
      <c r="AKY37" s="202"/>
      <c r="AKZ37" s="202"/>
      <c r="ALA37" s="202"/>
      <c r="ALB37" s="202"/>
      <c r="ALC37" s="202"/>
      <c r="ALD37" s="202"/>
      <c r="ALE37" s="202"/>
      <c r="ALF37" s="202"/>
      <c r="ALG37" s="202"/>
      <c r="ALH37" s="202"/>
      <c r="ALI37" s="202"/>
      <c r="ALJ37" s="202"/>
      <c r="ALK37" s="202"/>
      <c r="ALL37" s="202"/>
      <c r="ALM37" s="202"/>
      <c r="ALN37" s="202"/>
      <c r="ALO37" s="202"/>
      <c r="ALP37" s="202"/>
      <c r="ALQ37" s="202"/>
      <c r="ALR37" s="202"/>
      <c r="ALS37" s="202"/>
      <c r="ALT37" s="202"/>
      <c r="ALU37" s="202"/>
      <c r="ALV37" s="202"/>
      <c r="ALW37" s="202"/>
      <c r="ALX37" s="202"/>
      <c r="ALY37" s="202"/>
      <c r="ALZ37" s="202"/>
      <c r="AMA37" s="202"/>
      <c r="AMB37" s="202"/>
      <c r="AMC37" s="202"/>
      <c r="AMD37" s="202"/>
      <c r="AME37" s="202"/>
      <c r="AMF37" s="202"/>
      <c r="AMG37" s="202"/>
      <c r="AMH37" s="202"/>
      <c r="AMI37" s="202"/>
      <c r="AMJ37" s="202"/>
    </row>
    <row r="38" spans="1:1024" s="203" customFormat="1" ht="14.25" customHeight="1">
      <c r="A38" s="322"/>
      <c r="B38" s="322"/>
      <c r="C38" s="328"/>
      <c r="D38" s="330"/>
      <c r="E38" s="330"/>
      <c r="F38" s="330"/>
      <c r="G38" s="33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2"/>
      <c r="AK38" s="202"/>
      <c r="AL38" s="202"/>
      <c r="AM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c r="DJ38" s="202"/>
      <c r="DK38" s="202"/>
      <c r="DL38" s="202"/>
      <c r="DM38" s="202"/>
      <c r="DN38" s="202"/>
      <c r="DO38" s="202"/>
      <c r="DP38" s="202"/>
      <c r="DQ38" s="202"/>
      <c r="DR38" s="202"/>
      <c r="DS38" s="202"/>
      <c r="DT38" s="202"/>
      <c r="DU38" s="202"/>
      <c r="DV38" s="202"/>
      <c r="DW38" s="202"/>
      <c r="DX38" s="202"/>
      <c r="DY38" s="202"/>
      <c r="DZ38" s="202"/>
      <c r="EA38" s="202"/>
      <c r="EB38" s="202"/>
      <c r="EC38" s="202"/>
      <c r="ED38" s="202"/>
      <c r="EE38" s="202"/>
      <c r="EF38" s="202"/>
      <c r="EG38" s="202"/>
      <c r="EH38" s="202"/>
      <c r="EI38" s="202"/>
      <c r="EJ38" s="202"/>
      <c r="EK38" s="202"/>
      <c r="EL38" s="202"/>
      <c r="EM38" s="202"/>
      <c r="EN38" s="202"/>
      <c r="EO38" s="202"/>
      <c r="EP38" s="202"/>
      <c r="EQ38" s="202"/>
      <c r="ER38" s="202"/>
      <c r="ES38" s="202"/>
      <c r="ET38" s="202"/>
      <c r="EU38" s="202"/>
      <c r="EV38" s="202"/>
      <c r="EW38" s="202"/>
      <c r="EX38" s="202"/>
      <c r="EY38" s="202"/>
      <c r="EZ38" s="202"/>
      <c r="FA38" s="202"/>
      <c r="FB38" s="202"/>
      <c r="FC38" s="202"/>
      <c r="FD38" s="202"/>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2"/>
      <c r="GA38" s="202"/>
      <c r="GB38" s="202"/>
      <c r="GC38" s="202"/>
      <c r="GD38" s="202"/>
      <c r="GE38" s="202"/>
      <c r="GF38" s="202"/>
      <c r="GG38" s="202"/>
      <c r="GH38" s="202"/>
      <c r="GI38" s="202"/>
      <c r="GJ38" s="202"/>
      <c r="GK38" s="202"/>
      <c r="GL38" s="202"/>
      <c r="GM38" s="202"/>
      <c r="GN38" s="202"/>
      <c r="GO38" s="202"/>
      <c r="GP38" s="202"/>
      <c r="GQ38" s="202"/>
      <c r="GR38" s="202"/>
      <c r="GS38" s="202"/>
      <c r="GT38" s="202"/>
      <c r="GU38" s="202"/>
      <c r="GV38" s="202"/>
      <c r="GW38" s="202"/>
      <c r="GX38" s="202"/>
      <c r="GY38" s="202"/>
      <c r="GZ38" s="202"/>
      <c r="HA38" s="202"/>
      <c r="HB38" s="202"/>
      <c r="HC38" s="202"/>
      <c r="HD38" s="202"/>
      <c r="HE38" s="202"/>
      <c r="HF38" s="202"/>
      <c r="HG38" s="202"/>
      <c r="HH38" s="202"/>
      <c r="HI38" s="202"/>
      <c r="HJ38" s="202"/>
      <c r="HK38" s="202"/>
      <c r="HL38" s="202"/>
      <c r="HM38" s="202"/>
      <c r="HN38" s="202"/>
      <c r="HO38" s="202"/>
      <c r="HP38" s="202"/>
      <c r="HQ38" s="202"/>
      <c r="HR38" s="202"/>
      <c r="HS38" s="202"/>
      <c r="HT38" s="202"/>
      <c r="HU38" s="202"/>
      <c r="HV38" s="202"/>
      <c r="HW38" s="202"/>
      <c r="HX38" s="202"/>
      <c r="HY38" s="202"/>
      <c r="HZ38" s="202"/>
      <c r="IA38" s="202"/>
      <c r="IB38" s="202"/>
      <c r="IC38" s="202"/>
      <c r="ID38" s="202"/>
      <c r="IE38" s="202"/>
      <c r="IF38" s="202"/>
      <c r="IG38" s="202"/>
      <c r="IH38" s="202"/>
      <c r="II38" s="202"/>
      <c r="IJ38" s="202"/>
      <c r="IK38" s="202"/>
      <c r="IL38" s="202"/>
      <c r="IM38" s="202"/>
      <c r="IN38" s="202"/>
      <c r="IO38" s="202"/>
      <c r="IP38" s="202"/>
      <c r="IQ38" s="202"/>
      <c r="IR38" s="202"/>
      <c r="IS38" s="202"/>
      <c r="IT38" s="202"/>
      <c r="IU38" s="202"/>
      <c r="IV38" s="202"/>
      <c r="IW38" s="202"/>
      <c r="IX38" s="202"/>
      <c r="IY38" s="202"/>
      <c r="IZ38" s="202"/>
      <c r="JA38" s="202"/>
      <c r="JB38" s="202"/>
      <c r="JC38" s="202"/>
      <c r="JD38" s="202"/>
      <c r="JE38" s="202"/>
      <c r="JF38" s="202"/>
      <c r="JG38" s="202"/>
      <c r="JH38" s="202"/>
      <c r="JI38" s="202"/>
      <c r="JJ38" s="202"/>
      <c r="JK38" s="202"/>
      <c r="JL38" s="202"/>
      <c r="JM38" s="202"/>
      <c r="JN38" s="202"/>
      <c r="JO38" s="202"/>
      <c r="JP38" s="202"/>
      <c r="JQ38" s="202"/>
      <c r="JR38" s="202"/>
      <c r="JS38" s="202"/>
      <c r="JT38" s="202"/>
      <c r="JU38" s="202"/>
      <c r="JV38" s="202"/>
      <c r="JW38" s="202"/>
      <c r="JX38" s="202"/>
      <c r="JY38" s="202"/>
      <c r="JZ38" s="202"/>
      <c r="KA38" s="202"/>
      <c r="KB38" s="202"/>
      <c r="KC38" s="202"/>
      <c r="KD38" s="202"/>
      <c r="KE38" s="202"/>
      <c r="KF38" s="202"/>
      <c r="KG38" s="202"/>
      <c r="KH38" s="202"/>
      <c r="KI38" s="202"/>
      <c r="KJ38" s="202"/>
      <c r="KK38" s="202"/>
      <c r="KL38" s="202"/>
      <c r="KM38" s="202"/>
      <c r="KN38" s="202"/>
      <c r="KO38" s="202"/>
      <c r="KP38" s="202"/>
      <c r="KQ38" s="202"/>
      <c r="KR38" s="202"/>
      <c r="KS38" s="202"/>
      <c r="KT38" s="202"/>
      <c r="KU38" s="202"/>
      <c r="KV38" s="202"/>
      <c r="KW38" s="202"/>
      <c r="KX38" s="202"/>
      <c r="KY38" s="202"/>
      <c r="KZ38" s="202"/>
      <c r="LA38" s="202"/>
      <c r="LB38" s="202"/>
      <c r="LC38" s="202"/>
      <c r="LD38" s="202"/>
      <c r="LE38" s="202"/>
      <c r="LF38" s="202"/>
      <c r="LG38" s="202"/>
      <c r="LH38" s="202"/>
      <c r="LI38" s="202"/>
      <c r="LJ38" s="202"/>
      <c r="LK38" s="202"/>
      <c r="LL38" s="202"/>
      <c r="LM38" s="202"/>
      <c r="LN38" s="202"/>
      <c r="LO38" s="202"/>
      <c r="LP38" s="202"/>
      <c r="LQ38" s="202"/>
      <c r="LR38" s="202"/>
      <c r="LS38" s="202"/>
      <c r="LT38" s="202"/>
      <c r="LU38" s="202"/>
      <c r="LV38" s="202"/>
      <c r="LW38" s="202"/>
      <c r="LX38" s="202"/>
      <c r="LY38" s="202"/>
      <c r="LZ38" s="202"/>
      <c r="MA38" s="202"/>
      <c r="MB38" s="202"/>
      <c r="MC38" s="202"/>
      <c r="MD38" s="202"/>
      <c r="ME38" s="202"/>
      <c r="MF38" s="202"/>
      <c r="MG38" s="202"/>
      <c r="MH38" s="202"/>
      <c r="MI38" s="202"/>
      <c r="MJ38" s="202"/>
      <c r="MK38" s="202"/>
      <c r="ML38" s="202"/>
      <c r="MM38" s="202"/>
      <c r="MN38" s="202"/>
      <c r="MO38" s="202"/>
      <c r="MP38" s="202"/>
      <c r="MQ38" s="202"/>
      <c r="MR38" s="202"/>
      <c r="MS38" s="202"/>
      <c r="MT38" s="202"/>
      <c r="MU38" s="202"/>
      <c r="MV38" s="202"/>
      <c r="MW38" s="202"/>
      <c r="MX38" s="202"/>
      <c r="MY38" s="202"/>
      <c r="MZ38" s="202"/>
      <c r="NA38" s="202"/>
      <c r="NB38" s="202"/>
      <c r="NC38" s="202"/>
      <c r="ND38" s="202"/>
      <c r="NE38" s="202"/>
      <c r="NF38" s="202"/>
      <c r="NG38" s="202"/>
      <c r="NH38" s="202"/>
      <c r="NI38" s="202"/>
      <c r="NJ38" s="202"/>
      <c r="NK38" s="202"/>
      <c r="NL38" s="202"/>
      <c r="NM38" s="202"/>
      <c r="NN38" s="202"/>
      <c r="NO38" s="202"/>
      <c r="NP38" s="202"/>
      <c r="NQ38" s="202"/>
      <c r="NR38" s="202"/>
      <c r="NS38" s="202"/>
      <c r="NT38" s="202"/>
      <c r="NU38" s="202"/>
      <c r="NV38" s="202"/>
      <c r="NW38" s="202"/>
      <c r="NX38" s="202"/>
      <c r="NY38" s="202"/>
      <c r="NZ38" s="202"/>
      <c r="OA38" s="202"/>
      <c r="OB38" s="202"/>
      <c r="OC38" s="202"/>
      <c r="OD38" s="202"/>
      <c r="OE38" s="202"/>
      <c r="OF38" s="202"/>
      <c r="OG38" s="202"/>
      <c r="OH38" s="202"/>
      <c r="OI38" s="202"/>
      <c r="OJ38" s="202"/>
      <c r="OK38" s="202"/>
      <c r="OL38" s="202"/>
      <c r="OM38" s="202"/>
      <c r="ON38" s="202"/>
      <c r="OO38" s="202"/>
      <c r="OP38" s="202"/>
      <c r="OQ38" s="202"/>
      <c r="OR38" s="202"/>
      <c r="OS38" s="202"/>
      <c r="OT38" s="202"/>
      <c r="OU38" s="202"/>
      <c r="OV38" s="202"/>
      <c r="OW38" s="202"/>
      <c r="OX38" s="202"/>
      <c r="OY38" s="202"/>
      <c r="OZ38" s="202"/>
      <c r="PA38" s="202"/>
      <c r="PB38" s="202"/>
      <c r="PC38" s="202"/>
      <c r="PD38" s="202"/>
      <c r="PE38" s="202"/>
      <c r="PF38" s="202"/>
      <c r="PG38" s="202"/>
      <c r="PH38" s="202"/>
      <c r="PI38" s="202"/>
      <c r="PJ38" s="202"/>
      <c r="PK38" s="202"/>
      <c r="PL38" s="202"/>
      <c r="PM38" s="202"/>
      <c r="PN38" s="202"/>
      <c r="PO38" s="202"/>
      <c r="PP38" s="202"/>
      <c r="PQ38" s="202"/>
      <c r="PR38" s="202"/>
      <c r="PS38" s="202"/>
      <c r="PT38" s="202"/>
      <c r="PU38" s="202"/>
      <c r="PV38" s="202"/>
      <c r="PW38" s="202"/>
      <c r="PX38" s="202"/>
      <c r="PY38" s="202"/>
      <c r="PZ38" s="202"/>
      <c r="QA38" s="202"/>
      <c r="QB38" s="202"/>
      <c r="QC38" s="202"/>
      <c r="QD38" s="202"/>
      <c r="QE38" s="202"/>
      <c r="QF38" s="202"/>
      <c r="QG38" s="202"/>
      <c r="QH38" s="202"/>
      <c r="QI38" s="202"/>
      <c r="QJ38" s="202"/>
      <c r="QK38" s="202"/>
      <c r="QL38" s="202"/>
      <c r="QM38" s="202"/>
      <c r="QN38" s="202"/>
      <c r="QO38" s="202"/>
      <c r="QP38" s="202"/>
      <c r="QQ38" s="202"/>
      <c r="QR38" s="202"/>
      <c r="QS38" s="202"/>
      <c r="QT38" s="202"/>
      <c r="QU38" s="202"/>
      <c r="QV38" s="202"/>
      <c r="QW38" s="202"/>
      <c r="QX38" s="202"/>
      <c r="QY38" s="202"/>
      <c r="QZ38" s="202"/>
      <c r="RA38" s="202"/>
      <c r="RB38" s="202"/>
      <c r="RC38" s="202"/>
      <c r="RD38" s="202"/>
      <c r="RE38" s="202"/>
      <c r="RF38" s="202"/>
      <c r="RG38" s="202"/>
      <c r="RH38" s="202"/>
      <c r="RI38" s="202"/>
      <c r="RJ38" s="202"/>
      <c r="RK38" s="202"/>
      <c r="RL38" s="202"/>
      <c r="RM38" s="202"/>
      <c r="RN38" s="202"/>
      <c r="RO38" s="202"/>
      <c r="RP38" s="202"/>
      <c r="RQ38" s="202"/>
      <c r="RR38" s="202"/>
      <c r="RS38" s="202"/>
      <c r="RT38" s="202"/>
      <c r="RU38" s="202"/>
      <c r="RV38" s="202"/>
      <c r="RW38" s="202"/>
      <c r="RX38" s="202"/>
      <c r="RY38" s="202"/>
      <c r="RZ38" s="202"/>
      <c r="SA38" s="202"/>
      <c r="SB38" s="202"/>
      <c r="SC38" s="202"/>
      <c r="SD38" s="202"/>
      <c r="SE38" s="202"/>
      <c r="SF38" s="202"/>
      <c r="SG38" s="202"/>
      <c r="SH38" s="202"/>
      <c r="SI38" s="202"/>
      <c r="SJ38" s="202"/>
      <c r="SK38" s="202"/>
      <c r="SL38" s="202"/>
      <c r="SM38" s="202"/>
      <c r="SN38" s="202"/>
      <c r="SO38" s="202"/>
      <c r="SP38" s="202"/>
      <c r="SQ38" s="202"/>
      <c r="SR38" s="202"/>
      <c r="SS38" s="202"/>
      <c r="ST38" s="202"/>
      <c r="SU38" s="202"/>
      <c r="SV38" s="202"/>
      <c r="SW38" s="202"/>
      <c r="SX38" s="202"/>
      <c r="SY38" s="202"/>
      <c r="SZ38" s="202"/>
      <c r="TA38" s="202"/>
      <c r="TB38" s="202"/>
      <c r="TC38" s="202"/>
      <c r="TD38" s="202"/>
      <c r="TE38" s="202"/>
      <c r="TF38" s="202"/>
      <c r="TG38" s="202"/>
      <c r="TH38" s="202"/>
      <c r="TI38" s="202"/>
      <c r="TJ38" s="202"/>
      <c r="TK38" s="202"/>
      <c r="TL38" s="202"/>
      <c r="TM38" s="202"/>
      <c r="TN38" s="202"/>
      <c r="TO38" s="202"/>
      <c r="TP38" s="202"/>
      <c r="TQ38" s="202"/>
      <c r="TR38" s="202"/>
      <c r="TS38" s="202"/>
      <c r="TT38" s="202"/>
      <c r="TU38" s="202"/>
      <c r="TV38" s="202"/>
      <c r="TW38" s="202"/>
      <c r="TX38" s="202"/>
      <c r="TY38" s="202"/>
      <c r="TZ38" s="202"/>
      <c r="UA38" s="202"/>
      <c r="UB38" s="202"/>
      <c r="UC38" s="202"/>
      <c r="UD38" s="202"/>
      <c r="UE38" s="202"/>
      <c r="UF38" s="202"/>
      <c r="UG38" s="202"/>
      <c r="UH38" s="202"/>
      <c r="UI38" s="202"/>
      <c r="UJ38" s="202"/>
      <c r="UK38" s="202"/>
      <c r="UL38" s="202"/>
      <c r="UM38" s="202"/>
      <c r="UN38" s="202"/>
      <c r="UO38" s="202"/>
      <c r="UP38" s="202"/>
      <c r="UQ38" s="202"/>
      <c r="UR38" s="202"/>
      <c r="US38" s="202"/>
      <c r="UT38" s="202"/>
      <c r="UU38" s="202"/>
      <c r="UV38" s="202"/>
      <c r="UW38" s="202"/>
      <c r="UX38" s="202"/>
      <c r="UY38" s="202"/>
      <c r="UZ38" s="202"/>
      <c r="VA38" s="202"/>
      <c r="VB38" s="202"/>
      <c r="VC38" s="202"/>
      <c r="VD38" s="202"/>
      <c r="VE38" s="202"/>
      <c r="VF38" s="202"/>
      <c r="VG38" s="202"/>
      <c r="VH38" s="202"/>
      <c r="VI38" s="202"/>
      <c r="VJ38" s="202"/>
      <c r="VK38" s="202"/>
      <c r="VL38" s="202"/>
      <c r="VM38" s="202"/>
      <c r="VN38" s="202"/>
      <c r="VO38" s="202"/>
      <c r="VP38" s="202"/>
      <c r="VQ38" s="202"/>
      <c r="VR38" s="202"/>
      <c r="VS38" s="202"/>
      <c r="VT38" s="202"/>
      <c r="VU38" s="202"/>
      <c r="VV38" s="202"/>
      <c r="VW38" s="202"/>
      <c r="VX38" s="202"/>
      <c r="VY38" s="202"/>
      <c r="VZ38" s="202"/>
      <c r="WA38" s="202"/>
      <c r="WB38" s="202"/>
      <c r="WC38" s="202"/>
      <c r="WD38" s="202"/>
      <c r="WE38" s="202"/>
      <c r="WF38" s="202"/>
      <c r="WG38" s="202"/>
      <c r="WH38" s="202"/>
      <c r="WI38" s="202"/>
      <c r="WJ38" s="202"/>
      <c r="WK38" s="202"/>
      <c r="WL38" s="202"/>
      <c r="WM38" s="202"/>
      <c r="WN38" s="202"/>
      <c r="WO38" s="202"/>
      <c r="WP38" s="202"/>
      <c r="WQ38" s="202"/>
      <c r="WR38" s="202"/>
      <c r="WS38" s="202"/>
      <c r="WT38" s="202"/>
      <c r="WU38" s="202"/>
      <c r="WV38" s="202"/>
      <c r="WW38" s="202"/>
      <c r="WX38" s="202"/>
      <c r="WY38" s="202"/>
      <c r="WZ38" s="202"/>
      <c r="XA38" s="202"/>
      <c r="XB38" s="202"/>
      <c r="XC38" s="202"/>
      <c r="XD38" s="202"/>
      <c r="XE38" s="202"/>
      <c r="XF38" s="202"/>
      <c r="XG38" s="202"/>
      <c r="XH38" s="202"/>
      <c r="XI38" s="202"/>
      <c r="XJ38" s="202"/>
      <c r="XK38" s="202"/>
      <c r="XL38" s="202"/>
      <c r="XM38" s="202"/>
      <c r="XN38" s="202"/>
      <c r="XO38" s="202"/>
      <c r="XP38" s="202"/>
      <c r="XQ38" s="202"/>
      <c r="XR38" s="202"/>
      <c r="XS38" s="202"/>
      <c r="XT38" s="202"/>
      <c r="XU38" s="202"/>
      <c r="XV38" s="202"/>
      <c r="XW38" s="202"/>
      <c r="XX38" s="202"/>
      <c r="XY38" s="202"/>
      <c r="XZ38" s="202"/>
      <c r="YA38" s="202"/>
      <c r="YB38" s="202"/>
      <c r="YC38" s="202"/>
      <c r="YD38" s="202"/>
      <c r="YE38" s="202"/>
      <c r="YF38" s="202"/>
      <c r="YG38" s="202"/>
      <c r="YH38" s="202"/>
      <c r="YI38" s="202"/>
      <c r="YJ38" s="202"/>
      <c r="YK38" s="202"/>
      <c r="YL38" s="202"/>
      <c r="YM38" s="202"/>
      <c r="YN38" s="202"/>
      <c r="YO38" s="202"/>
      <c r="YP38" s="202"/>
      <c r="YQ38" s="202"/>
      <c r="YR38" s="202"/>
      <c r="YS38" s="202"/>
      <c r="YT38" s="202"/>
      <c r="YU38" s="202"/>
      <c r="YV38" s="202"/>
      <c r="YW38" s="202"/>
      <c r="YX38" s="202"/>
      <c r="YY38" s="202"/>
      <c r="YZ38" s="202"/>
      <c r="ZA38" s="202"/>
      <c r="ZB38" s="202"/>
      <c r="ZC38" s="202"/>
      <c r="ZD38" s="202"/>
      <c r="ZE38" s="202"/>
      <c r="ZF38" s="202"/>
      <c r="ZG38" s="202"/>
      <c r="ZH38" s="202"/>
      <c r="ZI38" s="202"/>
      <c r="ZJ38" s="202"/>
      <c r="ZK38" s="202"/>
      <c r="ZL38" s="202"/>
      <c r="ZM38" s="202"/>
      <c r="ZN38" s="202"/>
      <c r="ZO38" s="202"/>
      <c r="ZP38" s="202"/>
      <c r="ZQ38" s="202"/>
      <c r="ZR38" s="202"/>
      <c r="ZS38" s="202"/>
      <c r="ZT38" s="202"/>
      <c r="ZU38" s="202"/>
      <c r="ZV38" s="202"/>
      <c r="ZW38" s="202"/>
      <c r="ZX38" s="202"/>
      <c r="ZY38" s="202"/>
      <c r="ZZ38" s="202"/>
      <c r="AAA38" s="202"/>
      <c r="AAB38" s="202"/>
      <c r="AAC38" s="202"/>
      <c r="AAD38" s="202"/>
      <c r="AAE38" s="202"/>
      <c r="AAF38" s="202"/>
      <c r="AAG38" s="202"/>
      <c r="AAH38" s="202"/>
      <c r="AAI38" s="202"/>
      <c r="AAJ38" s="202"/>
      <c r="AAK38" s="202"/>
      <c r="AAL38" s="202"/>
      <c r="AAM38" s="202"/>
      <c r="AAN38" s="202"/>
      <c r="AAO38" s="202"/>
      <c r="AAP38" s="202"/>
      <c r="AAQ38" s="202"/>
      <c r="AAR38" s="202"/>
      <c r="AAS38" s="202"/>
      <c r="AAT38" s="202"/>
      <c r="AAU38" s="202"/>
      <c r="AAV38" s="202"/>
      <c r="AAW38" s="202"/>
      <c r="AAX38" s="202"/>
      <c r="AAY38" s="202"/>
      <c r="AAZ38" s="202"/>
      <c r="ABA38" s="202"/>
      <c r="ABB38" s="202"/>
      <c r="ABC38" s="202"/>
      <c r="ABD38" s="202"/>
      <c r="ABE38" s="202"/>
      <c r="ABF38" s="202"/>
      <c r="ABG38" s="202"/>
      <c r="ABH38" s="202"/>
      <c r="ABI38" s="202"/>
      <c r="ABJ38" s="202"/>
      <c r="ABK38" s="202"/>
      <c r="ABL38" s="202"/>
      <c r="ABM38" s="202"/>
      <c r="ABN38" s="202"/>
      <c r="ABO38" s="202"/>
      <c r="ABP38" s="202"/>
      <c r="ABQ38" s="202"/>
      <c r="ABR38" s="202"/>
      <c r="ABS38" s="202"/>
      <c r="ABT38" s="202"/>
      <c r="ABU38" s="202"/>
      <c r="ABV38" s="202"/>
      <c r="ABW38" s="202"/>
      <c r="ABX38" s="202"/>
      <c r="ABY38" s="202"/>
      <c r="ABZ38" s="202"/>
      <c r="ACA38" s="202"/>
      <c r="ACB38" s="202"/>
      <c r="ACC38" s="202"/>
      <c r="ACD38" s="202"/>
      <c r="ACE38" s="202"/>
      <c r="ACF38" s="202"/>
      <c r="ACG38" s="202"/>
      <c r="ACH38" s="202"/>
      <c r="ACI38" s="202"/>
      <c r="ACJ38" s="202"/>
      <c r="ACK38" s="202"/>
      <c r="ACL38" s="202"/>
      <c r="ACM38" s="202"/>
      <c r="ACN38" s="202"/>
      <c r="ACO38" s="202"/>
      <c r="ACP38" s="202"/>
      <c r="ACQ38" s="202"/>
      <c r="ACR38" s="202"/>
      <c r="ACS38" s="202"/>
      <c r="ACT38" s="202"/>
      <c r="ACU38" s="202"/>
      <c r="ACV38" s="202"/>
      <c r="ACW38" s="202"/>
      <c r="ACX38" s="202"/>
      <c r="ACY38" s="202"/>
      <c r="ACZ38" s="202"/>
      <c r="ADA38" s="202"/>
      <c r="ADB38" s="202"/>
      <c r="ADC38" s="202"/>
      <c r="ADD38" s="202"/>
      <c r="ADE38" s="202"/>
      <c r="ADF38" s="202"/>
      <c r="ADG38" s="202"/>
      <c r="ADH38" s="202"/>
      <c r="ADI38" s="202"/>
      <c r="ADJ38" s="202"/>
      <c r="ADK38" s="202"/>
      <c r="ADL38" s="202"/>
      <c r="ADM38" s="202"/>
      <c r="ADN38" s="202"/>
      <c r="ADO38" s="202"/>
      <c r="ADP38" s="202"/>
      <c r="ADQ38" s="202"/>
      <c r="ADR38" s="202"/>
      <c r="ADS38" s="202"/>
      <c r="ADT38" s="202"/>
      <c r="ADU38" s="202"/>
      <c r="ADV38" s="202"/>
      <c r="ADW38" s="202"/>
      <c r="ADX38" s="202"/>
      <c r="ADY38" s="202"/>
      <c r="ADZ38" s="202"/>
      <c r="AEA38" s="202"/>
      <c r="AEB38" s="202"/>
      <c r="AEC38" s="202"/>
      <c r="AED38" s="202"/>
      <c r="AEE38" s="202"/>
      <c r="AEF38" s="202"/>
      <c r="AEG38" s="202"/>
      <c r="AEH38" s="202"/>
      <c r="AEI38" s="202"/>
      <c r="AEJ38" s="202"/>
      <c r="AEK38" s="202"/>
      <c r="AEL38" s="202"/>
      <c r="AEM38" s="202"/>
      <c r="AEN38" s="202"/>
      <c r="AEO38" s="202"/>
      <c r="AEP38" s="202"/>
      <c r="AEQ38" s="202"/>
      <c r="AER38" s="202"/>
      <c r="AES38" s="202"/>
      <c r="AET38" s="202"/>
      <c r="AEU38" s="202"/>
      <c r="AEV38" s="202"/>
      <c r="AEW38" s="202"/>
      <c r="AEX38" s="202"/>
      <c r="AEY38" s="202"/>
      <c r="AEZ38" s="202"/>
      <c r="AFA38" s="202"/>
      <c r="AFB38" s="202"/>
      <c r="AFC38" s="202"/>
      <c r="AFD38" s="202"/>
      <c r="AFE38" s="202"/>
      <c r="AFF38" s="202"/>
      <c r="AFG38" s="202"/>
      <c r="AFH38" s="202"/>
      <c r="AFI38" s="202"/>
      <c r="AFJ38" s="202"/>
      <c r="AFK38" s="202"/>
      <c r="AFL38" s="202"/>
      <c r="AFM38" s="202"/>
      <c r="AFN38" s="202"/>
      <c r="AFO38" s="202"/>
      <c r="AFP38" s="202"/>
      <c r="AFQ38" s="202"/>
      <c r="AFR38" s="202"/>
      <c r="AFS38" s="202"/>
      <c r="AFT38" s="202"/>
      <c r="AFU38" s="202"/>
      <c r="AFV38" s="202"/>
      <c r="AFW38" s="202"/>
      <c r="AFX38" s="202"/>
      <c r="AFY38" s="202"/>
      <c r="AFZ38" s="202"/>
      <c r="AGA38" s="202"/>
      <c r="AGB38" s="202"/>
      <c r="AGC38" s="202"/>
      <c r="AGD38" s="202"/>
      <c r="AGE38" s="202"/>
      <c r="AGF38" s="202"/>
      <c r="AGG38" s="202"/>
      <c r="AGH38" s="202"/>
      <c r="AGI38" s="202"/>
      <c r="AGJ38" s="202"/>
      <c r="AGK38" s="202"/>
      <c r="AGL38" s="202"/>
      <c r="AGM38" s="202"/>
      <c r="AGN38" s="202"/>
      <c r="AGO38" s="202"/>
      <c r="AGP38" s="202"/>
      <c r="AGQ38" s="202"/>
      <c r="AGR38" s="202"/>
      <c r="AGS38" s="202"/>
      <c r="AGT38" s="202"/>
      <c r="AGU38" s="202"/>
      <c r="AGV38" s="202"/>
      <c r="AGW38" s="202"/>
      <c r="AGX38" s="202"/>
      <c r="AGY38" s="202"/>
      <c r="AGZ38" s="202"/>
      <c r="AHA38" s="202"/>
      <c r="AHB38" s="202"/>
      <c r="AHC38" s="202"/>
      <c r="AHD38" s="202"/>
      <c r="AHE38" s="202"/>
      <c r="AHF38" s="202"/>
      <c r="AHG38" s="202"/>
      <c r="AHH38" s="202"/>
      <c r="AHI38" s="202"/>
      <c r="AHJ38" s="202"/>
      <c r="AHK38" s="202"/>
      <c r="AHL38" s="202"/>
      <c r="AHM38" s="202"/>
      <c r="AHN38" s="202"/>
      <c r="AHO38" s="202"/>
      <c r="AHP38" s="202"/>
      <c r="AHQ38" s="202"/>
      <c r="AHR38" s="202"/>
      <c r="AHS38" s="202"/>
      <c r="AHT38" s="202"/>
      <c r="AHU38" s="202"/>
      <c r="AHV38" s="202"/>
      <c r="AHW38" s="202"/>
      <c r="AHX38" s="202"/>
      <c r="AHY38" s="202"/>
      <c r="AHZ38" s="202"/>
      <c r="AIA38" s="202"/>
      <c r="AIB38" s="202"/>
      <c r="AIC38" s="202"/>
      <c r="AID38" s="202"/>
      <c r="AIE38" s="202"/>
      <c r="AIF38" s="202"/>
      <c r="AIG38" s="202"/>
      <c r="AIH38" s="202"/>
      <c r="AII38" s="202"/>
      <c r="AIJ38" s="202"/>
      <c r="AIK38" s="202"/>
      <c r="AIL38" s="202"/>
      <c r="AIM38" s="202"/>
      <c r="AIN38" s="202"/>
      <c r="AIO38" s="202"/>
      <c r="AIP38" s="202"/>
      <c r="AIQ38" s="202"/>
      <c r="AIR38" s="202"/>
      <c r="AIS38" s="202"/>
      <c r="AIT38" s="202"/>
      <c r="AIU38" s="202"/>
      <c r="AIV38" s="202"/>
      <c r="AIW38" s="202"/>
      <c r="AIX38" s="202"/>
      <c r="AIY38" s="202"/>
      <c r="AIZ38" s="202"/>
      <c r="AJA38" s="202"/>
      <c r="AJB38" s="202"/>
      <c r="AJC38" s="202"/>
      <c r="AJD38" s="202"/>
      <c r="AJE38" s="202"/>
      <c r="AJF38" s="202"/>
      <c r="AJG38" s="202"/>
      <c r="AJH38" s="202"/>
      <c r="AJI38" s="202"/>
      <c r="AJJ38" s="202"/>
      <c r="AJK38" s="202"/>
      <c r="AJL38" s="202"/>
      <c r="AJM38" s="202"/>
      <c r="AJN38" s="202"/>
      <c r="AJO38" s="202"/>
      <c r="AJP38" s="202"/>
      <c r="AJQ38" s="202"/>
      <c r="AJR38" s="202"/>
      <c r="AJS38" s="202"/>
      <c r="AJT38" s="202"/>
      <c r="AJU38" s="202"/>
      <c r="AJV38" s="202"/>
      <c r="AJW38" s="202"/>
      <c r="AJX38" s="202"/>
      <c r="AJY38" s="202"/>
      <c r="AJZ38" s="202"/>
      <c r="AKA38" s="202"/>
      <c r="AKB38" s="202"/>
      <c r="AKC38" s="202"/>
      <c r="AKD38" s="202"/>
      <c r="AKE38" s="202"/>
      <c r="AKF38" s="202"/>
      <c r="AKG38" s="202"/>
      <c r="AKH38" s="202"/>
      <c r="AKI38" s="202"/>
      <c r="AKJ38" s="202"/>
      <c r="AKK38" s="202"/>
      <c r="AKL38" s="202"/>
      <c r="AKM38" s="202"/>
      <c r="AKN38" s="202"/>
      <c r="AKO38" s="202"/>
      <c r="AKP38" s="202"/>
      <c r="AKQ38" s="202"/>
      <c r="AKR38" s="202"/>
      <c r="AKS38" s="202"/>
      <c r="AKT38" s="202"/>
      <c r="AKU38" s="202"/>
      <c r="AKV38" s="202"/>
      <c r="AKW38" s="202"/>
      <c r="AKX38" s="202"/>
      <c r="AKY38" s="202"/>
      <c r="AKZ38" s="202"/>
      <c r="ALA38" s="202"/>
      <c r="ALB38" s="202"/>
      <c r="ALC38" s="202"/>
      <c r="ALD38" s="202"/>
      <c r="ALE38" s="202"/>
      <c r="ALF38" s="202"/>
      <c r="ALG38" s="202"/>
      <c r="ALH38" s="202"/>
      <c r="ALI38" s="202"/>
      <c r="ALJ38" s="202"/>
      <c r="ALK38" s="202"/>
      <c r="ALL38" s="202"/>
      <c r="ALM38" s="202"/>
      <c r="ALN38" s="202"/>
      <c r="ALO38" s="202"/>
      <c r="ALP38" s="202"/>
      <c r="ALQ38" s="202"/>
      <c r="ALR38" s="202"/>
      <c r="ALS38" s="202"/>
      <c r="ALT38" s="202"/>
      <c r="ALU38" s="202"/>
      <c r="ALV38" s="202"/>
      <c r="ALW38" s="202"/>
      <c r="ALX38" s="202"/>
      <c r="ALY38" s="202"/>
      <c r="ALZ38" s="202"/>
      <c r="AMA38" s="202"/>
      <c r="AMB38" s="202"/>
      <c r="AMC38" s="202"/>
      <c r="AMD38" s="202"/>
      <c r="AME38" s="202"/>
      <c r="AMF38" s="202"/>
      <c r="AMG38" s="202"/>
      <c r="AMH38" s="202"/>
      <c r="AMI38" s="202"/>
      <c r="AMJ38" s="202"/>
    </row>
    <row r="39" spans="1:1024" s="203" customFormat="1" ht="14.25" customHeight="1">
      <c r="A39" s="322"/>
      <c r="B39" s="322" t="s">
        <v>154</v>
      </c>
      <c r="C39" s="328" t="s">
        <v>155</v>
      </c>
      <c r="D39" s="330"/>
      <c r="E39" s="330"/>
      <c r="F39" s="330"/>
      <c r="G39" s="332"/>
      <c r="H39" s="202"/>
      <c r="I39" s="202"/>
      <c r="J39" s="202"/>
      <c r="K39" s="202"/>
      <c r="L39" s="202"/>
      <c r="M39" s="202"/>
      <c r="N39" s="202"/>
      <c r="O39" s="202"/>
      <c r="P39" s="202"/>
      <c r="Q39" s="202"/>
      <c r="R39" s="202"/>
      <c r="S39" s="202"/>
      <c r="T39" s="202"/>
      <c r="U39" s="202"/>
      <c r="V39" s="202"/>
      <c r="W39" s="202"/>
      <c r="X39" s="202"/>
      <c r="Y39" s="202"/>
      <c r="Z39" s="202"/>
      <c r="AA39" s="202"/>
      <c r="AB39" s="202"/>
      <c r="AC39" s="202"/>
      <c r="AD39" s="202"/>
      <c r="AE39" s="202"/>
      <c r="AF39" s="202"/>
      <c r="AG39" s="202"/>
      <c r="AH39" s="202"/>
      <c r="AI39" s="202"/>
      <c r="AJ39" s="202"/>
      <c r="AK39" s="202"/>
      <c r="AL39" s="202"/>
      <c r="AM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c r="DJ39" s="202"/>
      <c r="DK39" s="202"/>
      <c r="DL39" s="202"/>
      <c r="DM39" s="202"/>
      <c r="DN39" s="202"/>
      <c r="DO39" s="202"/>
      <c r="DP39" s="202"/>
      <c r="DQ39" s="202"/>
      <c r="DR39" s="202"/>
      <c r="DS39" s="202"/>
      <c r="DT39" s="202"/>
      <c r="DU39" s="202"/>
      <c r="DV39" s="202"/>
      <c r="DW39" s="202"/>
      <c r="DX39" s="202"/>
      <c r="DY39" s="202"/>
      <c r="DZ39" s="202"/>
      <c r="EA39" s="202"/>
      <c r="EB39" s="202"/>
      <c r="EC39" s="202"/>
      <c r="ED39" s="202"/>
      <c r="EE39" s="202"/>
      <c r="EF39" s="202"/>
      <c r="EG39" s="202"/>
      <c r="EH39" s="202"/>
      <c r="EI39" s="202"/>
      <c r="EJ39" s="202"/>
      <c r="EK39" s="202"/>
      <c r="EL39" s="202"/>
      <c r="EM39" s="202"/>
      <c r="EN39" s="202"/>
      <c r="EO39" s="202"/>
      <c r="EP39" s="202"/>
      <c r="EQ39" s="202"/>
      <c r="ER39" s="202"/>
      <c r="ES39" s="202"/>
      <c r="ET39" s="202"/>
      <c r="EU39" s="202"/>
      <c r="EV39" s="202"/>
      <c r="EW39" s="202"/>
      <c r="EX39" s="202"/>
      <c r="EY39" s="202"/>
      <c r="EZ39" s="202"/>
      <c r="FA39" s="202"/>
      <c r="FB39" s="202"/>
      <c r="FC39" s="202"/>
      <c r="FD39" s="202"/>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2"/>
      <c r="GA39" s="202"/>
      <c r="GB39" s="202"/>
      <c r="GC39" s="202"/>
      <c r="GD39" s="202"/>
      <c r="GE39" s="202"/>
      <c r="GF39" s="202"/>
      <c r="GG39" s="202"/>
      <c r="GH39" s="202"/>
      <c r="GI39" s="202"/>
      <c r="GJ39" s="202"/>
      <c r="GK39" s="202"/>
      <c r="GL39" s="202"/>
      <c r="GM39" s="202"/>
      <c r="GN39" s="202"/>
      <c r="GO39" s="202"/>
      <c r="GP39" s="202"/>
      <c r="GQ39" s="202"/>
      <c r="GR39" s="202"/>
      <c r="GS39" s="202"/>
      <c r="GT39" s="202"/>
      <c r="GU39" s="202"/>
      <c r="GV39" s="202"/>
      <c r="GW39" s="202"/>
      <c r="GX39" s="202"/>
      <c r="GY39" s="202"/>
      <c r="GZ39" s="202"/>
      <c r="HA39" s="202"/>
      <c r="HB39" s="202"/>
      <c r="HC39" s="202"/>
      <c r="HD39" s="202"/>
      <c r="HE39" s="202"/>
      <c r="HF39" s="202"/>
      <c r="HG39" s="202"/>
      <c r="HH39" s="202"/>
      <c r="HI39" s="202"/>
      <c r="HJ39" s="202"/>
      <c r="HK39" s="202"/>
      <c r="HL39" s="202"/>
      <c r="HM39" s="202"/>
      <c r="HN39" s="202"/>
      <c r="HO39" s="202"/>
      <c r="HP39" s="202"/>
      <c r="HQ39" s="202"/>
      <c r="HR39" s="202"/>
      <c r="HS39" s="202"/>
      <c r="HT39" s="202"/>
      <c r="HU39" s="202"/>
      <c r="HV39" s="202"/>
      <c r="HW39" s="202"/>
      <c r="HX39" s="202"/>
      <c r="HY39" s="202"/>
      <c r="HZ39" s="202"/>
      <c r="IA39" s="202"/>
      <c r="IB39" s="202"/>
      <c r="IC39" s="202"/>
      <c r="ID39" s="202"/>
      <c r="IE39" s="202"/>
      <c r="IF39" s="202"/>
      <c r="IG39" s="202"/>
      <c r="IH39" s="202"/>
      <c r="II39" s="202"/>
      <c r="IJ39" s="202"/>
      <c r="IK39" s="202"/>
      <c r="IL39" s="202"/>
      <c r="IM39" s="202"/>
      <c r="IN39" s="202"/>
      <c r="IO39" s="202"/>
      <c r="IP39" s="202"/>
      <c r="IQ39" s="202"/>
      <c r="IR39" s="202"/>
      <c r="IS39" s="202"/>
      <c r="IT39" s="202"/>
      <c r="IU39" s="202"/>
      <c r="IV39" s="202"/>
      <c r="IW39" s="202"/>
      <c r="IX39" s="202"/>
      <c r="IY39" s="202"/>
      <c r="IZ39" s="202"/>
      <c r="JA39" s="202"/>
      <c r="JB39" s="202"/>
      <c r="JC39" s="202"/>
      <c r="JD39" s="202"/>
      <c r="JE39" s="202"/>
      <c r="JF39" s="202"/>
      <c r="JG39" s="202"/>
      <c r="JH39" s="202"/>
      <c r="JI39" s="202"/>
      <c r="JJ39" s="202"/>
      <c r="JK39" s="202"/>
      <c r="JL39" s="202"/>
      <c r="JM39" s="202"/>
      <c r="JN39" s="202"/>
      <c r="JO39" s="202"/>
      <c r="JP39" s="202"/>
      <c r="JQ39" s="202"/>
      <c r="JR39" s="202"/>
      <c r="JS39" s="202"/>
      <c r="JT39" s="202"/>
      <c r="JU39" s="202"/>
      <c r="JV39" s="202"/>
      <c r="JW39" s="202"/>
      <c r="JX39" s="202"/>
      <c r="JY39" s="202"/>
      <c r="JZ39" s="202"/>
      <c r="KA39" s="202"/>
      <c r="KB39" s="202"/>
      <c r="KC39" s="202"/>
      <c r="KD39" s="202"/>
      <c r="KE39" s="202"/>
      <c r="KF39" s="202"/>
      <c r="KG39" s="202"/>
      <c r="KH39" s="202"/>
      <c r="KI39" s="202"/>
      <c r="KJ39" s="202"/>
      <c r="KK39" s="202"/>
      <c r="KL39" s="202"/>
      <c r="KM39" s="202"/>
      <c r="KN39" s="202"/>
      <c r="KO39" s="202"/>
      <c r="KP39" s="202"/>
      <c r="KQ39" s="202"/>
      <c r="KR39" s="202"/>
      <c r="KS39" s="202"/>
      <c r="KT39" s="202"/>
      <c r="KU39" s="202"/>
      <c r="KV39" s="202"/>
      <c r="KW39" s="202"/>
      <c r="KX39" s="202"/>
      <c r="KY39" s="202"/>
      <c r="KZ39" s="202"/>
      <c r="LA39" s="202"/>
      <c r="LB39" s="202"/>
      <c r="LC39" s="202"/>
      <c r="LD39" s="202"/>
      <c r="LE39" s="202"/>
      <c r="LF39" s="202"/>
      <c r="LG39" s="202"/>
      <c r="LH39" s="202"/>
      <c r="LI39" s="202"/>
      <c r="LJ39" s="202"/>
      <c r="LK39" s="202"/>
      <c r="LL39" s="202"/>
      <c r="LM39" s="202"/>
      <c r="LN39" s="202"/>
      <c r="LO39" s="202"/>
      <c r="LP39" s="202"/>
      <c r="LQ39" s="202"/>
      <c r="LR39" s="202"/>
      <c r="LS39" s="202"/>
      <c r="LT39" s="202"/>
      <c r="LU39" s="202"/>
      <c r="LV39" s="202"/>
      <c r="LW39" s="202"/>
      <c r="LX39" s="202"/>
      <c r="LY39" s="202"/>
      <c r="LZ39" s="202"/>
      <c r="MA39" s="202"/>
      <c r="MB39" s="202"/>
      <c r="MC39" s="202"/>
      <c r="MD39" s="202"/>
      <c r="ME39" s="202"/>
      <c r="MF39" s="202"/>
      <c r="MG39" s="202"/>
      <c r="MH39" s="202"/>
      <c r="MI39" s="202"/>
      <c r="MJ39" s="202"/>
      <c r="MK39" s="202"/>
      <c r="ML39" s="202"/>
      <c r="MM39" s="202"/>
      <c r="MN39" s="202"/>
      <c r="MO39" s="202"/>
      <c r="MP39" s="202"/>
      <c r="MQ39" s="202"/>
      <c r="MR39" s="202"/>
      <c r="MS39" s="202"/>
      <c r="MT39" s="202"/>
      <c r="MU39" s="202"/>
      <c r="MV39" s="202"/>
      <c r="MW39" s="202"/>
      <c r="MX39" s="202"/>
      <c r="MY39" s="202"/>
      <c r="MZ39" s="202"/>
      <c r="NA39" s="202"/>
      <c r="NB39" s="202"/>
      <c r="NC39" s="202"/>
      <c r="ND39" s="202"/>
      <c r="NE39" s="202"/>
      <c r="NF39" s="202"/>
      <c r="NG39" s="202"/>
      <c r="NH39" s="202"/>
      <c r="NI39" s="202"/>
      <c r="NJ39" s="202"/>
      <c r="NK39" s="202"/>
      <c r="NL39" s="202"/>
      <c r="NM39" s="202"/>
      <c r="NN39" s="202"/>
      <c r="NO39" s="202"/>
      <c r="NP39" s="202"/>
      <c r="NQ39" s="202"/>
      <c r="NR39" s="202"/>
      <c r="NS39" s="202"/>
      <c r="NT39" s="202"/>
      <c r="NU39" s="202"/>
      <c r="NV39" s="202"/>
      <c r="NW39" s="202"/>
      <c r="NX39" s="202"/>
      <c r="NY39" s="202"/>
      <c r="NZ39" s="202"/>
      <c r="OA39" s="202"/>
      <c r="OB39" s="202"/>
      <c r="OC39" s="202"/>
      <c r="OD39" s="202"/>
      <c r="OE39" s="202"/>
      <c r="OF39" s="202"/>
      <c r="OG39" s="202"/>
      <c r="OH39" s="202"/>
      <c r="OI39" s="202"/>
      <c r="OJ39" s="202"/>
      <c r="OK39" s="202"/>
      <c r="OL39" s="202"/>
      <c r="OM39" s="202"/>
      <c r="ON39" s="202"/>
      <c r="OO39" s="202"/>
      <c r="OP39" s="202"/>
      <c r="OQ39" s="202"/>
      <c r="OR39" s="202"/>
      <c r="OS39" s="202"/>
      <c r="OT39" s="202"/>
      <c r="OU39" s="202"/>
      <c r="OV39" s="202"/>
      <c r="OW39" s="202"/>
      <c r="OX39" s="202"/>
      <c r="OY39" s="202"/>
      <c r="OZ39" s="202"/>
      <c r="PA39" s="202"/>
      <c r="PB39" s="202"/>
      <c r="PC39" s="202"/>
      <c r="PD39" s="202"/>
      <c r="PE39" s="202"/>
      <c r="PF39" s="202"/>
      <c r="PG39" s="202"/>
      <c r="PH39" s="202"/>
      <c r="PI39" s="202"/>
      <c r="PJ39" s="202"/>
      <c r="PK39" s="202"/>
      <c r="PL39" s="202"/>
      <c r="PM39" s="202"/>
      <c r="PN39" s="202"/>
      <c r="PO39" s="202"/>
      <c r="PP39" s="202"/>
      <c r="PQ39" s="202"/>
      <c r="PR39" s="202"/>
      <c r="PS39" s="202"/>
      <c r="PT39" s="202"/>
      <c r="PU39" s="202"/>
      <c r="PV39" s="202"/>
      <c r="PW39" s="202"/>
      <c r="PX39" s="202"/>
      <c r="PY39" s="202"/>
      <c r="PZ39" s="202"/>
      <c r="QA39" s="202"/>
      <c r="QB39" s="202"/>
      <c r="QC39" s="202"/>
      <c r="QD39" s="202"/>
      <c r="QE39" s="202"/>
      <c r="QF39" s="202"/>
      <c r="QG39" s="202"/>
      <c r="QH39" s="202"/>
      <c r="QI39" s="202"/>
      <c r="QJ39" s="202"/>
      <c r="QK39" s="202"/>
      <c r="QL39" s="202"/>
      <c r="QM39" s="202"/>
      <c r="QN39" s="202"/>
      <c r="QO39" s="202"/>
      <c r="QP39" s="202"/>
      <c r="QQ39" s="202"/>
      <c r="QR39" s="202"/>
      <c r="QS39" s="202"/>
      <c r="QT39" s="202"/>
      <c r="QU39" s="202"/>
      <c r="QV39" s="202"/>
      <c r="QW39" s="202"/>
      <c r="QX39" s="202"/>
      <c r="QY39" s="202"/>
      <c r="QZ39" s="202"/>
      <c r="RA39" s="202"/>
      <c r="RB39" s="202"/>
      <c r="RC39" s="202"/>
      <c r="RD39" s="202"/>
      <c r="RE39" s="202"/>
      <c r="RF39" s="202"/>
      <c r="RG39" s="202"/>
      <c r="RH39" s="202"/>
      <c r="RI39" s="202"/>
      <c r="RJ39" s="202"/>
      <c r="RK39" s="202"/>
      <c r="RL39" s="202"/>
      <c r="RM39" s="202"/>
      <c r="RN39" s="202"/>
      <c r="RO39" s="202"/>
      <c r="RP39" s="202"/>
      <c r="RQ39" s="202"/>
      <c r="RR39" s="202"/>
      <c r="RS39" s="202"/>
      <c r="RT39" s="202"/>
      <c r="RU39" s="202"/>
      <c r="RV39" s="202"/>
      <c r="RW39" s="202"/>
      <c r="RX39" s="202"/>
      <c r="RY39" s="202"/>
      <c r="RZ39" s="202"/>
      <c r="SA39" s="202"/>
      <c r="SB39" s="202"/>
      <c r="SC39" s="202"/>
      <c r="SD39" s="202"/>
      <c r="SE39" s="202"/>
      <c r="SF39" s="202"/>
      <c r="SG39" s="202"/>
      <c r="SH39" s="202"/>
      <c r="SI39" s="202"/>
      <c r="SJ39" s="202"/>
      <c r="SK39" s="202"/>
      <c r="SL39" s="202"/>
      <c r="SM39" s="202"/>
      <c r="SN39" s="202"/>
      <c r="SO39" s="202"/>
      <c r="SP39" s="202"/>
      <c r="SQ39" s="202"/>
      <c r="SR39" s="202"/>
      <c r="SS39" s="202"/>
      <c r="ST39" s="202"/>
      <c r="SU39" s="202"/>
      <c r="SV39" s="202"/>
      <c r="SW39" s="202"/>
      <c r="SX39" s="202"/>
      <c r="SY39" s="202"/>
      <c r="SZ39" s="202"/>
      <c r="TA39" s="202"/>
      <c r="TB39" s="202"/>
      <c r="TC39" s="202"/>
      <c r="TD39" s="202"/>
      <c r="TE39" s="202"/>
      <c r="TF39" s="202"/>
      <c r="TG39" s="202"/>
      <c r="TH39" s="202"/>
      <c r="TI39" s="202"/>
      <c r="TJ39" s="202"/>
      <c r="TK39" s="202"/>
      <c r="TL39" s="202"/>
      <c r="TM39" s="202"/>
      <c r="TN39" s="202"/>
      <c r="TO39" s="202"/>
      <c r="TP39" s="202"/>
      <c r="TQ39" s="202"/>
      <c r="TR39" s="202"/>
      <c r="TS39" s="202"/>
      <c r="TT39" s="202"/>
      <c r="TU39" s="202"/>
      <c r="TV39" s="202"/>
      <c r="TW39" s="202"/>
      <c r="TX39" s="202"/>
      <c r="TY39" s="202"/>
      <c r="TZ39" s="202"/>
      <c r="UA39" s="202"/>
      <c r="UB39" s="202"/>
      <c r="UC39" s="202"/>
      <c r="UD39" s="202"/>
      <c r="UE39" s="202"/>
      <c r="UF39" s="202"/>
      <c r="UG39" s="202"/>
      <c r="UH39" s="202"/>
      <c r="UI39" s="202"/>
      <c r="UJ39" s="202"/>
      <c r="UK39" s="202"/>
      <c r="UL39" s="202"/>
      <c r="UM39" s="202"/>
      <c r="UN39" s="202"/>
      <c r="UO39" s="202"/>
      <c r="UP39" s="202"/>
      <c r="UQ39" s="202"/>
      <c r="UR39" s="202"/>
      <c r="US39" s="202"/>
      <c r="UT39" s="202"/>
      <c r="UU39" s="202"/>
      <c r="UV39" s="202"/>
      <c r="UW39" s="202"/>
      <c r="UX39" s="202"/>
      <c r="UY39" s="202"/>
      <c r="UZ39" s="202"/>
      <c r="VA39" s="202"/>
      <c r="VB39" s="202"/>
      <c r="VC39" s="202"/>
      <c r="VD39" s="202"/>
      <c r="VE39" s="202"/>
      <c r="VF39" s="202"/>
      <c r="VG39" s="202"/>
      <c r="VH39" s="202"/>
      <c r="VI39" s="202"/>
      <c r="VJ39" s="202"/>
      <c r="VK39" s="202"/>
      <c r="VL39" s="202"/>
      <c r="VM39" s="202"/>
      <c r="VN39" s="202"/>
      <c r="VO39" s="202"/>
      <c r="VP39" s="202"/>
      <c r="VQ39" s="202"/>
      <c r="VR39" s="202"/>
      <c r="VS39" s="202"/>
      <c r="VT39" s="202"/>
      <c r="VU39" s="202"/>
      <c r="VV39" s="202"/>
      <c r="VW39" s="202"/>
      <c r="VX39" s="202"/>
      <c r="VY39" s="202"/>
      <c r="VZ39" s="202"/>
      <c r="WA39" s="202"/>
      <c r="WB39" s="202"/>
      <c r="WC39" s="202"/>
      <c r="WD39" s="202"/>
      <c r="WE39" s="202"/>
      <c r="WF39" s="202"/>
      <c r="WG39" s="202"/>
      <c r="WH39" s="202"/>
      <c r="WI39" s="202"/>
      <c r="WJ39" s="202"/>
      <c r="WK39" s="202"/>
      <c r="WL39" s="202"/>
      <c r="WM39" s="202"/>
      <c r="WN39" s="202"/>
      <c r="WO39" s="202"/>
      <c r="WP39" s="202"/>
      <c r="WQ39" s="202"/>
      <c r="WR39" s="202"/>
      <c r="WS39" s="202"/>
      <c r="WT39" s="202"/>
      <c r="WU39" s="202"/>
      <c r="WV39" s="202"/>
      <c r="WW39" s="202"/>
      <c r="WX39" s="202"/>
      <c r="WY39" s="202"/>
      <c r="WZ39" s="202"/>
      <c r="XA39" s="202"/>
      <c r="XB39" s="202"/>
      <c r="XC39" s="202"/>
      <c r="XD39" s="202"/>
      <c r="XE39" s="202"/>
      <c r="XF39" s="202"/>
      <c r="XG39" s="202"/>
      <c r="XH39" s="202"/>
      <c r="XI39" s="202"/>
      <c r="XJ39" s="202"/>
      <c r="XK39" s="202"/>
      <c r="XL39" s="202"/>
      <c r="XM39" s="202"/>
      <c r="XN39" s="202"/>
      <c r="XO39" s="202"/>
      <c r="XP39" s="202"/>
      <c r="XQ39" s="202"/>
      <c r="XR39" s="202"/>
      <c r="XS39" s="202"/>
      <c r="XT39" s="202"/>
      <c r="XU39" s="202"/>
      <c r="XV39" s="202"/>
      <c r="XW39" s="202"/>
      <c r="XX39" s="202"/>
      <c r="XY39" s="202"/>
      <c r="XZ39" s="202"/>
      <c r="YA39" s="202"/>
      <c r="YB39" s="202"/>
      <c r="YC39" s="202"/>
      <c r="YD39" s="202"/>
      <c r="YE39" s="202"/>
      <c r="YF39" s="202"/>
      <c r="YG39" s="202"/>
      <c r="YH39" s="202"/>
      <c r="YI39" s="202"/>
      <c r="YJ39" s="202"/>
      <c r="YK39" s="202"/>
      <c r="YL39" s="202"/>
      <c r="YM39" s="202"/>
      <c r="YN39" s="202"/>
      <c r="YO39" s="202"/>
      <c r="YP39" s="202"/>
      <c r="YQ39" s="202"/>
      <c r="YR39" s="202"/>
      <c r="YS39" s="202"/>
      <c r="YT39" s="202"/>
      <c r="YU39" s="202"/>
      <c r="YV39" s="202"/>
      <c r="YW39" s="202"/>
      <c r="YX39" s="202"/>
      <c r="YY39" s="202"/>
      <c r="YZ39" s="202"/>
      <c r="ZA39" s="202"/>
      <c r="ZB39" s="202"/>
      <c r="ZC39" s="202"/>
      <c r="ZD39" s="202"/>
      <c r="ZE39" s="202"/>
      <c r="ZF39" s="202"/>
      <c r="ZG39" s="202"/>
      <c r="ZH39" s="202"/>
      <c r="ZI39" s="202"/>
      <c r="ZJ39" s="202"/>
      <c r="ZK39" s="202"/>
      <c r="ZL39" s="202"/>
      <c r="ZM39" s="202"/>
      <c r="ZN39" s="202"/>
      <c r="ZO39" s="202"/>
      <c r="ZP39" s="202"/>
      <c r="ZQ39" s="202"/>
      <c r="ZR39" s="202"/>
      <c r="ZS39" s="202"/>
      <c r="ZT39" s="202"/>
      <c r="ZU39" s="202"/>
      <c r="ZV39" s="202"/>
      <c r="ZW39" s="202"/>
      <c r="ZX39" s="202"/>
      <c r="ZY39" s="202"/>
      <c r="ZZ39" s="202"/>
      <c r="AAA39" s="202"/>
      <c r="AAB39" s="202"/>
      <c r="AAC39" s="202"/>
      <c r="AAD39" s="202"/>
      <c r="AAE39" s="202"/>
      <c r="AAF39" s="202"/>
      <c r="AAG39" s="202"/>
      <c r="AAH39" s="202"/>
      <c r="AAI39" s="202"/>
      <c r="AAJ39" s="202"/>
      <c r="AAK39" s="202"/>
      <c r="AAL39" s="202"/>
      <c r="AAM39" s="202"/>
      <c r="AAN39" s="202"/>
      <c r="AAO39" s="202"/>
      <c r="AAP39" s="202"/>
      <c r="AAQ39" s="202"/>
      <c r="AAR39" s="202"/>
      <c r="AAS39" s="202"/>
      <c r="AAT39" s="202"/>
      <c r="AAU39" s="202"/>
      <c r="AAV39" s="202"/>
      <c r="AAW39" s="202"/>
      <c r="AAX39" s="202"/>
      <c r="AAY39" s="202"/>
      <c r="AAZ39" s="202"/>
      <c r="ABA39" s="202"/>
      <c r="ABB39" s="202"/>
      <c r="ABC39" s="202"/>
      <c r="ABD39" s="202"/>
      <c r="ABE39" s="202"/>
      <c r="ABF39" s="202"/>
      <c r="ABG39" s="202"/>
      <c r="ABH39" s="202"/>
      <c r="ABI39" s="202"/>
      <c r="ABJ39" s="202"/>
      <c r="ABK39" s="202"/>
      <c r="ABL39" s="202"/>
      <c r="ABM39" s="202"/>
      <c r="ABN39" s="202"/>
      <c r="ABO39" s="202"/>
      <c r="ABP39" s="202"/>
      <c r="ABQ39" s="202"/>
      <c r="ABR39" s="202"/>
      <c r="ABS39" s="202"/>
      <c r="ABT39" s="202"/>
      <c r="ABU39" s="202"/>
      <c r="ABV39" s="202"/>
      <c r="ABW39" s="202"/>
      <c r="ABX39" s="202"/>
      <c r="ABY39" s="202"/>
      <c r="ABZ39" s="202"/>
      <c r="ACA39" s="202"/>
      <c r="ACB39" s="202"/>
      <c r="ACC39" s="202"/>
      <c r="ACD39" s="202"/>
      <c r="ACE39" s="202"/>
      <c r="ACF39" s="202"/>
      <c r="ACG39" s="202"/>
      <c r="ACH39" s="202"/>
      <c r="ACI39" s="202"/>
      <c r="ACJ39" s="202"/>
      <c r="ACK39" s="202"/>
      <c r="ACL39" s="202"/>
      <c r="ACM39" s="202"/>
      <c r="ACN39" s="202"/>
      <c r="ACO39" s="202"/>
      <c r="ACP39" s="202"/>
      <c r="ACQ39" s="202"/>
      <c r="ACR39" s="202"/>
      <c r="ACS39" s="202"/>
      <c r="ACT39" s="202"/>
      <c r="ACU39" s="202"/>
      <c r="ACV39" s="202"/>
      <c r="ACW39" s="202"/>
      <c r="ACX39" s="202"/>
      <c r="ACY39" s="202"/>
      <c r="ACZ39" s="202"/>
      <c r="ADA39" s="202"/>
      <c r="ADB39" s="202"/>
      <c r="ADC39" s="202"/>
      <c r="ADD39" s="202"/>
      <c r="ADE39" s="202"/>
      <c r="ADF39" s="202"/>
      <c r="ADG39" s="202"/>
      <c r="ADH39" s="202"/>
      <c r="ADI39" s="202"/>
      <c r="ADJ39" s="202"/>
      <c r="ADK39" s="202"/>
      <c r="ADL39" s="202"/>
      <c r="ADM39" s="202"/>
      <c r="ADN39" s="202"/>
      <c r="ADO39" s="202"/>
      <c r="ADP39" s="202"/>
      <c r="ADQ39" s="202"/>
      <c r="ADR39" s="202"/>
      <c r="ADS39" s="202"/>
      <c r="ADT39" s="202"/>
      <c r="ADU39" s="202"/>
      <c r="ADV39" s="202"/>
      <c r="ADW39" s="202"/>
      <c r="ADX39" s="202"/>
      <c r="ADY39" s="202"/>
      <c r="ADZ39" s="202"/>
      <c r="AEA39" s="202"/>
      <c r="AEB39" s="202"/>
      <c r="AEC39" s="202"/>
      <c r="AED39" s="202"/>
      <c r="AEE39" s="202"/>
      <c r="AEF39" s="202"/>
      <c r="AEG39" s="202"/>
      <c r="AEH39" s="202"/>
      <c r="AEI39" s="202"/>
      <c r="AEJ39" s="202"/>
      <c r="AEK39" s="202"/>
      <c r="AEL39" s="202"/>
      <c r="AEM39" s="202"/>
      <c r="AEN39" s="202"/>
      <c r="AEO39" s="202"/>
      <c r="AEP39" s="202"/>
      <c r="AEQ39" s="202"/>
      <c r="AER39" s="202"/>
      <c r="AES39" s="202"/>
      <c r="AET39" s="202"/>
      <c r="AEU39" s="202"/>
      <c r="AEV39" s="202"/>
      <c r="AEW39" s="202"/>
      <c r="AEX39" s="202"/>
      <c r="AEY39" s="202"/>
      <c r="AEZ39" s="202"/>
      <c r="AFA39" s="202"/>
      <c r="AFB39" s="202"/>
      <c r="AFC39" s="202"/>
      <c r="AFD39" s="202"/>
      <c r="AFE39" s="202"/>
      <c r="AFF39" s="202"/>
      <c r="AFG39" s="202"/>
      <c r="AFH39" s="202"/>
      <c r="AFI39" s="202"/>
      <c r="AFJ39" s="202"/>
      <c r="AFK39" s="202"/>
      <c r="AFL39" s="202"/>
      <c r="AFM39" s="202"/>
      <c r="AFN39" s="202"/>
      <c r="AFO39" s="202"/>
      <c r="AFP39" s="202"/>
      <c r="AFQ39" s="202"/>
      <c r="AFR39" s="202"/>
      <c r="AFS39" s="202"/>
      <c r="AFT39" s="202"/>
      <c r="AFU39" s="202"/>
      <c r="AFV39" s="202"/>
      <c r="AFW39" s="202"/>
      <c r="AFX39" s="202"/>
      <c r="AFY39" s="202"/>
      <c r="AFZ39" s="202"/>
      <c r="AGA39" s="202"/>
      <c r="AGB39" s="202"/>
      <c r="AGC39" s="202"/>
      <c r="AGD39" s="202"/>
      <c r="AGE39" s="202"/>
      <c r="AGF39" s="202"/>
      <c r="AGG39" s="202"/>
      <c r="AGH39" s="202"/>
      <c r="AGI39" s="202"/>
      <c r="AGJ39" s="202"/>
      <c r="AGK39" s="202"/>
      <c r="AGL39" s="202"/>
      <c r="AGM39" s="202"/>
      <c r="AGN39" s="202"/>
      <c r="AGO39" s="202"/>
      <c r="AGP39" s="202"/>
      <c r="AGQ39" s="202"/>
      <c r="AGR39" s="202"/>
      <c r="AGS39" s="202"/>
      <c r="AGT39" s="202"/>
      <c r="AGU39" s="202"/>
      <c r="AGV39" s="202"/>
      <c r="AGW39" s="202"/>
      <c r="AGX39" s="202"/>
      <c r="AGY39" s="202"/>
      <c r="AGZ39" s="202"/>
      <c r="AHA39" s="202"/>
      <c r="AHB39" s="202"/>
      <c r="AHC39" s="202"/>
      <c r="AHD39" s="202"/>
      <c r="AHE39" s="202"/>
      <c r="AHF39" s="202"/>
      <c r="AHG39" s="202"/>
      <c r="AHH39" s="202"/>
      <c r="AHI39" s="202"/>
      <c r="AHJ39" s="202"/>
      <c r="AHK39" s="202"/>
      <c r="AHL39" s="202"/>
      <c r="AHM39" s="202"/>
      <c r="AHN39" s="202"/>
      <c r="AHO39" s="202"/>
      <c r="AHP39" s="202"/>
      <c r="AHQ39" s="202"/>
      <c r="AHR39" s="202"/>
      <c r="AHS39" s="202"/>
      <c r="AHT39" s="202"/>
      <c r="AHU39" s="202"/>
      <c r="AHV39" s="202"/>
      <c r="AHW39" s="202"/>
      <c r="AHX39" s="202"/>
      <c r="AHY39" s="202"/>
      <c r="AHZ39" s="202"/>
      <c r="AIA39" s="202"/>
      <c r="AIB39" s="202"/>
      <c r="AIC39" s="202"/>
      <c r="AID39" s="202"/>
      <c r="AIE39" s="202"/>
      <c r="AIF39" s="202"/>
      <c r="AIG39" s="202"/>
      <c r="AIH39" s="202"/>
      <c r="AII39" s="202"/>
      <c r="AIJ39" s="202"/>
      <c r="AIK39" s="202"/>
      <c r="AIL39" s="202"/>
      <c r="AIM39" s="202"/>
      <c r="AIN39" s="202"/>
      <c r="AIO39" s="202"/>
      <c r="AIP39" s="202"/>
      <c r="AIQ39" s="202"/>
      <c r="AIR39" s="202"/>
      <c r="AIS39" s="202"/>
      <c r="AIT39" s="202"/>
      <c r="AIU39" s="202"/>
      <c r="AIV39" s="202"/>
      <c r="AIW39" s="202"/>
      <c r="AIX39" s="202"/>
      <c r="AIY39" s="202"/>
      <c r="AIZ39" s="202"/>
      <c r="AJA39" s="202"/>
      <c r="AJB39" s="202"/>
      <c r="AJC39" s="202"/>
      <c r="AJD39" s="202"/>
      <c r="AJE39" s="202"/>
      <c r="AJF39" s="202"/>
      <c r="AJG39" s="202"/>
      <c r="AJH39" s="202"/>
      <c r="AJI39" s="202"/>
      <c r="AJJ39" s="202"/>
      <c r="AJK39" s="202"/>
      <c r="AJL39" s="202"/>
      <c r="AJM39" s="202"/>
      <c r="AJN39" s="202"/>
      <c r="AJO39" s="202"/>
      <c r="AJP39" s="202"/>
      <c r="AJQ39" s="202"/>
      <c r="AJR39" s="202"/>
      <c r="AJS39" s="202"/>
      <c r="AJT39" s="202"/>
      <c r="AJU39" s="202"/>
      <c r="AJV39" s="202"/>
      <c r="AJW39" s="202"/>
      <c r="AJX39" s="202"/>
      <c r="AJY39" s="202"/>
      <c r="AJZ39" s="202"/>
      <c r="AKA39" s="202"/>
      <c r="AKB39" s="202"/>
      <c r="AKC39" s="202"/>
      <c r="AKD39" s="202"/>
      <c r="AKE39" s="202"/>
      <c r="AKF39" s="202"/>
      <c r="AKG39" s="202"/>
      <c r="AKH39" s="202"/>
      <c r="AKI39" s="202"/>
      <c r="AKJ39" s="202"/>
      <c r="AKK39" s="202"/>
      <c r="AKL39" s="202"/>
      <c r="AKM39" s="202"/>
      <c r="AKN39" s="202"/>
      <c r="AKO39" s="202"/>
      <c r="AKP39" s="202"/>
      <c r="AKQ39" s="202"/>
      <c r="AKR39" s="202"/>
      <c r="AKS39" s="202"/>
      <c r="AKT39" s="202"/>
      <c r="AKU39" s="202"/>
      <c r="AKV39" s="202"/>
      <c r="AKW39" s="202"/>
      <c r="AKX39" s="202"/>
      <c r="AKY39" s="202"/>
      <c r="AKZ39" s="202"/>
      <c r="ALA39" s="202"/>
      <c r="ALB39" s="202"/>
      <c r="ALC39" s="202"/>
      <c r="ALD39" s="202"/>
      <c r="ALE39" s="202"/>
      <c r="ALF39" s="202"/>
      <c r="ALG39" s="202"/>
      <c r="ALH39" s="202"/>
      <c r="ALI39" s="202"/>
      <c r="ALJ39" s="202"/>
      <c r="ALK39" s="202"/>
      <c r="ALL39" s="202"/>
      <c r="ALM39" s="202"/>
      <c r="ALN39" s="202"/>
      <c r="ALO39" s="202"/>
      <c r="ALP39" s="202"/>
      <c r="ALQ39" s="202"/>
      <c r="ALR39" s="202"/>
      <c r="ALS39" s="202"/>
      <c r="ALT39" s="202"/>
      <c r="ALU39" s="202"/>
      <c r="ALV39" s="202"/>
      <c r="ALW39" s="202"/>
      <c r="ALX39" s="202"/>
      <c r="ALY39" s="202"/>
      <c r="ALZ39" s="202"/>
      <c r="AMA39" s="202"/>
      <c r="AMB39" s="202"/>
      <c r="AMC39" s="202"/>
      <c r="AMD39" s="202"/>
      <c r="AME39" s="202"/>
      <c r="AMF39" s="202"/>
      <c r="AMG39" s="202"/>
      <c r="AMH39" s="202"/>
      <c r="AMI39" s="202"/>
      <c r="AMJ39" s="202"/>
    </row>
    <row r="40" spans="1:1024" s="203" customFormat="1" ht="14.25" customHeight="1">
      <c r="A40" s="322"/>
      <c r="B40" s="322"/>
      <c r="C40" s="328" t="s">
        <v>153</v>
      </c>
      <c r="D40" s="330" t="s">
        <v>128</v>
      </c>
      <c r="E40" s="331">
        <f>Sheet15!G42</f>
        <v>5.4</v>
      </c>
      <c r="F40" s="331">
        <v>341.9</v>
      </c>
      <c r="G40" s="332">
        <f>ROUND(E40*F40,0)</f>
        <v>1846</v>
      </c>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c r="DJ40" s="202"/>
      <c r="DK40" s="202"/>
      <c r="DL40" s="202"/>
      <c r="DM40" s="202"/>
      <c r="DN40" s="202"/>
      <c r="DO40" s="202"/>
      <c r="DP40" s="202"/>
      <c r="DQ40" s="202"/>
      <c r="DR40" s="202"/>
      <c r="DS40" s="202"/>
      <c r="DT40" s="202"/>
      <c r="DU40" s="202"/>
      <c r="DV40" s="202"/>
      <c r="DW40" s="202"/>
      <c r="DX40" s="202"/>
      <c r="DY40" s="202"/>
      <c r="DZ40" s="202"/>
      <c r="EA40" s="202"/>
      <c r="EB40" s="202"/>
      <c r="EC40" s="202"/>
      <c r="ED40" s="202"/>
      <c r="EE40" s="202"/>
      <c r="EF40" s="202"/>
      <c r="EG40" s="202"/>
      <c r="EH40" s="202"/>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202"/>
      <c r="GT40" s="202"/>
      <c r="GU40" s="202"/>
      <c r="GV40" s="202"/>
      <c r="GW40" s="202"/>
      <c r="GX40" s="202"/>
      <c r="GY40" s="202"/>
      <c r="GZ40" s="202"/>
      <c r="HA40" s="202"/>
      <c r="HB40" s="202"/>
      <c r="HC40" s="202"/>
      <c r="HD40" s="202"/>
      <c r="HE40" s="202"/>
      <c r="HF40" s="202"/>
      <c r="HG40" s="202"/>
      <c r="HH40" s="202"/>
      <c r="HI40" s="202"/>
      <c r="HJ40" s="202"/>
      <c r="HK40" s="202"/>
      <c r="HL40" s="202"/>
      <c r="HM40" s="202"/>
      <c r="HN40" s="202"/>
      <c r="HO40" s="202"/>
      <c r="HP40" s="202"/>
      <c r="HQ40" s="202"/>
      <c r="HR40" s="202"/>
      <c r="HS40" s="202"/>
      <c r="HT40" s="202"/>
      <c r="HU40" s="202"/>
      <c r="HV40" s="202"/>
      <c r="HW40" s="202"/>
      <c r="HX40" s="202"/>
      <c r="HY40" s="202"/>
      <c r="HZ40" s="202"/>
      <c r="IA40" s="202"/>
      <c r="IB40" s="202"/>
      <c r="IC40" s="202"/>
      <c r="ID40" s="202"/>
      <c r="IE40" s="202"/>
      <c r="IF40" s="202"/>
      <c r="IG40" s="202"/>
      <c r="IH40" s="202"/>
      <c r="II40" s="202"/>
      <c r="IJ40" s="202"/>
      <c r="IK40" s="202"/>
      <c r="IL40" s="202"/>
      <c r="IM40" s="202"/>
      <c r="IN40" s="202"/>
      <c r="IO40" s="202"/>
      <c r="IP40" s="202"/>
      <c r="IQ40" s="202"/>
      <c r="IR40" s="202"/>
      <c r="IS40" s="202"/>
      <c r="IT40" s="202"/>
      <c r="IU40" s="202"/>
      <c r="IV40" s="202"/>
      <c r="IW40" s="202"/>
      <c r="IX40" s="202"/>
      <c r="IY40" s="202"/>
      <c r="IZ40" s="202"/>
      <c r="JA40" s="202"/>
      <c r="JB40" s="202"/>
      <c r="JC40" s="202"/>
      <c r="JD40" s="202"/>
      <c r="JE40" s="202"/>
      <c r="JF40" s="202"/>
      <c r="JG40" s="202"/>
      <c r="JH40" s="202"/>
      <c r="JI40" s="202"/>
      <c r="JJ40" s="202"/>
      <c r="JK40" s="202"/>
      <c r="JL40" s="202"/>
      <c r="JM40" s="202"/>
      <c r="JN40" s="202"/>
      <c r="JO40" s="202"/>
      <c r="JP40" s="202"/>
      <c r="JQ40" s="202"/>
      <c r="JR40" s="202"/>
      <c r="JS40" s="202"/>
      <c r="JT40" s="202"/>
      <c r="JU40" s="202"/>
      <c r="JV40" s="202"/>
      <c r="JW40" s="202"/>
      <c r="JX40" s="202"/>
      <c r="JY40" s="202"/>
      <c r="JZ40" s="202"/>
      <c r="KA40" s="202"/>
      <c r="KB40" s="202"/>
      <c r="KC40" s="202"/>
      <c r="KD40" s="202"/>
      <c r="KE40" s="202"/>
      <c r="KF40" s="202"/>
      <c r="KG40" s="202"/>
      <c r="KH40" s="202"/>
      <c r="KI40" s="202"/>
      <c r="KJ40" s="202"/>
      <c r="KK40" s="202"/>
      <c r="KL40" s="202"/>
      <c r="KM40" s="202"/>
      <c r="KN40" s="202"/>
      <c r="KO40" s="202"/>
      <c r="KP40" s="202"/>
      <c r="KQ40" s="202"/>
      <c r="KR40" s="202"/>
      <c r="KS40" s="202"/>
      <c r="KT40" s="202"/>
      <c r="KU40" s="202"/>
      <c r="KV40" s="202"/>
      <c r="KW40" s="202"/>
      <c r="KX40" s="202"/>
      <c r="KY40" s="202"/>
      <c r="KZ40" s="202"/>
      <c r="LA40" s="202"/>
      <c r="LB40" s="202"/>
      <c r="LC40" s="202"/>
      <c r="LD40" s="202"/>
      <c r="LE40" s="202"/>
      <c r="LF40" s="202"/>
      <c r="LG40" s="202"/>
      <c r="LH40" s="202"/>
      <c r="LI40" s="202"/>
      <c r="LJ40" s="202"/>
      <c r="LK40" s="202"/>
      <c r="LL40" s="202"/>
      <c r="LM40" s="202"/>
      <c r="LN40" s="202"/>
      <c r="LO40" s="202"/>
      <c r="LP40" s="202"/>
      <c r="LQ40" s="202"/>
      <c r="LR40" s="202"/>
      <c r="LS40" s="202"/>
      <c r="LT40" s="202"/>
      <c r="LU40" s="202"/>
      <c r="LV40" s="202"/>
      <c r="LW40" s="202"/>
      <c r="LX40" s="202"/>
      <c r="LY40" s="202"/>
      <c r="LZ40" s="202"/>
      <c r="MA40" s="202"/>
      <c r="MB40" s="202"/>
      <c r="MC40" s="202"/>
      <c r="MD40" s="202"/>
      <c r="ME40" s="202"/>
      <c r="MF40" s="202"/>
      <c r="MG40" s="202"/>
      <c r="MH40" s="202"/>
      <c r="MI40" s="202"/>
      <c r="MJ40" s="202"/>
      <c r="MK40" s="202"/>
      <c r="ML40" s="202"/>
      <c r="MM40" s="202"/>
      <c r="MN40" s="202"/>
      <c r="MO40" s="202"/>
      <c r="MP40" s="202"/>
      <c r="MQ40" s="202"/>
      <c r="MR40" s="202"/>
      <c r="MS40" s="202"/>
      <c r="MT40" s="202"/>
      <c r="MU40" s="202"/>
      <c r="MV40" s="202"/>
      <c r="MW40" s="202"/>
      <c r="MX40" s="202"/>
      <c r="MY40" s="202"/>
      <c r="MZ40" s="202"/>
      <c r="NA40" s="202"/>
      <c r="NB40" s="202"/>
      <c r="NC40" s="202"/>
      <c r="ND40" s="202"/>
      <c r="NE40" s="202"/>
      <c r="NF40" s="202"/>
      <c r="NG40" s="202"/>
      <c r="NH40" s="202"/>
      <c r="NI40" s="202"/>
      <c r="NJ40" s="202"/>
      <c r="NK40" s="202"/>
      <c r="NL40" s="202"/>
      <c r="NM40" s="202"/>
      <c r="NN40" s="202"/>
      <c r="NO40" s="202"/>
      <c r="NP40" s="202"/>
      <c r="NQ40" s="202"/>
      <c r="NR40" s="202"/>
      <c r="NS40" s="202"/>
      <c r="NT40" s="202"/>
      <c r="NU40" s="202"/>
      <c r="NV40" s="202"/>
      <c r="NW40" s="202"/>
      <c r="NX40" s="202"/>
      <c r="NY40" s="202"/>
      <c r="NZ40" s="202"/>
      <c r="OA40" s="202"/>
      <c r="OB40" s="202"/>
      <c r="OC40" s="202"/>
      <c r="OD40" s="202"/>
      <c r="OE40" s="202"/>
      <c r="OF40" s="202"/>
      <c r="OG40" s="202"/>
      <c r="OH40" s="202"/>
      <c r="OI40" s="202"/>
      <c r="OJ40" s="202"/>
      <c r="OK40" s="202"/>
      <c r="OL40" s="202"/>
      <c r="OM40" s="202"/>
      <c r="ON40" s="202"/>
      <c r="OO40" s="202"/>
      <c r="OP40" s="202"/>
      <c r="OQ40" s="202"/>
      <c r="OR40" s="202"/>
      <c r="OS40" s="202"/>
      <c r="OT40" s="202"/>
      <c r="OU40" s="202"/>
      <c r="OV40" s="202"/>
      <c r="OW40" s="202"/>
      <c r="OX40" s="202"/>
      <c r="OY40" s="202"/>
      <c r="OZ40" s="202"/>
      <c r="PA40" s="202"/>
      <c r="PB40" s="202"/>
      <c r="PC40" s="202"/>
      <c r="PD40" s="202"/>
      <c r="PE40" s="202"/>
      <c r="PF40" s="202"/>
      <c r="PG40" s="202"/>
      <c r="PH40" s="202"/>
      <c r="PI40" s="202"/>
      <c r="PJ40" s="202"/>
      <c r="PK40" s="202"/>
      <c r="PL40" s="202"/>
      <c r="PM40" s="202"/>
      <c r="PN40" s="202"/>
      <c r="PO40" s="202"/>
      <c r="PP40" s="202"/>
      <c r="PQ40" s="202"/>
      <c r="PR40" s="202"/>
      <c r="PS40" s="202"/>
      <c r="PT40" s="202"/>
      <c r="PU40" s="202"/>
      <c r="PV40" s="202"/>
      <c r="PW40" s="202"/>
      <c r="PX40" s="202"/>
      <c r="PY40" s="202"/>
      <c r="PZ40" s="202"/>
      <c r="QA40" s="202"/>
      <c r="QB40" s="202"/>
      <c r="QC40" s="202"/>
      <c r="QD40" s="202"/>
      <c r="QE40" s="202"/>
      <c r="QF40" s="202"/>
      <c r="QG40" s="202"/>
      <c r="QH40" s="202"/>
      <c r="QI40" s="202"/>
      <c r="QJ40" s="202"/>
      <c r="QK40" s="202"/>
      <c r="QL40" s="202"/>
      <c r="QM40" s="202"/>
      <c r="QN40" s="202"/>
      <c r="QO40" s="202"/>
      <c r="QP40" s="202"/>
      <c r="QQ40" s="202"/>
      <c r="QR40" s="202"/>
      <c r="QS40" s="202"/>
      <c r="QT40" s="202"/>
      <c r="QU40" s="202"/>
      <c r="QV40" s="202"/>
      <c r="QW40" s="202"/>
      <c r="QX40" s="202"/>
      <c r="QY40" s="202"/>
      <c r="QZ40" s="202"/>
      <c r="RA40" s="202"/>
      <c r="RB40" s="202"/>
      <c r="RC40" s="202"/>
      <c r="RD40" s="202"/>
      <c r="RE40" s="202"/>
      <c r="RF40" s="202"/>
      <c r="RG40" s="202"/>
      <c r="RH40" s="202"/>
      <c r="RI40" s="202"/>
      <c r="RJ40" s="202"/>
      <c r="RK40" s="202"/>
      <c r="RL40" s="202"/>
      <c r="RM40" s="202"/>
      <c r="RN40" s="202"/>
      <c r="RO40" s="202"/>
      <c r="RP40" s="202"/>
      <c r="RQ40" s="202"/>
      <c r="RR40" s="202"/>
      <c r="RS40" s="202"/>
      <c r="RT40" s="202"/>
      <c r="RU40" s="202"/>
      <c r="RV40" s="202"/>
      <c r="RW40" s="202"/>
      <c r="RX40" s="202"/>
      <c r="RY40" s="202"/>
      <c r="RZ40" s="202"/>
      <c r="SA40" s="202"/>
      <c r="SB40" s="202"/>
      <c r="SC40" s="202"/>
      <c r="SD40" s="202"/>
      <c r="SE40" s="202"/>
      <c r="SF40" s="202"/>
      <c r="SG40" s="202"/>
      <c r="SH40" s="202"/>
      <c r="SI40" s="202"/>
      <c r="SJ40" s="202"/>
      <c r="SK40" s="202"/>
      <c r="SL40" s="202"/>
      <c r="SM40" s="202"/>
      <c r="SN40" s="202"/>
      <c r="SO40" s="202"/>
      <c r="SP40" s="202"/>
      <c r="SQ40" s="202"/>
      <c r="SR40" s="202"/>
      <c r="SS40" s="202"/>
      <c r="ST40" s="202"/>
      <c r="SU40" s="202"/>
      <c r="SV40" s="202"/>
      <c r="SW40" s="202"/>
      <c r="SX40" s="202"/>
      <c r="SY40" s="202"/>
      <c r="SZ40" s="202"/>
      <c r="TA40" s="202"/>
      <c r="TB40" s="202"/>
      <c r="TC40" s="202"/>
      <c r="TD40" s="202"/>
      <c r="TE40" s="202"/>
      <c r="TF40" s="202"/>
      <c r="TG40" s="202"/>
      <c r="TH40" s="202"/>
      <c r="TI40" s="202"/>
      <c r="TJ40" s="202"/>
      <c r="TK40" s="202"/>
      <c r="TL40" s="202"/>
      <c r="TM40" s="202"/>
      <c r="TN40" s="202"/>
      <c r="TO40" s="202"/>
      <c r="TP40" s="202"/>
      <c r="TQ40" s="202"/>
      <c r="TR40" s="202"/>
      <c r="TS40" s="202"/>
      <c r="TT40" s="202"/>
      <c r="TU40" s="202"/>
      <c r="TV40" s="202"/>
      <c r="TW40" s="202"/>
      <c r="TX40" s="202"/>
      <c r="TY40" s="202"/>
      <c r="TZ40" s="202"/>
      <c r="UA40" s="202"/>
      <c r="UB40" s="202"/>
      <c r="UC40" s="202"/>
      <c r="UD40" s="202"/>
      <c r="UE40" s="202"/>
      <c r="UF40" s="202"/>
      <c r="UG40" s="202"/>
      <c r="UH40" s="202"/>
      <c r="UI40" s="202"/>
      <c r="UJ40" s="202"/>
      <c r="UK40" s="202"/>
      <c r="UL40" s="202"/>
      <c r="UM40" s="202"/>
      <c r="UN40" s="202"/>
      <c r="UO40" s="202"/>
      <c r="UP40" s="202"/>
      <c r="UQ40" s="202"/>
      <c r="UR40" s="202"/>
      <c r="US40" s="202"/>
      <c r="UT40" s="202"/>
      <c r="UU40" s="202"/>
      <c r="UV40" s="202"/>
      <c r="UW40" s="202"/>
      <c r="UX40" s="202"/>
      <c r="UY40" s="202"/>
      <c r="UZ40" s="202"/>
      <c r="VA40" s="202"/>
      <c r="VB40" s="202"/>
      <c r="VC40" s="202"/>
      <c r="VD40" s="202"/>
      <c r="VE40" s="202"/>
      <c r="VF40" s="202"/>
      <c r="VG40" s="202"/>
      <c r="VH40" s="202"/>
      <c r="VI40" s="202"/>
      <c r="VJ40" s="202"/>
      <c r="VK40" s="202"/>
      <c r="VL40" s="202"/>
      <c r="VM40" s="202"/>
      <c r="VN40" s="202"/>
      <c r="VO40" s="202"/>
      <c r="VP40" s="202"/>
      <c r="VQ40" s="202"/>
      <c r="VR40" s="202"/>
      <c r="VS40" s="202"/>
      <c r="VT40" s="202"/>
      <c r="VU40" s="202"/>
      <c r="VV40" s="202"/>
      <c r="VW40" s="202"/>
      <c r="VX40" s="202"/>
      <c r="VY40" s="202"/>
      <c r="VZ40" s="202"/>
      <c r="WA40" s="202"/>
      <c r="WB40" s="202"/>
      <c r="WC40" s="202"/>
      <c r="WD40" s="202"/>
      <c r="WE40" s="202"/>
      <c r="WF40" s="202"/>
      <c r="WG40" s="202"/>
      <c r="WH40" s="202"/>
      <c r="WI40" s="202"/>
      <c r="WJ40" s="202"/>
      <c r="WK40" s="202"/>
      <c r="WL40" s="202"/>
      <c r="WM40" s="202"/>
      <c r="WN40" s="202"/>
      <c r="WO40" s="202"/>
      <c r="WP40" s="202"/>
      <c r="WQ40" s="202"/>
      <c r="WR40" s="202"/>
      <c r="WS40" s="202"/>
      <c r="WT40" s="202"/>
      <c r="WU40" s="202"/>
      <c r="WV40" s="202"/>
      <c r="WW40" s="202"/>
      <c r="WX40" s="202"/>
      <c r="WY40" s="202"/>
      <c r="WZ40" s="202"/>
      <c r="XA40" s="202"/>
      <c r="XB40" s="202"/>
      <c r="XC40" s="202"/>
      <c r="XD40" s="202"/>
      <c r="XE40" s="202"/>
      <c r="XF40" s="202"/>
      <c r="XG40" s="202"/>
      <c r="XH40" s="202"/>
      <c r="XI40" s="202"/>
      <c r="XJ40" s="202"/>
      <c r="XK40" s="202"/>
      <c r="XL40" s="202"/>
      <c r="XM40" s="202"/>
      <c r="XN40" s="202"/>
      <c r="XO40" s="202"/>
      <c r="XP40" s="202"/>
      <c r="XQ40" s="202"/>
      <c r="XR40" s="202"/>
      <c r="XS40" s="202"/>
      <c r="XT40" s="202"/>
      <c r="XU40" s="202"/>
      <c r="XV40" s="202"/>
      <c r="XW40" s="202"/>
      <c r="XX40" s="202"/>
      <c r="XY40" s="202"/>
      <c r="XZ40" s="202"/>
      <c r="YA40" s="202"/>
      <c r="YB40" s="202"/>
      <c r="YC40" s="202"/>
      <c r="YD40" s="202"/>
      <c r="YE40" s="202"/>
      <c r="YF40" s="202"/>
      <c r="YG40" s="202"/>
      <c r="YH40" s="202"/>
      <c r="YI40" s="202"/>
      <c r="YJ40" s="202"/>
      <c r="YK40" s="202"/>
      <c r="YL40" s="202"/>
      <c r="YM40" s="202"/>
      <c r="YN40" s="202"/>
      <c r="YO40" s="202"/>
      <c r="YP40" s="202"/>
      <c r="YQ40" s="202"/>
      <c r="YR40" s="202"/>
      <c r="YS40" s="202"/>
      <c r="YT40" s="202"/>
      <c r="YU40" s="202"/>
      <c r="YV40" s="202"/>
      <c r="YW40" s="202"/>
      <c r="YX40" s="202"/>
      <c r="YY40" s="202"/>
      <c r="YZ40" s="202"/>
      <c r="ZA40" s="202"/>
      <c r="ZB40" s="202"/>
      <c r="ZC40" s="202"/>
      <c r="ZD40" s="202"/>
      <c r="ZE40" s="202"/>
      <c r="ZF40" s="202"/>
      <c r="ZG40" s="202"/>
      <c r="ZH40" s="202"/>
      <c r="ZI40" s="202"/>
      <c r="ZJ40" s="202"/>
      <c r="ZK40" s="202"/>
      <c r="ZL40" s="202"/>
      <c r="ZM40" s="202"/>
      <c r="ZN40" s="202"/>
      <c r="ZO40" s="202"/>
      <c r="ZP40" s="202"/>
      <c r="ZQ40" s="202"/>
      <c r="ZR40" s="202"/>
      <c r="ZS40" s="202"/>
      <c r="ZT40" s="202"/>
      <c r="ZU40" s="202"/>
      <c r="ZV40" s="202"/>
      <c r="ZW40" s="202"/>
      <c r="ZX40" s="202"/>
      <c r="ZY40" s="202"/>
      <c r="ZZ40" s="202"/>
      <c r="AAA40" s="202"/>
      <c r="AAB40" s="202"/>
      <c r="AAC40" s="202"/>
      <c r="AAD40" s="202"/>
      <c r="AAE40" s="202"/>
      <c r="AAF40" s="202"/>
      <c r="AAG40" s="202"/>
      <c r="AAH40" s="202"/>
      <c r="AAI40" s="202"/>
      <c r="AAJ40" s="202"/>
      <c r="AAK40" s="202"/>
      <c r="AAL40" s="202"/>
      <c r="AAM40" s="202"/>
      <c r="AAN40" s="202"/>
      <c r="AAO40" s="202"/>
      <c r="AAP40" s="202"/>
      <c r="AAQ40" s="202"/>
      <c r="AAR40" s="202"/>
      <c r="AAS40" s="202"/>
      <c r="AAT40" s="202"/>
      <c r="AAU40" s="202"/>
      <c r="AAV40" s="202"/>
      <c r="AAW40" s="202"/>
      <c r="AAX40" s="202"/>
      <c r="AAY40" s="202"/>
      <c r="AAZ40" s="202"/>
      <c r="ABA40" s="202"/>
      <c r="ABB40" s="202"/>
      <c r="ABC40" s="202"/>
      <c r="ABD40" s="202"/>
      <c r="ABE40" s="202"/>
      <c r="ABF40" s="202"/>
      <c r="ABG40" s="202"/>
      <c r="ABH40" s="202"/>
      <c r="ABI40" s="202"/>
      <c r="ABJ40" s="202"/>
      <c r="ABK40" s="202"/>
      <c r="ABL40" s="202"/>
      <c r="ABM40" s="202"/>
      <c r="ABN40" s="202"/>
      <c r="ABO40" s="202"/>
      <c r="ABP40" s="202"/>
      <c r="ABQ40" s="202"/>
      <c r="ABR40" s="202"/>
      <c r="ABS40" s="202"/>
      <c r="ABT40" s="202"/>
      <c r="ABU40" s="202"/>
      <c r="ABV40" s="202"/>
      <c r="ABW40" s="202"/>
      <c r="ABX40" s="202"/>
      <c r="ABY40" s="202"/>
      <c r="ABZ40" s="202"/>
      <c r="ACA40" s="202"/>
      <c r="ACB40" s="202"/>
      <c r="ACC40" s="202"/>
      <c r="ACD40" s="202"/>
      <c r="ACE40" s="202"/>
      <c r="ACF40" s="202"/>
      <c r="ACG40" s="202"/>
      <c r="ACH40" s="202"/>
      <c r="ACI40" s="202"/>
      <c r="ACJ40" s="202"/>
      <c r="ACK40" s="202"/>
      <c r="ACL40" s="202"/>
      <c r="ACM40" s="202"/>
      <c r="ACN40" s="202"/>
      <c r="ACO40" s="202"/>
      <c r="ACP40" s="202"/>
      <c r="ACQ40" s="202"/>
      <c r="ACR40" s="202"/>
      <c r="ACS40" s="202"/>
      <c r="ACT40" s="202"/>
      <c r="ACU40" s="202"/>
      <c r="ACV40" s="202"/>
      <c r="ACW40" s="202"/>
      <c r="ACX40" s="202"/>
      <c r="ACY40" s="202"/>
      <c r="ACZ40" s="202"/>
      <c r="ADA40" s="202"/>
      <c r="ADB40" s="202"/>
      <c r="ADC40" s="202"/>
      <c r="ADD40" s="202"/>
      <c r="ADE40" s="202"/>
      <c r="ADF40" s="202"/>
      <c r="ADG40" s="202"/>
      <c r="ADH40" s="202"/>
      <c r="ADI40" s="202"/>
      <c r="ADJ40" s="202"/>
      <c r="ADK40" s="202"/>
      <c r="ADL40" s="202"/>
      <c r="ADM40" s="202"/>
      <c r="ADN40" s="202"/>
      <c r="ADO40" s="202"/>
      <c r="ADP40" s="202"/>
      <c r="ADQ40" s="202"/>
      <c r="ADR40" s="202"/>
      <c r="ADS40" s="202"/>
      <c r="ADT40" s="202"/>
      <c r="ADU40" s="202"/>
      <c r="ADV40" s="202"/>
      <c r="ADW40" s="202"/>
      <c r="ADX40" s="202"/>
      <c r="ADY40" s="202"/>
      <c r="ADZ40" s="202"/>
      <c r="AEA40" s="202"/>
      <c r="AEB40" s="202"/>
      <c r="AEC40" s="202"/>
      <c r="AED40" s="202"/>
      <c r="AEE40" s="202"/>
      <c r="AEF40" s="202"/>
      <c r="AEG40" s="202"/>
      <c r="AEH40" s="202"/>
      <c r="AEI40" s="202"/>
      <c r="AEJ40" s="202"/>
      <c r="AEK40" s="202"/>
      <c r="AEL40" s="202"/>
      <c r="AEM40" s="202"/>
      <c r="AEN40" s="202"/>
      <c r="AEO40" s="202"/>
      <c r="AEP40" s="202"/>
      <c r="AEQ40" s="202"/>
      <c r="AER40" s="202"/>
      <c r="AES40" s="202"/>
      <c r="AET40" s="202"/>
      <c r="AEU40" s="202"/>
      <c r="AEV40" s="202"/>
      <c r="AEW40" s="202"/>
      <c r="AEX40" s="202"/>
      <c r="AEY40" s="202"/>
      <c r="AEZ40" s="202"/>
      <c r="AFA40" s="202"/>
      <c r="AFB40" s="202"/>
      <c r="AFC40" s="202"/>
      <c r="AFD40" s="202"/>
      <c r="AFE40" s="202"/>
      <c r="AFF40" s="202"/>
      <c r="AFG40" s="202"/>
      <c r="AFH40" s="202"/>
      <c r="AFI40" s="202"/>
      <c r="AFJ40" s="202"/>
      <c r="AFK40" s="202"/>
      <c r="AFL40" s="202"/>
      <c r="AFM40" s="202"/>
      <c r="AFN40" s="202"/>
      <c r="AFO40" s="202"/>
      <c r="AFP40" s="202"/>
      <c r="AFQ40" s="202"/>
      <c r="AFR40" s="202"/>
      <c r="AFS40" s="202"/>
      <c r="AFT40" s="202"/>
      <c r="AFU40" s="202"/>
      <c r="AFV40" s="202"/>
      <c r="AFW40" s="202"/>
      <c r="AFX40" s="202"/>
      <c r="AFY40" s="202"/>
      <c r="AFZ40" s="202"/>
      <c r="AGA40" s="202"/>
      <c r="AGB40" s="202"/>
      <c r="AGC40" s="202"/>
      <c r="AGD40" s="202"/>
      <c r="AGE40" s="202"/>
      <c r="AGF40" s="202"/>
      <c r="AGG40" s="202"/>
      <c r="AGH40" s="202"/>
      <c r="AGI40" s="202"/>
      <c r="AGJ40" s="202"/>
      <c r="AGK40" s="202"/>
      <c r="AGL40" s="202"/>
      <c r="AGM40" s="202"/>
      <c r="AGN40" s="202"/>
      <c r="AGO40" s="202"/>
      <c r="AGP40" s="202"/>
      <c r="AGQ40" s="202"/>
      <c r="AGR40" s="202"/>
      <c r="AGS40" s="202"/>
      <c r="AGT40" s="202"/>
      <c r="AGU40" s="202"/>
      <c r="AGV40" s="202"/>
      <c r="AGW40" s="202"/>
      <c r="AGX40" s="202"/>
      <c r="AGY40" s="202"/>
      <c r="AGZ40" s="202"/>
      <c r="AHA40" s="202"/>
      <c r="AHB40" s="202"/>
      <c r="AHC40" s="202"/>
      <c r="AHD40" s="202"/>
      <c r="AHE40" s="202"/>
      <c r="AHF40" s="202"/>
      <c r="AHG40" s="202"/>
      <c r="AHH40" s="202"/>
      <c r="AHI40" s="202"/>
      <c r="AHJ40" s="202"/>
      <c r="AHK40" s="202"/>
      <c r="AHL40" s="202"/>
      <c r="AHM40" s="202"/>
      <c r="AHN40" s="202"/>
      <c r="AHO40" s="202"/>
      <c r="AHP40" s="202"/>
      <c r="AHQ40" s="202"/>
      <c r="AHR40" s="202"/>
      <c r="AHS40" s="202"/>
      <c r="AHT40" s="202"/>
      <c r="AHU40" s="202"/>
      <c r="AHV40" s="202"/>
      <c r="AHW40" s="202"/>
      <c r="AHX40" s="202"/>
      <c r="AHY40" s="202"/>
      <c r="AHZ40" s="202"/>
      <c r="AIA40" s="202"/>
      <c r="AIB40" s="202"/>
      <c r="AIC40" s="202"/>
      <c r="AID40" s="202"/>
      <c r="AIE40" s="202"/>
      <c r="AIF40" s="202"/>
      <c r="AIG40" s="202"/>
      <c r="AIH40" s="202"/>
      <c r="AII40" s="202"/>
      <c r="AIJ40" s="202"/>
      <c r="AIK40" s="202"/>
      <c r="AIL40" s="202"/>
      <c r="AIM40" s="202"/>
      <c r="AIN40" s="202"/>
      <c r="AIO40" s="202"/>
      <c r="AIP40" s="202"/>
      <c r="AIQ40" s="202"/>
      <c r="AIR40" s="202"/>
      <c r="AIS40" s="202"/>
      <c r="AIT40" s="202"/>
      <c r="AIU40" s="202"/>
      <c r="AIV40" s="202"/>
      <c r="AIW40" s="202"/>
      <c r="AIX40" s="202"/>
      <c r="AIY40" s="202"/>
      <c r="AIZ40" s="202"/>
      <c r="AJA40" s="202"/>
      <c r="AJB40" s="202"/>
      <c r="AJC40" s="202"/>
      <c r="AJD40" s="202"/>
      <c r="AJE40" s="202"/>
      <c r="AJF40" s="202"/>
      <c r="AJG40" s="202"/>
      <c r="AJH40" s="202"/>
      <c r="AJI40" s="202"/>
      <c r="AJJ40" s="202"/>
      <c r="AJK40" s="202"/>
      <c r="AJL40" s="202"/>
      <c r="AJM40" s="202"/>
      <c r="AJN40" s="202"/>
      <c r="AJO40" s="202"/>
      <c r="AJP40" s="202"/>
      <c r="AJQ40" s="202"/>
      <c r="AJR40" s="202"/>
      <c r="AJS40" s="202"/>
      <c r="AJT40" s="202"/>
      <c r="AJU40" s="202"/>
      <c r="AJV40" s="202"/>
      <c r="AJW40" s="202"/>
      <c r="AJX40" s="202"/>
      <c r="AJY40" s="202"/>
      <c r="AJZ40" s="202"/>
      <c r="AKA40" s="202"/>
      <c r="AKB40" s="202"/>
      <c r="AKC40" s="202"/>
      <c r="AKD40" s="202"/>
      <c r="AKE40" s="202"/>
      <c r="AKF40" s="202"/>
      <c r="AKG40" s="202"/>
      <c r="AKH40" s="202"/>
      <c r="AKI40" s="202"/>
      <c r="AKJ40" s="202"/>
      <c r="AKK40" s="202"/>
      <c r="AKL40" s="202"/>
      <c r="AKM40" s="202"/>
      <c r="AKN40" s="202"/>
      <c r="AKO40" s="202"/>
      <c r="AKP40" s="202"/>
      <c r="AKQ40" s="202"/>
      <c r="AKR40" s="202"/>
      <c r="AKS40" s="202"/>
      <c r="AKT40" s="202"/>
      <c r="AKU40" s="202"/>
      <c r="AKV40" s="202"/>
      <c r="AKW40" s="202"/>
      <c r="AKX40" s="202"/>
      <c r="AKY40" s="202"/>
      <c r="AKZ40" s="202"/>
      <c r="ALA40" s="202"/>
      <c r="ALB40" s="202"/>
      <c r="ALC40" s="202"/>
      <c r="ALD40" s="202"/>
      <c r="ALE40" s="202"/>
      <c r="ALF40" s="202"/>
      <c r="ALG40" s="202"/>
      <c r="ALH40" s="202"/>
      <c r="ALI40" s="202"/>
      <c r="ALJ40" s="202"/>
      <c r="ALK40" s="202"/>
      <c r="ALL40" s="202"/>
      <c r="ALM40" s="202"/>
      <c r="ALN40" s="202"/>
      <c r="ALO40" s="202"/>
      <c r="ALP40" s="202"/>
      <c r="ALQ40" s="202"/>
      <c r="ALR40" s="202"/>
      <c r="ALS40" s="202"/>
      <c r="ALT40" s="202"/>
      <c r="ALU40" s="202"/>
      <c r="ALV40" s="202"/>
      <c r="ALW40" s="202"/>
      <c r="ALX40" s="202"/>
      <c r="ALY40" s="202"/>
      <c r="ALZ40" s="202"/>
      <c r="AMA40" s="202"/>
      <c r="AMB40" s="202"/>
      <c r="AMC40" s="202"/>
      <c r="AMD40" s="202"/>
      <c r="AME40" s="202"/>
      <c r="AMF40" s="202"/>
      <c r="AMG40" s="202"/>
      <c r="AMH40" s="202"/>
      <c r="AMI40" s="202"/>
      <c r="AMJ40" s="202"/>
    </row>
    <row r="41" spans="1:1024" s="203" customFormat="1" ht="14.25" customHeight="1">
      <c r="A41" s="322"/>
      <c r="B41" s="322"/>
      <c r="C41" s="328"/>
      <c r="D41" s="330"/>
      <c r="E41" s="330"/>
      <c r="F41" s="330"/>
      <c r="G41" s="33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c r="AK41" s="202"/>
      <c r="AL41" s="202"/>
      <c r="AM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c r="DJ41" s="202"/>
      <c r="DK41" s="202"/>
      <c r="DL41" s="202"/>
      <c r="DM41" s="202"/>
      <c r="DN41" s="202"/>
      <c r="DO41" s="202"/>
      <c r="DP41" s="202"/>
      <c r="DQ41" s="202"/>
      <c r="DR41" s="202"/>
      <c r="DS41" s="202"/>
      <c r="DT41" s="202"/>
      <c r="DU41" s="202"/>
      <c r="DV41" s="202"/>
      <c r="DW41" s="202"/>
      <c r="DX41" s="202"/>
      <c r="DY41" s="202"/>
      <c r="DZ41" s="202"/>
      <c r="EA41" s="202"/>
      <c r="EB41" s="202"/>
      <c r="EC41" s="202"/>
      <c r="ED41" s="202"/>
      <c r="EE41" s="202"/>
      <c r="EF41" s="202"/>
      <c r="EG41" s="202"/>
      <c r="EH41" s="202"/>
      <c r="EI41" s="202"/>
      <c r="EJ41" s="202"/>
      <c r="EK41" s="202"/>
      <c r="EL41" s="202"/>
      <c r="EM41" s="202"/>
      <c r="EN41" s="202"/>
      <c r="EO41" s="202"/>
      <c r="EP41" s="202"/>
      <c r="EQ41" s="202"/>
      <c r="ER41" s="202"/>
      <c r="ES41" s="202"/>
      <c r="ET41" s="202"/>
      <c r="EU41" s="202"/>
      <c r="EV41" s="202"/>
      <c r="EW41" s="202"/>
      <c r="EX41" s="202"/>
      <c r="EY41" s="202"/>
      <c r="EZ41" s="202"/>
      <c r="FA41" s="202"/>
      <c r="FB41" s="202"/>
      <c r="FC41" s="202"/>
      <c r="FD41" s="202"/>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2"/>
      <c r="GA41" s="202"/>
      <c r="GB41" s="202"/>
      <c r="GC41" s="202"/>
      <c r="GD41" s="202"/>
      <c r="GE41" s="202"/>
      <c r="GF41" s="202"/>
      <c r="GG41" s="202"/>
      <c r="GH41" s="202"/>
      <c r="GI41" s="202"/>
      <c r="GJ41" s="202"/>
      <c r="GK41" s="202"/>
      <c r="GL41" s="202"/>
      <c r="GM41" s="202"/>
      <c r="GN41" s="202"/>
      <c r="GO41" s="202"/>
      <c r="GP41" s="202"/>
      <c r="GQ41" s="202"/>
      <c r="GR41" s="202"/>
      <c r="GS41" s="202"/>
      <c r="GT41" s="202"/>
      <c r="GU41" s="202"/>
      <c r="GV41" s="202"/>
      <c r="GW41" s="202"/>
      <c r="GX41" s="202"/>
      <c r="GY41" s="202"/>
      <c r="GZ41" s="202"/>
      <c r="HA41" s="202"/>
      <c r="HB41" s="202"/>
      <c r="HC41" s="202"/>
      <c r="HD41" s="202"/>
      <c r="HE41" s="202"/>
      <c r="HF41" s="202"/>
      <c r="HG41" s="202"/>
      <c r="HH41" s="202"/>
      <c r="HI41" s="202"/>
      <c r="HJ41" s="202"/>
      <c r="HK41" s="202"/>
      <c r="HL41" s="202"/>
      <c r="HM41" s="202"/>
      <c r="HN41" s="202"/>
      <c r="HO41" s="202"/>
      <c r="HP41" s="202"/>
      <c r="HQ41" s="202"/>
      <c r="HR41" s="202"/>
      <c r="HS41" s="202"/>
      <c r="HT41" s="202"/>
      <c r="HU41" s="202"/>
      <c r="HV41" s="202"/>
      <c r="HW41" s="202"/>
      <c r="HX41" s="202"/>
      <c r="HY41" s="202"/>
      <c r="HZ41" s="202"/>
      <c r="IA41" s="202"/>
      <c r="IB41" s="202"/>
      <c r="IC41" s="202"/>
      <c r="ID41" s="202"/>
      <c r="IE41" s="202"/>
      <c r="IF41" s="202"/>
      <c r="IG41" s="202"/>
      <c r="IH41" s="202"/>
      <c r="II41" s="202"/>
      <c r="IJ41" s="202"/>
      <c r="IK41" s="202"/>
      <c r="IL41" s="202"/>
      <c r="IM41" s="202"/>
      <c r="IN41" s="202"/>
      <c r="IO41" s="202"/>
      <c r="IP41" s="202"/>
      <c r="IQ41" s="202"/>
      <c r="IR41" s="202"/>
      <c r="IS41" s="202"/>
      <c r="IT41" s="202"/>
      <c r="IU41" s="202"/>
      <c r="IV41" s="202"/>
      <c r="IW41" s="202"/>
      <c r="IX41" s="202"/>
      <c r="IY41" s="202"/>
      <c r="IZ41" s="202"/>
      <c r="JA41" s="202"/>
      <c r="JB41" s="202"/>
      <c r="JC41" s="202"/>
      <c r="JD41" s="202"/>
      <c r="JE41" s="202"/>
      <c r="JF41" s="202"/>
      <c r="JG41" s="202"/>
      <c r="JH41" s="202"/>
      <c r="JI41" s="202"/>
      <c r="JJ41" s="202"/>
      <c r="JK41" s="202"/>
      <c r="JL41" s="202"/>
      <c r="JM41" s="202"/>
      <c r="JN41" s="202"/>
      <c r="JO41" s="202"/>
      <c r="JP41" s="202"/>
      <c r="JQ41" s="202"/>
      <c r="JR41" s="202"/>
      <c r="JS41" s="202"/>
      <c r="JT41" s="202"/>
      <c r="JU41" s="202"/>
      <c r="JV41" s="202"/>
      <c r="JW41" s="202"/>
      <c r="JX41" s="202"/>
      <c r="JY41" s="202"/>
      <c r="JZ41" s="202"/>
      <c r="KA41" s="202"/>
      <c r="KB41" s="202"/>
      <c r="KC41" s="202"/>
      <c r="KD41" s="202"/>
      <c r="KE41" s="202"/>
      <c r="KF41" s="202"/>
      <c r="KG41" s="202"/>
      <c r="KH41" s="202"/>
      <c r="KI41" s="202"/>
      <c r="KJ41" s="202"/>
      <c r="KK41" s="202"/>
      <c r="KL41" s="202"/>
      <c r="KM41" s="202"/>
      <c r="KN41" s="202"/>
      <c r="KO41" s="202"/>
      <c r="KP41" s="202"/>
      <c r="KQ41" s="202"/>
      <c r="KR41" s="202"/>
      <c r="KS41" s="202"/>
      <c r="KT41" s="202"/>
      <c r="KU41" s="202"/>
      <c r="KV41" s="202"/>
      <c r="KW41" s="202"/>
      <c r="KX41" s="202"/>
      <c r="KY41" s="202"/>
      <c r="KZ41" s="202"/>
      <c r="LA41" s="202"/>
      <c r="LB41" s="202"/>
      <c r="LC41" s="202"/>
      <c r="LD41" s="202"/>
      <c r="LE41" s="202"/>
      <c r="LF41" s="202"/>
      <c r="LG41" s="202"/>
      <c r="LH41" s="202"/>
      <c r="LI41" s="202"/>
      <c r="LJ41" s="202"/>
      <c r="LK41" s="202"/>
      <c r="LL41" s="202"/>
      <c r="LM41" s="202"/>
      <c r="LN41" s="202"/>
      <c r="LO41" s="202"/>
      <c r="LP41" s="202"/>
      <c r="LQ41" s="202"/>
      <c r="LR41" s="202"/>
      <c r="LS41" s="202"/>
      <c r="LT41" s="202"/>
      <c r="LU41" s="202"/>
      <c r="LV41" s="202"/>
      <c r="LW41" s="202"/>
      <c r="LX41" s="202"/>
      <c r="LY41" s="202"/>
      <c r="LZ41" s="202"/>
      <c r="MA41" s="202"/>
      <c r="MB41" s="202"/>
      <c r="MC41" s="202"/>
      <c r="MD41" s="202"/>
      <c r="ME41" s="202"/>
      <c r="MF41" s="202"/>
      <c r="MG41" s="202"/>
      <c r="MH41" s="202"/>
      <c r="MI41" s="202"/>
      <c r="MJ41" s="202"/>
      <c r="MK41" s="202"/>
      <c r="ML41" s="202"/>
      <c r="MM41" s="202"/>
      <c r="MN41" s="202"/>
      <c r="MO41" s="202"/>
      <c r="MP41" s="202"/>
      <c r="MQ41" s="202"/>
      <c r="MR41" s="202"/>
      <c r="MS41" s="202"/>
      <c r="MT41" s="202"/>
      <c r="MU41" s="202"/>
      <c r="MV41" s="202"/>
      <c r="MW41" s="202"/>
      <c r="MX41" s="202"/>
      <c r="MY41" s="202"/>
      <c r="MZ41" s="202"/>
      <c r="NA41" s="202"/>
      <c r="NB41" s="202"/>
      <c r="NC41" s="202"/>
      <c r="ND41" s="202"/>
      <c r="NE41" s="202"/>
      <c r="NF41" s="202"/>
      <c r="NG41" s="202"/>
      <c r="NH41" s="202"/>
      <c r="NI41" s="202"/>
      <c r="NJ41" s="202"/>
      <c r="NK41" s="202"/>
      <c r="NL41" s="202"/>
      <c r="NM41" s="202"/>
      <c r="NN41" s="202"/>
      <c r="NO41" s="202"/>
      <c r="NP41" s="202"/>
      <c r="NQ41" s="202"/>
      <c r="NR41" s="202"/>
      <c r="NS41" s="202"/>
      <c r="NT41" s="202"/>
      <c r="NU41" s="202"/>
      <c r="NV41" s="202"/>
      <c r="NW41" s="202"/>
      <c r="NX41" s="202"/>
      <c r="NY41" s="202"/>
      <c r="NZ41" s="202"/>
      <c r="OA41" s="202"/>
      <c r="OB41" s="202"/>
      <c r="OC41" s="202"/>
      <c r="OD41" s="202"/>
      <c r="OE41" s="202"/>
      <c r="OF41" s="202"/>
      <c r="OG41" s="202"/>
      <c r="OH41" s="202"/>
      <c r="OI41" s="202"/>
      <c r="OJ41" s="202"/>
      <c r="OK41" s="202"/>
      <c r="OL41" s="202"/>
      <c r="OM41" s="202"/>
      <c r="ON41" s="202"/>
      <c r="OO41" s="202"/>
      <c r="OP41" s="202"/>
      <c r="OQ41" s="202"/>
      <c r="OR41" s="202"/>
      <c r="OS41" s="202"/>
      <c r="OT41" s="202"/>
      <c r="OU41" s="202"/>
      <c r="OV41" s="202"/>
      <c r="OW41" s="202"/>
      <c r="OX41" s="202"/>
      <c r="OY41" s="202"/>
      <c r="OZ41" s="202"/>
      <c r="PA41" s="202"/>
      <c r="PB41" s="202"/>
      <c r="PC41" s="202"/>
      <c r="PD41" s="202"/>
      <c r="PE41" s="202"/>
      <c r="PF41" s="202"/>
      <c r="PG41" s="202"/>
      <c r="PH41" s="202"/>
      <c r="PI41" s="202"/>
      <c r="PJ41" s="202"/>
      <c r="PK41" s="202"/>
      <c r="PL41" s="202"/>
      <c r="PM41" s="202"/>
      <c r="PN41" s="202"/>
      <c r="PO41" s="202"/>
      <c r="PP41" s="202"/>
      <c r="PQ41" s="202"/>
      <c r="PR41" s="202"/>
      <c r="PS41" s="202"/>
      <c r="PT41" s="202"/>
      <c r="PU41" s="202"/>
      <c r="PV41" s="202"/>
      <c r="PW41" s="202"/>
      <c r="PX41" s="202"/>
      <c r="PY41" s="202"/>
      <c r="PZ41" s="202"/>
      <c r="QA41" s="202"/>
      <c r="QB41" s="202"/>
      <c r="QC41" s="202"/>
      <c r="QD41" s="202"/>
      <c r="QE41" s="202"/>
      <c r="QF41" s="202"/>
      <c r="QG41" s="202"/>
      <c r="QH41" s="202"/>
      <c r="QI41" s="202"/>
      <c r="QJ41" s="202"/>
      <c r="QK41" s="202"/>
      <c r="QL41" s="202"/>
      <c r="QM41" s="202"/>
      <c r="QN41" s="202"/>
      <c r="QO41" s="202"/>
      <c r="QP41" s="202"/>
      <c r="QQ41" s="202"/>
      <c r="QR41" s="202"/>
      <c r="QS41" s="202"/>
      <c r="QT41" s="202"/>
      <c r="QU41" s="202"/>
      <c r="QV41" s="202"/>
      <c r="QW41" s="202"/>
      <c r="QX41" s="202"/>
      <c r="QY41" s="202"/>
      <c r="QZ41" s="202"/>
      <c r="RA41" s="202"/>
      <c r="RB41" s="202"/>
      <c r="RC41" s="202"/>
      <c r="RD41" s="202"/>
      <c r="RE41" s="202"/>
      <c r="RF41" s="202"/>
      <c r="RG41" s="202"/>
      <c r="RH41" s="202"/>
      <c r="RI41" s="202"/>
      <c r="RJ41" s="202"/>
      <c r="RK41" s="202"/>
      <c r="RL41" s="202"/>
      <c r="RM41" s="202"/>
      <c r="RN41" s="202"/>
      <c r="RO41" s="202"/>
      <c r="RP41" s="202"/>
      <c r="RQ41" s="202"/>
      <c r="RR41" s="202"/>
      <c r="RS41" s="202"/>
      <c r="RT41" s="202"/>
      <c r="RU41" s="202"/>
      <c r="RV41" s="202"/>
      <c r="RW41" s="202"/>
      <c r="RX41" s="202"/>
      <c r="RY41" s="202"/>
      <c r="RZ41" s="202"/>
      <c r="SA41" s="202"/>
      <c r="SB41" s="202"/>
      <c r="SC41" s="202"/>
      <c r="SD41" s="202"/>
      <c r="SE41" s="202"/>
      <c r="SF41" s="202"/>
      <c r="SG41" s="202"/>
      <c r="SH41" s="202"/>
      <c r="SI41" s="202"/>
      <c r="SJ41" s="202"/>
      <c r="SK41" s="202"/>
      <c r="SL41" s="202"/>
      <c r="SM41" s="202"/>
      <c r="SN41" s="202"/>
      <c r="SO41" s="202"/>
      <c r="SP41" s="202"/>
      <c r="SQ41" s="202"/>
      <c r="SR41" s="202"/>
      <c r="SS41" s="202"/>
      <c r="ST41" s="202"/>
      <c r="SU41" s="202"/>
      <c r="SV41" s="202"/>
      <c r="SW41" s="202"/>
      <c r="SX41" s="202"/>
      <c r="SY41" s="202"/>
      <c r="SZ41" s="202"/>
      <c r="TA41" s="202"/>
      <c r="TB41" s="202"/>
      <c r="TC41" s="202"/>
      <c r="TD41" s="202"/>
      <c r="TE41" s="202"/>
      <c r="TF41" s="202"/>
      <c r="TG41" s="202"/>
      <c r="TH41" s="202"/>
      <c r="TI41" s="202"/>
      <c r="TJ41" s="202"/>
      <c r="TK41" s="202"/>
      <c r="TL41" s="202"/>
      <c r="TM41" s="202"/>
      <c r="TN41" s="202"/>
      <c r="TO41" s="202"/>
      <c r="TP41" s="202"/>
      <c r="TQ41" s="202"/>
      <c r="TR41" s="202"/>
      <c r="TS41" s="202"/>
      <c r="TT41" s="202"/>
      <c r="TU41" s="202"/>
      <c r="TV41" s="202"/>
      <c r="TW41" s="202"/>
      <c r="TX41" s="202"/>
      <c r="TY41" s="202"/>
      <c r="TZ41" s="202"/>
      <c r="UA41" s="202"/>
      <c r="UB41" s="202"/>
      <c r="UC41" s="202"/>
      <c r="UD41" s="202"/>
      <c r="UE41" s="202"/>
      <c r="UF41" s="202"/>
      <c r="UG41" s="202"/>
      <c r="UH41" s="202"/>
      <c r="UI41" s="202"/>
      <c r="UJ41" s="202"/>
      <c r="UK41" s="202"/>
      <c r="UL41" s="202"/>
      <c r="UM41" s="202"/>
      <c r="UN41" s="202"/>
      <c r="UO41" s="202"/>
      <c r="UP41" s="202"/>
      <c r="UQ41" s="202"/>
      <c r="UR41" s="202"/>
      <c r="US41" s="202"/>
      <c r="UT41" s="202"/>
      <c r="UU41" s="202"/>
      <c r="UV41" s="202"/>
      <c r="UW41" s="202"/>
      <c r="UX41" s="202"/>
      <c r="UY41" s="202"/>
      <c r="UZ41" s="202"/>
      <c r="VA41" s="202"/>
      <c r="VB41" s="202"/>
      <c r="VC41" s="202"/>
      <c r="VD41" s="202"/>
      <c r="VE41" s="202"/>
      <c r="VF41" s="202"/>
      <c r="VG41" s="202"/>
      <c r="VH41" s="202"/>
      <c r="VI41" s="202"/>
      <c r="VJ41" s="202"/>
      <c r="VK41" s="202"/>
      <c r="VL41" s="202"/>
      <c r="VM41" s="202"/>
      <c r="VN41" s="202"/>
      <c r="VO41" s="202"/>
      <c r="VP41" s="202"/>
      <c r="VQ41" s="202"/>
      <c r="VR41" s="202"/>
      <c r="VS41" s="202"/>
      <c r="VT41" s="202"/>
      <c r="VU41" s="202"/>
      <c r="VV41" s="202"/>
      <c r="VW41" s="202"/>
      <c r="VX41" s="202"/>
      <c r="VY41" s="202"/>
      <c r="VZ41" s="202"/>
      <c r="WA41" s="202"/>
      <c r="WB41" s="202"/>
      <c r="WC41" s="202"/>
      <c r="WD41" s="202"/>
      <c r="WE41" s="202"/>
      <c r="WF41" s="202"/>
      <c r="WG41" s="202"/>
      <c r="WH41" s="202"/>
      <c r="WI41" s="202"/>
      <c r="WJ41" s="202"/>
      <c r="WK41" s="202"/>
      <c r="WL41" s="202"/>
      <c r="WM41" s="202"/>
      <c r="WN41" s="202"/>
      <c r="WO41" s="202"/>
      <c r="WP41" s="202"/>
      <c r="WQ41" s="202"/>
      <c r="WR41" s="202"/>
      <c r="WS41" s="202"/>
      <c r="WT41" s="202"/>
      <c r="WU41" s="202"/>
      <c r="WV41" s="202"/>
      <c r="WW41" s="202"/>
      <c r="WX41" s="202"/>
      <c r="WY41" s="202"/>
      <c r="WZ41" s="202"/>
      <c r="XA41" s="202"/>
      <c r="XB41" s="202"/>
      <c r="XC41" s="202"/>
      <c r="XD41" s="202"/>
      <c r="XE41" s="202"/>
      <c r="XF41" s="202"/>
      <c r="XG41" s="202"/>
      <c r="XH41" s="202"/>
      <c r="XI41" s="202"/>
      <c r="XJ41" s="202"/>
      <c r="XK41" s="202"/>
      <c r="XL41" s="202"/>
      <c r="XM41" s="202"/>
      <c r="XN41" s="202"/>
      <c r="XO41" s="202"/>
      <c r="XP41" s="202"/>
      <c r="XQ41" s="202"/>
      <c r="XR41" s="202"/>
      <c r="XS41" s="202"/>
      <c r="XT41" s="202"/>
      <c r="XU41" s="202"/>
      <c r="XV41" s="202"/>
      <c r="XW41" s="202"/>
      <c r="XX41" s="202"/>
      <c r="XY41" s="202"/>
      <c r="XZ41" s="202"/>
      <c r="YA41" s="202"/>
      <c r="YB41" s="202"/>
      <c r="YC41" s="202"/>
      <c r="YD41" s="202"/>
      <c r="YE41" s="202"/>
      <c r="YF41" s="202"/>
      <c r="YG41" s="202"/>
      <c r="YH41" s="202"/>
      <c r="YI41" s="202"/>
      <c r="YJ41" s="202"/>
      <c r="YK41" s="202"/>
      <c r="YL41" s="202"/>
      <c r="YM41" s="202"/>
      <c r="YN41" s="202"/>
      <c r="YO41" s="202"/>
      <c r="YP41" s="202"/>
      <c r="YQ41" s="202"/>
      <c r="YR41" s="202"/>
      <c r="YS41" s="202"/>
      <c r="YT41" s="202"/>
      <c r="YU41" s="202"/>
      <c r="YV41" s="202"/>
      <c r="YW41" s="202"/>
      <c r="YX41" s="202"/>
      <c r="YY41" s="202"/>
      <c r="YZ41" s="202"/>
      <c r="ZA41" s="202"/>
      <c r="ZB41" s="202"/>
      <c r="ZC41" s="202"/>
      <c r="ZD41" s="202"/>
      <c r="ZE41" s="202"/>
      <c r="ZF41" s="202"/>
      <c r="ZG41" s="202"/>
      <c r="ZH41" s="202"/>
      <c r="ZI41" s="202"/>
      <c r="ZJ41" s="202"/>
      <c r="ZK41" s="202"/>
      <c r="ZL41" s="202"/>
      <c r="ZM41" s="202"/>
      <c r="ZN41" s="202"/>
      <c r="ZO41" s="202"/>
      <c r="ZP41" s="202"/>
      <c r="ZQ41" s="202"/>
      <c r="ZR41" s="202"/>
      <c r="ZS41" s="202"/>
      <c r="ZT41" s="202"/>
      <c r="ZU41" s="202"/>
      <c r="ZV41" s="202"/>
      <c r="ZW41" s="202"/>
      <c r="ZX41" s="202"/>
      <c r="ZY41" s="202"/>
      <c r="ZZ41" s="202"/>
      <c r="AAA41" s="202"/>
      <c r="AAB41" s="202"/>
      <c r="AAC41" s="202"/>
      <c r="AAD41" s="202"/>
      <c r="AAE41" s="202"/>
      <c r="AAF41" s="202"/>
      <c r="AAG41" s="202"/>
      <c r="AAH41" s="202"/>
      <c r="AAI41" s="202"/>
      <c r="AAJ41" s="202"/>
      <c r="AAK41" s="202"/>
      <c r="AAL41" s="202"/>
      <c r="AAM41" s="202"/>
      <c r="AAN41" s="202"/>
      <c r="AAO41" s="202"/>
      <c r="AAP41" s="202"/>
      <c r="AAQ41" s="202"/>
      <c r="AAR41" s="202"/>
      <c r="AAS41" s="202"/>
      <c r="AAT41" s="202"/>
      <c r="AAU41" s="202"/>
      <c r="AAV41" s="202"/>
      <c r="AAW41" s="202"/>
      <c r="AAX41" s="202"/>
      <c r="AAY41" s="202"/>
      <c r="AAZ41" s="202"/>
      <c r="ABA41" s="202"/>
      <c r="ABB41" s="202"/>
      <c r="ABC41" s="202"/>
      <c r="ABD41" s="202"/>
      <c r="ABE41" s="202"/>
      <c r="ABF41" s="202"/>
      <c r="ABG41" s="202"/>
      <c r="ABH41" s="202"/>
      <c r="ABI41" s="202"/>
      <c r="ABJ41" s="202"/>
      <c r="ABK41" s="202"/>
      <c r="ABL41" s="202"/>
      <c r="ABM41" s="202"/>
      <c r="ABN41" s="202"/>
      <c r="ABO41" s="202"/>
      <c r="ABP41" s="202"/>
      <c r="ABQ41" s="202"/>
      <c r="ABR41" s="202"/>
      <c r="ABS41" s="202"/>
      <c r="ABT41" s="202"/>
      <c r="ABU41" s="202"/>
      <c r="ABV41" s="202"/>
      <c r="ABW41" s="202"/>
      <c r="ABX41" s="202"/>
      <c r="ABY41" s="202"/>
      <c r="ABZ41" s="202"/>
      <c r="ACA41" s="202"/>
      <c r="ACB41" s="202"/>
      <c r="ACC41" s="202"/>
      <c r="ACD41" s="202"/>
      <c r="ACE41" s="202"/>
      <c r="ACF41" s="202"/>
      <c r="ACG41" s="202"/>
      <c r="ACH41" s="202"/>
      <c r="ACI41" s="202"/>
      <c r="ACJ41" s="202"/>
      <c r="ACK41" s="202"/>
      <c r="ACL41" s="202"/>
      <c r="ACM41" s="202"/>
      <c r="ACN41" s="202"/>
      <c r="ACO41" s="202"/>
      <c r="ACP41" s="202"/>
      <c r="ACQ41" s="202"/>
      <c r="ACR41" s="202"/>
      <c r="ACS41" s="202"/>
      <c r="ACT41" s="202"/>
      <c r="ACU41" s="202"/>
      <c r="ACV41" s="202"/>
      <c r="ACW41" s="202"/>
      <c r="ACX41" s="202"/>
      <c r="ACY41" s="202"/>
      <c r="ACZ41" s="202"/>
      <c r="ADA41" s="202"/>
      <c r="ADB41" s="202"/>
      <c r="ADC41" s="202"/>
      <c r="ADD41" s="202"/>
      <c r="ADE41" s="202"/>
      <c r="ADF41" s="202"/>
      <c r="ADG41" s="202"/>
      <c r="ADH41" s="202"/>
      <c r="ADI41" s="202"/>
      <c r="ADJ41" s="202"/>
      <c r="ADK41" s="202"/>
      <c r="ADL41" s="202"/>
      <c r="ADM41" s="202"/>
      <c r="ADN41" s="202"/>
      <c r="ADO41" s="202"/>
      <c r="ADP41" s="202"/>
      <c r="ADQ41" s="202"/>
      <c r="ADR41" s="202"/>
      <c r="ADS41" s="202"/>
      <c r="ADT41" s="202"/>
      <c r="ADU41" s="202"/>
      <c r="ADV41" s="202"/>
      <c r="ADW41" s="202"/>
      <c r="ADX41" s="202"/>
      <c r="ADY41" s="202"/>
      <c r="ADZ41" s="202"/>
      <c r="AEA41" s="202"/>
      <c r="AEB41" s="202"/>
      <c r="AEC41" s="202"/>
      <c r="AED41" s="202"/>
      <c r="AEE41" s="202"/>
      <c r="AEF41" s="202"/>
      <c r="AEG41" s="202"/>
      <c r="AEH41" s="202"/>
      <c r="AEI41" s="202"/>
      <c r="AEJ41" s="202"/>
      <c r="AEK41" s="202"/>
      <c r="AEL41" s="202"/>
      <c r="AEM41" s="202"/>
      <c r="AEN41" s="202"/>
      <c r="AEO41" s="202"/>
      <c r="AEP41" s="202"/>
      <c r="AEQ41" s="202"/>
      <c r="AER41" s="202"/>
      <c r="AES41" s="202"/>
      <c r="AET41" s="202"/>
      <c r="AEU41" s="202"/>
      <c r="AEV41" s="202"/>
      <c r="AEW41" s="202"/>
      <c r="AEX41" s="202"/>
      <c r="AEY41" s="202"/>
      <c r="AEZ41" s="202"/>
      <c r="AFA41" s="202"/>
      <c r="AFB41" s="202"/>
      <c r="AFC41" s="202"/>
      <c r="AFD41" s="202"/>
      <c r="AFE41" s="202"/>
      <c r="AFF41" s="202"/>
      <c r="AFG41" s="202"/>
      <c r="AFH41" s="202"/>
      <c r="AFI41" s="202"/>
      <c r="AFJ41" s="202"/>
      <c r="AFK41" s="202"/>
      <c r="AFL41" s="202"/>
      <c r="AFM41" s="202"/>
      <c r="AFN41" s="202"/>
      <c r="AFO41" s="202"/>
      <c r="AFP41" s="202"/>
      <c r="AFQ41" s="202"/>
      <c r="AFR41" s="202"/>
      <c r="AFS41" s="202"/>
      <c r="AFT41" s="202"/>
      <c r="AFU41" s="202"/>
      <c r="AFV41" s="202"/>
      <c r="AFW41" s="202"/>
      <c r="AFX41" s="202"/>
      <c r="AFY41" s="202"/>
      <c r="AFZ41" s="202"/>
      <c r="AGA41" s="202"/>
      <c r="AGB41" s="202"/>
      <c r="AGC41" s="202"/>
      <c r="AGD41" s="202"/>
      <c r="AGE41" s="202"/>
      <c r="AGF41" s="202"/>
      <c r="AGG41" s="202"/>
      <c r="AGH41" s="202"/>
      <c r="AGI41" s="202"/>
      <c r="AGJ41" s="202"/>
      <c r="AGK41" s="202"/>
      <c r="AGL41" s="202"/>
      <c r="AGM41" s="202"/>
      <c r="AGN41" s="202"/>
      <c r="AGO41" s="202"/>
      <c r="AGP41" s="202"/>
      <c r="AGQ41" s="202"/>
      <c r="AGR41" s="202"/>
      <c r="AGS41" s="202"/>
      <c r="AGT41" s="202"/>
      <c r="AGU41" s="202"/>
      <c r="AGV41" s="202"/>
      <c r="AGW41" s="202"/>
      <c r="AGX41" s="202"/>
      <c r="AGY41" s="202"/>
      <c r="AGZ41" s="202"/>
      <c r="AHA41" s="202"/>
      <c r="AHB41" s="202"/>
      <c r="AHC41" s="202"/>
      <c r="AHD41" s="202"/>
      <c r="AHE41" s="202"/>
      <c r="AHF41" s="202"/>
      <c r="AHG41" s="202"/>
      <c r="AHH41" s="202"/>
      <c r="AHI41" s="202"/>
      <c r="AHJ41" s="202"/>
      <c r="AHK41" s="202"/>
      <c r="AHL41" s="202"/>
      <c r="AHM41" s="202"/>
      <c r="AHN41" s="202"/>
      <c r="AHO41" s="202"/>
      <c r="AHP41" s="202"/>
      <c r="AHQ41" s="202"/>
      <c r="AHR41" s="202"/>
      <c r="AHS41" s="202"/>
      <c r="AHT41" s="202"/>
      <c r="AHU41" s="202"/>
      <c r="AHV41" s="202"/>
      <c r="AHW41" s="202"/>
      <c r="AHX41" s="202"/>
      <c r="AHY41" s="202"/>
      <c r="AHZ41" s="202"/>
      <c r="AIA41" s="202"/>
      <c r="AIB41" s="202"/>
      <c r="AIC41" s="202"/>
      <c r="AID41" s="202"/>
      <c r="AIE41" s="202"/>
      <c r="AIF41" s="202"/>
      <c r="AIG41" s="202"/>
      <c r="AIH41" s="202"/>
      <c r="AII41" s="202"/>
      <c r="AIJ41" s="202"/>
      <c r="AIK41" s="202"/>
      <c r="AIL41" s="202"/>
      <c r="AIM41" s="202"/>
      <c r="AIN41" s="202"/>
      <c r="AIO41" s="202"/>
      <c r="AIP41" s="202"/>
      <c r="AIQ41" s="202"/>
      <c r="AIR41" s="202"/>
      <c r="AIS41" s="202"/>
      <c r="AIT41" s="202"/>
      <c r="AIU41" s="202"/>
      <c r="AIV41" s="202"/>
      <c r="AIW41" s="202"/>
      <c r="AIX41" s="202"/>
      <c r="AIY41" s="202"/>
      <c r="AIZ41" s="202"/>
      <c r="AJA41" s="202"/>
      <c r="AJB41" s="202"/>
      <c r="AJC41" s="202"/>
      <c r="AJD41" s="202"/>
      <c r="AJE41" s="202"/>
      <c r="AJF41" s="202"/>
      <c r="AJG41" s="202"/>
      <c r="AJH41" s="202"/>
      <c r="AJI41" s="202"/>
      <c r="AJJ41" s="202"/>
      <c r="AJK41" s="202"/>
      <c r="AJL41" s="202"/>
      <c r="AJM41" s="202"/>
      <c r="AJN41" s="202"/>
      <c r="AJO41" s="202"/>
      <c r="AJP41" s="202"/>
      <c r="AJQ41" s="202"/>
      <c r="AJR41" s="202"/>
      <c r="AJS41" s="202"/>
      <c r="AJT41" s="202"/>
      <c r="AJU41" s="202"/>
      <c r="AJV41" s="202"/>
      <c r="AJW41" s="202"/>
      <c r="AJX41" s="202"/>
      <c r="AJY41" s="202"/>
      <c r="AJZ41" s="202"/>
      <c r="AKA41" s="202"/>
      <c r="AKB41" s="202"/>
      <c r="AKC41" s="202"/>
      <c r="AKD41" s="202"/>
      <c r="AKE41" s="202"/>
      <c r="AKF41" s="202"/>
      <c r="AKG41" s="202"/>
      <c r="AKH41" s="202"/>
      <c r="AKI41" s="202"/>
      <c r="AKJ41" s="202"/>
      <c r="AKK41" s="202"/>
      <c r="AKL41" s="202"/>
      <c r="AKM41" s="202"/>
      <c r="AKN41" s="202"/>
      <c r="AKO41" s="202"/>
      <c r="AKP41" s="202"/>
      <c r="AKQ41" s="202"/>
      <c r="AKR41" s="202"/>
      <c r="AKS41" s="202"/>
      <c r="AKT41" s="202"/>
      <c r="AKU41" s="202"/>
      <c r="AKV41" s="202"/>
      <c r="AKW41" s="202"/>
      <c r="AKX41" s="202"/>
      <c r="AKY41" s="202"/>
      <c r="AKZ41" s="202"/>
      <c r="ALA41" s="202"/>
      <c r="ALB41" s="202"/>
      <c r="ALC41" s="202"/>
      <c r="ALD41" s="202"/>
      <c r="ALE41" s="202"/>
      <c r="ALF41" s="202"/>
      <c r="ALG41" s="202"/>
      <c r="ALH41" s="202"/>
      <c r="ALI41" s="202"/>
      <c r="ALJ41" s="202"/>
      <c r="ALK41" s="202"/>
      <c r="ALL41" s="202"/>
      <c r="ALM41" s="202"/>
      <c r="ALN41" s="202"/>
      <c r="ALO41" s="202"/>
      <c r="ALP41" s="202"/>
      <c r="ALQ41" s="202"/>
      <c r="ALR41" s="202"/>
      <c r="ALS41" s="202"/>
      <c r="ALT41" s="202"/>
      <c r="ALU41" s="202"/>
      <c r="ALV41" s="202"/>
      <c r="ALW41" s="202"/>
      <c r="ALX41" s="202"/>
      <c r="ALY41" s="202"/>
      <c r="ALZ41" s="202"/>
      <c r="AMA41" s="202"/>
      <c r="AMB41" s="202"/>
      <c r="AMC41" s="202"/>
      <c r="AMD41" s="202"/>
      <c r="AME41" s="202"/>
      <c r="AMF41" s="202"/>
      <c r="AMG41" s="202"/>
      <c r="AMH41" s="202"/>
      <c r="AMI41" s="202"/>
      <c r="AMJ41" s="202"/>
    </row>
    <row r="42" spans="1:1024" s="203" customFormat="1" ht="14.25" customHeight="1">
      <c r="A42" s="322"/>
      <c r="B42" s="322" t="s">
        <v>156</v>
      </c>
      <c r="C42" s="328" t="s">
        <v>157</v>
      </c>
      <c r="D42" s="330"/>
      <c r="E42" s="330"/>
      <c r="F42" s="330"/>
      <c r="G42" s="33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c r="DJ42" s="202"/>
      <c r="DK42" s="202"/>
      <c r="DL42" s="202"/>
      <c r="DM42" s="202"/>
      <c r="DN42" s="202"/>
      <c r="DO42" s="202"/>
      <c r="DP42" s="202"/>
      <c r="DQ42" s="202"/>
      <c r="DR42" s="202"/>
      <c r="DS42" s="202"/>
      <c r="DT42" s="202"/>
      <c r="DU42" s="202"/>
      <c r="DV42" s="202"/>
      <c r="DW42" s="202"/>
      <c r="DX42" s="202"/>
      <c r="DY42" s="202"/>
      <c r="DZ42" s="202"/>
      <c r="EA42" s="202"/>
      <c r="EB42" s="202"/>
      <c r="EC42" s="202"/>
      <c r="ED42" s="202"/>
      <c r="EE42" s="202"/>
      <c r="EF42" s="202"/>
      <c r="EG42" s="202"/>
      <c r="EH42" s="202"/>
      <c r="EI42" s="202"/>
      <c r="EJ42" s="202"/>
      <c r="EK42" s="202"/>
      <c r="EL42" s="202"/>
      <c r="EM42" s="202"/>
      <c r="EN42" s="202"/>
      <c r="EO42" s="202"/>
      <c r="EP42" s="202"/>
      <c r="EQ42" s="202"/>
      <c r="ER42" s="202"/>
      <c r="ES42" s="202"/>
      <c r="ET42" s="202"/>
      <c r="EU42" s="202"/>
      <c r="EV42" s="202"/>
      <c r="EW42" s="202"/>
      <c r="EX42" s="202"/>
      <c r="EY42" s="202"/>
      <c r="EZ42" s="202"/>
      <c r="FA42" s="202"/>
      <c r="FB42" s="202"/>
      <c r="FC42" s="202"/>
      <c r="FD42" s="202"/>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2"/>
      <c r="GA42" s="202"/>
      <c r="GB42" s="202"/>
      <c r="GC42" s="202"/>
      <c r="GD42" s="202"/>
      <c r="GE42" s="202"/>
      <c r="GF42" s="202"/>
      <c r="GG42" s="202"/>
      <c r="GH42" s="202"/>
      <c r="GI42" s="202"/>
      <c r="GJ42" s="202"/>
      <c r="GK42" s="202"/>
      <c r="GL42" s="202"/>
      <c r="GM42" s="202"/>
      <c r="GN42" s="202"/>
      <c r="GO42" s="202"/>
      <c r="GP42" s="202"/>
      <c r="GQ42" s="202"/>
      <c r="GR42" s="202"/>
      <c r="GS42" s="202"/>
      <c r="GT42" s="202"/>
      <c r="GU42" s="202"/>
      <c r="GV42" s="202"/>
      <c r="GW42" s="202"/>
      <c r="GX42" s="202"/>
      <c r="GY42" s="202"/>
      <c r="GZ42" s="202"/>
      <c r="HA42" s="202"/>
      <c r="HB42" s="202"/>
      <c r="HC42" s="202"/>
      <c r="HD42" s="202"/>
      <c r="HE42" s="202"/>
      <c r="HF42" s="202"/>
      <c r="HG42" s="202"/>
      <c r="HH42" s="202"/>
      <c r="HI42" s="202"/>
      <c r="HJ42" s="202"/>
      <c r="HK42" s="202"/>
      <c r="HL42" s="202"/>
      <c r="HM42" s="202"/>
      <c r="HN42" s="202"/>
      <c r="HO42" s="202"/>
      <c r="HP42" s="202"/>
      <c r="HQ42" s="202"/>
      <c r="HR42" s="202"/>
      <c r="HS42" s="202"/>
      <c r="HT42" s="202"/>
      <c r="HU42" s="202"/>
      <c r="HV42" s="202"/>
      <c r="HW42" s="202"/>
      <c r="HX42" s="202"/>
      <c r="HY42" s="202"/>
      <c r="HZ42" s="202"/>
      <c r="IA42" s="202"/>
      <c r="IB42" s="202"/>
      <c r="IC42" s="202"/>
      <c r="ID42" s="202"/>
      <c r="IE42" s="202"/>
      <c r="IF42" s="202"/>
      <c r="IG42" s="202"/>
      <c r="IH42" s="202"/>
      <c r="II42" s="202"/>
      <c r="IJ42" s="202"/>
      <c r="IK42" s="202"/>
      <c r="IL42" s="202"/>
      <c r="IM42" s="202"/>
      <c r="IN42" s="202"/>
      <c r="IO42" s="202"/>
      <c r="IP42" s="202"/>
      <c r="IQ42" s="202"/>
      <c r="IR42" s="202"/>
      <c r="IS42" s="202"/>
      <c r="IT42" s="202"/>
      <c r="IU42" s="202"/>
      <c r="IV42" s="202"/>
      <c r="IW42" s="202"/>
      <c r="IX42" s="202"/>
      <c r="IY42" s="202"/>
      <c r="IZ42" s="202"/>
      <c r="JA42" s="202"/>
      <c r="JB42" s="202"/>
      <c r="JC42" s="202"/>
      <c r="JD42" s="202"/>
      <c r="JE42" s="202"/>
      <c r="JF42" s="202"/>
      <c r="JG42" s="202"/>
      <c r="JH42" s="202"/>
      <c r="JI42" s="202"/>
      <c r="JJ42" s="202"/>
      <c r="JK42" s="202"/>
      <c r="JL42" s="202"/>
      <c r="JM42" s="202"/>
      <c r="JN42" s="202"/>
      <c r="JO42" s="202"/>
      <c r="JP42" s="202"/>
      <c r="JQ42" s="202"/>
      <c r="JR42" s="202"/>
      <c r="JS42" s="202"/>
      <c r="JT42" s="202"/>
      <c r="JU42" s="202"/>
      <c r="JV42" s="202"/>
      <c r="JW42" s="202"/>
      <c r="JX42" s="202"/>
      <c r="JY42" s="202"/>
      <c r="JZ42" s="202"/>
      <c r="KA42" s="202"/>
      <c r="KB42" s="202"/>
      <c r="KC42" s="202"/>
      <c r="KD42" s="202"/>
      <c r="KE42" s="202"/>
      <c r="KF42" s="202"/>
      <c r="KG42" s="202"/>
      <c r="KH42" s="202"/>
      <c r="KI42" s="202"/>
      <c r="KJ42" s="202"/>
      <c r="KK42" s="202"/>
      <c r="KL42" s="202"/>
      <c r="KM42" s="202"/>
      <c r="KN42" s="202"/>
      <c r="KO42" s="202"/>
      <c r="KP42" s="202"/>
      <c r="KQ42" s="202"/>
      <c r="KR42" s="202"/>
      <c r="KS42" s="202"/>
      <c r="KT42" s="202"/>
      <c r="KU42" s="202"/>
      <c r="KV42" s="202"/>
      <c r="KW42" s="202"/>
      <c r="KX42" s="202"/>
      <c r="KY42" s="202"/>
      <c r="KZ42" s="202"/>
      <c r="LA42" s="202"/>
      <c r="LB42" s="202"/>
      <c r="LC42" s="202"/>
      <c r="LD42" s="202"/>
      <c r="LE42" s="202"/>
      <c r="LF42" s="202"/>
      <c r="LG42" s="202"/>
      <c r="LH42" s="202"/>
      <c r="LI42" s="202"/>
      <c r="LJ42" s="202"/>
      <c r="LK42" s="202"/>
      <c r="LL42" s="202"/>
      <c r="LM42" s="202"/>
      <c r="LN42" s="202"/>
      <c r="LO42" s="202"/>
      <c r="LP42" s="202"/>
      <c r="LQ42" s="202"/>
      <c r="LR42" s="202"/>
      <c r="LS42" s="202"/>
      <c r="LT42" s="202"/>
      <c r="LU42" s="202"/>
      <c r="LV42" s="202"/>
      <c r="LW42" s="202"/>
      <c r="LX42" s="202"/>
      <c r="LY42" s="202"/>
      <c r="LZ42" s="202"/>
      <c r="MA42" s="202"/>
      <c r="MB42" s="202"/>
      <c r="MC42" s="202"/>
      <c r="MD42" s="202"/>
      <c r="ME42" s="202"/>
      <c r="MF42" s="202"/>
      <c r="MG42" s="202"/>
      <c r="MH42" s="202"/>
      <c r="MI42" s="202"/>
      <c r="MJ42" s="202"/>
      <c r="MK42" s="202"/>
      <c r="ML42" s="202"/>
      <c r="MM42" s="202"/>
      <c r="MN42" s="202"/>
      <c r="MO42" s="202"/>
      <c r="MP42" s="202"/>
      <c r="MQ42" s="202"/>
      <c r="MR42" s="202"/>
      <c r="MS42" s="202"/>
      <c r="MT42" s="202"/>
      <c r="MU42" s="202"/>
      <c r="MV42" s="202"/>
      <c r="MW42" s="202"/>
      <c r="MX42" s="202"/>
      <c r="MY42" s="202"/>
      <c r="MZ42" s="202"/>
      <c r="NA42" s="202"/>
      <c r="NB42" s="202"/>
      <c r="NC42" s="202"/>
      <c r="ND42" s="202"/>
      <c r="NE42" s="202"/>
      <c r="NF42" s="202"/>
      <c r="NG42" s="202"/>
      <c r="NH42" s="202"/>
      <c r="NI42" s="202"/>
      <c r="NJ42" s="202"/>
      <c r="NK42" s="202"/>
      <c r="NL42" s="202"/>
      <c r="NM42" s="202"/>
      <c r="NN42" s="202"/>
      <c r="NO42" s="202"/>
      <c r="NP42" s="202"/>
      <c r="NQ42" s="202"/>
      <c r="NR42" s="202"/>
      <c r="NS42" s="202"/>
      <c r="NT42" s="202"/>
      <c r="NU42" s="202"/>
      <c r="NV42" s="202"/>
      <c r="NW42" s="202"/>
      <c r="NX42" s="202"/>
      <c r="NY42" s="202"/>
      <c r="NZ42" s="202"/>
      <c r="OA42" s="202"/>
      <c r="OB42" s="202"/>
      <c r="OC42" s="202"/>
      <c r="OD42" s="202"/>
      <c r="OE42" s="202"/>
      <c r="OF42" s="202"/>
      <c r="OG42" s="202"/>
      <c r="OH42" s="202"/>
      <c r="OI42" s="202"/>
      <c r="OJ42" s="202"/>
      <c r="OK42" s="202"/>
      <c r="OL42" s="202"/>
      <c r="OM42" s="202"/>
      <c r="ON42" s="202"/>
      <c r="OO42" s="202"/>
      <c r="OP42" s="202"/>
      <c r="OQ42" s="202"/>
      <c r="OR42" s="202"/>
      <c r="OS42" s="202"/>
      <c r="OT42" s="202"/>
      <c r="OU42" s="202"/>
      <c r="OV42" s="202"/>
      <c r="OW42" s="202"/>
      <c r="OX42" s="202"/>
      <c r="OY42" s="202"/>
      <c r="OZ42" s="202"/>
      <c r="PA42" s="202"/>
      <c r="PB42" s="202"/>
      <c r="PC42" s="202"/>
      <c r="PD42" s="202"/>
      <c r="PE42" s="202"/>
      <c r="PF42" s="202"/>
      <c r="PG42" s="202"/>
      <c r="PH42" s="202"/>
      <c r="PI42" s="202"/>
      <c r="PJ42" s="202"/>
      <c r="PK42" s="202"/>
      <c r="PL42" s="202"/>
      <c r="PM42" s="202"/>
      <c r="PN42" s="202"/>
      <c r="PO42" s="202"/>
      <c r="PP42" s="202"/>
      <c r="PQ42" s="202"/>
      <c r="PR42" s="202"/>
      <c r="PS42" s="202"/>
      <c r="PT42" s="202"/>
      <c r="PU42" s="202"/>
      <c r="PV42" s="202"/>
      <c r="PW42" s="202"/>
      <c r="PX42" s="202"/>
      <c r="PY42" s="202"/>
      <c r="PZ42" s="202"/>
      <c r="QA42" s="202"/>
      <c r="QB42" s="202"/>
      <c r="QC42" s="202"/>
      <c r="QD42" s="202"/>
      <c r="QE42" s="202"/>
      <c r="QF42" s="202"/>
      <c r="QG42" s="202"/>
      <c r="QH42" s="202"/>
      <c r="QI42" s="202"/>
      <c r="QJ42" s="202"/>
      <c r="QK42" s="202"/>
      <c r="QL42" s="202"/>
      <c r="QM42" s="202"/>
      <c r="QN42" s="202"/>
      <c r="QO42" s="202"/>
      <c r="QP42" s="202"/>
      <c r="QQ42" s="202"/>
      <c r="QR42" s="202"/>
      <c r="QS42" s="202"/>
      <c r="QT42" s="202"/>
      <c r="QU42" s="202"/>
      <c r="QV42" s="202"/>
      <c r="QW42" s="202"/>
      <c r="QX42" s="202"/>
      <c r="QY42" s="202"/>
      <c r="QZ42" s="202"/>
      <c r="RA42" s="202"/>
      <c r="RB42" s="202"/>
      <c r="RC42" s="202"/>
      <c r="RD42" s="202"/>
      <c r="RE42" s="202"/>
      <c r="RF42" s="202"/>
      <c r="RG42" s="202"/>
      <c r="RH42" s="202"/>
      <c r="RI42" s="202"/>
      <c r="RJ42" s="202"/>
      <c r="RK42" s="202"/>
      <c r="RL42" s="202"/>
      <c r="RM42" s="202"/>
      <c r="RN42" s="202"/>
      <c r="RO42" s="202"/>
      <c r="RP42" s="202"/>
      <c r="RQ42" s="202"/>
      <c r="RR42" s="202"/>
      <c r="RS42" s="202"/>
      <c r="RT42" s="202"/>
      <c r="RU42" s="202"/>
      <c r="RV42" s="202"/>
      <c r="RW42" s="202"/>
      <c r="RX42" s="202"/>
      <c r="RY42" s="202"/>
      <c r="RZ42" s="202"/>
      <c r="SA42" s="202"/>
      <c r="SB42" s="202"/>
      <c r="SC42" s="202"/>
      <c r="SD42" s="202"/>
      <c r="SE42" s="202"/>
      <c r="SF42" s="202"/>
      <c r="SG42" s="202"/>
      <c r="SH42" s="202"/>
      <c r="SI42" s="202"/>
      <c r="SJ42" s="202"/>
      <c r="SK42" s="202"/>
      <c r="SL42" s="202"/>
      <c r="SM42" s="202"/>
      <c r="SN42" s="202"/>
      <c r="SO42" s="202"/>
      <c r="SP42" s="202"/>
      <c r="SQ42" s="202"/>
      <c r="SR42" s="202"/>
      <c r="SS42" s="202"/>
      <c r="ST42" s="202"/>
      <c r="SU42" s="202"/>
      <c r="SV42" s="202"/>
      <c r="SW42" s="202"/>
      <c r="SX42" s="202"/>
      <c r="SY42" s="202"/>
      <c r="SZ42" s="202"/>
      <c r="TA42" s="202"/>
      <c r="TB42" s="202"/>
      <c r="TC42" s="202"/>
      <c r="TD42" s="202"/>
      <c r="TE42" s="202"/>
      <c r="TF42" s="202"/>
      <c r="TG42" s="202"/>
      <c r="TH42" s="202"/>
      <c r="TI42" s="202"/>
      <c r="TJ42" s="202"/>
      <c r="TK42" s="202"/>
      <c r="TL42" s="202"/>
      <c r="TM42" s="202"/>
      <c r="TN42" s="202"/>
      <c r="TO42" s="202"/>
      <c r="TP42" s="202"/>
      <c r="TQ42" s="202"/>
      <c r="TR42" s="202"/>
      <c r="TS42" s="202"/>
      <c r="TT42" s="202"/>
      <c r="TU42" s="202"/>
      <c r="TV42" s="202"/>
      <c r="TW42" s="202"/>
      <c r="TX42" s="202"/>
      <c r="TY42" s="202"/>
      <c r="TZ42" s="202"/>
      <c r="UA42" s="202"/>
      <c r="UB42" s="202"/>
      <c r="UC42" s="202"/>
      <c r="UD42" s="202"/>
      <c r="UE42" s="202"/>
      <c r="UF42" s="202"/>
      <c r="UG42" s="202"/>
      <c r="UH42" s="202"/>
      <c r="UI42" s="202"/>
      <c r="UJ42" s="202"/>
      <c r="UK42" s="202"/>
      <c r="UL42" s="202"/>
      <c r="UM42" s="202"/>
      <c r="UN42" s="202"/>
      <c r="UO42" s="202"/>
      <c r="UP42" s="202"/>
      <c r="UQ42" s="202"/>
      <c r="UR42" s="202"/>
      <c r="US42" s="202"/>
      <c r="UT42" s="202"/>
      <c r="UU42" s="202"/>
      <c r="UV42" s="202"/>
      <c r="UW42" s="202"/>
      <c r="UX42" s="202"/>
      <c r="UY42" s="202"/>
      <c r="UZ42" s="202"/>
      <c r="VA42" s="202"/>
      <c r="VB42" s="202"/>
      <c r="VC42" s="202"/>
      <c r="VD42" s="202"/>
      <c r="VE42" s="202"/>
      <c r="VF42" s="202"/>
      <c r="VG42" s="202"/>
      <c r="VH42" s="202"/>
      <c r="VI42" s="202"/>
      <c r="VJ42" s="202"/>
      <c r="VK42" s="202"/>
      <c r="VL42" s="202"/>
      <c r="VM42" s="202"/>
      <c r="VN42" s="202"/>
      <c r="VO42" s="202"/>
      <c r="VP42" s="202"/>
      <c r="VQ42" s="202"/>
      <c r="VR42" s="202"/>
      <c r="VS42" s="202"/>
      <c r="VT42" s="202"/>
      <c r="VU42" s="202"/>
      <c r="VV42" s="202"/>
      <c r="VW42" s="202"/>
      <c r="VX42" s="202"/>
      <c r="VY42" s="202"/>
      <c r="VZ42" s="202"/>
      <c r="WA42" s="202"/>
      <c r="WB42" s="202"/>
      <c r="WC42" s="202"/>
      <c r="WD42" s="202"/>
      <c r="WE42" s="202"/>
      <c r="WF42" s="202"/>
      <c r="WG42" s="202"/>
      <c r="WH42" s="202"/>
      <c r="WI42" s="202"/>
      <c r="WJ42" s="202"/>
      <c r="WK42" s="202"/>
      <c r="WL42" s="202"/>
      <c r="WM42" s="202"/>
      <c r="WN42" s="202"/>
      <c r="WO42" s="202"/>
      <c r="WP42" s="202"/>
      <c r="WQ42" s="202"/>
      <c r="WR42" s="202"/>
      <c r="WS42" s="202"/>
      <c r="WT42" s="202"/>
      <c r="WU42" s="202"/>
      <c r="WV42" s="202"/>
      <c r="WW42" s="202"/>
      <c r="WX42" s="202"/>
      <c r="WY42" s="202"/>
      <c r="WZ42" s="202"/>
      <c r="XA42" s="202"/>
      <c r="XB42" s="202"/>
      <c r="XC42" s="202"/>
      <c r="XD42" s="202"/>
      <c r="XE42" s="202"/>
      <c r="XF42" s="202"/>
      <c r="XG42" s="202"/>
      <c r="XH42" s="202"/>
      <c r="XI42" s="202"/>
      <c r="XJ42" s="202"/>
      <c r="XK42" s="202"/>
      <c r="XL42" s="202"/>
      <c r="XM42" s="202"/>
      <c r="XN42" s="202"/>
      <c r="XO42" s="202"/>
      <c r="XP42" s="202"/>
      <c r="XQ42" s="202"/>
      <c r="XR42" s="202"/>
      <c r="XS42" s="202"/>
      <c r="XT42" s="202"/>
      <c r="XU42" s="202"/>
      <c r="XV42" s="202"/>
      <c r="XW42" s="202"/>
      <c r="XX42" s="202"/>
      <c r="XY42" s="202"/>
      <c r="XZ42" s="202"/>
      <c r="YA42" s="202"/>
      <c r="YB42" s="202"/>
      <c r="YC42" s="202"/>
      <c r="YD42" s="202"/>
      <c r="YE42" s="202"/>
      <c r="YF42" s="202"/>
      <c r="YG42" s="202"/>
      <c r="YH42" s="202"/>
      <c r="YI42" s="202"/>
      <c r="YJ42" s="202"/>
      <c r="YK42" s="202"/>
      <c r="YL42" s="202"/>
      <c r="YM42" s="202"/>
      <c r="YN42" s="202"/>
      <c r="YO42" s="202"/>
      <c r="YP42" s="202"/>
      <c r="YQ42" s="202"/>
      <c r="YR42" s="202"/>
      <c r="YS42" s="202"/>
      <c r="YT42" s="202"/>
      <c r="YU42" s="202"/>
      <c r="YV42" s="202"/>
      <c r="YW42" s="202"/>
      <c r="YX42" s="202"/>
      <c r="YY42" s="202"/>
      <c r="YZ42" s="202"/>
      <c r="ZA42" s="202"/>
      <c r="ZB42" s="202"/>
      <c r="ZC42" s="202"/>
      <c r="ZD42" s="202"/>
      <c r="ZE42" s="202"/>
      <c r="ZF42" s="202"/>
      <c r="ZG42" s="202"/>
      <c r="ZH42" s="202"/>
      <c r="ZI42" s="202"/>
      <c r="ZJ42" s="202"/>
      <c r="ZK42" s="202"/>
      <c r="ZL42" s="202"/>
      <c r="ZM42" s="202"/>
      <c r="ZN42" s="202"/>
      <c r="ZO42" s="202"/>
      <c r="ZP42" s="202"/>
      <c r="ZQ42" s="202"/>
      <c r="ZR42" s="202"/>
      <c r="ZS42" s="202"/>
      <c r="ZT42" s="202"/>
      <c r="ZU42" s="202"/>
      <c r="ZV42" s="202"/>
      <c r="ZW42" s="202"/>
      <c r="ZX42" s="202"/>
      <c r="ZY42" s="202"/>
      <c r="ZZ42" s="202"/>
      <c r="AAA42" s="202"/>
      <c r="AAB42" s="202"/>
      <c r="AAC42" s="202"/>
      <c r="AAD42" s="202"/>
      <c r="AAE42" s="202"/>
      <c r="AAF42" s="202"/>
      <c r="AAG42" s="202"/>
      <c r="AAH42" s="202"/>
      <c r="AAI42" s="202"/>
      <c r="AAJ42" s="202"/>
      <c r="AAK42" s="202"/>
      <c r="AAL42" s="202"/>
      <c r="AAM42" s="202"/>
      <c r="AAN42" s="202"/>
      <c r="AAO42" s="202"/>
      <c r="AAP42" s="202"/>
      <c r="AAQ42" s="202"/>
      <c r="AAR42" s="202"/>
      <c r="AAS42" s="202"/>
      <c r="AAT42" s="202"/>
      <c r="AAU42" s="202"/>
      <c r="AAV42" s="202"/>
      <c r="AAW42" s="202"/>
      <c r="AAX42" s="202"/>
      <c r="AAY42" s="202"/>
      <c r="AAZ42" s="202"/>
      <c r="ABA42" s="202"/>
      <c r="ABB42" s="202"/>
      <c r="ABC42" s="202"/>
      <c r="ABD42" s="202"/>
      <c r="ABE42" s="202"/>
      <c r="ABF42" s="202"/>
      <c r="ABG42" s="202"/>
      <c r="ABH42" s="202"/>
      <c r="ABI42" s="202"/>
      <c r="ABJ42" s="202"/>
      <c r="ABK42" s="202"/>
      <c r="ABL42" s="202"/>
      <c r="ABM42" s="202"/>
      <c r="ABN42" s="202"/>
      <c r="ABO42" s="202"/>
      <c r="ABP42" s="202"/>
      <c r="ABQ42" s="202"/>
      <c r="ABR42" s="202"/>
      <c r="ABS42" s="202"/>
      <c r="ABT42" s="202"/>
      <c r="ABU42" s="202"/>
      <c r="ABV42" s="202"/>
      <c r="ABW42" s="202"/>
      <c r="ABX42" s="202"/>
      <c r="ABY42" s="202"/>
      <c r="ABZ42" s="202"/>
      <c r="ACA42" s="202"/>
      <c r="ACB42" s="202"/>
      <c r="ACC42" s="202"/>
      <c r="ACD42" s="202"/>
      <c r="ACE42" s="202"/>
      <c r="ACF42" s="202"/>
      <c r="ACG42" s="202"/>
      <c r="ACH42" s="202"/>
      <c r="ACI42" s="202"/>
      <c r="ACJ42" s="202"/>
      <c r="ACK42" s="202"/>
      <c r="ACL42" s="202"/>
      <c r="ACM42" s="202"/>
      <c r="ACN42" s="202"/>
      <c r="ACO42" s="202"/>
      <c r="ACP42" s="202"/>
      <c r="ACQ42" s="202"/>
      <c r="ACR42" s="202"/>
      <c r="ACS42" s="202"/>
      <c r="ACT42" s="202"/>
      <c r="ACU42" s="202"/>
      <c r="ACV42" s="202"/>
      <c r="ACW42" s="202"/>
      <c r="ACX42" s="202"/>
      <c r="ACY42" s="202"/>
      <c r="ACZ42" s="202"/>
      <c r="ADA42" s="202"/>
      <c r="ADB42" s="202"/>
      <c r="ADC42" s="202"/>
      <c r="ADD42" s="202"/>
      <c r="ADE42" s="202"/>
      <c r="ADF42" s="202"/>
      <c r="ADG42" s="202"/>
      <c r="ADH42" s="202"/>
      <c r="ADI42" s="202"/>
      <c r="ADJ42" s="202"/>
      <c r="ADK42" s="202"/>
      <c r="ADL42" s="202"/>
      <c r="ADM42" s="202"/>
      <c r="ADN42" s="202"/>
      <c r="ADO42" s="202"/>
      <c r="ADP42" s="202"/>
      <c r="ADQ42" s="202"/>
      <c r="ADR42" s="202"/>
      <c r="ADS42" s="202"/>
      <c r="ADT42" s="202"/>
      <c r="ADU42" s="202"/>
      <c r="ADV42" s="202"/>
      <c r="ADW42" s="202"/>
      <c r="ADX42" s="202"/>
      <c r="ADY42" s="202"/>
      <c r="ADZ42" s="202"/>
      <c r="AEA42" s="202"/>
      <c r="AEB42" s="202"/>
      <c r="AEC42" s="202"/>
      <c r="AED42" s="202"/>
      <c r="AEE42" s="202"/>
      <c r="AEF42" s="202"/>
      <c r="AEG42" s="202"/>
      <c r="AEH42" s="202"/>
      <c r="AEI42" s="202"/>
      <c r="AEJ42" s="202"/>
      <c r="AEK42" s="202"/>
      <c r="AEL42" s="202"/>
      <c r="AEM42" s="202"/>
      <c r="AEN42" s="202"/>
      <c r="AEO42" s="202"/>
      <c r="AEP42" s="202"/>
      <c r="AEQ42" s="202"/>
      <c r="AER42" s="202"/>
      <c r="AES42" s="202"/>
      <c r="AET42" s="202"/>
      <c r="AEU42" s="202"/>
      <c r="AEV42" s="202"/>
      <c r="AEW42" s="202"/>
      <c r="AEX42" s="202"/>
      <c r="AEY42" s="202"/>
      <c r="AEZ42" s="202"/>
      <c r="AFA42" s="202"/>
      <c r="AFB42" s="202"/>
      <c r="AFC42" s="202"/>
      <c r="AFD42" s="202"/>
      <c r="AFE42" s="202"/>
      <c r="AFF42" s="202"/>
      <c r="AFG42" s="202"/>
      <c r="AFH42" s="202"/>
      <c r="AFI42" s="202"/>
      <c r="AFJ42" s="202"/>
      <c r="AFK42" s="202"/>
      <c r="AFL42" s="202"/>
      <c r="AFM42" s="202"/>
      <c r="AFN42" s="202"/>
      <c r="AFO42" s="202"/>
      <c r="AFP42" s="202"/>
      <c r="AFQ42" s="202"/>
      <c r="AFR42" s="202"/>
      <c r="AFS42" s="202"/>
      <c r="AFT42" s="202"/>
      <c r="AFU42" s="202"/>
      <c r="AFV42" s="202"/>
      <c r="AFW42" s="202"/>
      <c r="AFX42" s="202"/>
      <c r="AFY42" s="202"/>
      <c r="AFZ42" s="202"/>
      <c r="AGA42" s="202"/>
      <c r="AGB42" s="202"/>
      <c r="AGC42" s="202"/>
      <c r="AGD42" s="202"/>
      <c r="AGE42" s="202"/>
      <c r="AGF42" s="202"/>
      <c r="AGG42" s="202"/>
      <c r="AGH42" s="202"/>
      <c r="AGI42" s="202"/>
      <c r="AGJ42" s="202"/>
      <c r="AGK42" s="202"/>
      <c r="AGL42" s="202"/>
      <c r="AGM42" s="202"/>
      <c r="AGN42" s="202"/>
      <c r="AGO42" s="202"/>
      <c r="AGP42" s="202"/>
      <c r="AGQ42" s="202"/>
      <c r="AGR42" s="202"/>
      <c r="AGS42" s="202"/>
      <c r="AGT42" s="202"/>
      <c r="AGU42" s="202"/>
      <c r="AGV42" s="202"/>
      <c r="AGW42" s="202"/>
      <c r="AGX42" s="202"/>
      <c r="AGY42" s="202"/>
      <c r="AGZ42" s="202"/>
      <c r="AHA42" s="202"/>
      <c r="AHB42" s="202"/>
      <c r="AHC42" s="202"/>
      <c r="AHD42" s="202"/>
      <c r="AHE42" s="202"/>
      <c r="AHF42" s="202"/>
      <c r="AHG42" s="202"/>
      <c r="AHH42" s="202"/>
      <c r="AHI42" s="202"/>
      <c r="AHJ42" s="202"/>
      <c r="AHK42" s="202"/>
      <c r="AHL42" s="202"/>
      <c r="AHM42" s="202"/>
      <c r="AHN42" s="202"/>
      <c r="AHO42" s="202"/>
      <c r="AHP42" s="202"/>
      <c r="AHQ42" s="202"/>
      <c r="AHR42" s="202"/>
      <c r="AHS42" s="202"/>
      <c r="AHT42" s="202"/>
      <c r="AHU42" s="202"/>
      <c r="AHV42" s="202"/>
      <c r="AHW42" s="202"/>
      <c r="AHX42" s="202"/>
      <c r="AHY42" s="202"/>
      <c r="AHZ42" s="202"/>
      <c r="AIA42" s="202"/>
      <c r="AIB42" s="202"/>
      <c r="AIC42" s="202"/>
      <c r="AID42" s="202"/>
      <c r="AIE42" s="202"/>
      <c r="AIF42" s="202"/>
      <c r="AIG42" s="202"/>
      <c r="AIH42" s="202"/>
      <c r="AII42" s="202"/>
      <c r="AIJ42" s="202"/>
      <c r="AIK42" s="202"/>
      <c r="AIL42" s="202"/>
      <c r="AIM42" s="202"/>
      <c r="AIN42" s="202"/>
      <c r="AIO42" s="202"/>
      <c r="AIP42" s="202"/>
      <c r="AIQ42" s="202"/>
      <c r="AIR42" s="202"/>
      <c r="AIS42" s="202"/>
      <c r="AIT42" s="202"/>
      <c r="AIU42" s="202"/>
      <c r="AIV42" s="202"/>
      <c r="AIW42" s="202"/>
      <c r="AIX42" s="202"/>
      <c r="AIY42" s="202"/>
      <c r="AIZ42" s="202"/>
      <c r="AJA42" s="202"/>
      <c r="AJB42" s="202"/>
      <c r="AJC42" s="202"/>
      <c r="AJD42" s="202"/>
      <c r="AJE42" s="202"/>
      <c r="AJF42" s="202"/>
      <c r="AJG42" s="202"/>
      <c r="AJH42" s="202"/>
      <c r="AJI42" s="202"/>
      <c r="AJJ42" s="202"/>
      <c r="AJK42" s="202"/>
      <c r="AJL42" s="202"/>
      <c r="AJM42" s="202"/>
      <c r="AJN42" s="202"/>
      <c r="AJO42" s="202"/>
      <c r="AJP42" s="202"/>
      <c r="AJQ42" s="202"/>
      <c r="AJR42" s="202"/>
      <c r="AJS42" s="202"/>
      <c r="AJT42" s="202"/>
      <c r="AJU42" s="202"/>
      <c r="AJV42" s="202"/>
      <c r="AJW42" s="202"/>
      <c r="AJX42" s="202"/>
      <c r="AJY42" s="202"/>
      <c r="AJZ42" s="202"/>
      <c r="AKA42" s="202"/>
      <c r="AKB42" s="202"/>
      <c r="AKC42" s="202"/>
      <c r="AKD42" s="202"/>
      <c r="AKE42" s="202"/>
      <c r="AKF42" s="202"/>
      <c r="AKG42" s="202"/>
      <c r="AKH42" s="202"/>
      <c r="AKI42" s="202"/>
      <c r="AKJ42" s="202"/>
      <c r="AKK42" s="202"/>
      <c r="AKL42" s="202"/>
      <c r="AKM42" s="202"/>
      <c r="AKN42" s="202"/>
      <c r="AKO42" s="202"/>
      <c r="AKP42" s="202"/>
      <c r="AKQ42" s="202"/>
      <c r="AKR42" s="202"/>
      <c r="AKS42" s="202"/>
      <c r="AKT42" s="202"/>
      <c r="AKU42" s="202"/>
      <c r="AKV42" s="202"/>
      <c r="AKW42" s="202"/>
      <c r="AKX42" s="202"/>
      <c r="AKY42" s="202"/>
      <c r="AKZ42" s="202"/>
      <c r="ALA42" s="202"/>
      <c r="ALB42" s="202"/>
      <c r="ALC42" s="202"/>
      <c r="ALD42" s="202"/>
      <c r="ALE42" s="202"/>
      <c r="ALF42" s="202"/>
      <c r="ALG42" s="202"/>
      <c r="ALH42" s="202"/>
      <c r="ALI42" s="202"/>
      <c r="ALJ42" s="202"/>
      <c r="ALK42" s="202"/>
      <c r="ALL42" s="202"/>
      <c r="ALM42" s="202"/>
      <c r="ALN42" s="202"/>
      <c r="ALO42" s="202"/>
      <c r="ALP42" s="202"/>
      <c r="ALQ42" s="202"/>
      <c r="ALR42" s="202"/>
      <c r="ALS42" s="202"/>
      <c r="ALT42" s="202"/>
      <c r="ALU42" s="202"/>
      <c r="ALV42" s="202"/>
      <c r="ALW42" s="202"/>
      <c r="ALX42" s="202"/>
      <c r="ALY42" s="202"/>
      <c r="ALZ42" s="202"/>
      <c r="AMA42" s="202"/>
      <c r="AMB42" s="202"/>
      <c r="AMC42" s="202"/>
      <c r="AMD42" s="202"/>
      <c r="AME42" s="202"/>
      <c r="AMF42" s="202"/>
      <c r="AMG42" s="202"/>
      <c r="AMH42" s="202"/>
      <c r="AMI42" s="202"/>
      <c r="AMJ42" s="202"/>
    </row>
    <row r="43" spans="1:1024" s="203" customFormat="1" ht="14.25" customHeight="1">
      <c r="A43" s="322"/>
      <c r="B43" s="322"/>
      <c r="C43" s="328" t="s">
        <v>158</v>
      </c>
      <c r="D43" s="330"/>
      <c r="E43" s="330"/>
      <c r="F43" s="330"/>
      <c r="G43" s="33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c r="DJ43" s="202"/>
      <c r="DK43" s="202"/>
      <c r="DL43" s="202"/>
      <c r="DM43" s="202"/>
      <c r="DN43" s="202"/>
      <c r="DO43" s="202"/>
      <c r="DP43" s="202"/>
      <c r="DQ43" s="202"/>
      <c r="DR43" s="202"/>
      <c r="DS43" s="202"/>
      <c r="DT43" s="202"/>
      <c r="DU43" s="202"/>
      <c r="DV43" s="202"/>
      <c r="DW43" s="202"/>
      <c r="DX43" s="202"/>
      <c r="DY43" s="202"/>
      <c r="DZ43" s="202"/>
      <c r="EA43" s="202"/>
      <c r="EB43" s="202"/>
      <c r="EC43" s="202"/>
      <c r="ED43" s="202"/>
      <c r="EE43" s="202"/>
      <c r="EF43" s="202"/>
      <c r="EG43" s="202"/>
      <c r="EH43" s="202"/>
      <c r="EI43" s="202"/>
      <c r="EJ43" s="202"/>
      <c r="EK43" s="202"/>
      <c r="EL43" s="202"/>
      <c r="EM43" s="202"/>
      <c r="EN43" s="202"/>
      <c r="EO43" s="202"/>
      <c r="EP43" s="202"/>
      <c r="EQ43" s="202"/>
      <c r="ER43" s="202"/>
      <c r="ES43" s="202"/>
      <c r="ET43" s="202"/>
      <c r="EU43" s="202"/>
      <c r="EV43" s="202"/>
      <c r="EW43" s="202"/>
      <c r="EX43" s="202"/>
      <c r="EY43" s="202"/>
      <c r="EZ43" s="202"/>
      <c r="FA43" s="202"/>
      <c r="FB43" s="202"/>
      <c r="FC43" s="202"/>
      <c r="FD43" s="202"/>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2"/>
      <c r="GA43" s="202"/>
      <c r="GB43" s="202"/>
      <c r="GC43" s="202"/>
      <c r="GD43" s="202"/>
      <c r="GE43" s="202"/>
      <c r="GF43" s="202"/>
      <c r="GG43" s="202"/>
      <c r="GH43" s="202"/>
      <c r="GI43" s="202"/>
      <c r="GJ43" s="202"/>
      <c r="GK43" s="202"/>
      <c r="GL43" s="202"/>
      <c r="GM43" s="202"/>
      <c r="GN43" s="202"/>
      <c r="GO43" s="202"/>
      <c r="GP43" s="202"/>
      <c r="GQ43" s="202"/>
      <c r="GR43" s="202"/>
      <c r="GS43" s="202"/>
      <c r="GT43" s="202"/>
      <c r="GU43" s="202"/>
      <c r="GV43" s="202"/>
      <c r="GW43" s="202"/>
      <c r="GX43" s="202"/>
      <c r="GY43" s="202"/>
      <c r="GZ43" s="202"/>
      <c r="HA43" s="202"/>
      <c r="HB43" s="202"/>
      <c r="HC43" s="202"/>
      <c r="HD43" s="202"/>
      <c r="HE43" s="202"/>
      <c r="HF43" s="202"/>
      <c r="HG43" s="202"/>
      <c r="HH43" s="202"/>
      <c r="HI43" s="202"/>
      <c r="HJ43" s="202"/>
      <c r="HK43" s="202"/>
      <c r="HL43" s="202"/>
      <c r="HM43" s="202"/>
      <c r="HN43" s="202"/>
      <c r="HO43" s="202"/>
      <c r="HP43" s="202"/>
      <c r="HQ43" s="202"/>
      <c r="HR43" s="202"/>
      <c r="HS43" s="202"/>
      <c r="HT43" s="202"/>
      <c r="HU43" s="202"/>
      <c r="HV43" s="202"/>
      <c r="HW43" s="202"/>
      <c r="HX43" s="202"/>
      <c r="HY43" s="202"/>
      <c r="HZ43" s="202"/>
      <c r="IA43" s="202"/>
      <c r="IB43" s="202"/>
      <c r="IC43" s="202"/>
      <c r="ID43" s="202"/>
      <c r="IE43" s="202"/>
      <c r="IF43" s="202"/>
      <c r="IG43" s="202"/>
      <c r="IH43" s="202"/>
      <c r="II43" s="202"/>
      <c r="IJ43" s="202"/>
      <c r="IK43" s="202"/>
      <c r="IL43" s="202"/>
      <c r="IM43" s="202"/>
      <c r="IN43" s="202"/>
      <c r="IO43" s="202"/>
      <c r="IP43" s="202"/>
      <c r="IQ43" s="202"/>
      <c r="IR43" s="202"/>
      <c r="IS43" s="202"/>
      <c r="IT43" s="202"/>
      <c r="IU43" s="202"/>
      <c r="IV43" s="202"/>
      <c r="IW43" s="202"/>
      <c r="IX43" s="202"/>
      <c r="IY43" s="202"/>
      <c r="IZ43" s="202"/>
      <c r="JA43" s="202"/>
      <c r="JB43" s="202"/>
      <c r="JC43" s="202"/>
      <c r="JD43" s="202"/>
      <c r="JE43" s="202"/>
      <c r="JF43" s="202"/>
      <c r="JG43" s="202"/>
      <c r="JH43" s="202"/>
      <c r="JI43" s="202"/>
      <c r="JJ43" s="202"/>
      <c r="JK43" s="202"/>
      <c r="JL43" s="202"/>
      <c r="JM43" s="202"/>
      <c r="JN43" s="202"/>
      <c r="JO43" s="202"/>
      <c r="JP43" s="202"/>
      <c r="JQ43" s="202"/>
      <c r="JR43" s="202"/>
      <c r="JS43" s="202"/>
      <c r="JT43" s="202"/>
      <c r="JU43" s="202"/>
      <c r="JV43" s="202"/>
      <c r="JW43" s="202"/>
      <c r="JX43" s="202"/>
      <c r="JY43" s="202"/>
      <c r="JZ43" s="202"/>
      <c r="KA43" s="202"/>
      <c r="KB43" s="202"/>
      <c r="KC43" s="202"/>
      <c r="KD43" s="202"/>
      <c r="KE43" s="202"/>
      <c r="KF43" s="202"/>
      <c r="KG43" s="202"/>
      <c r="KH43" s="202"/>
      <c r="KI43" s="202"/>
      <c r="KJ43" s="202"/>
      <c r="KK43" s="202"/>
      <c r="KL43" s="202"/>
      <c r="KM43" s="202"/>
      <c r="KN43" s="202"/>
      <c r="KO43" s="202"/>
      <c r="KP43" s="202"/>
      <c r="KQ43" s="202"/>
      <c r="KR43" s="202"/>
      <c r="KS43" s="202"/>
      <c r="KT43" s="202"/>
      <c r="KU43" s="202"/>
      <c r="KV43" s="202"/>
      <c r="KW43" s="202"/>
      <c r="KX43" s="202"/>
      <c r="KY43" s="202"/>
      <c r="KZ43" s="202"/>
      <c r="LA43" s="202"/>
      <c r="LB43" s="202"/>
      <c r="LC43" s="202"/>
      <c r="LD43" s="202"/>
      <c r="LE43" s="202"/>
      <c r="LF43" s="202"/>
      <c r="LG43" s="202"/>
      <c r="LH43" s="202"/>
      <c r="LI43" s="202"/>
      <c r="LJ43" s="202"/>
      <c r="LK43" s="202"/>
      <c r="LL43" s="202"/>
      <c r="LM43" s="202"/>
      <c r="LN43" s="202"/>
      <c r="LO43" s="202"/>
      <c r="LP43" s="202"/>
      <c r="LQ43" s="202"/>
      <c r="LR43" s="202"/>
      <c r="LS43" s="202"/>
      <c r="LT43" s="202"/>
      <c r="LU43" s="202"/>
      <c r="LV43" s="202"/>
      <c r="LW43" s="202"/>
      <c r="LX43" s="202"/>
      <c r="LY43" s="202"/>
      <c r="LZ43" s="202"/>
      <c r="MA43" s="202"/>
      <c r="MB43" s="202"/>
      <c r="MC43" s="202"/>
      <c r="MD43" s="202"/>
      <c r="ME43" s="202"/>
      <c r="MF43" s="202"/>
      <c r="MG43" s="202"/>
      <c r="MH43" s="202"/>
      <c r="MI43" s="202"/>
      <c r="MJ43" s="202"/>
      <c r="MK43" s="202"/>
      <c r="ML43" s="202"/>
      <c r="MM43" s="202"/>
      <c r="MN43" s="202"/>
      <c r="MO43" s="202"/>
      <c r="MP43" s="202"/>
      <c r="MQ43" s="202"/>
      <c r="MR43" s="202"/>
      <c r="MS43" s="202"/>
      <c r="MT43" s="202"/>
      <c r="MU43" s="202"/>
      <c r="MV43" s="202"/>
      <c r="MW43" s="202"/>
      <c r="MX43" s="202"/>
      <c r="MY43" s="202"/>
      <c r="MZ43" s="202"/>
      <c r="NA43" s="202"/>
      <c r="NB43" s="202"/>
      <c r="NC43" s="202"/>
      <c r="ND43" s="202"/>
      <c r="NE43" s="202"/>
      <c r="NF43" s="202"/>
      <c r="NG43" s="202"/>
      <c r="NH43" s="202"/>
      <c r="NI43" s="202"/>
      <c r="NJ43" s="202"/>
      <c r="NK43" s="202"/>
      <c r="NL43" s="202"/>
      <c r="NM43" s="202"/>
      <c r="NN43" s="202"/>
      <c r="NO43" s="202"/>
      <c r="NP43" s="202"/>
      <c r="NQ43" s="202"/>
      <c r="NR43" s="202"/>
      <c r="NS43" s="202"/>
      <c r="NT43" s="202"/>
      <c r="NU43" s="202"/>
      <c r="NV43" s="202"/>
      <c r="NW43" s="202"/>
      <c r="NX43" s="202"/>
      <c r="NY43" s="202"/>
      <c r="NZ43" s="202"/>
      <c r="OA43" s="202"/>
      <c r="OB43" s="202"/>
      <c r="OC43" s="202"/>
      <c r="OD43" s="202"/>
      <c r="OE43" s="202"/>
      <c r="OF43" s="202"/>
      <c r="OG43" s="202"/>
      <c r="OH43" s="202"/>
      <c r="OI43" s="202"/>
      <c r="OJ43" s="202"/>
      <c r="OK43" s="202"/>
      <c r="OL43" s="202"/>
      <c r="OM43" s="202"/>
      <c r="ON43" s="202"/>
      <c r="OO43" s="202"/>
      <c r="OP43" s="202"/>
      <c r="OQ43" s="202"/>
      <c r="OR43" s="202"/>
      <c r="OS43" s="202"/>
      <c r="OT43" s="202"/>
      <c r="OU43" s="202"/>
      <c r="OV43" s="202"/>
      <c r="OW43" s="202"/>
      <c r="OX43" s="202"/>
      <c r="OY43" s="202"/>
      <c r="OZ43" s="202"/>
      <c r="PA43" s="202"/>
      <c r="PB43" s="202"/>
      <c r="PC43" s="202"/>
      <c r="PD43" s="202"/>
      <c r="PE43" s="202"/>
      <c r="PF43" s="202"/>
      <c r="PG43" s="202"/>
      <c r="PH43" s="202"/>
      <c r="PI43" s="202"/>
      <c r="PJ43" s="202"/>
      <c r="PK43" s="202"/>
      <c r="PL43" s="202"/>
      <c r="PM43" s="202"/>
      <c r="PN43" s="202"/>
      <c r="PO43" s="202"/>
      <c r="PP43" s="202"/>
      <c r="PQ43" s="202"/>
      <c r="PR43" s="202"/>
      <c r="PS43" s="202"/>
      <c r="PT43" s="202"/>
      <c r="PU43" s="202"/>
      <c r="PV43" s="202"/>
      <c r="PW43" s="202"/>
      <c r="PX43" s="202"/>
      <c r="PY43" s="202"/>
      <c r="PZ43" s="202"/>
      <c r="QA43" s="202"/>
      <c r="QB43" s="202"/>
      <c r="QC43" s="202"/>
      <c r="QD43" s="202"/>
      <c r="QE43" s="202"/>
      <c r="QF43" s="202"/>
      <c r="QG43" s="202"/>
      <c r="QH43" s="202"/>
      <c r="QI43" s="202"/>
      <c r="QJ43" s="202"/>
      <c r="QK43" s="202"/>
      <c r="QL43" s="202"/>
      <c r="QM43" s="202"/>
      <c r="QN43" s="202"/>
      <c r="QO43" s="202"/>
      <c r="QP43" s="202"/>
      <c r="QQ43" s="202"/>
      <c r="QR43" s="202"/>
      <c r="QS43" s="202"/>
      <c r="QT43" s="202"/>
      <c r="QU43" s="202"/>
      <c r="QV43" s="202"/>
      <c r="QW43" s="202"/>
      <c r="QX43" s="202"/>
      <c r="QY43" s="202"/>
      <c r="QZ43" s="202"/>
      <c r="RA43" s="202"/>
      <c r="RB43" s="202"/>
      <c r="RC43" s="202"/>
      <c r="RD43" s="202"/>
      <c r="RE43" s="202"/>
      <c r="RF43" s="202"/>
      <c r="RG43" s="202"/>
      <c r="RH43" s="202"/>
      <c r="RI43" s="202"/>
      <c r="RJ43" s="202"/>
      <c r="RK43" s="202"/>
      <c r="RL43" s="202"/>
      <c r="RM43" s="202"/>
      <c r="RN43" s="202"/>
      <c r="RO43" s="202"/>
      <c r="RP43" s="202"/>
      <c r="RQ43" s="202"/>
      <c r="RR43" s="202"/>
      <c r="RS43" s="202"/>
      <c r="RT43" s="202"/>
      <c r="RU43" s="202"/>
      <c r="RV43" s="202"/>
      <c r="RW43" s="202"/>
      <c r="RX43" s="202"/>
      <c r="RY43" s="202"/>
      <c r="RZ43" s="202"/>
      <c r="SA43" s="202"/>
      <c r="SB43" s="202"/>
      <c r="SC43" s="202"/>
      <c r="SD43" s="202"/>
      <c r="SE43" s="202"/>
      <c r="SF43" s="202"/>
      <c r="SG43" s="202"/>
      <c r="SH43" s="202"/>
      <c r="SI43" s="202"/>
      <c r="SJ43" s="202"/>
      <c r="SK43" s="202"/>
      <c r="SL43" s="202"/>
      <c r="SM43" s="202"/>
      <c r="SN43" s="202"/>
      <c r="SO43" s="202"/>
      <c r="SP43" s="202"/>
      <c r="SQ43" s="202"/>
      <c r="SR43" s="202"/>
      <c r="SS43" s="202"/>
      <c r="ST43" s="202"/>
      <c r="SU43" s="202"/>
      <c r="SV43" s="202"/>
      <c r="SW43" s="202"/>
      <c r="SX43" s="202"/>
      <c r="SY43" s="202"/>
      <c r="SZ43" s="202"/>
      <c r="TA43" s="202"/>
      <c r="TB43" s="202"/>
      <c r="TC43" s="202"/>
      <c r="TD43" s="202"/>
      <c r="TE43" s="202"/>
      <c r="TF43" s="202"/>
      <c r="TG43" s="202"/>
      <c r="TH43" s="202"/>
      <c r="TI43" s="202"/>
      <c r="TJ43" s="202"/>
      <c r="TK43" s="202"/>
      <c r="TL43" s="202"/>
      <c r="TM43" s="202"/>
      <c r="TN43" s="202"/>
      <c r="TO43" s="202"/>
      <c r="TP43" s="202"/>
      <c r="TQ43" s="202"/>
      <c r="TR43" s="202"/>
      <c r="TS43" s="202"/>
      <c r="TT43" s="202"/>
      <c r="TU43" s="202"/>
      <c r="TV43" s="202"/>
      <c r="TW43" s="202"/>
      <c r="TX43" s="202"/>
      <c r="TY43" s="202"/>
      <c r="TZ43" s="202"/>
      <c r="UA43" s="202"/>
      <c r="UB43" s="202"/>
      <c r="UC43" s="202"/>
      <c r="UD43" s="202"/>
      <c r="UE43" s="202"/>
      <c r="UF43" s="202"/>
      <c r="UG43" s="202"/>
      <c r="UH43" s="202"/>
      <c r="UI43" s="202"/>
      <c r="UJ43" s="202"/>
      <c r="UK43" s="202"/>
      <c r="UL43" s="202"/>
      <c r="UM43" s="202"/>
      <c r="UN43" s="202"/>
      <c r="UO43" s="202"/>
      <c r="UP43" s="202"/>
      <c r="UQ43" s="202"/>
      <c r="UR43" s="202"/>
      <c r="US43" s="202"/>
      <c r="UT43" s="202"/>
      <c r="UU43" s="202"/>
      <c r="UV43" s="202"/>
      <c r="UW43" s="202"/>
      <c r="UX43" s="202"/>
      <c r="UY43" s="202"/>
      <c r="UZ43" s="202"/>
      <c r="VA43" s="202"/>
      <c r="VB43" s="202"/>
      <c r="VC43" s="202"/>
      <c r="VD43" s="202"/>
      <c r="VE43" s="202"/>
      <c r="VF43" s="202"/>
      <c r="VG43" s="202"/>
      <c r="VH43" s="202"/>
      <c r="VI43" s="202"/>
      <c r="VJ43" s="202"/>
      <c r="VK43" s="202"/>
      <c r="VL43" s="202"/>
      <c r="VM43" s="202"/>
      <c r="VN43" s="202"/>
      <c r="VO43" s="202"/>
      <c r="VP43" s="202"/>
      <c r="VQ43" s="202"/>
      <c r="VR43" s="202"/>
      <c r="VS43" s="202"/>
      <c r="VT43" s="202"/>
      <c r="VU43" s="202"/>
      <c r="VV43" s="202"/>
      <c r="VW43" s="202"/>
      <c r="VX43" s="202"/>
      <c r="VY43" s="202"/>
      <c r="VZ43" s="202"/>
      <c r="WA43" s="202"/>
      <c r="WB43" s="202"/>
      <c r="WC43" s="202"/>
      <c r="WD43" s="202"/>
      <c r="WE43" s="202"/>
      <c r="WF43" s="202"/>
      <c r="WG43" s="202"/>
      <c r="WH43" s="202"/>
      <c r="WI43" s="202"/>
      <c r="WJ43" s="202"/>
      <c r="WK43" s="202"/>
      <c r="WL43" s="202"/>
      <c r="WM43" s="202"/>
      <c r="WN43" s="202"/>
      <c r="WO43" s="202"/>
      <c r="WP43" s="202"/>
      <c r="WQ43" s="202"/>
      <c r="WR43" s="202"/>
      <c r="WS43" s="202"/>
      <c r="WT43" s="202"/>
      <c r="WU43" s="202"/>
      <c r="WV43" s="202"/>
      <c r="WW43" s="202"/>
      <c r="WX43" s="202"/>
      <c r="WY43" s="202"/>
      <c r="WZ43" s="202"/>
      <c r="XA43" s="202"/>
      <c r="XB43" s="202"/>
      <c r="XC43" s="202"/>
      <c r="XD43" s="202"/>
      <c r="XE43" s="202"/>
      <c r="XF43" s="202"/>
      <c r="XG43" s="202"/>
      <c r="XH43" s="202"/>
      <c r="XI43" s="202"/>
      <c r="XJ43" s="202"/>
      <c r="XK43" s="202"/>
      <c r="XL43" s="202"/>
      <c r="XM43" s="202"/>
      <c r="XN43" s="202"/>
      <c r="XO43" s="202"/>
      <c r="XP43" s="202"/>
      <c r="XQ43" s="202"/>
      <c r="XR43" s="202"/>
      <c r="XS43" s="202"/>
      <c r="XT43" s="202"/>
      <c r="XU43" s="202"/>
      <c r="XV43" s="202"/>
      <c r="XW43" s="202"/>
      <c r="XX43" s="202"/>
      <c r="XY43" s="202"/>
      <c r="XZ43" s="202"/>
      <c r="YA43" s="202"/>
      <c r="YB43" s="202"/>
      <c r="YC43" s="202"/>
      <c r="YD43" s="202"/>
      <c r="YE43" s="202"/>
      <c r="YF43" s="202"/>
      <c r="YG43" s="202"/>
      <c r="YH43" s="202"/>
      <c r="YI43" s="202"/>
      <c r="YJ43" s="202"/>
      <c r="YK43" s="202"/>
      <c r="YL43" s="202"/>
      <c r="YM43" s="202"/>
      <c r="YN43" s="202"/>
      <c r="YO43" s="202"/>
      <c r="YP43" s="202"/>
      <c r="YQ43" s="202"/>
      <c r="YR43" s="202"/>
      <c r="YS43" s="202"/>
      <c r="YT43" s="202"/>
      <c r="YU43" s="202"/>
      <c r="YV43" s="202"/>
      <c r="YW43" s="202"/>
      <c r="YX43" s="202"/>
      <c r="YY43" s="202"/>
      <c r="YZ43" s="202"/>
      <c r="ZA43" s="202"/>
      <c r="ZB43" s="202"/>
      <c r="ZC43" s="202"/>
      <c r="ZD43" s="202"/>
      <c r="ZE43" s="202"/>
      <c r="ZF43" s="202"/>
      <c r="ZG43" s="202"/>
      <c r="ZH43" s="202"/>
      <c r="ZI43" s="202"/>
      <c r="ZJ43" s="202"/>
      <c r="ZK43" s="202"/>
      <c r="ZL43" s="202"/>
      <c r="ZM43" s="202"/>
      <c r="ZN43" s="202"/>
      <c r="ZO43" s="202"/>
      <c r="ZP43" s="202"/>
      <c r="ZQ43" s="202"/>
      <c r="ZR43" s="202"/>
      <c r="ZS43" s="202"/>
      <c r="ZT43" s="202"/>
      <c r="ZU43" s="202"/>
      <c r="ZV43" s="202"/>
      <c r="ZW43" s="202"/>
      <c r="ZX43" s="202"/>
      <c r="ZY43" s="202"/>
      <c r="ZZ43" s="202"/>
      <c r="AAA43" s="202"/>
      <c r="AAB43" s="202"/>
      <c r="AAC43" s="202"/>
      <c r="AAD43" s="202"/>
      <c r="AAE43" s="202"/>
      <c r="AAF43" s="202"/>
      <c r="AAG43" s="202"/>
      <c r="AAH43" s="202"/>
      <c r="AAI43" s="202"/>
      <c r="AAJ43" s="202"/>
      <c r="AAK43" s="202"/>
      <c r="AAL43" s="202"/>
      <c r="AAM43" s="202"/>
      <c r="AAN43" s="202"/>
      <c r="AAO43" s="202"/>
      <c r="AAP43" s="202"/>
      <c r="AAQ43" s="202"/>
      <c r="AAR43" s="202"/>
      <c r="AAS43" s="202"/>
      <c r="AAT43" s="202"/>
      <c r="AAU43" s="202"/>
      <c r="AAV43" s="202"/>
      <c r="AAW43" s="202"/>
      <c r="AAX43" s="202"/>
      <c r="AAY43" s="202"/>
      <c r="AAZ43" s="202"/>
      <c r="ABA43" s="202"/>
      <c r="ABB43" s="202"/>
      <c r="ABC43" s="202"/>
      <c r="ABD43" s="202"/>
      <c r="ABE43" s="202"/>
      <c r="ABF43" s="202"/>
      <c r="ABG43" s="202"/>
      <c r="ABH43" s="202"/>
      <c r="ABI43" s="202"/>
      <c r="ABJ43" s="202"/>
      <c r="ABK43" s="202"/>
      <c r="ABL43" s="202"/>
      <c r="ABM43" s="202"/>
      <c r="ABN43" s="202"/>
      <c r="ABO43" s="202"/>
      <c r="ABP43" s="202"/>
      <c r="ABQ43" s="202"/>
      <c r="ABR43" s="202"/>
      <c r="ABS43" s="202"/>
      <c r="ABT43" s="202"/>
      <c r="ABU43" s="202"/>
      <c r="ABV43" s="202"/>
      <c r="ABW43" s="202"/>
      <c r="ABX43" s="202"/>
      <c r="ABY43" s="202"/>
      <c r="ABZ43" s="202"/>
      <c r="ACA43" s="202"/>
      <c r="ACB43" s="202"/>
      <c r="ACC43" s="202"/>
      <c r="ACD43" s="202"/>
      <c r="ACE43" s="202"/>
      <c r="ACF43" s="202"/>
      <c r="ACG43" s="202"/>
      <c r="ACH43" s="202"/>
      <c r="ACI43" s="202"/>
      <c r="ACJ43" s="202"/>
      <c r="ACK43" s="202"/>
      <c r="ACL43" s="202"/>
      <c r="ACM43" s="202"/>
      <c r="ACN43" s="202"/>
      <c r="ACO43" s="202"/>
      <c r="ACP43" s="202"/>
      <c r="ACQ43" s="202"/>
      <c r="ACR43" s="202"/>
      <c r="ACS43" s="202"/>
      <c r="ACT43" s="202"/>
      <c r="ACU43" s="202"/>
      <c r="ACV43" s="202"/>
      <c r="ACW43" s="202"/>
      <c r="ACX43" s="202"/>
      <c r="ACY43" s="202"/>
      <c r="ACZ43" s="202"/>
      <c r="ADA43" s="202"/>
      <c r="ADB43" s="202"/>
      <c r="ADC43" s="202"/>
      <c r="ADD43" s="202"/>
      <c r="ADE43" s="202"/>
      <c r="ADF43" s="202"/>
      <c r="ADG43" s="202"/>
      <c r="ADH43" s="202"/>
      <c r="ADI43" s="202"/>
      <c r="ADJ43" s="202"/>
      <c r="ADK43" s="202"/>
      <c r="ADL43" s="202"/>
      <c r="ADM43" s="202"/>
      <c r="ADN43" s="202"/>
      <c r="ADO43" s="202"/>
      <c r="ADP43" s="202"/>
      <c r="ADQ43" s="202"/>
      <c r="ADR43" s="202"/>
      <c r="ADS43" s="202"/>
      <c r="ADT43" s="202"/>
      <c r="ADU43" s="202"/>
      <c r="ADV43" s="202"/>
      <c r="ADW43" s="202"/>
      <c r="ADX43" s="202"/>
      <c r="ADY43" s="202"/>
      <c r="ADZ43" s="202"/>
      <c r="AEA43" s="202"/>
      <c r="AEB43" s="202"/>
      <c r="AEC43" s="202"/>
      <c r="AED43" s="202"/>
      <c r="AEE43" s="202"/>
      <c r="AEF43" s="202"/>
      <c r="AEG43" s="202"/>
      <c r="AEH43" s="202"/>
      <c r="AEI43" s="202"/>
      <c r="AEJ43" s="202"/>
      <c r="AEK43" s="202"/>
      <c r="AEL43" s="202"/>
      <c r="AEM43" s="202"/>
      <c r="AEN43" s="202"/>
      <c r="AEO43" s="202"/>
      <c r="AEP43" s="202"/>
      <c r="AEQ43" s="202"/>
      <c r="AER43" s="202"/>
      <c r="AES43" s="202"/>
      <c r="AET43" s="202"/>
      <c r="AEU43" s="202"/>
      <c r="AEV43" s="202"/>
      <c r="AEW43" s="202"/>
      <c r="AEX43" s="202"/>
      <c r="AEY43" s="202"/>
      <c r="AEZ43" s="202"/>
      <c r="AFA43" s="202"/>
      <c r="AFB43" s="202"/>
      <c r="AFC43" s="202"/>
      <c r="AFD43" s="202"/>
      <c r="AFE43" s="202"/>
      <c r="AFF43" s="202"/>
      <c r="AFG43" s="202"/>
      <c r="AFH43" s="202"/>
      <c r="AFI43" s="202"/>
      <c r="AFJ43" s="202"/>
      <c r="AFK43" s="202"/>
      <c r="AFL43" s="202"/>
      <c r="AFM43" s="202"/>
      <c r="AFN43" s="202"/>
      <c r="AFO43" s="202"/>
      <c r="AFP43" s="202"/>
      <c r="AFQ43" s="202"/>
      <c r="AFR43" s="202"/>
      <c r="AFS43" s="202"/>
      <c r="AFT43" s="202"/>
      <c r="AFU43" s="202"/>
      <c r="AFV43" s="202"/>
      <c r="AFW43" s="202"/>
      <c r="AFX43" s="202"/>
      <c r="AFY43" s="202"/>
      <c r="AFZ43" s="202"/>
      <c r="AGA43" s="202"/>
      <c r="AGB43" s="202"/>
      <c r="AGC43" s="202"/>
      <c r="AGD43" s="202"/>
      <c r="AGE43" s="202"/>
      <c r="AGF43" s="202"/>
      <c r="AGG43" s="202"/>
      <c r="AGH43" s="202"/>
      <c r="AGI43" s="202"/>
      <c r="AGJ43" s="202"/>
      <c r="AGK43" s="202"/>
      <c r="AGL43" s="202"/>
      <c r="AGM43" s="202"/>
      <c r="AGN43" s="202"/>
      <c r="AGO43" s="202"/>
      <c r="AGP43" s="202"/>
      <c r="AGQ43" s="202"/>
      <c r="AGR43" s="202"/>
      <c r="AGS43" s="202"/>
      <c r="AGT43" s="202"/>
      <c r="AGU43" s="202"/>
      <c r="AGV43" s="202"/>
      <c r="AGW43" s="202"/>
      <c r="AGX43" s="202"/>
      <c r="AGY43" s="202"/>
      <c r="AGZ43" s="202"/>
      <c r="AHA43" s="202"/>
      <c r="AHB43" s="202"/>
      <c r="AHC43" s="202"/>
      <c r="AHD43" s="202"/>
      <c r="AHE43" s="202"/>
      <c r="AHF43" s="202"/>
      <c r="AHG43" s="202"/>
      <c r="AHH43" s="202"/>
      <c r="AHI43" s="202"/>
      <c r="AHJ43" s="202"/>
      <c r="AHK43" s="202"/>
      <c r="AHL43" s="202"/>
      <c r="AHM43" s="202"/>
      <c r="AHN43" s="202"/>
      <c r="AHO43" s="202"/>
      <c r="AHP43" s="202"/>
      <c r="AHQ43" s="202"/>
      <c r="AHR43" s="202"/>
      <c r="AHS43" s="202"/>
      <c r="AHT43" s="202"/>
      <c r="AHU43" s="202"/>
      <c r="AHV43" s="202"/>
      <c r="AHW43" s="202"/>
      <c r="AHX43" s="202"/>
      <c r="AHY43" s="202"/>
      <c r="AHZ43" s="202"/>
      <c r="AIA43" s="202"/>
      <c r="AIB43" s="202"/>
      <c r="AIC43" s="202"/>
      <c r="AID43" s="202"/>
      <c r="AIE43" s="202"/>
      <c r="AIF43" s="202"/>
      <c r="AIG43" s="202"/>
      <c r="AIH43" s="202"/>
      <c r="AII43" s="202"/>
      <c r="AIJ43" s="202"/>
      <c r="AIK43" s="202"/>
      <c r="AIL43" s="202"/>
      <c r="AIM43" s="202"/>
      <c r="AIN43" s="202"/>
      <c r="AIO43" s="202"/>
      <c r="AIP43" s="202"/>
      <c r="AIQ43" s="202"/>
      <c r="AIR43" s="202"/>
      <c r="AIS43" s="202"/>
      <c r="AIT43" s="202"/>
      <c r="AIU43" s="202"/>
      <c r="AIV43" s="202"/>
      <c r="AIW43" s="202"/>
      <c r="AIX43" s="202"/>
      <c r="AIY43" s="202"/>
      <c r="AIZ43" s="202"/>
      <c r="AJA43" s="202"/>
      <c r="AJB43" s="202"/>
      <c r="AJC43" s="202"/>
      <c r="AJD43" s="202"/>
      <c r="AJE43" s="202"/>
      <c r="AJF43" s="202"/>
      <c r="AJG43" s="202"/>
      <c r="AJH43" s="202"/>
      <c r="AJI43" s="202"/>
      <c r="AJJ43" s="202"/>
      <c r="AJK43" s="202"/>
      <c r="AJL43" s="202"/>
      <c r="AJM43" s="202"/>
      <c r="AJN43" s="202"/>
      <c r="AJO43" s="202"/>
      <c r="AJP43" s="202"/>
      <c r="AJQ43" s="202"/>
      <c r="AJR43" s="202"/>
      <c r="AJS43" s="202"/>
      <c r="AJT43" s="202"/>
      <c r="AJU43" s="202"/>
      <c r="AJV43" s="202"/>
      <c r="AJW43" s="202"/>
      <c r="AJX43" s="202"/>
      <c r="AJY43" s="202"/>
      <c r="AJZ43" s="202"/>
      <c r="AKA43" s="202"/>
      <c r="AKB43" s="202"/>
      <c r="AKC43" s="202"/>
      <c r="AKD43" s="202"/>
      <c r="AKE43" s="202"/>
      <c r="AKF43" s="202"/>
      <c r="AKG43" s="202"/>
      <c r="AKH43" s="202"/>
      <c r="AKI43" s="202"/>
      <c r="AKJ43" s="202"/>
      <c r="AKK43" s="202"/>
      <c r="AKL43" s="202"/>
      <c r="AKM43" s="202"/>
      <c r="AKN43" s="202"/>
      <c r="AKO43" s="202"/>
      <c r="AKP43" s="202"/>
      <c r="AKQ43" s="202"/>
      <c r="AKR43" s="202"/>
      <c r="AKS43" s="202"/>
      <c r="AKT43" s="202"/>
      <c r="AKU43" s="202"/>
      <c r="AKV43" s="202"/>
      <c r="AKW43" s="202"/>
      <c r="AKX43" s="202"/>
      <c r="AKY43" s="202"/>
      <c r="AKZ43" s="202"/>
      <c r="ALA43" s="202"/>
      <c r="ALB43" s="202"/>
      <c r="ALC43" s="202"/>
      <c r="ALD43" s="202"/>
      <c r="ALE43" s="202"/>
      <c r="ALF43" s="202"/>
      <c r="ALG43" s="202"/>
      <c r="ALH43" s="202"/>
      <c r="ALI43" s="202"/>
      <c r="ALJ43" s="202"/>
      <c r="ALK43" s="202"/>
      <c r="ALL43" s="202"/>
      <c r="ALM43" s="202"/>
      <c r="ALN43" s="202"/>
      <c r="ALO43" s="202"/>
      <c r="ALP43" s="202"/>
      <c r="ALQ43" s="202"/>
      <c r="ALR43" s="202"/>
      <c r="ALS43" s="202"/>
      <c r="ALT43" s="202"/>
      <c r="ALU43" s="202"/>
      <c r="ALV43" s="202"/>
      <c r="ALW43" s="202"/>
      <c r="ALX43" s="202"/>
      <c r="ALY43" s="202"/>
      <c r="ALZ43" s="202"/>
      <c r="AMA43" s="202"/>
      <c r="AMB43" s="202"/>
      <c r="AMC43" s="202"/>
      <c r="AMD43" s="202"/>
      <c r="AME43" s="202"/>
      <c r="AMF43" s="202"/>
      <c r="AMG43" s="202"/>
      <c r="AMH43" s="202"/>
      <c r="AMI43" s="202"/>
      <c r="AMJ43" s="202"/>
    </row>
    <row r="44" spans="1:1024" s="203" customFormat="1" ht="14.25" customHeight="1">
      <c r="A44" s="322"/>
      <c r="B44" s="322"/>
      <c r="C44" s="328" t="s">
        <v>159</v>
      </c>
      <c r="D44" s="330" t="s">
        <v>128</v>
      </c>
      <c r="E44" s="331">
        <f>Sheet15!G40</f>
        <v>4.9499999999999993</v>
      </c>
      <c r="F44" s="331">
        <v>364.01</v>
      </c>
      <c r="G44" s="332">
        <f>ROUND(E44*F44,0)</f>
        <v>1802</v>
      </c>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c r="DJ44" s="202"/>
      <c r="DK44" s="202"/>
      <c r="DL44" s="202"/>
      <c r="DM44" s="202"/>
      <c r="DN44" s="202"/>
      <c r="DO44" s="202"/>
      <c r="DP44" s="202"/>
      <c r="DQ44" s="202"/>
      <c r="DR44" s="202"/>
      <c r="DS44" s="202"/>
      <c r="DT44" s="202"/>
      <c r="DU44" s="202"/>
      <c r="DV44" s="202"/>
      <c r="DW44" s="202"/>
      <c r="DX44" s="202"/>
      <c r="DY44" s="202"/>
      <c r="DZ44" s="202"/>
      <c r="EA44" s="202"/>
      <c r="EB44" s="202"/>
      <c r="EC44" s="202"/>
      <c r="ED44" s="202"/>
      <c r="EE44" s="202"/>
      <c r="EF44" s="202"/>
      <c r="EG44" s="202"/>
      <c r="EH44" s="202"/>
      <c r="EI44" s="202"/>
      <c r="EJ44" s="202"/>
      <c r="EK44" s="202"/>
      <c r="EL44" s="202"/>
      <c r="EM44" s="202"/>
      <c r="EN44" s="202"/>
      <c r="EO44" s="202"/>
      <c r="EP44" s="202"/>
      <c r="EQ44" s="202"/>
      <c r="ER44" s="202"/>
      <c r="ES44" s="202"/>
      <c r="ET44" s="202"/>
      <c r="EU44" s="202"/>
      <c r="EV44" s="202"/>
      <c r="EW44" s="202"/>
      <c r="EX44" s="202"/>
      <c r="EY44" s="202"/>
      <c r="EZ44" s="202"/>
      <c r="FA44" s="202"/>
      <c r="FB44" s="202"/>
      <c r="FC44" s="202"/>
      <c r="FD44" s="202"/>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2"/>
      <c r="GA44" s="202"/>
      <c r="GB44" s="202"/>
      <c r="GC44" s="202"/>
      <c r="GD44" s="202"/>
      <c r="GE44" s="202"/>
      <c r="GF44" s="202"/>
      <c r="GG44" s="202"/>
      <c r="GH44" s="202"/>
      <c r="GI44" s="202"/>
      <c r="GJ44" s="202"/>
      <c r="GK44" s="202"/>
      <c r="GL44" s="202"/>
      <c r="GM44" s="202"/>
      <c r="GN44" s="202"/>
      <c r="GO44" s="202"/>
      <c r="GP44" s="202"/>
      <c r="GQ44" s="202"/>
      <c r="GR44" s="202"/>
      <c r="GS44" s="202"/>
      <c r="GT44" s="202"/>
      <c r="GU44" s="202"/>
      <c r="GV44" s="202"/>
      <c r="GW44" s="202"/>
      <c r="GX44" s="202"/>
      <c r="GY44" s="202"/>
      <c r="GZ44" s="202"/>
      <c r="HA44" s="202"/>
      <c r="HB44" s="202"/>
      <c r="HC44" s="202"/>
      <c r="HD44" s="202"/>
      <c r="HE44" s="202"/>
      <c r="HF44" s="202"/>
      <c r="HG44" s="202"/>
      <c r="HH44" s="202"/>
      <c r="HI44" s="202"/>
      <c r="HJ44" s="202"/>
      <c r="HK44" s="202"/>
      <c r="HL44" s="202"/>
      <c r="HM44" s="202"/>
      <c r="HN44" s="202"/>
      <c r="HO44" s="202"/>
      <c r="HP44" s="202"/>
      <c r="HQ44" s="202"/>
      <c r="HR44" s="202"/>
      <c r="HS44" s="202"/>
      <c r="HT44" s="202"/>
      <c r="HU44" s="202"/>
      <c r="HV44" s="202"/>
      <c r="HW44" s="202"/>
      <c r="HX44" s="202"/>
      <c r="HY44" s="202"/>
      <c r="HZ44" s="202"/>
      <c r="IA44" s="202"/>
      <c r="IB44" s="202"/>
      <c r="IC44" s="202"/>
      <c r="ID44" s="202"/>
      <c r="IE44" s="202"/>
      <c r="IF44" s="202"/>
      <c r="IG44" s="202"/>
      <c r="IH44" s="202"/>
      <c r="II44" s="202"/>
      <c r="IJ44" s="202"/>
      <c r="IK44" s="202"/>
      <c r="IL44" s="202"/>
      <c r="IM44" s="202"/>
      <c r="IN44" s="202"/>
      <c r="IO44" s="202"/>
      <c r="IP44" s="202"/>
      <c r="IQ44" s="202"/>
      <c r="IR44" s="202"/>
      <c r="IS44" s="202"/>
      <c r="IT44" s="202"/>
      <c r="IU44" s="202"/>
      <c r="IV44" s="202"/>
      <c r="IW44" s="202"/>
      <c r="IX44" s="202"/>
      <c r="IY44" s="202"/>
      <c r="IZ44" s="202"/>
      <c r="JA44" s="202"/>
      <c r="JB44" s="202"/>
      <c r="JC44" s="202"/>
      <c r="JD44" s="202"/>
      <c r="JE44" s="202"/>
      <c r="JF44" s="202"/>
      <c r="JG44" s="202"/>
      <c r="JH44" s="202"/>
      <c r="JI44" s="202"/>
      <c r="JJ44" s="202"/>
      <c r="JK44" s="202"/>
      <c r="JL44" s="202"/>
      <c r="JM44" s="202"/>
      <c r="JN44" s="202"/>
      <c r="JO44" s="202"/>
      <c r="JP44" s="202"/>
      <c r="JQ44" s="202"/>
      <c r="JR44" s="202"/>
      <c r="JS44" s="202"/>
      <c r="JT44" s="202"/>
      <c r="JU44" s="202"/>
      <c r="JV44" s="202"/>
      <c r="JW44" s="202"/>
      <c r="JX44" s="202"/>
      <c r="JY44" s="202"/>
      <c r="JZ44" s="202"/>
      <c r="KA44" s="202"/>
      <c r="KB44" s="202"/>
      <c r="KC44" s="202"/>
      <c r="KD44" s="202"/>
      <c r="KE44" s="202"/>
      <c r="KF44" s="202"/>
      <c r="KG44" s="202"/>
      <c r="KH44" s="202"/>
      <c r="KI44" s="202"/>
      <c r="KJ44" s="202"/>
      <c r="KK44" s="202"/>
      <c r="KL44" s="202"/>
      <c r="KM44" s="202"/>
      <c r="KN44" s="202"/>
      <c r="KO44" s="202"/>
      <c r="KP44" s="202"/>
      <c r="KQ44" s="202"/>
      <c r="KR44" s="202"/>
      <c r="KS44" s="202"/>
      <c r="KT44" s="202"/>
      <c r="KU44" s="202"/>
      <c r="KV44" s="202"/>
      <c r="KW44" s="202"/>
      <c r="KX44" s="202"/>
      <c r="KY44" s="202"/>
      <c r="KZ44" s="202"/>
      <c r="LA44" s="202"/>
      <c r="LB44" s="202"/>
      <c r="LC44" s="202"/>
      <c r="LD44" s="202"/>
      <c r="LE44" s="202"/>
      <c r="LF44" s="202"/>
      <c r="LG44" s="202"/>
      <c r="LH44" s="202"/>
      <c r="LI44" s="202"/>
      <c r="LJ44" s="202"/>
      <c r="LK44" s="202"/>
      <c r="LL44" s="202"/>
      <c r="LM44" s="202"/>
      <c r="LN44" s="202"/>
      <c r="LO44" s="202"/>
      <c r="LP44" s="202"/>
      <c r="LQ44" s="202"/>
      <c r="LR44" s="202"/>
      <c r="LS44" s="202"/>
      <c r="LT44" s="202"/>
      <c r="LU44" s="202"/>
      <c r="LV44" s="202"/>
      <c r="LW44" s="202"/>
      <c r="LX44" s="202"/>
      <c r="LY44" s="202"/>
      <c r="LZ44" s="202"/>
      <c r="MA44" s="202"/>
      <c r="MB44" s="202"/>
      <c r="MC44" s="202"/>
      <c r="MD44" s="202"/>
      <c r="ME44" s="202"/>
      <c r="MF44" s="202"/>
      <c r="MG44" s="202"/>
      <c r="MH44" s="202"/>
      <c r="MI44" s="202"/>
      <c r="MJ44" s="202"/>
      <c r="MK44" s="202"/>
      <c r="ML44" s="202"/>
      <c r="MM44" s="202"/>
      <c r="MN44" s="202"/>
      <c r="MO44" s="202"/>
      <c r="MP44" s="202"/>
      <c r="MQ44" s="202"/>
      <c r="MR44" s="202"/>
      <c r="MS44" s="202"/>
      <c r="MT44" s="202"/>
      <c r="MU44" s="202"/>
      <c r="MV44" s="202"/>
      <c r="MW44" s="202"/>
      <c r="MX44" s="202"/>
      <c r="MY44" s="202"/>
      <c r="MZ44" s="202"/>
      <c r="NA44" s="202"/>
      <c r="NB44" s="202"/>
      <c r="NC44" s="202"/>
      <c r="ND44" s="202"/>
      <c r="NE44" s="202"/>
      <c r="NF44" s="202"/>
      <c r="NG44" s="202"/>
      <c r="NH44" s="202"/>
      <c r="NI44" s="202"/>
      <c r="NJ44" s="202"/>
      <c r="NK44" s="202"/>
      <c r="NL44" s="202"/>
      <c r="NM44" s="202"/>
      <c r="NN44" s="202"/>
      <c r="NO44" s="202"/>
      <c r="NP44" s="202"/>
      <c r="NQ44" s="202"/>
      <c r="NR44" s="202"/>
      <c r="NS44" s="202"/>
      <c r="NT44" s="202"/>
      <c r="NU44" s="202"/>
      <c r="NV44" s="202"/>
      <c r="NW44" s="202"/>
      <c r="NX44" s="202"/>
      <c r="NY44" s="202"/>
      <c r="NZ44" s="202"/>
      <c r="OA44" s="202"/>
      <c r="OB44" s="202"/>
      <c r="OC44" s="202"/>
      <c r="OD44" s="202"/>
      <c r="OE44" s="202"/>
      <c r="OF44" s="202"/>
      <c r="OG44" s="202"/>
      <c r="OH44" s="202"/>
      <c r="OI44" s="202"/>
      <c r="OJ44" s="202"/>
      <c r="OK44" s="202"/>
      <c r="OL44" s="202"/>
      <c r="OM44" s="202"/>
      <c r="ON44" s="202"/>
      <c r="OO44" s="202"/>
      <c r="OP44" s="202"/>
      <c r="OQ44" s="202"/>
      <c r="OR44" s="202"/>
      <c r="OS44" s="202"/>
      <c r="OT44" s="202"/>
      <c r="OU44" s="202"/>
      <c r="OV44" s="202"/>
      <c r="OW44" s="202"/>
      <c r="OX44" s="202"/>
      <c r="OY44" s="202"/>
      <c r="OZ44" s="202"/>
      <c r="PA44" s="202"/>
      <c r="PB44" s="202"/>
      <c r="PC44" s="202"/>
      <c r="PD44" s="202"/>
      <c r="PE44" s="202"/>
      <c r="PF44" s="202"/>
      <c r="PG44" s="202"/>
      <c r="PH44" s="202"/>
      <c r="PI44" s="202"/>
      <c r="PJ44" s="202"/>
      <c r="PK44" s="202"/>
      <c r="PL44" s="202"/>
      <c r="PM44" s="202"/>
      <c r="PN44" s="202"/>
      <c r="PO44" s="202"/>
      <c r="PP44" s="202"/>
      <c r="PQ44" s="202"/>
      <c r="PR44" s="202"/>
      <c r="PS44" s="202"/>
      <c r="PT44" s="202"/>
      <c r="PU44" s="202"/>
      <c r="PV44" s="202"/>
      <c r="PW44" s="202"/>
      <c r="PX44" s="202"/>
      <c r="PY44" s="202"/>
      <c r="PZ44" s="202"/>
      <c r="QA44" s="202"/>
      <c r="QB44" s="202"/>
      <c r="QC44" s="202"/>
      <c r="QD44" s="202"/>
      <c r="QE44" s="202"/>
      <c r="QF44" s="202"/>
      <c r="QG44" s="202"/>
      <c r="QH44" s="202"/>
      <c r="QI44" s="202"/>
      <c r="QJ44" s="202"/>
      <c r="QK44" s="202"/>
      <c r="QL44" s="202"/>
      <c r="QM44" s="202"/>
      <c r="QN44" s="202"/>
      <c r="QO44" s="202"/>
      <c r="QP44" s="202"/>
      <c r="QQ44" s="202"/>
      <c r="QR44" s="202"/>
      <c r="QS44" s="202"/>
      <c r="QT44" s="202"/>
      <c r="QU44" s="202"/>
      <c r="QV44" s="202"/>
      <c r="QW44" s="202"/>
      <c r="QX44" s="202"/>
      <c r="QY44" s="202"/>
      <c r="QZ44" s="202"/>
      <c r="RA44" s="202"/>
      <c r="RB44" s="202"/>
      <c r="RC44" s="202"/>
      <c r="RD44" s="202"/>
      <c r="RE44" s="202"/>
      <c r="RF44" s="202"/>
      <c r="RG44" s="202"/>
      <c r="RH44" s="202"/>
      <c r="RI44" s="202"/>
      <c r="RJ44" s="202"/>
      <c r="RK44" s="202"/>
      <c r="RL44" s="202"/>
      <c r="RM44" s="202"/>
      <c r="RN44" s="202"/>
      <c r="RO44" s="202"/>
      <c r="RP44" s="202"/>
      <c r="RQ44" s="202"/>
      <c r="RR44" s="202"/>
      <c r="RS44" s="202"/>
      <c r="RT44" s="202"/>
      <c r="RU44" s="202"/>
      <c r="RV44" s="202"/>
      <c r="RW44" s="202"/>
      <c r="RX44" s="202"/>
      <c r="RY44" s="202"/>
      <c r="RZ44" s="202"/>
      <c r="SA44" s="202"/>
      <c r="SB44" s="202"/>
      <c r="SC44" s="202"/>
      <c r="SD44" s="202"/>
      <c r="SE44" s="202"/>
      <c r="SF44" s="202"/>
      <c r="SG44" s="202"/>
      <c r="SH44" s="202"/>
      <c r="SI44" s="202"/>
      <c r="SJ44" s="202"/>
      <c r="SK44" s="202"/>
      <c r="SL44" s="202"/>
      <c r="SM44" s="202"/>
      <c r="SN44" s="202"/>
      <c r="SO44" s="202"/>
      <c r="SP44" s="202"/>
      <c r="SQ44" s="202"/>
      <c r="SR44" s="202"/>
      <c r="SS44" s="202"/>
      <c r="ST44" s="202"/>
      <c r="SU44" s="202"/>
      <c r="SV44" s="202"/>
      <c r="SW44" s="202"/>
      <c r="SX44" s="202"/>
      <c r="SY44" s="202"/>
      <c r="SZ44" s="202"/>
      <c r="TA44" s="202"/>
      <c r="TB44" s="202"/>
      <c r="TC44" s="202"/>
      <c r="TD44" s="202"/>
      <c r="TE44" s="202"/>
      <c r="TF44" s="202"/>
      <c r="TG44" s="202"/>
      <c r="TH44" s="202"/>
      <c r="TI44" s="202"/>
      <c r="TJ44" s="202"/>
      <c r="TK44" s="202"/>
      <c r="TL44" s="202"/>
      <c r="TM44" s="202"/>
      <c r="TN44" s="202"/>
      <c r="TO44" s="202"/>
      <c r="TP44" s="202"/>
      <c r="TQ44" s="202"/>
      <c r="TR44" s="202"/>
      <c r="TS44" s="202"/>
      <c r="TT44" s="202"/>
      <c r="TU44" s="202"/>
      <c r="TV44" s="202"/>
      <c r="TW44" s="202"/>
      <c r="TX44" s="202"/>
      <c r="TY44" s="202"/>
      <c r="TZ44" s="202"/>
      <c r="UA44" s="202"/>
      <c r="UB44" s="202"/>
      <c r="UC44" s="202"/>
      <c r="UD44" s="202"/>
      <c r="UE44" s="202"/>
      <c r="UF44" s="202"/>
      <c r="UG44" s="202"/>
      <c r="UH44" s="202"/>
      <c r="UI44" s="202"/>
      <c r="UJ44" s="202"/>
      <c r="UK44" s="202"/>
      <c r="UL44" s="202"/>
      <c r="UM44" s="202"/>
      <c r="UN44" s="202"/>
      <c r="UO44" s="202"/>
      <c r="UP44" s="202"/>
      <c r="UQ44" s="202"/>
      <c r="UR44" s="202"/>
      <c r="US44" s="202"/>
      <c r="UT44" s="202"/>
      <c r="UU44" s="202"/>
      <c r="UV44" s="202"/>
      <c r="UW44" s="202"/>
      <c r="UX44" s="202"/>
      <c r="UY44" s="202"/>
      <c r="UZ44" s="202"/>
      <c r="VA44" s="202"/>
      <c r="VB44" s="202"/>
      <c r="VC44" s="202"/>
      <c r="VD44" s="202"/>
      <c r="VE44" s="202"/>
      <c r="VF44" s="202"/>
      <c r="VG44" s="202"/>
      <c r="VH44" s="202"/>
      <c r="VI44" s="202"/>
      <c r="VJ44" s="202"/>
      <c r="VK44" s="202"/>
      <c r="VL44" s="202"/>
      <c r="VM44" s="202"/>
      <c r="VN44" s="202"/>
      <c r="VO44" s="202"/>
      <c r="VP44" s="202"/>
      <c r="VQ44" s="202"/>
      <c r="VR44" s="202"/>
      <c r="VS44" s="202"/>
      <c r="VT44" s="202"/>
      <c r="VU44" s="202"/>
      <c r="VV44" s="202"/>
      <c r="VW44" s="202"/>
      <c r="VX44" s="202"/>
      <c r="VY44" s="202"/>
      <c r="VZ44" s="202"/>
      <c r="WA44" s="202"/>
      <c r="WB44" s="202"/>
      <c r="WC44" s="202"/>
      <c r="WD44" s="202"/>
      <c r="WE44" s="202"/>
      <c r="WF44" s="202"/>
      <c r="WG44" s="202"/>
      <c r="WH44" s="202"/>
      <c r="WI44" s="202"/>
      <c r="WJ44" s="202"/>
      <c r="WK44" s="202"/>
      <c r="WL44" s="202"/>
      <c r="WM44" s="202"/>
      <c r="WN44" s="202"/>
      <c r="WO44" s="202"/>
      <c r="WP44" s="202"/>
      <c r="WQ44" s="202"/>
      <c r="WR44" s="202"/>
      <c r="WS44" s="202"/>
      <c r="WT44" s="202"/>
      <c r="WU44" s="202"/>
      <c r="WV44" s="202"/>
      <c r="WW44" s="202"/>
      <c r="WX44" s="202"/>
      <c r="WY44" s="202"/>
      <c r="WZ44" s="202"/>
      <c r="XA44" s="202"/>
      <c r="XB44" s="202"/>
      <c r="XC44" s="202"/>
      <c r="XD44" s="202"/>
      <c r="XE44" s="202"/>
      <c r="XF44" s="202"/>
      <c r="XG44" s="202"/>
      <c r="XH44" s="202"/>
      <c r="XI44" s="202"/>
      <c r="XJ44" s="202"/>
      <c r="XK44" s="202"/>
      <c r="XL44" s="202"/>
      <c r="XM44" s="202"/>
      <c r="XN44" s="202"/>
      <c r="XO44" s="202"/>
      <c r="XP44" s="202"/>
      <c r="XQ44" s="202"/>
      <c r="XR44" s="202"/>
      <c r="XS44" s="202"/>
      <c r="XT44" s="202"/>
      <c r="XU44" s="202"/>
      <c r="XV44" s="202"/>
      <c r="XW44" s="202"/>
      <c r="XX44" s="202"/>
      <c r="XY44" s="202"/>
      <c r="XZ44" s="202"/>
      <c r="YA44" s="202"/>
      <c r="YB44" s="202"/>
      <c r="YC44" s="202"/>
      <c r="YD44" s="202"/>
      <c r="YE44" s="202"/>
      <c r="YF44" s="202"/>
      <c r="YG44" s="202"/>
      <c r="YH44" s="202"/>
      <c r="YI44" s="202"/>
      <c r="YJ44" s="202"/>
      <c r="YK44" s="202"/>
      <c r="YL44" s="202"/>
      <c r="YM44" s="202"/>
      <c r="YN44" s="202"/>
      <c r="YO44" s="202"/>
      <c r="YP44" s="202"/>
      <c r="YQ44" s="202"/>
      <c r="YR44" s="202"/>
      <c r="YS44" s="202"/>
      <c r="YT44" s="202"/>
      <c r="YU44" s="202"/>
      <c r="YV44" s="202"/>
      <c r="YW44" s="202"/>
      <c r="YX44" s="202"/>
      <c r="YY44" s="202"/>
      <c r="YZ44" s="202"/>
      <c r="ZA44" s="202"/>
      <c r="ZB44" s="202"/>
      <c r="ZC44" s="202"/>
      <c r="ZD44" s="202"/>
      <c r="ZE44" s="202"/>
      <c r="ZF44" s="202"/>
      <c r="ZG44" s="202"/>
      <c r="ZH44" s="202"/>
      <c r="ZI44" s="202"/>
      <c r="ZJ44" s="202"/>
      <c r="ZK44" s="202"/>
      <c r="ZL44" s="202"/>
      <c r="ZM44" s="202"/>
      <c r="ZN44" s="202"/>
      <c r="ZO44" s="202"/>
      <c r="ZP44" s="202"/>
      <c r="ZQ44" s="202"/>
      <c r="ZR44" s="202"/>
      <c r="ZS44" s="202"/>
      <c r="ZT44" s="202"/>
      <c r="ZU44" s="202"/>
      <c r="ZV44" s="202"/>
      <c r="ZW44" s="202"/>
      <c r="ZX44" s="202"/>
      <c r="ZY44" s="202"/>
      <c r="ZZ44" s="202"/>
      <c r="AAA44" s="202"/>
      <c r="AAB44" s="202"/>
      <c r="AAC44" s="202"/>
      <c r="AAD44" s="202"/>
      <c r="AAE44" s="202"/>
      <c r="AAF44" s="202"/>
      <c r="AAG44" s="202"/>
      <c r="AAH44" s="202"/>
      <c r="AAI44" s="202"/>
      <c r="AAJ44" s="202"/>
      <c r="AAK44" s="202"/>
      <c r="AAL44" s="202"/>
      <c r="AAM44" s="202"/>
      <c r="AAN44" s="202"/>
      <c r="AAO44" s="202"/>
      <c r="AAP44" s="202"/>
      <c r="AAQ44" s="202"/>
      <c r="AAR44" s="202"/>
      <c r="AAS44" s="202"/>
      <c r="AAT44" s="202"/>
      <c r="AAU44" s="202"/>
      <c r="AAV44" s="202"/>
      <c r="AAW44" s="202"/>
      <c r="AAX44" s="202"/>
      <c r="AAY44" s="202"/>
      <c r="AAZ44" s="202"/>
      <c r="ABA44" s="202"/>
      <c r="ABB44" s="202"/>
      <c r="ABC44" s="202"/>
      <c r="ABD44" s="202"/>
      <c r="ABE44" s="202"/>
      <c r="ABF44" s="202"/>
      <c r="ABG44" s="202"/>
      <c r="ABH44" s="202"/>
      <c r="ABI44" s="202"/>
      <c r="ABJ44" s="202"/>
      <c r="ABK44" s="202"/>
      <c r="ABL44" s="202"/>
      <c r="ABM44" s="202"/>
      <c r="ABN44" s="202"/>
      <c r="ABO44" s="202"/>
      <c r="ABP44" s="202"/>
      <c r="ABQ44" s="202"/>
      <c r="ABR44" s="202"/>
      <c r="ABS44" s="202"/>
      <c r="ABT44" s="202"/>
      <c r="ABU44" s="202"/>
      <c r="ABV44" s="202"/>
      <c r="ABW44" s="202"/>
      <c r="ABX44" s="202"/>
      <c r="ABY44" s="202"/>
      <c r="ABZ44" s="202"/>
      <c r="ACA44" s="202"/>
      <c r="ACB44" s="202"/>
      <c r="ACC44" s="202"/>
      <c r="ACD44" s="202"/>
      <c r="ACE44" s="202"/>
      <c r="ACF44" s="202"/>
      <c r="ACG44" s="202"/>
      <c r="ACH44" s="202"/>
      <c r="ACI44" s="202"/>
      <c r="ACJ44" s="202"/>
      <c r="ACK44" s="202"/>
      <c r="ACL44" s="202"/>
      <c r="ACM44" s="202"/>
      <c r="ACN44" s="202"/>
      <c r="ACO44" s="202"/>
      <c r="ACP44" s="202"/>
      <c r="ACQ44" s="202"/>
      <c r="ACR44" s="202"/>
      <c r="ACS44" s="202"/>
      <c r="ACT44" s="202"/>
      <c r="ACU44" s="202"/>
      <c r="ACV44" s="202"/>
      <c r="ACW44" s="202"/>
      <c r="ACX44" s="202"/>
      <c r="ACY44" s="202"/>
      <c r="ACZ44" s="202"/>
      <c r="ADA44" s="202"/>
      <c r="ADB44" s="202"/>
      <c r="ADC44" s="202"/>
      <c r="ADD44" s="202"/>
      <c r="ADE44" s="202"/>
      <c r="ADF44" s="202"/>
      <c r="ADG44" s="202"/>
      <c r="ADH44" s="202"/>
      <c r="ADI44" s="202"/>
      <c r="ADJ44" s="202"/>
      <c r="ADK44" s="202"/>
      <c r="ADL44" s="202"/>
      <c r="ADM44" s="202"/>
      <c r="ADN44" s="202"/>
      <c r="ADO44" s="202"/>
      <c r="ADP44" s="202"/>
      <c r="ADQ44" s="202"/>
      <c r="ADR44" s="202"/>
      <c r="ADS44" s="202"/>
      <c r="ADT44" s="202"/>
      <c r="ADU44" s="202"/>
      <c r="ADV44" s="202"/>
      <c r="ADW44" s="202"/>
      <c r="ADX44" s="202"/>
      <c r="ADY44" s="202"/>
      <c r="ADZ44" s="202"/>
      <c r="AEA44" s="202"/>
      <c r="AEB44" s="202"/>
      <c r="AEC44" s="202"/>
      <c r="AED44" s="202"/>
      <c r="AEE44" s="202"/>
      <c r="AEF44" s="202"/>
      <c r="AEG44" s="202"/>
      <c r="AEH44" s="202"/>
      <c r="AEI44" s="202"/>
      <c r="AEJ44" s="202"/>
      <c r="AEK44" s="202"/>
      <c r="AEL44" s="202"/>
      <c r="AEM44" s="202"/>
      <c r="AEN44" s="202"/>
      <c r="AEO44" s="202"/>
      <c r="AEP44" s="202"/>
      <c r="AEQ44" s="202"/>
      <c r="AER44" s="202"/>
      <c r="AES44" s="202"/>
      <c r="AET44" s="202"/>
      <c r="AEU44" s="202"/>
      <c r="AEV44" s="202"/>
      <c r="AEW44" s="202"/>
      <c r="AEX44" s="202"/>
      <c r="AEY44" s="202"/>
      <c r="AEZ44" s="202"/>
      <c r="AFA44" s="202"/>
      <c r="AFB44" s="202"/>
      <c r="AFC44" s="202"/>
      <c r="AFD44" s="202"/>
      <c r="AFE44" s="202"/>
      <c r="AFF44" s="202"/>
      <c r="AFG44" s="202"/>
      <c r="AFH44" s="202"/>
      <c r="AFI44" s="202"/>
      <c r="AFJ44" s="202"/>
      <c r="AFK44" s="202"/>
      <c r="AFL44" s="202"/>
      <c r="AFM44" s="202"/>
      <c r="AFN44" s="202"/>
      <c r="AFO44" s="202"/>
      <c r="AFP44" s="202"/>
      <c r="AFQ44" s="202"/>
      <c r="AFR44" s="202"/>
      <c r="AFS44" s="202"/>
      <c r="AFT44" s="202"/>
      <c r="AFU44" s="202"/>
      <c r="AFV44" s="202"/>
      <c r="AFW44" s="202"/>
      <c r="AFX44" s="202"/>
      <c r="AFY44" s="202"/>
      <c r="AFZ44" s="202"/>
      <c r="AGA44" s="202"/>
      <c r="AGB44" s="202"/>
      <c r="AGC44" s="202"/>
      <c r="AGD44" s="202"/>
      <c r="AGE44" s="202"/>
      <c r="AGF44" s="202"/>
      <c r="AGG44" s="202"/>
      <c r="AGH44" s="202"/>
      <c r="AGI44" s="202"/>
      <c r="AGJ44" s="202"/>
      <c r="AGK44" s="202"/>
      <c r="AGL44" s="202"/>
      <c r="AGM44" s="202"/>
      <c r="AGN44" s="202"/>
      <c r="AGO44" s="202"/>
      <c r="AGP44" s="202"/>
      <c r="AGQ44" s="202"/>
      <c r="AGR44" s="202"/>
      <c r="AGS44" s="202"/>
      <c r="AGT44" s="202"/>
      <c r="AGU44" s="202"/>
      <c r="AGV44" s="202"/>
      <c r="AGW44" s="202"/>
      <c r="AGX44" s="202"/>
      <c r="AGY44" s="202"/>
      <c r="AGZ44" s="202"/>
      <c r="AHA44" s="202"/>
      <c r="AHB44" s="202"/>
      <c r="AHC44" s="202"/>
      <c r="AHD44" s="202"/>
      <c r="AHE44" s="202"/>
      <c r="AHF44" s="202"/>
      <c r="AHG44" s="202"/>
      <c r="AHH44" s="202"/>
      <c r="AHI44" s="202"/>
      <c r="AHJ44" s="202"/>
      <c r="AHK44" s="202"/>
      <c r="AHL44" s="202"/>
      <c r="AHM44" s="202"/>
      <c r="AHN44" s="202"/>
      <c r="AHO44" s="202"/>
      <c r="AHP44" s="202"/>
      <c r="AHQ44" s="202"/>
      <c r="AHR44" s="202"/>
      <c r="AHS44" s="202"/>
      <c r="AHT44" s="202"/>
      <c r="AHU44" s="202"/>
      <c r="AHV44" s="202"/>
      <c r="AHW44" s="202"/>
      <c r="AHX44" s="202"/>
      <c r="AHY44" s="202"/>
      <c r="AHZ44" s="202"/>
      <c r="AIA44" s="202"/>
      <c r="AIB44" s="202"/>
      <c r="AIC44" s="202"/>
      <c r="AID44" s="202"/>
      <c r="AIE44" s="202"/>
      <c r="AIF44" s="202"/>
      <c r="AIG44" s="202"/>
      <c r="AIH44" s="202"/>
      <c r="AII44" s="202"/>
      <c r="AIJ44" s="202"/>
      <c r="AIK44" s="202"/>
      <c r="AIL44" s="202"/>
      <c r="AIM44" s="202"/>
      <c r="AIN44" s="202"/>
      <c r="AIO44" s="202"/>
      <c r="AIP44" s="202"/>
      <c r="AIQ44" s="202"/>
      <c r="AIR44" s="202"/>
      <c r="AIS44" s="202"/>
      <c r="AIT44" s="202"/>
      <c r="AIU44" s="202"/>
      <c r="AIV44" s="202"/>
      <c r="AIW44" s="202"/>
      <c r="AIX44" s="202"/>
      <c r="AIY44" s="202"/>
      <c r="AIZ44" s="202"/>
      <c r="AJA44" s="202"/>
      <c r="AJB44" s="202"/>
      <c r="AJC44" s="202"/>
      <c r="AJD44" s="202"/>
      <c r="AJE44" s="202"/>
      <c r="AJF44" s="202"/>
      <c r="AJG44" s="202"/>
      <c r="AJH44" s="202"/>
      <c r="AJI44" s="202"/>
      <c r="AJJ44" s="202"/>
      <c r="AJK44" s="202"/>
      <c r="AJL44" s="202"/>
      <c r="AJM44" s="202"/>
      <c r="AJN44" s="202"/>
      <c r="AJO44" s="202"/>
      <c r="AJP44" s="202"/>
      <c r="AJQ44" s="202"/>
      <c r="AJR44" s="202"/>
      <c r="AJS44" s="202"/>
      <c r="AJT44" s="202"/>
      <c r="AJU44" s="202"/>
      <c r="AJV44" s="202"/>
      <c r="AJW44" s="202"/>
      <c r="AJX44" s="202"/>
      <c r="AJY44" s="202"/>
      <c r="AJZ44" s="202"/>
      <c r="AKA44" s="202"/>
      <c r="AKB44" s="202"/>
      <c r="AKC44" s="202"/>
      <c r="AKD44" s="202"/>
      <c r="AKE44" s="202"/>
      <c r="AKF44" s="202"/>
      <c r="AKG44" s="202"/>
      <c r="AKH44" s="202"/>
      <c r="AKI44" s="202"/>
      <c r="AKJ44" s="202"/>
      <c r="AKK44" s="202"/>
      <c r="AKL44" s="202"/>
      <c r="AKM44" s="202"/>
      <c r="AKN44" s="202"/>
      <c r="AKO44" s="202"/>
      <c r="AKP44" s="202"/>
      <c r="AKQ44" s="202"/>
      <c r="AKR44" s="202"/>
      <c r="AKS44" s="202"/>
      <c r="AKT44" s="202"/>
      <c r="AKU44" s="202"/>
      <c r="AKV44" s="202"/>
      <c r="AKW44" s="202"/>
      <c r="AKX44" s="202"/>
      <c r="AKY44" s="202"/>
      <c r="AKZ44" s="202"/>
      <c r="ALA44" s="202"/>
      <c r="ALB44" s="202"/>
      <c r="ALC44" s="202"/>
      <c r="ALD44" s="202"/>
      <c r="ALE44" s="202"/>
      <c r="ALF44" s="202"/>
      <c r="ALG44" s="202"/>
      <c r="ALH44" s="202"/>
      <c r="ALI44" s="202"/>
      <c r="ALJ44" s="202"/>
      <c r="ALK44" s="202"/>
      <c r="ALL44" s="202"/>
      <c r="ALM44" s="202"/>
      <c r="ALN44" s="202"/>
      <c r="ALO44" s="202"/>
      <c r="ALP44" s="202"/>
      <c r="ALQ44" s="202"/>
      <c r="ALR44" s="202"/>
      <c r="ALS44" s="202"/>
      <c r="ALT44" s="202"/>
      <c r="ALU44" s="202"/>
      <c r="ALV44" s="202"/>
      <c r="ALW44" s="202"/>
      <c r="ALX44" s="202"/>
      <c r="ALY44" s="202"/>
      <c r="ALZ44" s="202"/>
      <c r="AMA44" s="202"/>
      <c r="AMB44" s="202"/>
      <c r="AMC44" s="202"/>
      <c r="AMD44" s="202"/>
      <c r="AME44" s="202"/>
      <c r="AMF44" s="202"/>
      <c r="AMG44" s="202"/>
      <c r="AMH44" s="202"/>
      <c r="AMI44" s="202"/>
      <c r="AMJ44" s="202"/>
    </row>
    <row r="45" spans="1:1024" s="203" customFormat="1" ht="14.25" customHeight="1">
      <c r="A45" s="322"/>
      <c r="B45" s="322"/>
      <c r="C45" s="328"/>
      <c r="D45" s="330"/>
      <c r="E45" s="331"/>
      <c r="F45" s="331"/>
      <c r="G45" s="33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2"/>
      <c r="AK45" s="202"/>
      <c r="AL45" s="202"/>
      <c r="AM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c r="DJ45" s="202"/>
      <c r="DK45" s="202"/>
      <c r="DL45" s="202"/>
      <c r="DM45" s="202"/>
      <c r="DN45" s="202"/>
      <c r="DO45" s="202"/>
      <c r="DP45" s="202"/>
      <c r="DQ45" s="202"/>
      <c r="DR45" s="202"/>
      <c r="DS45" s="202"/>
      <c r="DT45" s="202"/>
      <c r="DU45" s="202"/>
      <c r="DV45" s="202"/>
      <c r="DW45" s="202"/>
      <c r="DX45" s="202"/>
      <c r="DY45" s="202"/>
      <c r="DZ45" s="202"/>
      <c r="EA45" s="202"/>
      <c r="EB45" s="202"/>
      <c r="EC45" s="202"/>
      <c r="ED45" s="202"/>
      <c r="EE45" s="202"/>
      <c r="EF45" s="202"/>
      <c r="EG45" s="202"/>
      <c r="EH45" s="202"/>
      <c r="EI45" s="202"/>
      <c r="EJ45" s="202"/>
      <c r="EK45" s="202"/>
      <c r="EL45" s="202"/>
      <c r="EM45" s="202"/>
      <c r="EN45" s="202"/>
      <c r="EO45" s="202"/>
      <c r="EP45" s="202"/>
      <c r="EQ45" s="202"/>
      <c r="ER45" s="202"/>
      <c r="ES45" s="202"/>
      <c r="ET45" s="202"/>
      <c r="EU45" s="202"/>
      <c r="EV45" s="202"/>
      <c r="EW45" s="202"/>
      <c r="EX45" s="202"/>
      <c r="EY45" s="202"/>
      <c r="EZ45" s="202"/>
      <c r="FA45" s="202"/>
      <c r="FB45" s="202"/>
      <c r="FC45" s="202"/>
      <c r="FD45" s="202"/>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2"/>
      <c r="GA45" s="202"/>
      <c r="GB45" s="202"/>
      <c r="GC45" s="202"/>
      <c r="GD45" s="202"/>
      <c r="GE45" s="202"/>
      <c r="GF45" s="202"/>
      <c r="GG45" s="202"/>
      <c r="GH45" s="202"/>
      <c r="GI45" s="202"/>
      <c r="GJ45" s="202"/>
      <c r="GK45" s="202"/>
      <c r="GL45" s="202"/>
      <c r="GM45" s="202"/>
      <c r="GN45" s="202"/>
      <c r="GO45" s="202"/>
      <c r="GP45" s="202"/>
      <c r="GQ45" s="202"/>
      <c r="GR45" s="202"/>
      <c r="GS45" s="202"/>
      <c r="GT45" s="202"/>
      <c r="GU45" s="202"/>
      <c r="GV45" s="202"/>
      <c r="GW45" s="202"/>
      <c r="GX45" s="202"/>
      <c r="GY45" s="202"/>
      <c r="GZ45" s="202"/>
      <c r="HA45" s="202"/>
      <c r="HB45" s="202"/>
      <c r="HC45" s="202"/>
      <c r="HD45" s="202"/>
      <c r="HE45" s="202"/>
      <c r="HF45" s="202"/>
      <c r="HG45" s="202"/>
      <c r="HH45" s="202"/>
      <c r="HI45" s="202"/>
      <c r="HJ45" s="202"/>
      <c r="HK45" s="202"/>
      <c r="HL45" s="202"/>
      <c r="HM45" s="202"/>
      <c r="HN45" s="202"/>
      <c r="HO45" s="202"/>
      <c r="HP45" s="202"/>
      <c r="HQ45" s="202"/>
      <c r="HR45" s="202"/>
      <c r="HS45" s="202"/>
      <c r="HT45" s="202"/>
      <c r="HU45" s="202"/>
      <c r="HV45" s="202"/>
      <c r="HW45" s="202"/>
      <c r="HX45" s="202"/>
      <c r="HY45" s="202"/>
      <c r="HZ45" s="202"/>
      <c r="IA45" s="202"/>
      <c r="IB45" s="202"/>
      <c r="IC45" s="202"/>
      <c r="ID45" s="202"/>
      <c r="IE45" s="202"/>
      <c r="IF45" s="202"/>
      <c r="IG45" s="202"/>
      <c r="IH45" s="202"/>
      <c r="II45" s="202"/>
      <c r="IJ45" s="202"/>
      <c r="IK45" s="202"/>
      <c r="IL45" s="202"/>
      <c r="IM45" s="202"/>
      <c r="IN45" s="202"/>
      <c r="IO45" s="202"/>
      <c r="IP45" s="202"/>
      <c r="IQ45" s="202"/>
      <c r="IR45" s="202"/>
      <c r="IS45" s="202"/>
      <c r="IT45" s="202"/>
      <c r="IU45" s="202"/>
      <c r="IV45" s="202"/>
      <c r="IW45" s="202"/>
      <c r="IX45" s="202"/>
      <c r="IY45" s="202"/>
      <c r="IZ45" s="202"/>
      <c r="JA45" s="202"/>
      <c r="JB45" s="202"/>
      <c r="JC45" s="202"/>
      <c r="JD45" s="202"/>
      <c r="JE45" s="202"/>
      <c r="JF45" s="202"/>
      <c r="JG45" s="202"/>
      <c r="JH45" s="202"/>
      <c r="JI45" s="202"/>
      <c r="JJ45" s="202"/>
      <c r="JK45" s="202"/>
      <c r="JL45" s="202"/>
      <c r="JM45" s="202"/>
      <c r="JN45" s="202"/>
      <c r="JO45" s="202"/>
      <c r="JP45" s="202"/>
      <c r="JQ45" s="202"/>
      <c r="JR45" s="202"/>
      <c r="JS45" s="202"/>
      <c r="JT45" s="202"/>
      <c r="JU45" s="202"/>
      <c r="JV45" s="202"/>
      <c r="JW45" s="202"/>
      <c r="JX45" s="202"/>
      <c r="JY45" s="202"/>
      <c r="JZ45" s="202"/>
      <c r="KA45" s="202"/>
      <c r="KB45" s="202"/>
      <c r="KC45" s="202"/>
      <c r="KD45" s="202"/>
      <c r="KE45" s="202"/>
      <c r="KF45" s="202"/>
      <c r="KG45" s="202"/>
      <c r="KH45" s="202"/>
      <c r="KI45" s="202"/>
      <c r="KJ45" s="202"/>
      <c r="KK45" s="202"/>
      <c r="KL45" s="202"/>
      <c r="KM45" s="202"/>
      <c r="KN45" s="202"/>
      <c r="KO45" s="202"/>
      <c r="KP45" s="202"/>
      <c r="KQ45" s="202"/>
      <c r="KR45" s="202"/>
      <c r="KS45" s="202"/>
      <c r="KT45" s="202"/>
      <c r="KU45" s="202"/>
      <c r="KV45" s="202"/>
      <c r="KW45" s="202"/>
      <c r="KX45" s="202"/>
      <c r="KY45" s="202"/>
      <c r="KZ45" s="202"/>
      <c r="LA45" s="202"/>
      <c r="LB45" s="202"/>
      <c r="LC45" s="202"/>
      <c r="LD45" s="202"/>
      <c r="LE45" s="202"/>
      <c r="LF45" s="202"/>
      <c r="LG45" s="202"/>
      <c r="LH45" s="202"/>
      <c r="LI45" s="202"/>
      <c r="LJ45" s="202"/>
      <c r="LK45" s="202"/>
      <c r="LL45" s="202"/>
      <c r="LM45" s="202"/>
      <c r="LN45" s="202"/>
      <c r="LO45" s="202"/>
      <c r="LP45" s="202"/>
      <c r="LQ45" s="202"/>
      <c r="LR45" s="202"/>
      <c r="LS45" s="202"/>
      <c r="LT45" s="202"/>
      <c r="LU45" s="202"/>
      <c r="LV45" s="202"/>
      <c r="LW45" s="202"/>
      <c r="LX45" s="202"/>
      <c r="LY45" s="202"/>
      <c r="LZ45" s="202"/>
      <c r="MA45" s="202"/>
      <c r="MB45" s="202"/>
      <c r="MC45" s="202"/>
      <c r="MD45" s="202"/>
      <c r="ME45" s="202"/>
      <c r="MF45" s="202"/>
      <c r="MG45" s="202"/>
      <c r="MH45" s="202"/>
      <c r="MI45" s="202"/>
      <c r="MJ45" s="202"/>
      <c r="MK45" s="202"/>
      <c r="ML45" s="202"/>
      <c r="MM45" s="202"/>
      <c r="MN45" s="202"/>
      <c r="MO45" s="202"/>
      <c r="MP45" s="202"/>
      <c r="MQ45" s="202"/>
      <c r="MR45" s="202"/>
      <c r="MS45" s="202"/>
      <c r="MT45" s="202"/>
      <c r="MU45" s="202"/>
      <c r="MV45" s="202"/>
      <c r="MW45" s="202"/>
      <c r="MX45" s="202"/>
      <c r="MY45" s="202"/>
      <c r="MZ45" s="202"/>
      <c r="NA45" s="202"/>
      <c r="NB45" s="202"/>
      <c r="NC45" s="202"/>
      <c r="ND45" s="202"/>
      <c r="NE45" s="202"/>
      <c r="NF45" s="202"/>
      <c r="NG45" s="202"/>
      <c r="NH45" s="202"/>
      <c r="NI45" s="202"/>
      <c r="NJ45" s="202"/>
      <c r="NK45" s="202"/>
      <c r="NL45" s="202"/>
      <c r="NM45" s="202"/>
      <c r="NN45" s="202"/>
      <c r="NO45" s="202"/>
      <c r="NP45" s="202"/>
      <c r="NQ45" s="202"/>
      <c r="NR45" s="202"/>
      <c r="NS45" s="202"/>
      <c r="NT45" s="202"/>
      <c r="NU45" s="202"/>
      <c r="NV45" s="202"/>
      <c r="NW45" s="202"/>
      <c r="NX45" s="202"/>
      <c r="NY45" s="202"/>
      <c r="NZ45" s="202"/>
      <c r="OA45" s="202"/>
      <c r="OB45" s="202"/>
      <c r="OC45" s="202"/>
      <c r="OD45" s="202"/>
      <c r="OE45" s="202"/>
      <c r="OF45" s="202"/>
      <c r="OG45" s="202"/>
      <c r="OH45" s="202"/>
      <c r="OI45" s="202"/>
      <c r="OJ45" s="202"/>
      <c r="OK45" s="202"/>
      <c r="OL45" s="202"/>
      <c r="OM45" s="202"/>
      <c r="ON45" s="202"/>
      <c r="OO45" s="202"/>
      <c r="OP45" s="202"/>
      <c r="OQ45" s="202"/>
      <c r="OR45" s="202"/>
      <c r="OS45" s="202"/>
      <c r="OT45" s="202"/>
      <c r="OU45" s="202"/>
      <c r="OV45" s="202"/>
      <c r="OW45" s="202"/>
      <c r="OX45" s="202"/>
      <c r="OY45" s="202"/>
      <c r="OZ45" s="202"/>
      <c r="PA45" s="202"/>
      <c r="PB45" s="202"/>
      <c r="PC45" s="202"/>
      <c r="PD45" s="202"/>
      <c r="PE45" s="202"/>
      <c r="PF45" s="202"/>
      <c r="PG45" s="202"/>
      <c r="PH45" s="202"/>
      <c r="PI45" s="202"/>
      <c r="PJ45" s="202"/>
      <c r="PK45" s="202"/>
      <c r="PL45" s="202"/>
      <c r="PM45" s="202"/>
      <c r="PN45" s="202"/>
      <c r="PO45" s="202"/>
      <c r="PP45" s="202"/>
      <c r="PQ45" s="202"/>
      <c r="PR45" s="202"/>
      <c r="PS45" s="202"/>
      <c r="PT45" s="202"/>
      <c r="PU45" s="202"/>
      <c r="PV45" s="202"/>
      <c r="PW45" s="202"/>
      <c r="PX45" s="202"/>
      <c r="PY45" s="202"/>
      <c r="PZ45" s="202"/>
      <c r="QA45" s="202"/>
      <c r="QB45" s="202"/>
      <c r="QC45" s="202"/>
      <c r="QD45" s="202"/>
      <c r="QE45" s="202"/>
      <c r="QF45" s="202"/>
      <c r="QG45" s="202"/>
      <c r="QH45" s="202"/>
      <c r="QI45" s="202"/>
      <c r="QJ45" s="202"/>
      <c r="QK45" s="202"/>
      <c r="QL45" s="202"/>
      <c r="QM45" s="202"/>
      <c r="QN45" s="202"/>
      <c r="QO45" s="202"/>
      <c r="QP45" s="202"/>
      <c r="QQ45" s="202"/>
      <c r="QR45" s="202"/>
      <c r="QS45" s="202"/>
      <c r="QT45" s="202"/>
      <c r="QU45" s="202"/>
      <c r="QV45" s="202"/>
      <c r="QW45" s="202"/>
      <c r="QX45" s="202"/>
      <c r="QY45" s="202"/>
      <c r="QZ45" s="202"/>
      <c r="RA45" s="202"/>
      <c r="RB45" s="202"/>
      <c r="RC45" s="202"/>
      <c r="RD45" s="202"/>
      <c r="RE45" s="202"/>
      <c r="RF45" s="202"/>
      <c r="RG45" s="202"/>
      <c r="RH45" s="202"/>
      <c r="RI45" s="202"/>
      <c r="RJ45" s="202"/>
      <c r="RK45" s="202"/>
      <c r="RL45" s="202"/>
      <c r="RM45" s="202"/>
      <c r="RN45" s="202"/>
      <c r="RO45" s="202"/>
      <c r="RP45" s="202"/>
      <c r="RQ45" s="202"/>
      <c r="RR45" s="202"/>
      <c r="RS45" s="202"/>
      <c r="RT45" s="202"/>
      <c r="RU45" s="202"/>
      <c r="RV45" s="202"/>
      <c r="RW45" s="202"/>
      <c r="RX45" s="202"/>
      <c r="RY45" s="202"/>
      <c r="RZ45" s="202"/>
      <c r="SA45" s="202"/>
      <c r="SB45" s="202"/>
      <c r="SC45" s="202"/>
      <c r="SD45" s="202"/>
      <c r="SE45" s="202"/>
      <c r="SF45" s="202"/>
      <c r="SG45" s="202"/>
      <c r="SH45" s="202"/>
      <c r="SI45" s="202"/>
      <c r="SJ45" s="202"/>
      <c r="SK45" s="202"/>
      <c r="SL45" s="202"/>
      <c r="SM45" s="202"/>
      <c r="SN45" s="202"/>
      <c r="SO45" s="202"/>
      <c r="SP45" s="202"/>
      <c r="SQ45" s="202"/>
      <c r="SR45" s="202"/>
      <c r="SS45" s="202"/>
      <c r="ST45" s="202"/>
      <c r="SU45" s="202"/>
      <c r="SV45" s="202"/>
      <c r="SW45" s="202"/>
      <c r="SX45" s="202"/>
      <c r="SY45" s="202"/>
      <c r="SZ45" s="202"/>
      <c r="TA45" s="202"/>
      <c r="TB45" s="202"/>
      <c r="TC45" s="202"/>
      <c r="TD45" s="202"/>
      <c r="TE45" s="202"/>
      <c r="TF45" s="202"/>
      <c r="TG45" s="202"/>
      <c r="TH45" s="202"/>
      <c r="TI45" s="202"/>
      <c r="TJ45" s="202"/>
      <c r="TK45" s="202"/>
      <c r="TL45" s="202"/>
      <c r="TM45" s="202"/>
      <c r="TN45" s="202"/>
      <c r="TO45" s="202"/>
      <c r="TP45" s="202"/>
      <c r="TQ45" s="202"/>
      <c r="TR45" s="202"/>
      <c r="TS45" s="202"/>
      <c r="TT45" s="202"/>
      <c r="TU45" s="202"/>
      <c r="TV45" s="202"/>
      <c r="TW45" s="202"/>
      <c r="TX45" s="202"/>
      <c r="TY45" s="202"/>
      <c r="TZ45" s="202"/>
      <c r="UA45" s="202"/>
      <c r="UB45" s="202"/>
      <c r="UC45" s="202"/>
      <c r="UD45" s="202"/>
      <c r="UE45" s="202"/>
      <c r="UF45" s="202"/>
      <c r="UG45" s="202"/>
      <c r="UH45" s="202"/>
      <c r="UI45" s="202"/>
      <c r="UJ45" s="202"/>
      <c r="UK45" s="202"/>
      <c r="UL45" s="202"/>
      <c r="UM45" s="202"/>
      <c r="UN45" s="202"/>
      <c r="UO45" s="202"/>
      <c r="UP45" s="202"/>
      <c r="UQ45" s="202"/>
      <c r="UR45" s="202"/>
      <c r="US45" s="202"/>
      <c r="UT45" s="202"/>
      <c r="UU45" s="202"/>
      <c r="UV45" s="202"/>
      <c r="UW45" s="202"/>
      <c r="UX45" s="202"/>
      <c r="UY45" s="202"/>
      <c r="UZ45" s="202"/>
      <c r="VA45" s="202"/>
      <c r="VB45" s="202"/>
      <c r="VC45" s="202"/>
      <c r="VD45" s="202"/>
      <c r="VE45" s="202"/>
      <c r="VF45" s="202"/>
      <c r="VG45" s="202"/>
      <c r="VH45" s="202"/>
      <c r="VI45" s="202"/>
      <c r="VJ45" s="202"/>
      <c r="VK45" s="202"/>
      <c r="VL45" s="202"/>
      <c r="VM45" s="202"/>
      <c r="VN45" s="202"/>
      <c r="VO45" s="202"/>
      <c r="VP45" s="202"/>
      <c r="VQ45" s="202"/>
      <c r="VR45" s="202"/>
      <c r="VS45" s="202"/>
      <c r="VT45" s="202"/>
      <c r="VU45" s="202"/>
      <c r="VV45" s="202"/>
      <c r="VW45" s="202"/>
      <c r="VX45" s="202"/>
      <c r="VY45" s="202"/>
      <c r="VZ45" s="202"/>
      <c r="WA45" s="202"/>
      <c r="WB45" s="202"/>
      <c r="WC45" s="202"/>
      <c r="WD45" s="202"/>
      <c r="WE45" s="202"/>
      <c r="WF45" s="202"/>
      <c r="WG45" s="202"/>
      <c r="WH45" s="202"/>
      <c r="WI45" s="202"/>
      <c r="WJ45" s="202"/>
      <c r="WK45" s="202"/>
      <c r="WL45" s="202"/>
      <c r="WM45" s="202"/>
      <c r="WN45" s="202"/>
      <c r="WO45" s="202"/>
      <c r="WP45" s="202"/>
      <c r="WQ45" s="202"/>
      <c r="WR45" s="202"/>
      <c r="WS45" s="202"/>
      <c r="WT45" s="202"/>
      <c r="WU45" s="202"/>
      <c r="WV45" s="202"/>
      <c r="WW45" s="202"/>
      <c r="WX45" s="202"/>
      <c r="WY45" s="202"/>
      <c r="WZ45" s="202"/>
      <c r="XA45" s="202"/>
      <c r="XB45" s="202"/>
      <c r="XC45" s="202"/>
      <c r="XD45" s="202"/>
      <c r="XE45" s="202"/>
      <c r="XF45" s="202"/>
      <c r="XG45" s="202"/>
      <c r="XH45" s="202"/>
      <c r="XI45" s="202"/>
      <c r="XJ45" s="202"/>
      <c r="XK45" s="202"/>
      <c r="XL45" s="202"/>
      <c r="XM45" s="202"/>
      <c r="XN45" s="202"/>
      <c r="XO45" s="202"/>
      <c r="XP45" s="202"/>
      <c r="XQ45" s="202"/>
      <c r="XR45" s="202"/>
      <c r="XS45" s="202"/>
      <c r="XT45" s="202"/>
      <c r="XU45" s="202"/>
      <c r="XV45" s="202"/>
      <c r="XW45" s="202"/>
      <c r="XX45" s="202"/>
      <c r="XY45" s="202"/>
      <c r="XZ45" s="202"/>
      <c r="YA45" s="202"/>
      <c r="YB45" s="202"/>
      <c r="YC45" s="202"/>
      <c r="YD45" s="202"/>
      <c r="YE45" s="202"/>
      <c r="YF45" s="202"/>
      <c r="YG45" s="202"/>
      <c r="YH45" s="202"/>
      <c r="YI45" s="202"/>
      <c r="YJ45" s="202"/>
      <c r="YK45" s="202"/>
      <c r="YL45" s="202"/>
      <c r="YM45" s="202"/>
      <c r="YN45" s="202"/>
      <c r="YO45" s="202"/>
      <c r="YP45" s="202"/>
      <c r="YQ45" s="202"/>
      <c r="YR45" s="202"/>
      <c r="YS45" s="202"/>
      <c r="YT45" s="202"/>
      <c r="YU45" s="202"/>
      <c r="YV45" s="202"/>
      <c r="YW45" s="202"/>
      <c r="YX45" s="202"/>
      <c r="YY45" s="202"/>
      <c r="YZ45" s="202"/>
      <c r="ZA45" s="202"/>
      <c r="ZB45" s="202"/>
      <c r="ZC45" s="202"/>
      <c r="ZD45" s="202"/>
      <c r="ZE45" s="202"/>
      <c r="ZF45" s="202"/>
      <c r="ZG45" s="202"/>
      <c r="ZH45" s="202"/>
      <c r="ZI45" s="202"/>
      <c r="ZJ45" s="202"/>
      <c r="ZK45" s="202"/>
      <c r="ZL45" s="202"/>
      <c r="ZM45" s="202"/>
      <c r="ZN45" s="202"/>
      <c r="ZO45" s="202"/>
      <c r="ZP45" s="202"/>
      <c r="ZQ45" s="202"/>
      <c r="ZR45" s="202"/>
      <c r="ZS45" s="202"/>
      <c r="ZT45" s="202"/>
      <c r="ZU45" s="202"/>
      <c r="ZV45" s="202"/>
      <c r="ZW45" s="202"/>
      <c r="ZX45" s="202"/>
      <c r="ZY45" s="202"/>
      <c r="ZZ45" s="202"/>
      <c r="AAA45" s="202"/>
      <c r="AAB45" s="202"/>
      <c r="AAC45" s="202"/>
      <c r="AAD45" s="202"/>
      <c r="AAE45" s="202"/>
      <c r="AAF45" s="202"/>
      <c r="AAG45" s="202"/>
      <c r="AAH45" s="202"/>
      <c r="AAI45" s="202"/>
      <c r="AAJ45" s="202"/>
      <c r="AAK45" s="202"/>
      <c r="AAL45" s="202"/>
      <c r="AAM45" s="202"/>
      <c r="AAN45" s="202"/>
      <c r="AAO45" s="202"/>
      <c r="AAP45" s="202"/>
      <c r="AAQ45" s="202"/>
      <c r="AAR45" s="202"/>
      <c r="AAS45" s="202"/>
      <c r="AAT45" s="202"/>
      <c r="AAU45" s="202"/>
      <c r="AAV45" s="202"/>
      <c r="AAW45" s="202"/>
      <c r="AAX45" s="202"/>
      <c r="AAY45" s="202"/>
      <c r="AAZ45" s="202"/>
      <c r="ABA45" s="202"/>
      <c r="ABB45" s="202"/>
      <c r="ABC45" s="202"/>
      <c r="ABD45" s="202"/>
      <c r="ABE45" s="202"/>
      <c r="ABF45" s="202"/>
      <c r="ABG45" s="202"/>
      <c r="ABH45" s="202"/>
      <c r="ABI45" s="202"/>
      <c r="ABJ45" s="202"/>
      <c r="ABK45" s="202"/>
      <c r="ABL45" s="202"/>
      <c r="ABM45" s="202"/>
      <c r="ABN45" s="202"/>
      <c r="ABO45" s="202"/>
      <c r="ABP45" s="202"/>
      <c r="ABQ45" s="202"/>
      <c r="ABR45" s="202"/>
      <c r="ABS45" s="202"/>
      <c r="ABT45" s="202"/>
      <c r="ABU45" s="202"/>
      <c r="ABV45" s="202"/>
      <c r="ABW45" s="202"/>
      <c r="ABX45" s="202"/>
      <c r="ABY45" s="202"/>
      <c r="ABZ45" s="202"/>
      <c r="ACA45" s="202"/>
      <c r="ACB45" s="202"/>
      <c r="ACC45" s="202"/>
      <c r="ACD45" s="202"/>
      <c r="ACE45" s="202"/>
      <c r="ACF45" s="202"/>
      <c r="ACG45" s="202"/>
      <c r="ACH45" s="202"/>
      <c r="ACI45" s="202"/>
      <c r="ACJ45" s="202"/>
      <c r="ACK45" s="202"/>
      <c r="ACL45" s="202"/>
      <c r="ACM45" s="202"/>
      <c r="ACN45" s="202"/>
      <c r="ACO45" s="202"/>
      <c r="ACP45" s="202"/>
      <c r="ACQ45" s="202"/>
      <c r="ACR45" s="202"/>
      <c r="ACS45" s="202"/>
      <c r="ACT45" s="202"/>
      <c r="ACU45" s="202"/>
      <c r="ACV45" s="202"/>
      <c r="ACW45" s="202"/>
      <c r="ACX45" s="202"/>
      <c r="ACY45" s="202"/>
      <c r="ACZ45" s="202"/>
      <c r="ADA45" s="202"/>
      <c r="ADB45" s="202"/>
      <c r="ADC45" s="202"/>
      <c r="ADD45" s="202"/>
      <c r="ADE45" s="202"/>
      <c r="ADF45" s="202"/>
      <c r="ADG45" s="202"/>
      <c r="ADH45" s="202"/>
      <c r="ADI45" s="202"/>
      <c r="ADJ45" s="202"/>
      <c r="ADK45" s="202"/>
      <c r="ADL45" s="202"/>
      <c r="ADM45" s="202"/>
      <c r="ADN45" s="202"/>
      <c r="ADO45" s="202"/>
      <c r="ADP45" s="202"/>
      <c r="ADQ45" s="202"/>
      <c r="ADR45" s="202"/>
      <c r="ADS45" s="202"/>
      <c r="ADT45" s="202"/>
      <c r="ADU45" s="202"/>
      <c r="ADV45" s="202"/>
      <c r="ADW45" s="202"/>
      <c r="ADX45" s="202"/>
      <c r="ADY45" s="202"/>
      <c r="ADZ45" s="202"/>
      <c r="AEA45" s="202"/>
      <c r="AEB45" s="202"/>
      <c r="AEC45" s="202"/>
      <c r="AED45" s="202"/>
      <c r="AEE45" s="202"/>
      <c r="AEF45" s="202"/>
      <c r="AEG45" s="202"/>
      <c r="AEH45" s="202"/>
      <c r="AEI45" s="202"/>
      <c r="AEJ45" s="202"/>
      <c r="AEK45" s="202"/>
      <c r="AEL45" s="202"/>
      <c r="AEM45" s="202"/>
      <c r="AEN45" s="202"/>
      <c r="AEO45" s="202"/>
      <c r="AEP45" s="202"/>
      <c r="AEQ45" s="202"/>
      <c r="AER45" s="202"/>
      <c r="AES45" s="202"/>
      <c r="AET45" s="202"/>
      <c r="AEU45" s="202"/>
      <c r="AEV45" s="202"/>
      <c r="AEW45" s="202"/>
      <c r="AEX45" s="202"/>
      <c r="AEY45" s="202"/>
      <c r="AEZ45" s="202"/>
      <c r="AFA45" s="202"/>
      <c r="AFB45" s="202"/>
      <c r="AFC45" s="202"/>
      <c r="AFD45" s="202"/>
      <c r="AFE45" s="202"/>
      <c r="AFF45" s="202"/>
      <c r="AFG45" s="202"/>
      <c r="AFH45" s="202"/>
      <c r="AFI45" s="202"/>
      <c r="AFJ45" s="202"/>
      <c r="AFK45" s="202"/>
      <c r="AFL45" s="202"/>
      <c r="AFM45" s="202"/>
      <c r="AFN45" s="202"/>
      <c r="AFO45" s="202"/>
      <c r="AFP45" s="202"/>
      <c r="AFQ45" s="202"/>
      <c r="AFR45" s="202"/>
      <c r="AFS45" s="202"/>
      <c r="AFT45" s="202"/>
      <c r="AFU45" s="202"/>
      <c r="AFV45" s="202"/>
      <c r="AFW45" s="202"/>
      <c r="AFX45" s="202"/>
      <c r="AFY45" s="202"/>
      <c r="AFZ45" s="202"/>
      <c r="AGA45" s="202"/>
      <c r="AGB45" s="202"/>
      <c r="AGC45" s="202"/>
      <c r="AGD45" s="202"/>
      <c r="AGE45" s="202"/>
      <c r="AGF45" s="202"/>
      <c r="AGG45" s="202"/>
      <c r="AGH45" s="202"/>
      <c r="AGI45" s="202"/>
      <c r="AGJ45" s="202"/>
      <c r="AGK45" s="202"/>
      <c r="AGL45" s="202"/>
      <c r="AGM45" s="202"/>
      <c r="AGN45" s="202"/>
      <c r="AGO45" s="202"/>
      <c r="AGP45" s="202"/>
      <c r="AGQ45" s="202"/>
      <c r="AGR45" s="202"/>
      <c r="AGS45" s="202"/>
      <c r="AGT45" s="202"/>
      <c r="AGU45" s="202"/>
      <c r="AGV45" s="202"/>
      <c r="AGW45" s="202"/>
      <c r="AGX45" s="202"/>
      <c r="AGY45" s="202"/>
      <c r="AGZ45" s="202"/>
      <c r="AHA45" s="202"/>
      <c r="AHB45" s="202"/>
      <c r="AHC45" s="202"/>
      <c r="AHD45" s="202"/>
      <c r="AHE45" s="202"/>
      <c r="AHF45" s="202"/>
      <c r="AHG45" s="202"/>
      <c r="AHH45" s="202"/>
      <c r="AHI45" s="202"/>
      <c r="AHJ45" s="202"/>
      <c r="AHK45" s="202"/>
      <c r="AHL45" s="202"/>
      <c r="AHM45" s="202"/>
      <c r="AHN45" s="202"/>
      <c r="AHO45" s="202"/>
      <c r="AHP45" s="202"/>
      <c r="AHQ45" s="202"/>
      <c r="AHR45" s="202"/>
      <c r="AHS45" s="202"/>
      <c r="AHT45" s="202"/>
      <c r="AHU45" s="202"/>
      <c r="AHV45" s="202"/>
      <c r="AHW45" s="202"/>
      <c r="AHX45" s="202"/>
      <c r="AHY45" s="202"/>
      <c r="AHZ45" s="202"/>
      <c r="AIA45" s="202"/>
      <c r="AIB45" s="202"/>
      <c r="AIC45" s="202"/>
      <c r="AID45" s="202"/>
      <c r="AIE45" s="202"/>
      <c r="AIF45" s="202"/>
      <c r="AIG45" s="202"/>
      <c r="AIH45" s="202"/>
      <c r="AII45" s="202"/>
      <c r="AIJ45" s="202"/>
      <c r="AIK45" s="202"/>
      <c r="AIL45" s="202"/>
      <c r="AIM45" s="202"/>
      <c r="AIN45" s="202"/>
      <c r="AIO45" s="202"/>
      <c r="AIP45" s="202"/>
      <c r="AIQ45" s="202"/>
      <c r="AIR45" s="202"/>
      <c r="AIS45" s="202"/>
      <c r="AIT45" s="202"/>
      <c r="AIU45" s="202"/>
      <c r="AIV45" s="202"/>
      <c r="AIW45" s="202"/>
      <c r="AIX45" s="202"/>
      <c r="AIY45" s="202"/>
      <c r="AIZ45" s="202"/>
      <c r="AJA45" s="202"/>
      <c r="AJB45" s="202"/>
      <c r="AJC45" s="202"/>
      <c r="AJD45" s="202"/>
      <c r="AJE45" s="202"/>
      <c r="AJF45" s="202"/>
      <c r="AJG45" s="202"/>
      <c r="AJH45" s="202"/>
      <c r="AJI45" s="202"/>
      <c r="AJJ45" s="202"/>
      <c r="AJK45" s="202"/>
      <c r="AJL45" s="202"/>
      <c r="AJM45" s="202"/>
      <c r="AJN45" s="202"/>
      <c r="AJO45" s="202"/>
      <c r="AJP45" s="202"/>
      <c r="AJQ45" s="202"/>
      <c r="AJR45" s="202"/>
      <c r="AJS45" s="202"/>
      <c r="AJT45" s="202"/>
      <c r="AJU45" s="202"/>
      <c r="AJV45" s="202"/>
      <c r="AJW45" s="202"/>
      <c r="AJX45" s="202"/>
      <c r="AJY45" s="202"/>
      <c r="AJZ45" s="202"/>
      <c r="AKA45" s="202"/>
      <c r="AKB45" s="202"/>
      <c r="AKC45" s="202"/>
      <c r="AKD45" s="202"/>
      <c r="AKE45" s="202"/>
      <c r="AKF45" s="202"/>
      <c r="AKG45" s="202"/>
      <c r="AKH45" s="202"/>
      <c r="AKI45" s="202"/>
      <c r="AKJ45" s="202"/>
      <c r="AKK45" s="202"/>
      <c r="AKL45" s="202"/>
      <c r="AKM45" s="202"/>
      <c r="AKN45" s="202"/>
      <c r="AKO45" s="202"/>
      <c r="AKP45" s="202"/>
      <c r="AKQ45" s="202"/>
      <c r="AKR45" s="202"/>
      <c r="AKS45" s="202"/>
      <c r="AKT45" s="202"/>
      <c r="AKU45" s="202"/>
      <c r="AKV45" s="202"/>
      <c r="AKW45" s="202"/>
      <c r="AKX45" s="202"/>
      <c r="AKY45" s="202"/>
      <c r="AKZ45" s="202"/>
      <c r="ALA45" s="202"/>
      <c r="ALB45" s="202"/>
      <c r="ALC45" s="202"/>
      <c r="ALD45" s="202"/>
      <c r="ALE45" s="202"/>
      <c r="ALF45" s="202"/>
      <c r="ALG45" s="202"/>
      <c r="ALH45" s="202"/>
      <c r="ALI45" s="202"/>
      <c r="ALJ45" s="202"/>
      <c r="ALK45" s="202"/>
      <c r="ALL45" s="202"/>
      <c r="ALM45" s="202"/>
      <c r="ALN45" s="202"/>
      <c r="ALO45" s="202"/>
      <c r="ALP45" s="202"/>
      <c r="ALQ45" s="202"/>
      <c r="ALR45" s="202"/>
      <c r="ALS45" s="202"/>
      <c r="ALT45" s="202"/>
      <c r="ALU45" s="202"/>
      <c r="ALV45" s="202"/>
      <c r="ALW45" s="202"/>
      <c r="ALX45" s="202"/>
      <c r="ALY45" s="202"/>
      <c r="ALZ45" s="202"/>
      <c r="AMA45" s="202"/>
      <c r="AMB45" s="202"/>
      <c r="AMC45" s="202"/>
      <c r="AMD45" s="202"/>
      <c r="AME45" s="202"/>
      <c r="AMF45" s="202"/>
      <c r="AMG45" s="202"/>
      <c r="AMH45" s="202"/>
      <c r="AMI45" s="202"/>
      <c r="AMJ45" s="202"/>
    </row>
    <row r="46" spans="1:1024" s="203" customFormat="1" ht="14.25" customHeight="1">
      <c r="A46" s="322"/>
      <c r="B46" s="322" t="s">
        <v>160</v>
      </c>
      <c r="C46" s="328" t="s">
        <v>161</v>
      </c>
      <c r="D46" s="330"/>
      <c r="E46" s="330"/>
      <c r="F46" s="330"/>
      <c r="G46" s="332"/>
      <c r="H46" s="202"/>
      <c r="I46" s="202"/>
      <c r="J46" s="202"/>
      <c r="K46" s="202"/>
      <c r="L46" s="202"/>
      <c r="M46" s="202"/>
      <c r="N46" s="202"/>
      <c r="O46" s="202"/>
      <c r="P46" s="202"/>
      <c r="Q46" s="202"/>
      <c r="R46" s="202"/>
      <c r="S46" s="202"/>
      <c r="T46" s="202"/>
      <c r="U46" s="202"/>
      <c r="V46" s="202"/>
      <c r="W46" s="202"/>
      <c r="X46" s="202"/>
      <c r="Y46" s="202"/>
      <c r="Z46" s="202"/>
      <c r="AA46" s="202"/>
      <c r="AB46" s="202"/>
      <c r="AC46" s="202"/>
      <c r="AD46" s="202"/>
      <c r="AE46" s="202"/>
      <c r="AF46" s="202"/>
      <c r="AG46" s="202"/>
      <c r="AH46" s="202"/>
      <c r="AI46" s="202"/>
      <c r="AJ46" s="202"/>
      <c r="AK46" s="202"/>
      <c r="AL46" s="202"/>
      <c r="AM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c r="DJ46" s="202"/>
      <c r="DK46" s="202"/>
      <c r="DL46" s="202"/>
      <c r="DM46" s="202"/>
      <c r="DN46" s="202"/>
      <c r="DO46" s="202"/>
      <c r="DP46" s="202"/>
      <c r="DQ46" s="202"/>
      <c r="DR46" s="202"/>
      <c r="DS46" s="202"/>
      <c r="DT46" s="202"/>
      <c r="DU46" s="202"/>
      <c r="DV46" s="202"/>
      <c r="DW46" s="202"/>
      <c r="DX46" s="202"/>
      <c r="DY46" s="202"/>
      <c r="DZ46" s="202"/>
      <c r="EA46" s="202"/>
      <c r="EB46" s="202"/>
      <c r="EC46" s="202"/>
      <c r="ED46" s="202"/>
      <c r="EE46" s="202"/>
      <c r="EF46" s="202"/>
      <c r="EG46" s="202"/>
      <c r="EH46" s="202"/>
      <c r="EI46" s="202"/>
      <c r="EJ46" s="202"/>
      <c r="EK46" s="202"/>
      <c r="EL46" s="202"/>
      <c r="EM46" s="202"/>
      <c r="EN46" s="202"/>
      <c r="EO46" s="202"/>
      <c r="EP46" s="202"/>
      <c r="EQ46" s="202"/>
      <c r="ER46" s="202"/>
      <c r="ES46" s="202"/>
      <c r="ET46" s="202"/>
      <c r="EU46" s="202"/>
      <c r="EV46" s="202"/>
      <c r="EW46" s="202"/>
      <c r="EX46" s="202"/>
      <c r="EY46" s="202"/>
      <c r="EZ46" s="202"/>
      <c r="FA46" s="202"/>
      <c r="FB46" s="202"/>
      <c r="FC46" s="202"/>
      <c r="FD46" s="202"/>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2"/>
      <c r="GA46" s="202"/>
      <c r="GB46" s="202"/>
      <c r="GC46" s="202"/>
      <c r="GD46" s="202"/>
      <c r="GE46" s="202"/>
      <c r="GF46" s="202"/>
      <c r="GG46" s="202"/>
      <c r="GH46" s="202"/>
      <c r="GI46" s="202"/>
      <c r="GJ46" s="202"/>
      <c r="GK46" s="202"/>
      <c r="GL46" s="202"/>
      <c r="GM46" s="202"/>
      <c r="GN46" s="202"/>
      <c r="GO46" s="202"/>
      <c r="GP46" s="202"/>
      <c r="GQ46" s="202"/>
      <c r="GR46" s="202"/>
      <c r="GS46" s="202"/>
      <c r="GT46" s="202"/>
      <c r="GU46" s="202"/>
      <c r="GV46" s="202"/>
      <c r="GW46" s="202"/>
      <c r="GX46" s="202"/>
      <c r="GY46" s="202"/>
      <c r="GZ46" s="202"/>
      <c r="HA46" s="202"/>
      <c r="HB46" s="202"/>
      <c r="HC46" s="202"/>
      <c r="HD46" s="202"/>
      <c r="HE46" s="202"/>
      <c r="HF46" s="202"/>
      <c r="HG46" s="202"/>
      <c r="HH46" s="202"/>
      <c r="HI46" s="202"/>
      <c r="HJ46" s="202"/>
      <c r="HK46" s="202"/>
      <c r="HL46" s="202"/>
      <c r="HM46" s="202"/>
      <c r="HN46" s="202"/>
      <c r="HO46" s="202"/>
      <c r="HP46" s="202"/>
      <c r="HQ46" s="202"/>
      <c r="HR46" s="202"/>
      <c r="HS46" s="202"/>
      <c r="HT46" s="202"/>
      <c r="HU46" s="202"/>
      <c r="HV46" s="202"/>
      <c r="HW46" s="202"/>
      <c r="HX46" s="202"/>
      <c r="HY46" s="202"/>
      <c r="HZ46" s="202"/>
      <c r="IA46" s="202"/>
      <c r="IB46" s="202"/>
      <c r="IC46" s="202"/>
      <c r="ID46" s="202"/>
      <c r="IE46" s="202"/>
      <c r="IF46" s="202"/>
      <c r="IG46" s="202"/>
      <c r="IH46" s="202"/>
      <c r="II46" s="202"/>
      <c r="IJ46" s="202"/>
      <c r="IK46" s="202"/>
      <c r="IL46" s="202"/>
      <c r="IM46" s="202"/>
      <c r="IN46" s="202"/>
      <c r="IO46" s="202"/>
      <c r="IP46" s="202"/>
      <c r="IQ46" s="202"/>
      <c r="IR46" s="202"/>
      <c r="IS46" s="202"/>
      <c r="IT46" s="202"/>
      <c r="IU46" s="202"/>
      <c r="IV46" s="202"/>
      <c r="IW46" s="202"/>
      <c r="IX46" s="202"/>
      <c r="IY46" s="202"/>
      <c r="IZ46" s="202"/>
      <c r="JA46" s="202"/>
      <c r="JB46" s="202"/>
      <c r="JC46" s="202"/>
      <c r="JD46" s="202"/>
      <c r="JE46" s="202"/>
      <c r="JF46" s="202"/>
      <c r="JG46" s="202"/>
      <c r="JH46" s="202"/>
      <c r="JI46" s="202"/>
      <c r="JJ46" s="202"/>
      <c r="JK46" s="202"/>
      <c r="JL46" s="202"/>
      <c r="JM46" s="202"/>
      <c r="JN46" s="202"/>
      <c r="JO46" s="202"/>
      <c r="JP46" s="202"/>
      <c r="JQ46" s="202"/>
      <c r="JR46" s="202"/>
      <c r="JS46" s="202"/>
      <c r="JT46" s="202"/>
      <c r="JU46" s="202"/>
      <c r="JV46" s="202"/>
      <c r="JW46" s="202"/>
      <c r="JX46" s="202"/>
      <c r="JY46" s="202"/>
      <c r="JZ46" s="202"/>
      <c r="KA46" s="202"/>
      <c r="KB46" s="202"/>
      <c r="KC46" s="202"/>
      <c r="KD46" s="202"/>
      <c r="KE46" s="202"/>
      <c r="KF46" s="202"/>
      <c r="KG46" s="202"/>
      <c r="KH46" s="202"/>
      <c r="KI46" s="202"/>
      <c r="KJ46" s="202"/>
      <c r="KK46" s="202"/>
      <c r="KL46" s="202"/>
      <c r="KM46" s="202"/>
      <c r="KN46" s="202"/>
      <c r="KO46" s="202"/>
      <c r="KP46" s="202"/>
      <c r="KQ46" s="202"/>
      <c r="KR46" s="202"/>
      <c r="KS46" s="202"/>
      <c r="KT46" s="202"/>
      <c r="KU46" s="202"/>
      <c r="KV46" s="202"/>
      <c r="KW46" s="202"/>
      <c r="KX46" s="202"/>
      <c r="KY46" s="202"/>
      <c r="KZ46" s="202"/>
      <c r="LA46" s="202"/>
      <c r="LB46" s="202"/>
      <c r="LC46" s="202"/>
      <c r="LD46" s="202"/>
      <c r="LE46" s="202"/>
      <c r="LF46" s="202"/>
      <c r="LG46" s="202"/>
      <c r="LH46" s="202"/>
      <c r="LI46" s="202"/>
      <c r="LJ46" s="202"/>
      <c r="LK46" s="202"/>
      <c r="LL46" s="202"/>
      <c r="LM46" s="202"/>
      <c r="LN46" s="202"/>
      <c r="LO46" s="202"/>
      <c r="LP46" s="202"/>
      <c r="LQ46" s="202"/>
      <c r="LR46" s="202"/>
      <c r="LS46" s="202"/>
      <c r="LT46" s="202"/>
      <c r="LU46" s="202"/>
      <c r="LV46" s="202"/>
      <c r="LW46" s="202"/>
      <c r="LX46" s="202"/>
      <c r="LY46" s="202"/>
      <c r="LZ46" s="202"/>
      <c r="MA46" s="202"/>
      <c r="MB46" s="202"/>
      <c r="MC46" s="202"/>
      <c r="MD46" s="202"/>
      <c r="ME46" s="202"/>
      <c r="MF46" s="202"/>
      <c r="MG46" s="202"/>
      <c r="MH46" s="202"/>
      <c r="MI46" s="202"/>
      <c r="MJ46" s="202"/>
      <c r="MK46" s="202"/>
      <c r="ML46" s="202"/>
      <c r="MM46" s="202"/>
      <c r="MN46" s="202"/>
      <c r="MO46" s="202"/>
      <c r="MP46" s="202"/>
      <c r="MQ46" s="202"/>
      <c r="MR46" s="202"/>
      <c r="MS46" s="202"/>
      <c r="MT46" s="202"/>
      <c r="MU46" s="202"/>
      <c r="MV46" s="202"/>
      <c r="MW46" s="202"/>
      <c r="MX46" s="202"/>
      <c r="MY46" s="202"/>
      <c r="MZ46" s="202"/>
      <c r="NA46" s="202"/>
      <c r="NB46" s="202"/>
      <c r="NC46" s="202"/>
      <c r="ND46" s="202"/>
      <c r="NE46" s="202"/>
      <c r="NF46" s="202"/>
      <c r="NG46" s="202"/>
      <c r="NH46" s="202"/>
      <c r="NI46" s="202"/>
      <c r="NJ46" s="202"/>
      <c r="NK46" s="202"/>
      <c r="NL46" s="202"/>
      <c r="NM46" s="202"/>
      <c r="NN46" s="202"/>
      <c r="NO46" s="202"/>
      <c r="NP46" s="202"/>
      <c r="NQ46" s="202"/>
      <c r="NR46" s="202"/>
      <c r="NS46" s="202"/>
      <c r="NT46" s="202"/>
      <c r="NU46" s="202"/>
      <c r="NV46" s="202"/>
      <c r="NW46" s="202"/>
      <c r="NX46" s="202"/>
      <c r="NY46" s="202"/>
      <c r="NZ46" s="202"/>
      <c r="OA46" s="202"/>
      <c r="OB46" s="202"/>
      <c r="OC46" s="202"/>
      <c r="OD46" s="202"/>
      <c r="OE46" s="202"/>
      <c r="OF46" s="202"/>
      <c r="OG46" s="202"/>
      <c r="OH46" s="202"/>
      <c r="OI46" s="202"/>
      <c r="OJ46" s="202"/>
      <c r="OK46" s="202"/>
      <c r="OL46" s="202"/>
      <c r="OM46" s="202"/>
      <c r="ON46" s="202"/>
      <c r="OO46" s="202"/>
      <c r="OP46" s="202"/>
      <c r="OQ46" s="202"/>
      <c r="OR46" s="202"/>
      <c r="OS46" s="202"/>
      <c r="OT46" s="202"/>
      <c r="OU46" s="202"/>
      <c r="OV46" s="202"/>
      <c r="OW46" s="202"/>
      <c r="OX46" s="202"/>
      <c r="OY46" s="202"/>
      <c r="OZ46" s="202"/>
      <c r="PA46" s="202"/>
      <c r="PB46" s="202"/>
      <c r="PC46" s="202"/>
      <c r="PD46" s="202"/>
      <c r="PE46" s="202"/>
      <c r="PF46" s="202"/>
      <c r="PG46" s="202"/>
      <c r="PH46" s="202"/>
      <c r="PI46" s="202"/>
      <c r="PJ46" s="202"/>
      <c r="PK46" s="202"/>
      <c r="PL46" s="202"/>
      <c r="PM46" s="202"/>
      <c r="PN46" s="202"/>
      <c r="PO46" s="202"/>
      <c r="PP46" s="202"/>
      <c r="PQ46" s="202"/>
      <c r="PR46" s="202"/>
      <c r="PS46" s="202"/>
      <c r="PT46" s="202"/>
      <c r="PU46" s="202"/>
      <c r="PV46" s="202"/>
      <c r="PW46" s="202"/>
      <c r="PX46" s="202"/>
      <c r="PY46" s="202"/>
      <c r="PZ46" s="202"/>
      <c r="QA46" s="202"/>
      <c r="QB46" s="202"/>
      <c r="QC46" s="202"/>
      <c r="QD46" s="202"/>
      <c r="QE46" s="202"/>
      <c r="QF46" s="202"/>
      <c r="QG46" s="202"/>
      <c r="QH46" s="202"/>
      <c r="QI46" s="202"/>
      <c r="QJ46" s="202"/>
      <c r="QK46" s="202"/>
      <c r="QL46" s="202"/>
      <c r="QM46" s="202"/>
      <c r="QN46" s="202"/>
      <c r="QO46" s="202"/>
      <c r="QP46" s="202"/>
      <c r="QQ46" s="202"/>
      <c r="QR46" s="202"/>
      <c r="QS46" s="202"/>
      <c r="QT46" s="202"/>
      <c r="QU46" s="202"/>
      <c r="QV46" s="202"/>
      <c r="QW46" s="202"/>
      <c r="QX46" s="202"/>
      <c r="QY46" s="202"/>
      <c r="QZ46" s="202"/>
      <c r="RA46" s="202"/>
      <c r="RB46" s="202"/>
      <c r="RC46" s="202"/>
      <c r="RD46" s="202"/>
      <c r="RE46" s="202"/>
      <c r="RF46" s="202"/>
      <c r="RG46" s="202"/>
      <c r="RH46" s="202"/>
      <c r="RI46" s="202"/>
      <c r="RJ46" s="202"/>
      <c r="RK46" s="202"/>
      <c r="RL46" s="202"/>
      <c r="RM46" s="202"/>
      <c r="RN46" s="202"/>
      <c r="RO46" s="202"/>
      <c r="RP46" s="202"/>
      <c r="RQ46" s="202"/>
      <c r="RR46" s="202"/>
      <c r="RS46" s="202"/>
      <c r="RT46" s="202"/>
      <c r="RU46" s="202"/>
      <c r="RV46" s="202"/>
      <c r="RW46" s="202"/>
      <c r="RX46" s="202"/>
      <c r="RY46" s="202"/>
      <c r="RZ46" s="202"/>
      <c r="SA46" s="202"/>
      <c r="SB46" s="202"/>
      <c r="SC46" s="202"/>
      <c r="SD46" s="202"/>
      <c r="SE46" s="202"/>
      <c r="SF46" s="202"/>
      <c r="SG46" s="202"/>
      <c r="SH46" s="202"/>
      <c r="SI46" s="202"/>
      <c r="SJ46" s="202"/>
      <c r="SK46" s="202"/>
      <c r="SL46" s="202"/>
      <c r="SM46" s="202"/>
      <c r="SN46" s="202"/>
      <c r="SO46" s="202"/>
      <c r="SP46" s="202"/>
      <c r="SQ46" s="202"/>
      <c r="SR46" s="202"/>
      <c r="SS46" s="202"/>
      <c r="ST46" s="202"/>
      <c r="SU46" s="202"/>
      <c r="SV46" s="202"/>
      <c r="SW46" s="202"/>
      <c r="SX46" s="202"/>
      <c r="SY46" s="202"/>
      <c r="SZ46" s="202"/>
      <c r="TA46" s="202"/>
      <c r="TB46" s="202"/>
      <c r="TC46" s="202"/>
      <c r="TD46" s="202"/>
      <c r="TE46" s="202"/>
      <c r="TF46" s="202"/>
      <c r="TG46" s="202"/>
      <c r="TH46" s="202"/>
      <c r="TI46" s="202"/>
      <c r="TJ46" s="202"/>
      <c r="TK46" s="202"/>
      <c r="TL46" s="202"/>
      <c r="TM46" s="202"/>
      <c r="TN46" s="202"/>
      <c r="TO46" s="202"/>
      <c r="TP46" s="202"/>
      <c r="TQ46" s="202"/>
      <c r="TR46" s="202"/>
      <c r="TS46" s="202"/>
      <c r="TT46" s="202"/>
      <c r="TU46" s="202"/>
      <c r="TV46" s="202"/>
      <c r="TW46" s="202"/>
      <c r="TX46" s="202"/>
      <c r="TY46" s="202"/>
      <c r="TZ46" s="202"/>
      <c r="UA46" s="202"/>
      <c r="UB46" s="202"/>
      <c r="UC46" s="202"/>
      <c r="UD46" s="202"/>
      <c r="UE46" s="202"/>
      <c r="UF46" s="202"/>
      <c r="UG46" s="202"/>
      <c r="UH46" s="202"/>
      <c r="UI46" s="202"/>
      <c r="UJ46" s="202"/>
      <c r="UK46" s="202"/>
      <c r="UL46" s="202"/>
      <c r="UM46" s="202"/>
      <c r="UN46" s="202"/>
      <c r="UO46" s="202"/>
      <c r="UP46" s="202"/>
      <c r="UQ46" s="202"/>
      <c r="UR46" s="202"/>
      <c r="US46" s="202"/>
      <c r="UT46" s="202"/>
      <c r="UU46" s="202"/>
      <c r="UV46" s="202"/>
      <c r="UW46" s="202"/>
      <c r="UX46" s="202"/>
      <c r="UY46" s="202"/>
      <c r="UZ46" s="202"/>
      <c r="VA46" s="202"/>
      <c r="VB46" s="202"/>
      <c r="VC46" s="202"/>
      <c r="VD46" s="202"/>
      <c r="VE46" s="202"/>
      <c r="VF46" s="202"/>
      <c r="VG46" s="202"/>
      <c r="VH46" s="202"/>
      <c r="VI46" s="202"/>
      <c r="VJ46" s="202"/>
      <c r="VK46" s="202"/>
      <c r="VL46" s="202"/>
      <c r="VM46" s="202"/>
      <c r="VN46" s="202"/>
      <c r="VO46" s="202"/>
      <c r="VP46" s="202"/>
      <c r="VQ46" s="202"/>
      <c r="VR46" s="202"/>
      <c r="VS46" s="202"/>
      <c r="VT46" s="202"/>
      <c r="VU46" s="202"/>
      <c r="VV46" s="202"/>
      <c r="VW46" s="202"/>
      <c r="VX46" s="202"/>
      <c r="VY46" s="202"/>
      <c r="VZ46" s="202"/>
      <c r="WA46" s="202"/>
      <c r="WB46" s="202"/>
      <c r="WC46" s="202"/>
      <c r="WD46" s="202"/>
      <c r="WE46" s="202"/>
      <c r="WF46" s="202"/>
      <c r="WG46" s="202"/>
      <c r="WH46" s="202"/>
      <c r="WI46" s="202"/>
      <c r="WJ46" s="202"/>
      <c r="WK46" s="202"/>
      <c r="WL46" s="202"/>
      <c r="WM46" s="202"/>
      <c r="WN46" s="202"/>
      <c r="WO46" s="202"/>
      <c r="WP46" s="202"/>
      <c r="WQ46" s="202"/>
      <c r="WR46" s="202"/>
      <c r="WS46" s="202"/>
      <c r="WT46" s="202"/>
      <c r="WU46" s="202"/>
      <c r="WV46" s="202"/>
      <c r="WW46" s="202"/>
      <c r="WX46" s="202"/>
      <c r="WY46" s="202"/>
      <c r="WZ46" s="202"/>
      <c r="XA46" s="202"/>
      <c r="XB46" s="202"/>
      <c r="XC46" s="202"/>
      <c r="XD46" s="202"/>
      <c r="XE46" s="202"/>
      <c r="XF46" s="202"/>
      <c r="XG46" s="202"/>
      <c r="XH46" s="202"/>
      <c r="XI46" s="202"/>
      <c r="XJ46" s="202"/>
      <c r="XK46" s="202"/>
      <c r="XL46" s="202"/>
      <c r="XM46" s="202"/>
      <c r="XN46" s="202"/>
      <c r="XO46" s="202"/>
      <c r="XP46" s="202"/>
      <c r="XQ46" s="202"/>
      <c r="XR46" s="202"/>
      <c r="XS46" s="202"/>
      <c r="XT46" s="202"/>
      <c r="XU46" s="202"/>
      <c r="XV46" s="202"/>
      <c r="XW46" s="202"/>
      <c r="XX46" s="202"/>
      <c r="XY46" s="202"/>
      <c r="XZ46" s="202"/>
      <c r="YA46" s="202"/>
      <c r="YB46" s="202"/>
      <c r="YC46" s="202"/>
      <c r="YD46" s="202"/>
      <c r="YE46" s="202"/>
      <c r="YF46" s="202"/>
      <c r="YG46" s="202"/>
      <c r="YH46" s="202"/>
      <c r="YI46" s="202"/>
      <c r="YJ46" s="202"/>
      <c r="YK46" s="202"/>
      <c r="YL46" s="202"/>
      <c r="YM46" s="202"/>
      <c r="YN46" s="202"/>
      <c r="YO46" s="202"/>
      <c r="YP46" s="202"/>
      <c r="YQ46" s="202"/>
      <c r="YR46" s="202"/>
      <c r="YS46" s="202"/>
      <c r="YT46" s="202"/>
      <c r="YU46" s="202"/>
      <c r="YV46" s="202"/>
      <c r="YW46" s="202"/>
      <c r="YX46" s="202"/>
      <c r="YY46" s="202"/>
      <c r="YZ46" s="202"/>
      <c r="ZA46" s="202"/>
      <c r="ZB46" s="202"/>
      <c r="ZC46" s="202"/>
      <c r="ZD46" s="202"/>
      <c r="ZE46" s="202"/>
      <c r="ZF46" s="202"/>
      <c r="ZG46" s="202"/>
      <c r="ZH46" s="202"/>
      <c r="ZI46" s="202"/>
      <c r="ZJ46" s="202"/>
      <c r="ZK46" s="202"/>
      <c r="ZL46" s="202"/>
      <c r="ZM46" s="202"/>
      <c r="ZN46" s="202"/>
      <c r="ZO46" s="202"/>
      <c r="ZP46" s="202"/>
      <c r="ZQ46" s="202"/>
      <c r="ZR46" s="202"/>
      <c r="ZS46" s="202"/>
      <c r="ZT46" s="202"/>
      <c r="ZU46" s="202"/>
      <c r="ZV46" s="202"/>
      <c r="ZW46" s="202"/>
      <c r="ZX46" s="202"/>
      <c r="ZY46" s="202"/>
      <c r="ZZ46" s="202"/>
      <c r="AAA46" s="202"/>
      <c r="AAB46" s="202"/>
      <c r="AAC46" s="202"/>
      <c r="AAD46" s="202"/>
      <c r="AAE46" s="202"/>
      <c r="AAF46" s="202"/>
      <c r="AAG46" s="202"/>
      <c r="AAH46" s="202"/>
      <c r="AAI46" s="202"/>
      <c r="AAJ46" s="202"/>
      <c r="AAK46" s="202"/>
      <c r="AAL46" s="202"/>
      <c r="AAM46" s="202"/>
      <c r="AAN46" s="202"/>
      <c r="AAO46" s="202"/>
      <c r="AAP46" s="202"/>
      <c r="AAQ46" s="202"/>
      <c r="AAR46" s="202"/>
      <c r="AAS46" s="202"/>
      <c r="AAT46" s="202"/>
      <c r="AAU46" s="202"/>
      <c r="AAV46" s="202"/>
      <c r="AAW46" s="202"/>
      <c r="AAX46" s="202"/>
      <c r="AAY46" s="202"/>
      <c r="AAZ46" s="202"/>
      <c r="ABA46" s="202"/>
      <c r="ABB46" s="202"/>
      <c r="ABC46" s="202"/>
      <c r="ABD46" s="202"/>
      <c r="ABE46" s="202"/>
      <c r="ABF46" s="202"/>
      <c r="ABG46" s="202"/>
      <c r="ABH46" s="202"/>
      <c r="ABI46" s="202"/>
      <c r="ABJ46" s="202"/>
      <c r="ABK46" s="202"/>
      <c r="ABL46" s="202"/>
      <c r="ABM46" s="202"/>
      <c r="ABN46" s="202"/>
      <c r="ABO46" s="202"/>
      <c r="ABP46" s="202"/>
      <c r="ABQ46" s="202"/>
      <c r="ABR46" s="202"/>
      <c r="ABS46" s="202"/>
      <c r="ABT46" s="202"/>
      <c r="ABU46" s="202"/>
      <c r="ABV46" s="202"/>
      <c r="ABW46" s="202"/>
      <c r="ABX46" s="202"/>
      <c r="ABY46" s="202"/>
      <c r="ABZ46" s="202"/>
      <c r="ACA46" s="202"/>
      <c r="ACB46" s="202"/>
      <c r="ACC46" s="202"/>
      <c r="ACD46" s="202"/>
      <c r="ACE46" s="202"/>
      <c r="ACF46" s="202"/>
      <c r="ACG46" s="202"/>
      <c r="ACH46" s="202"/>
      <c r="ACI46" s="202"/>
      <c r="ACJ46" s="202"/>
      <c r="ACK46" s="202"/>
      <c r="ACL46" s="202"/>
      <c r="ACM46" s="202"/>
      <c r="ACN46" s="202"/>
      <c r="ACO46" s="202"/>
      <c r="ACP46" s="202"/>
      <c r="ACQ46" s="202"/>
      <c r="ACR46" s="202"/>
      <c r="ACS46" s="202"/>
      <c r="ACT46" s="202"/>
      <c r="ACU46" s="202"/>
      <c r="ACV46" s="202"/>
      <c r="ACW46" s="202"/>
      <c r="ACX46" s="202"/>
      <c r="ACY46" s="202"/>
      <c r="ACZ46" s="202"/>
      <c r="ADA46" s="202"/>
      <c r="ADB46" s="202"/>
      <c r="ADC46" s="202"/>
      <c r="ADD46" s="202"/>
      <c r="ADE46" s="202"/>
      <c r="ADF46" s="202"/>
      <c r="ADG46" s="202"/>
      <c r="ADH46" s="202"/>
      <c r="ADI46" s="202"/>
      <c r="ADJ46" s="202"/>
      <c r="ADK46" s="202"/>
      <c r="ADL46" s="202"/>
      <c r="ADM46" s="202"/>
      <c r="ADN46" s="202"/>
      <c r="ADO46" s="202"/>
      <c r="ADP46" s="202"/>
      <c r="ADQ46" s="202"/>
      <c r="ADR46" s="202"/>
      <c r="ADS46" s="202"/>
      <c r="ADT46" s="202"/>
      <c r="ADU46" s="202"/>
      <c r="ADV46" s="202"/>
      <c r="ADW46" s="202"/>
      <c r="ADX46" s="202"/>
      <c r="ADY46" s="202"/>
      <c r="ADZ46" s="202"/>
      <c r="AEA46" s="202"/>
      <c r="AEB46" s="202"/>
      <c r="AEC46" s="202"/>
      <c r="AED46" s="202"/>
      <c r="AEE46" s="202"/>
      <c r="AEF46" s="202"/>
      <c r="AEG46" s="202"/>
      <c r="AEH46" s="202"/>
      <c r="AEI46" s="202"/>
      <c r="AEJ46" s="202"/>
      <c r="AEK46" s="202"/>
      <c r="AEL46" s="202"/>
      <c r="AEM46" s="202"/>
      <c r="AEN46" s="202"/>
      <c r="AEO46" s="202"/>
      <c r="AEP46" s="202"/>
      <c r="AEQ46" s="202"/>
      <c r="AER46" s="202"/>
      <c r="AES46" s="202"/>
      <c r="AET46" s="202"/>
      <c r="AEU46" s="202"/>
      <c r="AEV46" s="202"/>
      <c r="AEW46" s="202"/>
      <c r="AEX46" s="202"/>
      <c r="AEY46" s="202"/>
      <c r="AEZ46" s="202"/>
      <c r="AFA46" s="202"/>
      <c r="AFB46" s="202"/>
      <c r="AFC46" s="202"/>
      <c r="AFD46" s="202"/>
      <c r="AFE46" s="202"/>
      <c r="AFF46" s="202"/>
      <c r="AFG46" s="202"/>
      <c r="AFH46" s="202"/>
      <c r="AFI46" s="202"/>
      <c r="AFJ46" s="202"/>
      <c r="AFK46" s="202"/>
      <c r="AFL46" s="202"/>
      <c r="AFM46" s="202"/>
      <c r="AFN46" s="202"/>
      <c r="AFO46" s="202"/>
      <c r="AFP46" s="202"/>
      <c r="AFQ46" s="202"/>
      <c r="AFR46" s="202"/>
      <c r="AFS46" s="202"/>
      <c r="AFT46" s="202"/>
      <c r="AFU46" s="202"/>
      <c r="AFV46" s="202"/>
      <c r="AFW46" s="202"/>
      <c r="AFX46" s="202"/>
      <c r="AFY46" s="202"/>
      <c r="AFZ46" s="202"/>
      <c r="AGA46" s="202"/>
      <c r="AGB46" s="202"/>
      <c r="AGC46" s="202"/>
      <c r="AGD46" s="202"/>
      <c r="AGE46" s="202"/>
      <c r="AGF46" s="202"/>
      <c r="AGG46" s="202"/>
      <c r="AGH46" s="202"/>
      <c r="AGI46" s="202"/>
      <c r="AGJ46" s="202"/>
      <c r="AGK46" s="202"/>
      <c r="AGL46" s="202"/>
      <c r="AGM46" s="202"/>
      <c r="AGN46" s="202"/>
      <c r="AGO46" s="202"/>
      <c r="AGP46" s="202"/>
      <c r="AGQ46" s="202"/>
      <c r="AGR46" s="202"/>
      <c r="AGS46" s="202"/>
      <c r="AGT46" s="202"/>
      <c r="AGU46" s="202"/>
      <c r="AGV46" s="202"/>
      <c r="AGW46" s="202"/>
      <c r="AGX46" s="202"/>
      <c r="AGY46" s="202"/>
      <c r="AGZ46" s="202"/>
      <c r="AHA46" s="202"/>
      <c r="AHB46" s="202"/>
      <c r="AHC46" s="202"/>
      <c r="AHD46" s="202"/>
      <c r="AHE46" s="202"/>
      <c r="AHF46" s="202"/>
      <c r="AHG46" s="202"/>
      <c r="AHH46" s="202"/>
      <c r="AHI46" s="202"/>
      <c r="AHJ46" s="202"/>
      <c r="AHK46" s="202"/>
      <c r="AHL46" s="202"/>
      <c r="AHM46" s="202"/>
      <c r="AHN46" s="202"/>
      <c r="AHO46" s="202"/>
      <c r="AHP46" s="202"/>
      <c r="AHQ46" s="202"/>
      <c r="AHR46" s="202"/>
      <c r="AHS46" s="202"/>
      <c r="AHT46" s="202"/>
      <c r="AHU46" s="202"/>
      <c r="AHV46" s="202"/>
      <c r="AHW46" s="202"/>
      <c r="AHX46" s="202"/>
      <c r="AHY46" s="202"/>
      <c r="AHZ46" s="202"/>
      <c r="AIA46" s="202"/>
      <c r="AIB46" s="202"/>
      <c r="AIC46" s="202"/>
      <c r="AID46" s="202"/>
      <c r="AIE46" s="202"/>
      <c r="AIF46" s="202"/>
      <c r="AIG46" s="202"/>
      <c r="AIH46" s="202"/>
      <c r="AII46" s="202"/>
      <c r="AIJ46" s="202"/>
      <c r="AIK46" s="202"/>
      <c r="AIL46" s="202"/>
      <c r="AIM46" s="202"/>
      <c r="AIN46" s="202"/>
      <c r="AIO46" s="202"/>
      <c r="AIP46" s="202"/>
      <c r="AIQ46" s="202"/>
      <c r="AIR46" s="202"/>
      <c r="AIS46" s="202"/>
      <c r="AIT46" s="202"/>
      <c r="AIU46" s="202"/>
      <c r="AIV46" s="202"/>
      <c r="AIW46" s="202"/>
      <c r="AIX46" s="202"/>
      <c r="AIY46" s="202"/>
      <c r="AIZ46" s="202"/>
      <c r="AJA46" s="202"/>
      <c r="AJB46" s="202"/>
      <c r="AJC46" s="202"/>
      <c r="AJD46" s="202"/>
      <c r="AJE46" s="202"/>
      <c r="AJF46" s="202"/>
      <c r="AJG46" s="202"/>
      <c r="AJH46" s="202"/>
      <c r="AJI46" s="202"/>
      <c r="AJJ46" s="202"/>
      <c r="AJK46" s="202"/>
      <c r="AJL46" s="202"/>
      <c r="AJM46" s="202"/>
      <c r="AJN46" s="202"/>
      <c r="AJO46" s="202"/>
      <c r="AJP46" s="202"/>
      <c r="AJQ46" s="202"/>
      <c r="AJR46" s="202"/>
      <c r="AJS46" s="202"/>
      <c r="AJT46" s="202"/>
      <c r="AJU46" s="202"/>
      <c r="AJV46" s="202"/>
      <c r="AJW46" s="202"/>
      <c r="AJX46" s="202"/>
      <c r="AJY46" s="202"/>
      <c r="AJZ46" s="202"/>
      <c r="AKA46" s="202"/>
      <c r="AKB46" s="202"/>
      <c r="AKC46" s="202"/>
      <c r="AKD46" s="202"/>
      <c r="AKE46" s="202"/>
      <c r="AKF46" s="202"/>
      <c r="AKG46" s="202"/>
      <c r="AKH46" s="202"/>
      <c r="AKI46" s="202"/>
      <c r="AKJ46" s="202"/>
      <c r="AKK46" s="202"/>
      <c r="AKL46" s="202"/>
      <c r="AKM46" s="202"/>
      <c r="AKN46" s="202"/>
      <c r="AKO46" s="202"/>
      <c r="AKP46" s="202"/>
      <c r="AKQ46" s="202"/>
      <c r="AKR46" s="202"/>
      <c r="AKS46" s="202"/>
      <c r="AKT46" s="202"/>
      <c r="AKU46" s="202"/>
      <c r="AKV46" s="202"/>
      <c r="AKW46" s="202"/>
      <c r="AKX46" s="202"/>
      <c r="AKY46" s="202"/>
      <c r="AKZ46" s="202"/>
      <c r="ALA46" s="202"/>
      <c r="ALB46" s="202"/>
      <c r="ALC46" s="202"/>
      <c r="ALD46" s="202"/>
      <c r="ALE46" s="202"/>
      <c r="ALF46" s="202"/>
      <c r="ALG46" s="202"/>
      <c r="ALH46" s="202"/>
      <c r="ALI46" s="202"/>
      <c r="ALJ46" s="202"/>
      <c r="ALK46" s="202"/>
      <c r="ALL46" s="202"/>
      <c r="ALM46" s="202"/>
      <c r="ALN46" s="202"/>
      <c r="ALO46" s="202"/>
      <c r="ALP46" s="202"/>
      <c r="ALQ46" s="202"/>
      <c r="ALR46" s="202"/>
      <c r="ALS46" s="202"/>
      <c r="ALT46" s="202"/>
      <c r="ALU46" s="202"/>
      <c r="ALV46" s="202"/>
      <c r="ALW46" s="202"/>
      <c r="ALX46" s="202"/>
      <c r="ALY46" s="202"/>
      <c r="ALZ46" s="202"/>
      <c r="AMA46" s="202"/>
      <c r="AMB46" s="202"/>
      <c r="AMC46" s="202"/>
      <c r="AMD46" s="202"/>
      <c r="AME46" s="202"/>
      <c r="AMF46" s="202"/>
      <c r="AMG46" s="202"/>
      <c r="AMH46" s="202"/>
      <c r="AMI46" s="202"/>
      <c r="AMJ46" s="202"/>
    </row>
    <row r="47" spans="1:1024" s="203" customFormat="1" ht="14.25" customHeight="1">
      <c r="A47" s="322"/>
      <c r="B47" s="322"/>
      <c r="C47" s="328" t="s">
        <v>162</v>
      </c>
      <c r="D47" s="330"/>
      <c r="E47" s="330"/>
      <c r="F47" s="330"/>
      <c r="G47" s="33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c r="DJ47" s="202"/>
      <c r="DK47" s="202"/>
      <c r="DL47" s="202"/>
      <c r="DM47" s="202"/>
      <c r="DN47" s="202"/>
      <c r="DO47" s="202"/>
      <c r="DP47" s="202"/>
      <c r="DQ47" s="202"/>
      <c r="DR47" s="202"/>
      <c r="DS47" s="202"/>
      <c r="DT47" s="202"/>
      <c r="DU47" s="202"/>
      <c r="DV47" s="202"/>
      <c r="DW47" s="202"/>
      <c r="DX47" s="202"/>
      <c r="DY47" s="202"/>
      <c r="DZ47" s="202"/>
      <c r="EA47" s="202"/>
      <c r="EB47" s="202"/>
      <c r="EC47" s="202"/>
      <c r="ED47" s="202"/>
      <c r="EE47" s="202"/>
      <c r="EF47" s="202"/>
      <c r="EG47" s="202"/>
      <c r="EH47" s="202"/>
      <c r="EI47" s="202"/>
      <c r="EJ47" s="202"/>
      <c r="EK47" s="202"/>
      <c r="EL47" s="202"/>
      <c r="EM47" s="202"/>
      <c r="EN47" s="202"/>
      <c r="EO47" s="202"/>
      <c r="EP47" s="202"/>
      <c r="EQ47" s="202"/>
      <c r="ER47" s="202"/>
      <c r="ES47" s="202"/>
      <c r="ET47" s="202"/>
      <c r="EU47" s="202"/>
      <c r="EV47" s="202"/>
      <c r="EW47" s="202"/>
      <c r="EX47" s="202"/>
      <c r="EY47" s="202"/>
      <c r="EZ47" s="202"/>
      <c r="FA47" s="202"/>
      <c r="FB47" s="202"/>
      <c r="FC47" s="202"/>
      <c r="FD47" s="202"/>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2"/>
      <c r="GA47" s="202"/>
      <c r="GB47" s="202"/>
      <c r="GC47" s="202"/>
      <c r="GD47" s="202"/>
      <c r="GE47" s="202"/>
      <c r="GF47" s="202"/>
      <c r="GG47" s="202"/>
      <c r="GH47" s="202"/>
      <c r="GI47" s="202"/>
      <c r="GJ47" s="202"/>
      <c r="GK47" s="202"/>
      <c r="GL47" s="202"/>
      <c r="GM47" s="202"/>
      <c r="GN47" s="202"/>
      <c r="GO47" s="202"/>
      <c r="GP47" s="202"/>
      <c r="GQ47" s="202"/>
      <c r="GR47" s="202"/>
      <c r="GS47" s="202"/>
      <c r="GT47" s="202"/>
      <c r="GU47" s="202"/>
      <c r="GV47" s="202"/>
      <c r="GW47" s="202"/>
      <c r="GX47" s="202"/>
      <c r="GY47" s="202"/>
      <c r="GZ47" s="202"/>
      <c r="HA47" s="202"/>
      <c r="HB47" s="202"/>
      <c r="HC47" s="202"/>
      <c r="HD47" s="202"/>
      <c r="HE47" s="202"/>
      <c r="HF47" s="202"/>
      <c r="HG47" s="202"/>
      <c r="HH47" s="202"/>
      <c r="HI47" s="202"/>
      <c r="HJ47" s="202"/>
      <c r="HK47" s="202"/>
      <c r="HL47" s="202"/>
      <c r="HM47" s="202"/>
      <c r="HN47" s="202"/>
      <c r="HO47" s="202"/>
      <c r="HP47" s="202"/>
      <c r="HQ47" s="202"/>
      <c r="HR47" s="202"/>
      <c r="HS47" s="202"/>
      <c r="HT47" s="202"/>
      <c r="HU47" s="202"/>
      <c r="HV47" s="202"/>
      <c r="HW47" s="202"/>
      <c r="HX47" s="202"/>
      <c r="HY47" s="202"/>
      <c r="HZ47" s="202"/>
      <c r="IA47" s="202"/>
      <c r="IB47" s="202"/>
      <c r="IC47" s="202"/>
      <c r="ID47" s="202"/>
      <c r="IE47" s="202"/>
      <c r="IF47" s="202"/>
      <c r="IG47" s="202"/>
      <c r="IH47" s="202"/>
      <c r="II47" s="202"/>
      <c r="IJ47" s="202"/>
      <c r="IK47" s="202"/>
      <c r="IL47" s="202"/>
      <c r="IM47" s="202"/>
      <c r="IN47" s="202"/>
      <c r="IO47" s="202"/>
      <c r="IP47" s="202"/>
      <c r="IQ47" s="202"/>
      <c r="IR47" s="202"/>
      <c r="IS47" s="202"/>
      <c r="IT47" s="202"/>
      <c r="IU47" s="202"/>
      <c r="IV47" s="202"/>
      <c r="IW47" s="202"/>
      <c r="IX47" s="202"/>
      <c r="IY47" s="202"/>
      <c r="IZ47" s="202"/>
      <c r="JA47" s="202"/>
      <c r="JB47" s="202"/>
      <c r="JC47" s="202"/>
      <c r="JD47" s="202"/>
      <c r="JE47" s="202"/>
      <c r="JF47" s="202"/>
      <c r="JG47" s="202"/>
      <c r="JH47" s="202"/>
      <c r="JI47" s="202"/>
      <c r="JJ47" s="202"/>
      <c r="JK47" s="202"/>
      <c r="JL47" s="202"/>
      <c r="JM47" s="202"/>
      <c r="JN47" s="202"/>
      <c r="JO47" s="202"/>
      <c r="JP47" s="202"/>
      <c r="JQ47" s="202"/>
      <c r="JR47" s="202"/>
      <c r="JS47" s="202"/>
      <c r="JT47" s="202"/>
      <c r="JU47" s="202"/>
      <c r="JV47" s="202"/>
      <c r="JW47" s="202"/>
      <c r="JX47" s="202"/>
      <c r="JY47" s="202"/>
      <c r="JZ47" s="202"/>
      <c r="KA47" s="202"/>
      <c r="KB47" s="202"/>
      <c r="KC47" s="202"/>
      <c r="KD47" s="202"/>
      <c r="KE47" s="202"/>
      <c r="KF47" s="202"/>
      <c r="KG47" s="202"/>
      <c r="KH47" s="202"/>
      <c r="KI47" s="202"/>
      <c r="KJ47" s="202"/>
      <c r="KK47" s="202"/>
      <c r="KL47" s="202"/>
      <c r="KM47" s="202"/>
      <c r="KN47" s="202"/>
      <c r="KO47" s="202"/>
      <c r="KP47" s="202"/>
      <c r="KQ47" s="202"/>
      <c r="KR47" s="202"/>
      <c r="KS47" s="202"/>
      <c r="KT47" s="202"/>
      <c r="KU47" s="202"/>
      <c r="KV47" s="202"/>
      <c r="KW47" s="202"/>
      <c r="KX47" s="202"/>
      <c r="KY47" s="202"/>
      <c r="KZ47" s="202"/>
      <c r="LA47" s="202"/>
      <c r="LB47" s="202"/>
      <c r="LC47" s="202"/>
      <c r="LD47" s="202"/>
      <c r="LE47" s="202"/>
      <c r="LF47" s="202"/>
      <c r="LG47" s="202"/>
      <c r="LH47" s="202"/>
      <c r="LI47" s="202"/>
      <c r="LJ47" s="202"/>
      <c r="LK47" s="202"/>
      <c r="LL47" s="202"/>
      <c r="LM47" s="202"/>
      <c r="LN47" s="202"/>
      <c r="LO47" s="202"/>
      <c r="LP47" s="202"/>
      <c r="LQ47" s="202"/>
      <c r="LR47" s="202"/>
      <c r="LS47" s="202"/>
      <c r="LT47" s="202"/>
      <c r="LU47" s="202"/>
      <c r="LV47" s="202"/>
      <c r="LW47" s="202"/>
      <c r="LX47" s="202"/>
      <c r="LY47" s="202"/>
      <c r="LZ47" s="202"/>
      <c r="MA47" s="202"/>
      <c r="MB47" s="202"/>
      <c r="MC47" s="202"/>
      <c r="MD47" s="202"/>
      <c r="ME47" s="202"/>
      <c r="MF47" s="202"/>
      <c r="MG47" s="202"/>
      <c r="MH47" s="202"/>
      <c r="MI47" s="202"/>
      <c r="MJ47" s="202"/>
      <c r="MK47" s="202"/>
      <c r="ML47" s="202"/>
      <c r="MM47" s="202"/>
      <c r="MN47" s="202"/>
      <c r="MO47" s="202"/>
      <c r="MP47" s="202"/>
      <c r="MQ47" s="202"/>
      <c r="MR47" s="202"/>
      <c r="MS47" s="202"/>
      <c r="MT47" s="202"/>
      <c r="MU47" s="202"/>
      <c r="MV47" s="202"/>
      <c r="MW47" s="202"/>
      <c r="MX47" s="202"/>
      <c r="MY47" s="202"/>
      <c r="MZ47" s="202"/>
      <c r="NA47" s="202"/>
      <c r="NB47" s="202"/>
      <c r="NC47" s="202"/>
      <c r="ND47" s="202"/>
      <c r="NE47" s="202"/>
      <c r="NF47" s="202"/>
      <c r="NG47" s="202"/>
      <c r="NH47" s="202"/>
      <c r="NI47" s="202"/>
      <c r="NJ47" s="202"/>
      <c r="NK47" s="202"/>
      <c r="NL47" s="202"/>
      <c r="NM47" s="202"/>
      <c r="NN47" s="202"/>
      <c r="NO47" s="202"/>
      <c r="NP47" s="202"/>
      <c r="NQ47" s="202"/>
      <c r="NR47" s="202"/>
      <c r="NS47" s="202"/>
      <c r="NT47" s="202"/>
      <c r="NU47" s="202"/>
      <c r="NV47" s="202"/>
      <c r="NW47" s="202"/>
      <c r="NX47" s="202"/>
      <c r="NY47" s="202"/>
      <c r="NZ47" s="202"/>
      <c r="OA47" s="202"/>
      <c r="OB47" s="202"/>
      <c r="OC47" s="202"/>
      <c r="OD47" s="202"/>
      <c r="OE47" s="202"/>
      <c r="OF47" s="202"/>
      <c r="OG47" s="202"/>
      <c r="OH47" s="202"/>
      <c r="OI47" s="202"/>
      <c r="OJ47" s="202"/>
      <c r="OK47" s="202"/>
      <c r="OL47" s="202"/>
      <c r="OM47" s="202"/>
      <c r="ON47" s="202"/>
      <c r="OO47" s="202"/>
      <c r="OP47" s="202"/>
      <c r="OQ47" s="202"/>
      <c r="OR47" s="202"/>
      <c r="OS47" s="202"/>
      <c r="OT47" s="202"/>
      <c r="OU47" s="202"/>
      <c r="OV47" s="202"/>
      <c r="OW47" s="202"/>
      <c r="OX47" s="202"/>
      <c r="OY47" s="202"/>
      <c r="OZ47" s="202"/>
      <c r="PA47" s="202"/>
      <c r="PB47" s="202"/>
      <c r="PC47" s="202"/>
      <c r="PD47" s="202"/>
      <c r="PE47" s="202"/>
      <c r="PF47" s="202"/>
      <c r="PG47" s="202"/>
      <c r="PH47" s="202"/>
      <c r="PI47" s="202"/>
      <c r="PJ47" s="202"/>
      <c r="PK47" s="202"/>
      <c r="PL47" s="202"/>
      <c r="PM47" s="202"/>
      <c r="PN47" s="202"/>
      <c r="PO47" s="202"/>
      <c r="PP47" s="202"/>
      <c r="PQ47" s="202"/>
      <c r="PR47" s="202"/>
      <c r="PS47" s="202"/>
      <c r="PT47" s="202"/>
      <c r="PU47" s="202"/>
      <c r="PV47" s="202"/>
      <c r="PW47" s="202"/>
      <c r="PX47" s="202"/>
      <c r="PY47" s="202"/>
      <c r="PZ47" s="202"/>
      <c r="QA47" s="202"/>
      <c r="QB47" s="202"/>
      <c r="QC47" s="202"/>
      <c r="QD47" s="202"/>
      <c r="QE47" s="202"/>
      <c r="QF47" s="202"/>
      <c r="QG47" s="202"/>
      <c r="QH47" s="202"/>
      <c r="QI47" s="202"/>
      <c r="QJ47" s="202"/>
      <c r="QK47" s="202"/>
      <c r="QL47" s="202"/>
      <c r="QM47" s="202"/>
      <c r="QN47" s="202"/>
      <c r="QO47" s="202"/>
      <c r="QP47" s="202"/>
      <c r="QQ47" s="202"/>
      <c r="QR47" s="202"/>
      <c r="QS47" s="202"/>
      <c r="QT47" s="202"/>
      <c r="QU47" s="202"/>
      <c r="QV47" s="202"/>
      <c r="QW47" s="202"/>
      <c r="QX47" s="202"/>
      <c r="QY47" s="202"/>
      <c r="QZ47" s="202"/>
      <c r="RA47" s="202"/>
      <c r="RB47" s="202"/>
      <c r="RC47" s="202"/>
      <c r="RD47" s="202"/>
      <c r="RE47" s="202"/>
      <c r="RF47" s="202"/>
      <c r="RG47" s="202"/>
      <c r="RH47" s="202"/>
      <c r="RI47" s="202"/>
      <c r="RJ47" s="202"/>
      <c r="RK47" s="202"/>
      <c r="RL47" s="202"/>
      <c r="RM47" s="202"/>
      <c r="RN47" s="202"/>
      <c r="RO47" s="202"/>
      <c r="RP47" s="202"/>
      <c r="RQ47" s="202"/>
      <c r="RR47" s="202"/>
      <c r="RS47" s="202"/>
      <c r="RT47" s="202"/>
      <c r="RU47" s="202"/>
      <c r="RV47" s="202"/>
      <c r="RW47" s="202"/>
      <c r="RX47" s="202"/>
      <c r="RY47" s="202"/>
      <c r="RZ47" s="202"/>
      <c r="SA47" s="202"/>
      <c r="SB47" s="202"/>
      <c r="SC47" s="202"/>
      <c r="SD47" s="202"/>
      <c r="SE47" s="202"/>
      <c r="SF47" s="202"/>
      <c r="SG47" s="202"/>
      <c r="SH47" s="202"/>
      <c r="SI47" s="202"/>
      <c r="SJ47" s="202"/>
      <c r="SK47" s="202"/>
      <c r="SL47" s="202"/>
      <c r="SM47" s="202"/>
      <c r="SN47" s="202"/>
      <c r="SO47" s="202"/>
      <c r="SP47" s="202"/>
      <c r="SQ47" s="202"/>
      <c r="SR47" s="202"/>
      <c r="SS47" s="202"/>
      <c r="ST47" s="202"/>
      <c r="SU47" s="202"/>
      <c r="SV47" s="202"/>
      <c r="SW47" s="202"/>
      <c r="SX47" s="202"/>
      <c r="SY47" s="202"/>
      <c r="SZ47" s="202"/>
      <c r="TA47" s="202"/>
      <c r="TB47" s="202"/>
      <c r="TC47" s="202"/>
      <c r="TD47" s="202"/>
      <c r="TE47" s="202"/>
      <c r="TF47" s="202"/>
      <c r="TG47" s="202"/>
      <c r="TH47" s="202"/>
      <c r="TI47" s="202"/>
      <c r="TJ47" s="202"/>
      <c r="TK47" s="202"/>
      <c r="TL47" s="202"/>
      <c r="TM47" s="202"/>
      <c r="TN47" s="202"/>
      <c r="TO47" s="202"/>
      <c r="TP47" s="202"/>
      <c r="TQ47" s="202"/>
      <c r="TR47" s="202"/>
      <c r="TS47" s="202"/>
      <c r="TT47" s="202"/>
      <c r="TU47" s="202"/>
      <c r="TV47" s="202"/>
      <c r="TW47" s="202"/>
      <c r="TX47" s="202"/>
      <c r="TY47" s="202"/>
      <c r="TZ47" s="202"/>
      <c r="UA47" s="202"/>
      <c r="UB47" s="202"/>
      <c r="UC47" s="202"/>
      <c r="UD47" s="202"/>
      <c r="UE47" s="202"/>
      <c r="UF47" s="202"/>
      <c r="UG47" s="202"/>
      <c r="UH47" s="202"/>
      <c r="UI47" s="202"/>
      <c r="UJ47" s="202"/>
      <c r="UK47" s="202"/>
      <c r="UL47" s="202"/>
      <c r="UM47" s="202"/>
      <c r="UN47" s="202"/>
      <c r="UO47" s="202"/>
      <c r="UP47" s="202"/>
      <c r="UQ47" s="202"/>
      <c r="UR47" s="202"/>
      <c r="US47" s="202"/>
      <c r="UT47" s="202"/>
      <c r="UU47" s="202"/>
      <c r="UV47" s="202"/>
      <c r="UW47" s="202"/>
      <c r="UX47" s="202"/>
      <c r="UY47" s="202"/>
      <c r="UZ47" s="202"/>
      <c r="VA47" s="202"/>
      <c r="VB47" s="202"/>
      <c r="VC47" s="202"/>
      <c r="VD47" s="202"/>
      <c r="VE47" s="202"/>
      <c r="VF47" s="202"/>
      <c r="VG47" s="202"/>
      <c r="VH47" s="202"/>
      <c r="VI47" s="202"/>
      <c r="VJ47" s="202"/>
      <c r="VK47" s="202"/>
      <c r="VL47" s="202"/>
      <c r="VM47" s="202"/>
      <c r="VN47" s="202"/>
      <c r="VO47" s="202"/>
      <c r="VP47" s="202"/>
      <c r="VQ47" s="202"/>
      <c r="VR47" s="202"/>
      <c r="VS47" s="202"/>
      <c r="VT47" s="202"/>
      <c r="VU47" s="202"/>
      <c r="VV47" s="202"/>
      <c r="VW47" s="202"/>
      <c r="VX47" s="202"/>
      <c r="VY47" s="202"/>
      <c r="VZ47" s="202"/>
      <c r="WA47" s="202"/>
      <c r="WB47" s="202"/>
      <c r="WC47" s="202"/>
      <c r="WD47" s="202"/>
      <c r="WE47" s="202"/>
      <c r="WF47" s="202"/>
      <c r="WG47" s="202"/>
      <c r="WH47" s="202"/>
      <c r="WI47" s="202"/>
      <c r="WJ47" s="202"/>
      <c r="WK47" s="202"/>
      <c r="WL47" s="202"/>
      <c r="WM47" s="202"/>
      <c r="WN47" s="202"/>
      <c r="WO47" s="202"/>
      <c r="WP47" s="202"/>
      <c r="WQ47" s="202"/>
      <c r="WR47" s="202"/>
      <c r="WS47" s="202"/>
      <c r="WT47" s="202"/>
      <c r="WU47" s="202"/>
      <c r="WV47" s="202"/>
      <c r="WW47" s="202"/>
      <c r="WX47" s="202"/>
      <c r="WY47" s="202"/>
      <c r="WZ47" s="202"/>
      <c r="XA47" s="202"/>
      <c r="XB47" s="202"/>
      <c r="XC47" s="202"/>
      <c r="XD47" s="202"/>
      <c r="XE47" s="202"/>
      <c r="XF47" s="202"/>
      <c r="XG47" s="202"/>
      <c r="XH47" s="202"/>
      <c r="XI47" s="202"/>
      <c r="XJ47" s="202"/>
      <c r="XK47" s="202"/>
      <c r="XL47" s="202"/>
      <c r="XM47" s="202"/>
      <c r="XN47" s="202"/>
      <c r="XO47" s="202"/>
      <c r="XP47" s="202"/>
      <c r="XQ47" s="202"/>
      <c r="XR47" s="202"/>
      <c r="XS47" s="202"/>
      <c r="XT47" s="202"/>
      <c r="XU47" s="202"/>
      <c r="XV47" s="202"/>
      <c r="XW47" s="202"/>
      <c r="XX47" s="202"/>
      <c r="XY47" s="202"/>
      <c r="XZ47" s="202"/>
      <c r="YA47" s="202"/>
      <c r="YB47" s="202"/>
      <c r="YC47" s="202"/>
      <c r="YD47" s="202"/>
      <c r="YE47" s="202"/>
      <c r="YF47" s="202"/>
      <c r="YG47" s="202"/>
      <c r="YH47" s="202"/>
      <c r="YI47" s="202"/>
      <c r="YJ47" s="202"/>
      <c r="YK47" s="202"/>
      <c r="YL47" s="202"/>
      <c r="YM47" s="202"/>
      <c r="YN47" s="202"/>
      <c r="YO47" s="202"/>
      <c r="YP47" s="202"/>
      <c r="YQ47" s="202"/>
      <c r="YR47" s="202"/>
      <c r="YS47" s="202"/>
      <c r="YT47" s="202"/>
      <c r="YU47" s="202"/>
      <c r="YV47" s="202"/>
      <c r="YW47" s="202"/>
      <c r="YX47" s="202"/>
      <c r="YY47" s="202"/>
      <c r="YZ47" s="202"/>
      <c r="ZA47" s="202"/>
      <c r="ZB47" s="202"/>
      <c r="ZC47" s="202"/>
      <c r="ZD47" s="202"/>
      <c r="ZE47" s="202"/>
      <c r="ZF47" s="202"/>
      <c r="ZG47" s="202"/>
      <c r="ZH47" s="202"/>
      <c r="ZI47" s="202"/>
      <c r="ZJ47" s="202"/>
      <c r="ZK47" s="202"/>
      <c r="ZL47" s="202"/>
      <c r="ZM47" s="202"/>
      <c r="ZN47" s="202"/>
      <c r="ZO47" s="202"/>
      <c r="ZP47" s="202"/>
      <c r="ZQ47" s="202"/>
      <c r="ZR47" s="202"/>
      <c r="ZS47" s="202"/>
      <c r="ZT47" s="202"/>
      <c r="ZU47" s="202"/>
      <c r="ZV47" s="202"/>
      <c r="ZW47" s="202"/>
      <c r="ZX47" s="202"/>
      <c r="ZY47" s="202"/>
      <c r="ZZ47" s="202"/>
      <c r="AAA47" s="202"/>
      <c r="AAB47" s="202"/>
      <c r="AAC47" s="202"/>
      <c r="AAD47" s="202"/>
      <c r="AAE47" s="202"/>
      <c r="AAF47" s="202"/>
      <c r="AAG47" s="202"/>
      <c r="AAH47" s="202"/>
      <c r="AAI47" s="202"/>
      <c r="AAJ47" s="202"/>
      <c r="AAK47" s="202"/>
      <c r="AAL47" s="202"/>
      <c r="AAM47" s="202"/>
      <c r="AAN47" s="202"/>
      <c r="AAO47" s="202"/>
      <c r="AAP47" s="202"/>
      <c r="AAQ47" s="202"/>
      <c r="AAR47" s="202"/>
      <c r="AAS47" s="202"/>
      <c r="AAT47" s="202"/>
      <c r="AAU47" s="202"/>
      <c r="AAV47" s="202"/>
      <c r="AAW47" s="202"/>
      <c r="AAX47" s="202"/>
      <c r="AAY47" s="202"/>
      <c r="AAZ47" s="202"/>
      <c r="ABA47" s="202"/>
      <c r="ABB47" s="202"/>
      <c r="ABC47" s="202"/>
      <c r="ABD47" s="202"/>
      <c r="ABE47" s="202"/>
      <c r="ABF47" s="202"/>
      <c r="ABG47" s="202"/>
      <c r="ABH47" s="202"/>
      <c r="ABI47" s="202"/>
      <c r="ABJ47" s="202"/>
      <c r="ABK47" s="202"/>
      <c r="ABL47" s="202"/>
      <c r="ABM47" s="202"/>
      <c r="ABN47" s="202"/>
      <c r="ABO47" s="202"/>
      <c r="ABP47" s="202"/>
      <c r="ABQ47" s="202"/>
      <c r="ABR47" s="202"/>
      <c r="ABS47" s="202"/>
      <c r="ABT47" s="202"/>
      <c r="ABU47" s="202"/>
      <c r="ABV47" s="202"/>
      <c r="ABW47" s="202"/>
      <c r="ABX47" s="202"/>
      <c r="ABY47" s="202"/>
      <c r="ABZ47" s="202"/>
      <c r="ACA47" s="202"/>
      <c r="ACB47" s="202"/>
      <c r="ACC47" s="202"/>
      <c r="ACD47" s="202"/>
      <c r="ACE47" s="202"/>
      <c r="ACF47" s="202"/>
      <c r="ACG47" s="202"/>
      <c r="ACH47" s="202"/>
      <c r="ACI47" s="202"/>
      <c r="ACJ47" s="202"/>
      <c r="ACK47" s="202"/>
      <c r="ACL47" s="202"/>
      <c r="ACM47" s="202"/>
      <c r="ACN47" s="202"/>
      <c r="ACO47" s="202"/>
      <c r="ACP47" s="202"/>
      <c r="ACQ47" s="202"/>
      <c r="ACR47" s="202"/>
      <c r="ACS47" s="202"/>
      <c r="ACT47" s="202"/>
      <c r="ACU47" s="202"/>
      <c r="ACV47" s="202"/>
      <c r="ACW47" s="202"/>
      <c r="ACX47" s="202"/>
      <c r="ACY47" s="202"/>
      <c r="ACZ47" s="202"/>
      <c r="ADA47" s="202"/>
      <c r="ADB47" s="202"/>
      <c r="ADC47" s="202"/>
      <c r="ADD47" s="202"/>
      <c r="ADE47" s="202"/>
      <c r="ADF47" s="202"/>
      <c r="ADG47" s="202"/>
      <c r="ADH47" s="202"/>
      <c r="ADI47" s="202"/>
      <c r="ADJ47" s="202"/>
      <c r="ADK47" s="202"/>
      <c r="ADL47" s="202"/>
      <c r="ADM47" s="202"/>
      <c r="ADN47" s="202"/>
      <c r="ADO47" s="202"/>
      <c r="ADP47" s="202"/>
      <c r="ADQ47" s="202"/>
      <c r="ADR47" s="202"/>
      <c r="ADS47" s="202"/>
      <c r="ADT47" s="202"/>
      <c r="ADU47" s="202"/>
      <c r="ADV47" s="202"/>
      <c r="ADW47" s="202"/>
      <c r="ADX47" s="202"/>
      <c r="ADY47" s="202"/>
      <c r="ADZ47" s="202"/>
      <c r="AEA47" s="202"/>
      <c r="AEB47" s="202"/>
      <c r="AEC47" s="202"/>
      <c r="AED47" s="202"/>
      <c r="AEE47" s="202"/>
      <c r="AEF47" s="202"/>
      <c r="AEG47" s="202"/>
      <c r="AEH47" s="202"/>
      <c r="AEI47" s="202"/>
      <c r="AEJ47" s="202"/>
      <c r="AEK47" s="202"/>
      <c r="AEL47" s="202"/>
      <c r="AEM47" s="202"/>
      <c r="AEN47" s="202"/>
      <c r="AEO47" s="202"/>
      <c r="AEP47" s="202"/>
      <c r="AEQ47" s="202"/>
      <c r="AER47" s="202"/>
      <c r="AES47" s="202"/>
      <c r="AET47" s="202"/>
      <c r="AEU47" s="202"/>
      <c r="AEV47" s="202"/>
      <c r="AEW47" s="202"/>
      <c r="AEX47" s="202"/>
      <c r="AEY47" s="202"/>
      <c r="AEZ47" s="202"/>
      <c r="AFA47" s="202"/>
      <c r="AFB47" s="202"/>
      <c r="AFC47" s="202"/>
      <c r="AFD47" s="202"/>
      <c r="AFE47" s="202"/>
      <c r="AFF47" s="202"/>
      <c r="AFG47" s="202"/>
      <c r="AFH47" s="202"/>
      <c r="AFI47" s="202"/>
      <c r="AFJ47" s="202"/>
      <c r="AFK47" s="202"/>
      <c r="AFL47" s="202"/>
      <c r="AFM47" s="202"/>
      <c r="AFN47" s="202"/>
      <c r="AFO47" s="202"/>
      <c r="AFP47" s="202"/>
      <c r="AFQ47" s="202"/>
      <c r="AFR47" s="202"/>
      <c r="AFS47" s="202"/>
      <c r="AFT47" s="202"/>
      <c r="AFU47" s="202"/>
      <c r="AFV47" s="202"/>
      <c r="AFW47" s="202"/>
      <c r="AFX47" s="202"/>
      <c r="AFY47" s="202"/>
      <c r="AFZ47" s="202"/>
      <c r="AGA47" s="202"/>
      <c r="AGB47" s="202"/>
      <c r="AGC47" s="202"/>
      <c r="AGD47" s="202"/>
      <c r="AGE47" s="202"/>
      <c r="AGF47" s="202"/>
      <c r="AGG47" s="202"/>
      <c r="AGH47" s="202"/>
      <c r="AGI47" s="202"/>
      <c r="AGJ47" s="202"/>
      <c r="AGK47" s="202"/>
      <c r="AGL47" s="202"/>
      <c r="AGM47" s="202"/>
      <c r="AGN47" s="202"/>
      <c r="AGO47" s="202"/>
      <c r="AGP47" s="202"/>
      <c r="AGQ47" s="202"/>
      <c r="AGR47" s="202"/>
      <c r="AGS47" s="202"/>
      <c r="AGT47" s="202"/>
      <c r="AGU47" s="202"/>
      <c r="AGV47" s="202"/>
      <c r="AGW47" s="202"/>
      <c r="AGX47" s="202"/>
      <c r="AGY47" s="202"/>
      <c r="AGZ47" s="202"/>
      <c r="AHA47" s="202"/>
      <c r="AHB47" s="202"/>
      <c r="AHC47" s="202"/>
      <c r="AHD47" s="202"/>
      <c r="AHE47" s="202"/>
      <c r="AHF47" s="202"/>
      <c r="AHG47" s="202"/>
      <c r="AHH47" s="202"/>
      <c r="AHI47" s="202"/>
      <c r="AHJ47" s="202"/>
      <c r="AHK47" s="202"/>
      <c r="AHL47" s="202"/>
      <c r="AHM47" s="202"/>
      <c r="AHN47" s="202"/>
      <c r="AHO47" s="202"/>
      <c r="AHP47" s="202"/>
      <c r="AHQ47" s="202"/>
      <c r="AHR47" s="202"/>
      <c r="AHS47" s="202"/>
      <c r="AHT47" s="202"/>
      <c r="AHU47" s="202"/>
      <c r="AHV47" s="202"/>
      <c r="AHW47" s="202"/>
      <c r="AHX47" s="202"/>
      <c r="AHY47" s="202"/>
      <c r="AHZ47" s="202"/>
      <c r="AIA47" s="202"/>
      <c r="AIB47" s="202"/>
      <c r="AIC47" s="202"/>
      <c r="AID47" s="202"/>
      <c r="AIE47" s="202"/>
      <c r="AIF47" s="202"/>
      <c r="AIG47" s="202"/>
      <c r="AIH47" s="202"/>
      <c r="AII47" s="202"/>
      <c r="AIJ47" s="202"/>
      <c r="AIK47" s="202"/>
      <c r="AIL47" s="202"/>
      <c r="AIM47" s="202"/>
      <c r="AIN47" s="202"/>
      <c r="AIO47" s="202"/>
      <c r="AIP47" s="202"/>
      <c r="AIQ47" s="202"/>
      <c r="AIR47" s="202"/>
      <c r="AIS47" s="202"/>
      <c r="AIT47" s="202"/>
      <c r="AIU47" s="202"/>
      <c r="AIV47" s="202"/>
      <c r="AIW47" s="202"/>
      <c r="AIX47" s="202"/>
      <c r="AIY47" s="202"/>
      <c r="AIZ47" s="202"/>
      <c r="AJA47" s="202"/>
      <c r="AJB47" s="202"/>
      <c r="AJC47" s="202"/>
      <c r="AJD47" s="202"/>
      <c r="AJE47" s="202"/>
      <c r="AJF47" s="202"/>
      <c r="AJG47" s="202"/>
      <c r="AJH47" s="202"/>
      <c r="AJI47" s="202"/>
      <c r="AJJ47" s="202"/>
      <c r="AJK47" s="202"/>
      <c r="AJL47" s="202"/>
      <c r="AJM47" s="202"/>
      <c r="AJN47" s="202"/>
      <c r="AJO47" s="202"/>
      <c r="AJP47" s="202"/>
      <c r="AJQ47" s="202"/>
      <c r="AJR47" s="202"/>
      <c r="AJS47" s="202"/>
      <c r="AJT47" s="202"/>
      <c r="AJU47" s="202"/>
      <c r="AJV47" s="202"/>
      <c r="AJW47" s="202"/>
      <c r="AJX47" s="202"/>
      <c r="AJY47" s="202"/>
      <c r="AJZ47" s="202"/>
      <c r="AKA47" s="202"/>
      <c r="AKB47" s="202"/>
      <c r="AKC47" s="202"/>
      <c r="AKD47" s="202"/>
      <c r="AKE47" s="202"/>
      <c r="AKF47" s="202"/>
      <c r="AKG47" s="202"/>
      <c r="AKH47" s="202"/>
      <c r="AKI47" s="202"/>
      <c r="AKJ47" s="202"/>
      <c r="AKK47" s="202"/>
      <c r="AKL47" s="202"/>
      <c r="AKM47" s="202"/>
      <c r="AKN47" s="202"/>
      <c r="AKO47" s="202"/>
      <c r="AKP47" s="202"/>
      <c r="AKQ47" s="202"/>
      <c r="AKR47" s="202"/>
      <c r="AKS47" s="202"/>
      <c r="AKT47" s="202"/>
      <c r="AKU47" s="202"/>
      <c r="AKV47" s="202"/>
      <c r="AKW47" s="202"/>
      <c r="AKX47" s="202"/>
      <c r="AKY47" s="202"/>
      <c r="AKZ47" s="202"/>
      <c r="ALA47" s="202"/>
      <c r="ALB47" s="202"/>
      <c r="ALC47" s="202"/>
      <c r="ALD47" s="202"/>
      <c r="ALE47" s="202"/>
      <c r="ALF47" s="202"/>
      <c r="ALG47" s="202"/>
      <c r="ALH47" s="202"/>
      <c r="ALI47" s="202"/>
      <c r="ALJ47" s="202"/>
      <c r="ALK47" s="202"/>
      <c r="ALL47" s="202"/>
      <c r="ALM47" s="202"/>
      <c r="ALN47" s="202"/>
      <c r="ALO47" s="202"/>
      <c r="ALP47" s="202"/>
      <c r="ALQ47" s="202"/>
      <c r="ALR47" s="202"/>
      <c r="ALS47" s="202"/>
      <c r="ALT47" s="202"/>
      <c r="ALU47" s="202"/>
      <c r="ALV47" s="202"/>
      <c r="ALW47" s="202"/>
      <c r="ALX47" s="202"/>
      <c r="ALY47" s="202"/>
      <c r="ALZ47" s="202"/>
      <c r="AMA47" s="202"/>
      <c r="AMB47" s="202"/>
      <c r="AMC47" s="202"/>
      <c r="AMD47" s="202"/>
      <c r="AME47" s="202"/>
      <c r="AMF47" s="202"/>
      <c r="AMG47" s="202"/>
      <c r="AMH47" s="202"/>
      <c r="AMI47" s="202"/>
      <c r="AMJ47" s="202"/>
    </row>
    <row r="48" spans="1:1024" s="203" customFormat="1" ht="14.25" customHeight="1">
      <c r="A48" s="322"/>
      <c r="B48" s="322"/>
      <c r="C48" s="328" t="s">
        <v>159</v>
      </c>
      <c r="D48" s="330" t="s">
        <v>128</v>
      </c>
      <c r="E48" s="331">
        <f>Sheet15!G46</f>
        <v>5.3999999999999995</v>
      </c>
      <c r="F48" s="330">
        <v>202.44</v>
      </c>
      <c r="G48" s="332">
        <f>ROUND(E48*F48,0)</f>
        <v>1093</v>
      </c>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c r="DJ48" s="202"/>
      <c r="DK48" s="202"/>
      <c r="DL48" s="202"/>
      <c r="DM48" s="202"/>
      <c r="DN48" s="202"/>
      <c r="DO48" s="202"/>
      <c r="DP48" s="202"/>
      <c r="DQ48" s="202"/>
      <c r="DR48" s="202"/>
      <c r="DS48" s="202"/>
      <c r="DT48" s="202"/>
      <c r="DU48" s="202"/>
      <c r="DV48" s="202"/>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2"/>
      <c r="GA48" s="202"/>
      <c r="GB48" s="202"/>
      <c r="GC48" s="202"/>
      <c r="GD48" s="202"/>
      <c r="GE48" s="202"/>
      <c r="GF48" s="202"/>
      <c r="GG48" s="202"/>
      <c r="GH48" s="202"/>
      <c r="GI48" s="202"/>
      <c r="GJ48" s="202"/>
      <c r="GK48" s="202"/>
      <c r="GL48" s="202"/>
      <c r="GM48" s="202"/>
      <c r="GN48" s="202"/>
      <c r="GO48" s="202"/>
      <c r="GP48" s="202"/>
      <c r="GQ48" s="202"/>
      <c r="GR48" s="202"/>
      <c r="GS48" s="202"/>
      <c r="GT48" s="202"/>
      <c r="GU48" s="202"/>
      <c r="GV48" s="202"/>
      <c r="GW48" s="202"/>
      <c r="GX48" s="202"/>
      <c r="GY48" s="202"/>
      <c r="GZ48" s="202"/>
      <c r="HA48" s="202"/>
      <c r="HB48" s="202"/>
      <c r="HC48" s="202"/>
      <c r="HD48" s="202"/>
      <c r="HE48" s="202"/>
      <c r="HF48" s="202"/>
      <c r="HG48" s="202"/>
      <c r="HH48" s="202"/>
      <c r="HI48" s="202"/>
      <c r="HJ48" s="202"/>
      <c r="HK48" s="202"/>
      <c r="HL48" s="202"/>
      <c r="HM48" s="202"/>
      <c r="HN48" s="202"/>
      <c r="HO48" s="202"/>
      <c r="HP48" s="202"/>
      <c r="HQ48" s="202"/>
      <c r="HR48" s="202"/>
      <c r="HS48" s="202"/>
      <c r="HT48" s="202"/>
      <c r="HU48" s="202"/>
      <c r="HV48" s="202"/>
      <c r="HW48" s="202"/>
      <c r="HX48" s="202"/>
      <c r="HY48" s="202"/>
      <c r="HZ48" s="202"/>
      <c r="IA48" s="202"/>
      <c r="IB48" s="202"/>
      <c r="IC48" s="202"/>
      <c r="ID48" s="202"/>
      <c r="IE48" s="202"/>
      <c r="IF48" s="202"/>
      <c r="IG48" s="202"/>
      <c r="IH48" s="202"/>
      <c r="II48" s="202"/>
      <c r="IJ48" s="202"/>
      <c r="IK48" s="202"/>
      <c r="IL48" s="202"/>
      <c r="IM48" s="202"/>
      <c r="IN48" s="202"/>
      <c r="IO48" s="202"/>
      <c r="IP48" s="202"/>
      <c r="IQ48" s="202"/>
      <c r="IR48" s="202"/>
      <c r="IS48" s="202"/>
      <c r="IT48" s="202"/>
      <c r="IU48" s="202"/>
      <c r="IV48" s="202"/>
      <c r="IW48" s="202"/>
      <c r="IX48" s="202"/>
      <c r="IY48" s="202"/>
      <c r="IZ48" s="202"/>
      <c r="JA48" s="202"/>
      <c r="JB48" s="202"/>
      <c r="JC48" s="202"/>
      <c r="JD48" s="202"/>
      <c r="JE48" s="202"/>
      <c r="JF48" s="202"/>
      <c r="JG48" s="202"/>
      <c r="JH48" s="202"/>
      <c r="JI48" s="202"/>
      <c r="JJ48" s="202"/>
      <c r="JK48" s="202"/>
      <c r="JL48" s="202"/>
      <c r="JM48" s="202"/>
      <c r="JN48" s="202"/>
      <c r="JO48" s="202"/>
      <c r="JP48" s="202"/>
      <c r="JQ48" s="202"/>
      <c r="JR48" s="202"/>
      <c r="JS48" s="202"/>
      <c r="JT48" s="202"/>
      <c r="JU48" s="202"/>
      <c r="JV48" s="202"/>
      <c r="JW48" s="202"/>
      <c r="JX48" s="202"/>
      <c r="JY48" s="202"/>
      <c r="JZ48" s="202"/>
      <c r="KA48" s="202"/>
      <c r="KB48" s="202"/>
      <c r="KC48" s="202"/>
      <c r="KD48" s="202"/>
      <c r="KE48" s="202"/>
      <c r="KF48" s="202"/>
      <c r="KG48" s="202"/>
      <c r="KH48" s="202"/>
      <c r="KI48" s="202"/>
      <c r="KJ48" s="202"/>
      <c r="KK48" s="202"/>
      <c r="KL48" s="202"/>
      <c r="KM48" s="202"/>
      <c r="KN48" s="202"/>
      <c r="KO48" s="202"/>
      <c r="KP48" s="202"/>
      <c r="KQ48" s="202"/>
      <c r="KR48" s="202"/>
      <c r="KS48" s="202"/>
      <c r="KT48" s="202"/>
      <c r="KU48" s="202"/>
      <c r="KV48" s="202"/>
      <c r="KW48" s="202"/>
      <c r="KX48" s="202"/>
      <c r="KY48" s="202"/>
      <c r="KZ48" s="202"/>
      <c r="LA48" s="202"/>
      <c r="LB48" s="202"/>
      <c r="LC48" s="202"/>
      <c r="LD48" s="202"/>
      <c r="LE48" s="202"/>
      <c r="LF48" s="202"/>
      <c r="LG48" s="202"/>
      <c r="LH48" s="202"/>
      <c r="LI48" s="202"/>
      <c r="LJ48" s="202"/>
      <c r="LK48" s="202"/>
      <c r="LL48" s="202"/>
      <c r="LM48" s="202"/>
      <c r="LN48" s="202"/>
      <c r="LO48" s="202"/>
      <c r="LP48" s="202"/>
      <c r="LQ48" s="202"/>
      <c r="LR48" s="202"/>
      <c r="LS48" s="202"/>
      <c r="LT48" s="202"/>
      <c r="LU48" s="202"/>
      <c r="LV48" s="202"/>
      <c r="LW48" s="202"/>
      <c r="LX48" s="202"/>
      <c r="LY48" s="202"/>
      <c r="LZ48" s="202"/>
      <c r="MA48" s="202"/>
      <c r="MB48" s="202"/>
      <c r="MC48" s="202"/>
      <c r="MD48" s="202"/>
      <c r="ME48" s="202"/>
      <c r="MF48" s="202"/>
      <c r="MG48" s="202"/>
      <c r="MH48" s="202"/>
      <c r="MI48" s="202"/>
      <c r="MJ48" s="202"/>
      <c r="MK48" s="202"/>
      <c r="ML48" s="202"/>
      <c r="MM48" s="202"/>
      <c r="MN48" s="202"/>
      <c r="MO48" s="202"/>
      <c r="MP48" s="202"/>
      <c r="MQ48" s="202"/>
      <c r="MR48" s="202"/>
      <c r="MS48" s="202"/>
      <c r="MT48" s="202"/>
      <c r="MU48" s="202"/>
      <c r="MV48" s="202"/>
      <c r="MW48" s="202"/>
      <c r="MX48" s="202"/>
      <c r="MY48" s="202"/>
      <c r="MZ48" s="202"/>
      <c r="NA48" s="202"/>
      <c r="NB48" s="202"/>
      <c r="NC48" s="202"/>
      <c r="ND48" s="202"/>
      <c r="NE48" s="202"/>
      <c r="NF48" s="202"/>
      <c r="NG48" s="202"/>
      <c r="NH48" s="202"/>
      <c r="NI48" s="202"/>
      <c r="NJ48" s="202"/>
      <c r="NK48" s="202"/>
      <c r="NL48" s="202"/>
      <c r="NM48" s="202"/>
      <c r="NN48" s="202"/>
      <c r="NO48" s="202"/>
      <c r="NP48" s="202"/>
      <c r="NQ48" s="202"/>
      <c r="NR48" s="202"/>
      <c r="NS48" s="202"/>
      <c r="NT48" s="202"/>
      <c r="NU48" s="202"/>
      <c r="NV48" s="202"/>
      <c r="NW48" s="202"/>
      <c r="NX48" s="202"/>
      <c r="NY48" s="202"/>
      <c r="NZ48" s="202"/>
      <c r="OA48" s="202"/>
      <c r="OB48" s="202"/>
      <c r="OC48" s="202"/>
      <c r="OD48" s="202"/>
      <c r="OE48" s="202"/>
      <c r="OF48" s="202"/>
      <c r="OG48" s="202"/>
      <c r="OH48" s="202"/>
      <c r="OI48" s="202"/>
      <c r="OJ48" s="202"/>
      <c r="OK48" s="202"/>
      <c r="OL48" s="202"/>
      <c r="OM48" s="202"/>
      <c r="ON48" s="202"/>
      <c r="OO48" s="202"/>
      <c r="OP48" s="202"/>
      <c r="OQ48" s="202"/>
      <c r="OR48" s="202"/>
      <c r="OS48" s="202"/>
      <c r="OT48" s="202"/>
      <c r="OU48" s="202"/>
      <c r="OV48" s="202"/>
      <c r="OW48" s="202"/>
      <c r="OX48" s="202"/>
      <c r="OY48" s="202"/>
      <c r="OZ48" s="202"/>
      <c r="PA48" s="202"/>
      <c r="PB48" s="202"/>
      <c r="PC48" s="202"/>
      <c r="PD48" s="202"/>
      <c r="PE48" s="202"/>
      <c r="PF48" s="202"/>
      <c r="PG48" s="202"/>
      <c r="PH48" s="202"/>
      <c r="PI48" s="202"/>
      <c r="PJ48" s="202"/>
      <c r="PK48" s="202"/>
      <c r="PL48" s="202"/>
      <c r="PM48" s="202"/>
      <c r="PN48" s="202"/>
      <c r="PO48" s="202"/>
      <c r="PP48" s="202"/>
      <c r="PQ48" s="202"/>
      <c r="PR48" s="202"/>
      <c r="PS48" s="202"/>
      <c r="PT48" s="202"/>
      <c r="PU48" s="202"/>
      <c r="PV48" s="202"/>
      <c r="PW48" s="202"/>
      <c r="PX48" s="202"/>
      <c r="PY48" s="202"/>
      <c r="PZ48" s="202"/>
      <c r="QA48" s="202"/>
      <c r="QB48" s="202"/>
      <c r="QC48" s="202"/>
      <c r="QD48" s="202"/>
      <c r="QE48" s="202"/>
      <c r="QF48" s="202"/>
      <c r="QG48" s="202"/>
      <c r="QH48" s="202"/>
      <c r="QI48" s="202"/>
      <c r="QJ48" s="202"/>
      <c r="QK48" s="202"/>
      <c r="QL48" s="202"/>
      <c r="QM48" s="202"/>
      <c r="QN48" s="202"/>
      <c r="QO48" s="202"/>
      <c r="QP48" s="202"/>
      <c r="QQ48" s="202"/>
      <c r="QR48" s="202"/>
      <c r="QS48" s="202"/>
      <c r="QT48" s="202"/>
      <c r="QU48" s="202"/>
      <c r="QV48" s="202"/>
      <c r="QW48" s="202"/>
      <c r="QX48" s="202"/>
      <c r="QY48" s="202"/>
      <c r="QZ48" s="202"/>
      <c r="RA48" s="202"/>
      <c r="RB48" s="202"/>
      <c r="RC48" s="202"/>
      <c r="RD48" s="202"/>
      <c r="RE48" s="202"/>
      <c r="RF48" s="202"/>
      <c r="RG48" s="202"/>
      <c r="RH48" s="202"/>
      <c r="RI48" s="202"/>
      <c r="RJ48" s="202"/>
      <c r="RK48" s="202"/>
      <c r="RL48" s="202"/>
      <c r="RM48" s="202"/>
      <c r="RN48" s="202"/>
      <c r="RO48" s="202"/>
      <c r="RP48" s="202"/>
      <c r="RQ48" s="202"/>
      <c r="RR48" s="202"/>
      <c r="RS48" s="202"/>
      <c r="RT48" s="202"/>
      <c r="RU48" s="202"/>
      <c r="RV48" s="202"/>
      <c r="RW48" s="202"/>
      <c r="RX48" s="202"/>
      <c r="RY48" s="202"/>
      <c r="RZ48" s="202"/>
      <c r="SA48" s="202"/>
      <c r="SB48" s="202"/>
      <c r="SC48" s="202"/>
      <c r="SD48" s="202"/>
      <c r="SE48" s="202"/>
      <c r="SF48" s="202"/>
      <c r="SG48" s="202"/>
      <c r="SH48" s="202"/>
      <c r="SI48" s="202"/>
      <c r="SJ48" s="202"/>
      <c r="SK48" s="202"/>
      <c r="SL48" s="202"/>
      <c r="SM48" s="202"/>
      <c r="SN48" s="202"/>
      <c r="SO48" s="202"/>
      <c r="SP48" s="202"/>
      <c r="SQ48" s="202"/>
      <c r="SR48" s="202"/>
      <c r="SS48" s="202"/>
      <c r="ST48" s="202"/>
      <c r="SU48" s="202"/>
      <c r="SV48" s="202"/>
      <c r="SW48" s="202"/>
      <c r="SX48" s="202"/>
      <c r="SY48" s="202"/>
      <c r="SZ48" s="202"/>
      <c r="TA48" s="202"/>
      <c r="TB48" s="202"/>
      <c r="TC48" s="202"/>
      <c r="TD48" s="202"/>
      <c r="TE48" s="202"/>
      <c r="TF48" s="202"/>
      <c r="TG48" s="202"/>
      <c r="TH48" s="202"/>
      <c r="TI48" s="202"/>
      <c r="TJ48" s="202"/>
      <c r="TK48" s="202"/>
      <c r="TL48" s="202"/>
      <c r="TM48" s="202"/>
      <c r="TN48" s="202"/>
      <c r="TO48" s="202"/>
      <c r="TP48" s="202"/>
      <c r="TQ48" s="202"/>
      <c r="TR48" s="202"/>
      <c r="TS48" s="202"/>
      <c r="TT48" s="202"/>
      <c r="TU48" s="202"/>
      <c r="TV48" s="202"/>
      <c r="TW48" s="202"/>
      <c r="TX48" s="202"/>
      <c r="TY48" s="202"/>
      <c r="TZ48" s="202"/>
      <c r="UA48" s="202"/>
      <c r="UB48" s="202"/>
      <c r="UC48" s="202"/>
      <c r="UD48" s="202"/>
      <c r="UE48" s="202"/>
      <c r="UF48" s="202"/>
      <c r="UG48" s="202"/>
      <c r="UH48" s="202"/>
      <c r="UI48" s="202"/>
      <c r="UJ48" s="202"/>
      <c r="UK48" s="202"/>
      <c r="UL48" s="202"/>
      <c r="UM48" s="202"/>
      <c r="UN48" s="202"/>
      <c r="UO48" s="202"/>
      <c r="UP48" s="202"/>
      <c r="UQ48" s="202"/>
      <c r="UR48" s="202"/>
      <c r="US48" s="202"/>
      <c r="UT48" s="202"/>
      <c r="UU48" s="202"/>
      <c r="UV48" s="202"/>
      <c r="UW48" s="202"/>
      <c r="UX48" s="202"/>
      <c r="UY48" s="202"/>
      <c r="UZ48" s="202"/>
      <c r="VA48" s="202"/>
      <c r="VB48" s="202"/>
      <c r="VC48" s="202"/>
      <c r="VD48" s="202"/>
      <c r="VE48" s="202"/>
      <c r="VF48" s="202"/>
      <c r="VG48" s="202"/>
      <c r="VH48" s="202"/>
      <c r="VI48" s="202"/>
      <c r="VJ48" s="202"/>
      <c r="VK48" s="202"/>
      <c r="VL48" s="202"/>
      <c r="VM48" s="202"/>
      <c r="VN48" s="202"/>
      <c r="VO48" s="202"/>
      <c r="VP48" s="202"/>
      <c r="VQ48" s="202"/>
      <c r="VR48" s="202"/>
      <c r="VS48" s="202"/>
      <c r="VT48" s="202"/>
      <c r="VU48" s="202"/>
      <c r="VV48" s="202"/>
      <c r="VW48" s="202"/>
      <c r="VX48" s="202"/>
      <c r="VY48" s="202"/>
      <c r="VZ48" s="202"/>
      <c r="WA48" s="202"/>
      <c r="WB48" s="202"/>
      <c r="WC48" s="202"/>
      <c r="WD48" s="202"/>
      <c r="WE48" s="202"/>
      <c r="WF48" s="202"/>
      <c r="WG48" s="202"/>
      <c r="WH48" s="202"/>
      <c r="WI48" s="202"/>
      <c r="WJ48" s="202"/>
      <c r="WK48" s="202"/>
      <c r="WL48" s="202"/>
      <c r="WM48" s="202"/>
      <c r="WN48" s="202"/>
      <c r="WO48" s="202"/>
      <c r="WP48" s="202"/>
      <c r="WQ48" s="202"/>
      <c r="WR48" s="202"/>
      <c r="WS48" s="202"/>
      <c r="WT48" s="202"/>
      <c r="WU48" s="202"/>
      <c r="WV48" s="202"/>
      <c r="WW48" s="202"/>
      <c r="WX48" s="202"/>
      <c r="WY48" s="202"/>
      <c r="WZ48" s="202"/>
      <c r="XA48" s="202"/>
      <c r="XB48" s="202"/>
      <c r="XC48" s="202"/>
      <c r="XD48" s="202"/>
      <c r="XE48" s="202"/>
      <c r="XF48" s="202"/>
      <c r="XG48" s="202"/>
      <c r="XH48" s="202"/>
      <c r="XI48" s="202"/>
      <c r="XJ48" s="202"/>
      <c r="XK48" s="202"/>
      <c r="XL48" s="202"/>
      <c r="XM48" s="202"/>
      <c r="XN48" s="202"/>
      <c r="XO48" s="202"/>
      <c r="XP48" s="202"/>
      <c r="XQ48" s="202"/>
      <c r="XR48" s="202"/>
      <c r="XS48" s="202"/>
      <c r="XT48" s="202"/>
      <c r="XU48" s="202"/>
      <c r="XV48" s="202"/>
      <c r="XW48" s="202"/>
      <c r="XX48" s="202"/>
      <c r="XY48" s="202"/>
      <c r="XZ48" s="202"/>
      <c r="YA48" s="202"/>
      <c r="YB48" s="202"/>
      <c r="YC48" s="202"/>
      <c r="YD48" s="202"/>
      <c r="YE48" s="202"/>
      <c r="YF48" s="202"/>
      <c r="YG48" s="202"/>
      <c r="YH48" s="202"/>
      <c r="YI48" s="202"/>
      <c r="YJ48" s="202"/>
      <c r="YK48" s="202"/>
      <c r="YL48" s="202"/>
      <c r="YM48" s="202"/>
      <c r="YN48" s="202"/>
      <c r="YO48" s="202"/>
      <c r="YP48" s="202"/>
      <c r="YQ48" s="202"/>
      <c r="YR48" s="202"/>
      <c r="YS48" s="202"/>
      <c r="YT48" s="202"/>
      <c r="YU48" s="202"/>
      <c r="YV48" s="202"/>
      <c r="YW48" s="202"/>
      <c r="YX48" s="202"/>
      <c r="YY48" s="202"/>
      <c r="YZ48" s="202"/>
      <c r="ZA48" s="202"/>
      <c r="ZB48" s="202"/>
      <c r="ZC48" s="202"/>
      <c r="ZD48" s="202"/>
      <c r="ZE48" s="202"/>
      <c r="ZF48" s="202"/>
      <c r="ZG48" s="202"/>
      <c r="ZH48" s="202"/>
      <c r="ZI48" s="202"/>
      <c r="ZJ48" s="202"/>
      <c r="ZK48" s="202"/>
      <c r="ZL48" s="202"/>
      <c r="ZM48" s="202"/>
      <c r="ZN48" s="202"/>
      <c r="ZO48" s="202"/>
      <c r="ZP48" s="202"/>
      <c r="ZQ48" s="202"/>
      <c r="ZR48" s="202"/>
      <c r="ZS48" s="202"/>
      <c r="ZT48" s="202"/>
      <c r="ZU48" s="202"/>
      <c r="ZV48" s="202"/>
      <c r="ZW48" s="202"/>
      <c r="ZX48" s="202"/>
      <c r="ZY48" s="202"/>
      <c r="ZZ48" s="202"/>
      <c r="AAA48" s="202"/>
      <c r="AAB48" s="202"/>
      <c r="AAC48" s="202"/>
      <c r="AAD48" s="202"/>
      <c r="AAE48" s="202"/>
      <c r="AAF48" s="202"/>
      <c r="AAG48" s="202"/>
      <c r="AAH48" s="202"/>
      <c r="AAI48" s="202"/>
      <c r="AAJ48" s="202"/>
      <c r="AAK48" s="202"/>
      <c r="AAL48" s="202"/>
      <c r="AAM48" s="202"/>
      <c r="AAN48" s="202"/>
      <c r="AAO48" s="202"/>
      <c r="AAP48" s="202"/>
      <c r="AAQ48" s="202"/>
      <c r="AAR48" s="202"/>
      <c r="AAS48" s="202"/>
      <c r="AAT48" s="202"/>
      <c r="AAU48" s="202"/>
      <c r="AAV48" s="202"/>
      <c r="AAW48" s="202"/>
      <c r="AAX48" s="202"/>
      <c r="AAY48" s="202"/>
      <c r="AAZ48" s="202"/>
      <c r="ABA48" s="202"/>
      <c r="ABB48" s="202"/>
      <c r="ABC48" s="202"/>
      <c r="ABD48" s="202"/>
      <c r="ABE48" s="202"/>
      <c r="ABF48" s="202"/>
      <c r="ABG48" s="202"/>
      <c r="ABH48" s="202"/>
      <c r="ABI48" s="202"/>
      <c r="ABJ48" s="202"/>
      <c r="ABK48" s="202"/>
      <c r="ABL48" s="202"/>
      <c r="ABM48" s="202"/>
      <c r="ABN48" s="202"/>
      <c r="ABO48" s="202"/>
      <c r="ABP48" s="202"/>
      <c r="ABQ48" s="202"/>
      <c r="ABR48" s="202"/>
      <c r="ABS48" s="202"/>
      <c r="ABT48" s="202"/>
      <c r="ABU48" s="202"/>
      <c r="ABV48" s="202"/>
      <c r="ABW48" s="202"/>
      <c r="ABX48" s="202"/>
      <c r="ABY48" s="202"/>
      <c r="ABZ48" s="202"/>
      <c r="ACA48" s="202"/>
      <c r="ACB48" s="202"/>
      <c r="ACC48" s="202"/>
      <c r="ACD48" s="202"/>
      <c r="ACE48" s="202"/>
      <c r="ACF48" s="202"/>
      <c r="ACG48" s="202"/>
      <c r="ACH48" s="202"/>
      <c r="ACI48" s="202"/>
      <c r="ACJ48" s="202"/>
      <c r="ACK48" s="202"/>
      <c r="ACL48" s="202"/>
      <c r="ACM48" s="202"/>
      <c r="ACN48" s="202"/>
      <c r="ACO48" s="202"/>
      <c r="ACP48" s="202"/>
      <c r="ACQ48" s="202"/>
      <c r="ACR48" s="202"/>
      <c r="ACS48" s="202"/>
      <c r="ACT48" s="202"/>
      <c r="ACU48" s="202"/>
      <c r="ACV48" s="202"/>
      <c r="ACW48" s="202"/>
      <c r="ACX48" s="202"/>
      <c r="ACY48" s="202"/>
      <c r="ACZ48" s="202"/>
      <c r="ADA48" s="202"/>
      <c r="ADB48" s="202"/>
      <c r="ADC48" s="202"/>
      <c r="ADD48" s="202"/>
      <c r="ADE48" s="202"/>
      <c r="ADF48" s="202"/>
      <c r="ADG48" s="202"/>
      <c r="ADH48" s="202"/>
      <c r="ADI48" s="202"/>
      <c r="ADJ48" s="202"/>
      <c r="ADK48" s="202"/>
      <c r="ADL48" s="202"/>
      <c r="ADM48" s="202"/>
      <c r="ADN48" s="202"/>
      <c r="ADO48" s="202"/>
      <c r="ADP48" s="202"/>
      <c r="ADQ48" s="202"/>
      <c r="ADR48" s="202"/>
      <c r="ADS48" s="202"/>
      <c r="ADT48" s="202"/>
      <c r="ADU48" s="202"/>
      <c r="ADV48" s="202"/>
      <c r="ADW48" s="202"/>
      <c r="ADX48" s="202"/>
      <c r="ADY48" s="202"/>
      <c r="ADZ48" s="202"/>
      <c r="AEA48" s="202"/>
      <c r="AEB48" s="202"/>
      <c r="AEC48" s="202"/>
      <c r="AED48" s="202"/>
      <c r="AEE48" s="202"/>
      <c r="AEF48" s="202"/>
      <c r="AEG48" s="202"/>
      <c r="AEH48" s="202"/>
      <c r="AEI48" s="202"/>
      <c r="AEJ48" s="202"/>
      <c r="AEK48" s="202"/>
      <c r="AEL48" s="202"/>
      <c r="AEM48" s="202"/>
      <c r="AEN48" s="202"/>
      <c r="AEO48" s="202"/>
      <c r="AEP48" s="202"/>
      <c r="AEQ48" s="202"/>
      <c r="AER48" s="202"/>
      <c r="AES48" s="202"/>
      <c r="AET48" s="202"/>
      <c r="AEU48" s="202"/>
      <c r="AEV48" s="202"/>
      <c r="AEW48" s="202"/>
      <c r="AEX48" s="202"/>
      <c r="AEY48" s="202"/>
      <c r="AEZ48" s="202"/>
      <c r="AFA48" s="202"/>
      <c r="AFB48" s="202"/>
      <c r="AFC48" s="202"/>
      <c r="AFD48" s="202"/>
      <c r="AFE48" s="202"/>
      <c r="AFF48" s="202"/>
      <c r="AFG48" s="202"/>
      <c r="AFH48" s="202"/>
      <c r="AFI48" s="202"/>
      <c r="AFJ48" s="202"/>
      <c r="AFK48" s="202"/>
      <c r="AFL48" s="202"/>
      <c r="AFM48" s="202"/>
      <c r="AFN48" s="202"/>
      <c r="AFO48" s="202"/>
      <c r="AFP48" s="202"/>
      <c r="AFQ48" s="202"/>
      <c r="AFR48" s="202"/>
      <c r="AFS48" s="202"/>
      <c r="AFT48" s="202"/>
      <c r="AFU48" s="202"/>
      <c r="AFV48" s="202"/>
      <c r="AFW48" s="202"/>
      <c r="AFX48" s="202"/>
      <c r="AFY48" s="202"/>
      <c r="AFZ48" s="202"/>
      <c r="AGA48" s="202"/>
      <c r="AGB48" s="202"/>
      <c r="AGC48" s="202"/>
      <c r="AGD48" s="202"/>
      <c r="AGE48" s="202"/>
      <c r="AGF48" s="202"/>
      <c r="AGG48" s="202"/>
      <c r="AGH48" s="202"/>
      <c r="AGI48" s="202"/>
      <c r="AGJ48" s="202"/>
      <c r="AGK48" s="202"/>
      <c r="AGL48" s="202"/>
      <c r="AGM48" s="202"/>
      <c r="AGN48" s="202"/>
      <c r="AGO48" s="202"/>
      <c r="AGP48" s="202"/>
      <c r="AGQ48" s="202"/>
      <c r="AGR48" s="202"/>
      <c r="AGS48" s="202"/>
      <c r="AGT48" s="202"/>
      <c r="AGU48" s="202"/>
      <c r="AGV48" s="202"/>
      <c r="AGW48" s="202"/>
      <c r="AGX48" s="202"/>
      <c r="AGY48" s="202"/>
      <c r="AGZ48" s="202"/>
      <c r="AHA48" s="202"/>
      <c r="AHB48" s="202"/>
      <c r="AHC48" s="202"/>
      <c r="AHD48" s="202"/>
      <c r="AHE48" s="202"/>
      <c r="AHF48" s="202"/>
      <c r="AHG48" s="202"/>
      <c r="AHH48" s="202"/>
      <c r="AHI48" s="202"/>
      <c r="AHJ48" s="202"/>
      <c r="AHK48" s="202"/>
      <c r="AHL48" s="202"/>
      <c r="AHM48" s="202"/>
      <c r="AHN48" s="202"/>
      <c r="AHO48" s="202"/>
      <c r="AHP48" s="202"/>
      <c r="AHQ48" s="202"/>
      <c r="AHR48" s="202"/>
      <c r="AHS48" s="202"/>
      <c r="AHT48" s="202"/>
      <c r="AHU48" s="202"/>
      <c r="AHV48" s="202"/>
      <c r="AHW48" s="202"/>
      <c r="AHX48" s="202"/>
      <c r="AHY48" s="202"/>
      <c r="AHZ48" s="202"/>
      <c r="AIA48" s="202"/>
      <c r="AIB48" s="202"/>
      <c r="AIC48" s="202"/>
      <c r="AID48" s="202"/>
      <c r="AIE48" s="202"/>
      <c r="AIF48" s="202"/>
      <c r="AIG48" s="202"/>
      <c r="AIH48" s="202"/>
      <c r="AII48" s="202"/>
      <c r="AIJ48" s="202"/>
      <c r="AIK48" s="202"/>
      <c r="AIL48" s="202"/>
      <c r="AIM48" s="202"/>
      <c r="AIN48" s="202"/>
      <c r="AIO48" s="202"/>
      <c r="AIP48" s="202"/>
      <c r="AIQ48" s="202"/>
      <c r="AIR48" s="202"/>
      <c r="AIS48" s="202"/>
      <c r="AIT48" s="202"/>
      <c r="AIU48" s="202"/>
      <c r="AIV48" s="202"/>
      <c r="AIW48" s="202"/>
      <c r="AIX48" s="202"/>
      <c r="AIY48" s="202"/>
      <c r="AIZ48" s="202"/>
      <c r="AJA48" s="202"/>
      <c r="AJB48" s="202"/>
      <c r="AJC48" s="202"/>
      <c r="AJD48" s="202"/>
      <c r="AJE48" s="202"/>
      <c r="AJF48" s="202"/>
      <c r="AJG48" s="202"/>
      <c r="AJH48" s="202"/>
      <c r="AJI48" s="202"/>
      <c r="AJJ48" s="202"/>
      <c r="AJK48" s="202"/>
      <c r="AJL48" s="202"/>
      <c r="AJM48" s="202"/>
      <c r="AJN48" s="202"/>
      <c r="AJO48" s="202"/>
      <c r="AJP48" s="202"/>
      <c r="AJQ48" s="202"/>
      <c r="AJR48" s="202"/>
      <c r="AJS48" s="202"/>
      <c r="AJT48" s="202"/>
      <c r="AJU48" s="202"/>
      <c r="AJV48" s="202"/>
      <c r="AJW48" s="202"/>
      <c r="AJX48" s="202"/>
      <c r="AJY48" s="202"/>
      <c r="AJZ48" s="202"/>
      <c r="AKA48" s="202"/>
      <c r="AKB48" s="202"/>
      <c r="AKC48" s="202"/>
      <c r="AKD48" s="202"/>
      <c r="AKE48" s="202"/>
      <c r="AKF48" s="202"/>
      <c r="AKG48" s="202"/>
      <c r="AKH48" s="202"/>
      <c r="AKI48" s="202"/>
      <c r="AKJ48" s="202"/>
      <c r="AKK48" s="202"/>
      <c r="AKL48" s="202"/>
      <c r="AKM48" s="202"/>
      <c r="AKN48" s="202"/>
      <c r="AKO48" s="202"/>
      <c r="AKP48" s="202"/>
      <c r="AKQ48" s="202"/>
      <c r="AKR48" s="202"/>
      <c r="AKS48" s="202"/>
      <c r="AKT48" s="202"/>
      <c r="AKU48" s="202"/>
      <c r="AKV48" s="202"/>
      <c r="AKW48" s="202"/>
      <c r="AKX48" s="202"/>
      <c r="AKY48" s="202"/>
      <c r="AKZ48" s="202"/>
      <c r="ALA48" s="202"/>
      <c r="ALB48" s="202"/>
      <c r="ALC48" s="202"/>
      <c r="ALD48" s="202"/>
      <c r="ALE48" s="202"/>
      <c r="ALF48" s="202"/>
      <c r="ALG48" s="202"/>
      <c r="ALH48" s="202"/>
      <c r="ALI48" s="202"/>
      <c r="ALJ48" s="202"/>
      <c r="ALK48" s="202"/>
      <c r="ALL48" s="202"/>
      <c r="ALM48" s="202"/>
      <c r="ALN48" s="202"/>
      <c r="ALO48" s="202"/>
      <c r="ALP48" s="202"/>
      <c r="ALQ48" s="202"/>
      <c r="ALR48" s="202"/>
      <c r="ALS48" s="202"/>
      <c r="ALT48" s="202"/>
      <c r="ALU48" s="202"/>
      <c r="ALV48" s="202"/>
      <c r="ALW48" s="202"/>
      <c r="ALX48" s="202"/>
      <c r="ALY48" s="202"/>
      <c r="ALZ48" s="202"/>
      <c r="AMA48" s="202"/>
      <c r="AMB48" s="202"/>
      <c r="AMC48" s="202"/>
      <c r="AMD48" s="202"/>
      <c r="AME48" s="202"/>
      <c r="AMF48" s="202"/>
      <c r="AMG48" s="202"/>
      <c r="AMH48" s="202"/>
      <c r="AMI48" s="202"/>
      <c r="AMJ48" s="202"/>
    </row>
    <row r="49" spans="1:1024" s="203" customFormat="1" ht="14.25" customHeight="1">
      <c r="A49" s="322"/>
      <c r="B49" s="322"/>
      <c r="C49" s="328"/>
      <c r="D49" s="330"/>
      <c r="E49" s="330"/>
      <c r="F49" s="330"/>
      <c r="G49" s="33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c r="DJ49" s="202"/>
      <c r="DK49" s="202"/>
      <c r="DL49" s="202"/>
      <c r="DM49" s="202"/>
      <c r="DN49" s="202"/>
      <c r="DO49" s="202"/>
      <c r="DP49" s="202"/>
      <c r="DQ49" s="202"/>
      <c r="DR49" s="202"/>
      <c r="DS49" s="202"/>
      <c r="DT49" s="202"/>
      <c r="DU49" s="202"/>
      <c r="DV49" s="202"/>
      <c r="DW49" s="202"/>
      <c r="DX49" s="202"/>
      <c r="DY49" s="202"/>
      <c r="DZ49" s="202"/>
      <c r="EA49" s="202"/>
      <c r="EB49" s="202"/>
      <c r="EC49" s="202"/>
      <c r="ED49" s="202"/>
      <c r="EE49" s="202"/>
      <c r="EF49" s="202"/>
      <c r="EG49" s="202"/>
      <c r="EH49" s="202"/>
      <c r="EI49" s="202"/>
      <c r="EJ49" s="202"/>
      <c r="EK49" s="202"/>
      <c r="EL49" s="202"/>
      <c r="EM49" s="202"/>
      <c r="EN49" s="202"/>
      <c r="EO49" s="202"/>
      <c r="EP49" s="202"/>
      <c r="EQ49" s="202"/>
      <c r="ER49" s="202"/>
      <c r="ES49" s="202"/>
      <c r="ET49" s="202"/>
      <c r="EU49" s="202"/>
      <c r="EV49" s="202"/>
      <c r="EW49" s="202"/>
      <c r="EX49" s="202"/>
      <c r="EY49" s="202"/>
      <c r="EZ49" s="202"/>
      <c r="FA49" s="202"/>
      <c r="FB49" s="202"/>
      <c r="FC49" s="202"/>
      <c r="FD49" s="202"/>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2"/>
      <c r="GA49" s="202"/>
      <c r="GB49" s="202"/>
      <c r="GC49" s="202"/>
      <c r="GD49" s="202"/>
      <c r="GE49" s="202"/>
      <c r="GF49" s="202"/>
      <c r="GG49" s="202"/>
      <c r="GH49" s="202"/>
      <c r="GI49" s="202"/>
      <c r="GJ49" s="202"/>
      <c r="GK49" s="202"/>
      <c r="GL49" s="202"/>
      <c r="GM49" s="202"/>
      <c r="GN49" s="202"/>
      <c r="GO49" s="202"/>
      <c r="GP49" s="202"/>
      <c r="GQ49" s="202"/>
      <c r="GR49" s="202"/>
      <c r="GS49" s="202"/>
      <c r="GT49" s="202"/>
      <c r="GU49" s="202"/>
      <c r="GV49" s="202"/>
      <c r="GW49" s="202"/>
      <c r="GX49" s="202"/>
      <c r="GY49" s="202"/>
      <c r="GZ49" s="202"/>
      <c r="HA49" s="202"/>
      <c r="HB49" s="202"/>
      <c r="HC49" s="202"/>
      <c r="HD49" s="202"/>
      <c r="HE49" s="202"/>
      <c r="HF49" s="202"/>
      <c r="HG49" s="202"/>
      <c r="HH49" s="202"/>
      <c r="HI49" s="202"/>
      <c r="HJ49" s="202"/>
      <c r="HK49" s="202"/>
      <c r="HL49" s="202"/>
      <c r="HM49" s="202"/>
      <c r="HN49" s="202"/>
      <c r="HO49" s="202"/>
      <c r="HP49" s="202"/>
      <c r="HQ49" s="202"/>
      <c r="HR49" s="202"/>
      <c r="HS49" s="202"/>
      <c r="HT49" s="202"/>
      <c r="HU49" s="202"/>
      <c r="HV49" s="202"/>
      <c r="HW49" s="202"/>
      <c r="HX49" s="202"/>
      <c r="HY49" s="202"/>
      <c r="HZ49" s="202"/>
      <c r="IA49" s="202"/>
      <c r="IB49" s="202"/>
      <c r="IC49" s="202"/>
      <c r="ID49" s="202"/>
      <c r="IE49" s="202"/>
      <c r="IF49" s="202"/>
      <c r="IG49" s="202"/>
      <c r="IH49" s="202"/>
      <c r="II49" s="202"/>
      <c r="IJ49" s="202"/>
      <c r="IK49" s="202"/>
      <c r="IL49" s="202"/>
      <c r="IM49" s="202"/>
      <c r="IN49" s="202"/>
      <c r="IO49" s="202"/>
      <c r="IP49" s="202"/>
      <c r="IQ49" s="202"/>
      <c r="IR49" s="202"/>
      <c r="IS49" s="202"/>
      <c r="IT49" s="202"/>
      <c r="IU49" s="202"/>
      <c r="IV49" s="202"/>
      <c r="IW49" s="202"/>
      <c r="IX49" s="202"/>
      <c r="IY49" s="202"/>
      <c r="IZ49" s="202"/>
      <c r="JA49" s="202"/>
      <c r="JB49" s="202"/>
      <c r="JC49" s="202"/>
      <c r="JD49" s="202"/>
      <c r="JE49" s="202"/>
      <c r="JF49" s="202"/>
      <c r="JG49" s="202"/>
      <c r="JH49" s="202"/>
      <c r="JI49" s="202"/>
      <c r="JJ49" s="202"/>
      <c r="JK49" s="202"/>
      <c r="JL49" s="202"/>
      <c r="JM49" s="202"/>
      <c r="JN49" s="202"/>
      <c r="JO49" s="202"/>
      <c r="JP49" s="202"/>
      <c r="JQ49" s="202"/>
      <c r="JR49" s="202"/>
      <c r="JS49" s="202"/>
      <c r="JT49" s="202"/>
      <c r="JU49" s="202"/>
      <c r="JV49" s="202"/>
      <c r="JW49" s="202"/>
      <c r="JX49" s="202"/>
      <c r="JY49" s="202"/>
      <c r="JZ49" s="202"/>
      <c r="KA49" s="202"/>
      <c r="KB49" s="202"/>
      <c r="KC49" s="202"/>
      <c r="KD49" s="202"/>
      <c r="KE49" s="202"/>
      <c r="KF49" s="202"/>
      <c r="KG49" s="202"/>
      <c r="KH49" s="202"/>
      <c r="KI49" s="202"/>
      <c r="KJ49" s="202"/>
      <c r="KK49" s="202"/>
      <c r="KL49" s="202"/>
      <c r="KM49" s="202"/>
      <c r="KN49" s="202"/>
      <c r="KO49" s="202"/>
      <c r="KP49" s="202"/>
      <c r="KQ49" s="202"/>
      <c r="KR49" s="202"/>
      <c r="KS49" s="202"/>
      <c r="KT49" s="202"/>
      <c r="KU49" s="202"/>
      <c r="KV49" s="202"/>
      <c r="KW49" s="202"/>
      <c r="KX49" s="202"/>
      <c r="KY49" s="202"/>
      <c r="KZ49" s="202"/>
      <c r="LA49" s="202"/>
      <c r="LB49" s="202"/>
      <c r="LC49" s="202"/>
      <c r="LD49" s="202"/>
      <c r="LE49" s="202"/>
      <c r="LF49" s="202"/>
      <c r="LG49" s="202"/>
      <c r="LH49" s="202"/>
      <c r="LI49" s="202"/>
      <c r="LJ49" s="202"/>
      <c r="LK49" s="202"/>
      <c r="LL49" s="202"/>
      <c r="LM49" s="202"/>
      <c r="LN49" s="202"/>
      <c r="LO49" s="202"/>
      <c r="LP49" s="202"/>
      <c r="LQ49" s="202"/>
      <c r="LR49" s="202"/>
      <c r="LS49" s="202"/>
      <c r="LT49" s="202"/>
      <c r="LU49" s="202"/>
      <c r="LV49" s="202"/>
      <c r="LW49" s="202"/>
      <c r="LX49" s="202"/>
      <c r="LY49" s="202"/>
      <c r="LZ49" s="202"/>
      <c r="MA49" s="202"/>
      <c r="MB49" s="202"/>
      <c r="MC49" s="202"/>
      <c r="MD49" s="202"/>
      <c r="ME49" s="202"/>
      <c r="MF49" s="202"/>
      <c r="MG49" s="202"/>
      <c r="MH49" s="202"/>
      <c r="MI49" s="202"/>
      <c r="MJ49" s="202"/>
      <c r="MK49" s="202"/>
      <c r="ML49" s="202"/>
      <c r="MM49" s="202"/>
      <c r="MN49" s="202"/>
      <c r="MO49" s="202"/>
      <c r="MP49" s="202"/>
      <c r="MQ49" s="202"/>
      <c r="MR49" s="202"/>
      <c r="MS49" s="202"/>
      <c r="MT49" s="202"/>
      <c r="MU49" s="202"/>
      <c r="MV49" s="202"/>
      <c r="MW49" s="202"/>
      <c r="MX49" s="202"/>
      <c r="MY49" s="202"/>
      <c r="MZ49" s="202"/>
      <c r="NA49" s="202"/>
      <c r="NB49" s="202"/>
      <c r="NC49" s="202"/>
      <c r="ND49" s="202"/>
      <c r="NE49" s="202"/>
      <c r="NF49" s="202"/>
      <c r="NG49" s="202"/>
      <c r="NH49" s="202"/>
      <c r="NI49" s="202"/>
      <c r="NJ49" s="202"/>
      <c r="NK49" s="202"/>
      <c r="NL49" s="202"/>
      <c r="NM49" s="202"/>
      <c r="NN49" s="202"/>
      <c r="NO49" s="202"/>
      <c r="NP49" s="202"/>
      <c r="NQ49" s="202"/>
      <c r="NR49" s="202"/>
      <c r="NS49" s="202"/>
      <c r="NT49" s="202"/>
      <c r="NU49" s="202"/>
      <c r="NV49" s="202"/>
      <c r="NW49" s="202"/>
      <c r="NX49" s="202"/>
      <c r="NY49" s="202"/>
      <c r="NZ49" s="202"/>
      <c r="OA49" s="202"/>
      <c r="OB49" s="202"/>
      <c r="OC49" s="202"/>
      <c r="OD49" s="202"/>
      <c r="OE49" s="202"/>
      <c r="OF49" s="202"/>
      <c r="OG49" s="202"/>
      <c r="OH49" s="202"/>
      <c r="OI49" s="202"/>
      <c r="OJ49" s="202"/>
      <c r="OK49" s="202"/>
      <c r="OL49" s="202"/>
      <c r="OM49" s="202"/>
      <c r="ON49" s="202"/>
      <c r="OO49" s="202"/>
      <c r="OP49" s="202"/>
      <c r="OQ49" s="202"/>
      <c r="OR49" s="202"/>
      <c r="OS49" s="202"/>
      <c r="OT49" s="202"/>
      <c r="OU49" s="202"/>
      <c r="OV49" s="202"/>
      <c r="OW49" s="202"/>
      <c r="OX49" s="202"/>
      <c r="OY49" s="202"/>
      <c r="OZ49" s="202"/>
      <c r="PA49" s="202"/>
      <c r="PB49" s="202"/>
      <c r="PC49" s="202"/>
      <c r="PD49" s="202"/>
      <c r="PE49" s="202"/>
      <c r="PF49" s="202"/>
      <c r="PG49" s="202"/>
      <c r="PH49" s="202"/>
      <c r="PI49" s="202"/>
      <c r="PJ49" s="202"/>
      <c r="PK49" s="202"/>
      <c r="PL49" s="202"/>
      <c r="PM49" s="202"/>
      <c r="PN49" s="202"/>
      <c r="PO49" s="202"/>
      <c r="PP49" s="202"/>
      <c r="PQ49" s="202"/>
      <c r="PR49" s="202"/>
      <c r="PS49" s="202"/>
      <c r="PT49" s="202"/>
      <c r="PU49" s="202"/>
      <c r="PV49" s="202"/>
      <c r="PW49" s="202"/>
      <c r="PX49" s="202"/>
      <c r="PY49" s="202"/>
      <c r="PZ49" s="202"/>
      <c r="QA49" s="202"/>
      <c r="QB49" s="202"/>
      <c r="QC49" s="202"/>
      <c r="QD49" s="202"/>
      <c r="QE49" s="202"/>
      <c r="QF49" s="202"/>
      <c r="QG49" s="202"/>
      <c r="QH49" s="202"/>
      <c r="QI49" s="202"/>
      <c r="QJ49" s="202"/>
      <c r="QK49" s="202"/>
      <c r="QL49" s="202"/>
      <c r="QM49" s="202"/>
      <c r="QN49" s="202"/>
      <c r="QO49" s="202"/>
      <c r="QP49" s="202"/>
      <c r="QQ49" s="202"/>
      <c r="QR49" s="202"/>
      <c r="QS49" s="202"/>
      <c r="QT49" s="202"/>
      <c r="QU49" s="202"/>
      <c r="QV49" s="202"/>
      <c r="QW49" s="202"/>
      <c r="QX49" s="202"/>
      <c r="QY49" s="202"/>
      <c r="QZ49" s="202"/>
      <c r="RA49" s="202"/>
      <c r="RB49" s="202"/>
      <c r="RC49" s="202"/>
      <c r="RD49" s="202"/>
      <c r="RE49" s="202"/>
      <c r="RF49" s="202"/>
      <c r="RG49" s="202"/>
      <c r="RH49" s="202"/>
      <c r="RI49" s="202"/>
      <c r="RJ49" s="202"/>
      <c r="RK49" s="202"/>
      <c r="RL49" s="202"/>
      <c r="RM49" s="202"/>
      <c r="RN49" s="202"/>
      <c r="RO49" s="202"/>
      <c r="RP49" s="202"/>
      <c r="RQ49" s="202"/>
      <c r="RR49" s="202"/>
      <c r="RS49" s="202"/>
      <c r="RT49" s="202"/>
      <c r="RU49" s="202"/>
      <c r="RV49" s="202"/>
      <c r="RW49" s="202"/>
      <c r="RX49" s="202"/>
      <c r="RY49" s="202"/>
      <c r="RZ49" s="202"/>
      <c r="SA49" s="202"/>
      <c r="SB49" s="202"/>
      <c r="SC49" s="202"/>
      <c r="SD49" s="202"/>
      <c r="SE49" s="202"/>
      <c r="SF49" s="202"/>
      <c r="SG49" s="202"/>
      <c r="SH49" s="202"/>
      <c r="SI49" s="202"/>
      <c r="SJ49" s="202"/>
      <c r="SK49" s="202"/>
      <c r="SL49" s="202"/>
      <c r="SM49" s="202"/>
      <c r="SN49" s="202"/>
      <c r="SO49" s="202"/>
      <c r="SP49" s="202"/>
      <c r="SQ49" s="202"/>
      <c r="SR49" s="202"/>
      <c r="SS49" s="202"/>
      <c r="ST49" s="202"/>
      <c r="SU49" s="202"/>
      <c r="SV49" s="202"/>
      <c r="SW49" s="202"/>
      <c r="SX49" s="202"/>
      <c r="SY49" s="202"/>
      <c r="SZ49" s="202"/>
      <c r="TA49" s="202"/>
      <c r="TB49" s="202"/>
      <c r="TC49" s="202"/>
      <c r="TD49" s="202"/>
      <c r="TE49" s="202"/>
      <c r="TF49" s="202"/>
      <c r="TG49" s="202"/>
      <c r="TH49" s="202"/>
      <c r="TI49" s="202"/>
      <c r="TJ49" s="202"/>
      <c r="TK49" s="202"/>
      <c r="TL49" s="202"/>
      <c r="TM49" s="202"/>
      <c r="TN49" s="202"/>
      <c r="TO49" s="202"/>
      <c r="TP49" s="202"/>
      <c r="TQ49" s="202"/>
      <c r="TR49" s="202"/>
      <c r="TS49" s="202"/>
      <c r="TT49" s="202"/>
      <c r="TU49" s="202"/>
      <c r="TV49" s="202"/>
      <c r="TW49" s="202"/>
      <c r="TX49" s="202"/>
      <c r="TY49" s="202"/>
      <c r="TZ49" s="202"/>
      <c r="UA49" s="202"/>
      <c r="UB49" s="202"/>
      <c r="UC49" s="202"/>
      <c r="UD49" s="202"/>
      <c r="UE49" s="202"/>
      <c r="UF49" s="202"/>
      <c r="UG49" s="202"/>
      <c r="UH49" s="202"/>
      <c r="UI49" s="202"/>
      <c r="UJ49" s="202"/>
      <c r="UK49" s="202"/>
      <c r="UL49" s="202"/>
      <c r="UM49" s="202"/>
      <c r="UN49" s="202"/>
      <c r="UO49" s="202"/>
      <c r="UP49" s="202"/>
      <c r="UQ49" s="202"/>
      <c r="UR49" s="202"/>
      <c r="US49" s="202"/>
      <c r="UT49" s="202"/>
      <c r="UU49" s="202"/>
      <c r="UV49" s="202"/>
      <c r="UW49" s="202"/>
      <c r="UX49" s="202"/>
      <c r="UY49" s="202"/>
      <c r="UZ49" s="202"/>
      <c r="VA49" s="202"/>
      <c r="VB49" s="202"/>
      <c r="VC49" s="202"/>
      <c r="VD49" s="202"/>
      <c r="VE49" s="202"/>
      <c r="VF49" s="202"/>
      <c r="VG49" s="202"/>
      <c r="VH49" s="202"/>
      <c r="VI49" s="202"/>
      <c r="VJ49" s="202"/>
      <c r="VK49" s="202"/>
      <c r="VL49" s="202"/>
      <c r="VM49" s="202"/>
      <c r="VN49" s="202"/>
      <c r="VO49" s="202"/>
      <c r="VP49" s="202"/>
      <c r="VQ49" s="202"/>
      <c r="VR49" s="202"/>
      <c r="VS49" s="202"/>
      <c r="VT49" s="202"/>
      <c r="VU49" s="202"/>
      <c r="VV49" s="202"/>
      <c r="VW49" s="202"/>
      <c r="VX49" s="202"/>
      <c r="VY49" s="202"/>
      <c r="VZ49" s="202"/>
      <c r="WA49" s="202"/>
      <c r="WB49" s="202"/>
      <c r="WC49" s="202"/>
      <c r="WD49" s="202"/>
      <c r="WE49" s="202"/>
      <c r="WF49" s="202"/>
      <c r="WG49" s="202"/>
      <c r="WH49" s="202"/>
      <c r="WI49" s="202"/>
      <c r="WJ49" s="202"/>
      <c r="WK49" s="202"/>
      <c r="WL49" s="202"/>
      <c r="WM49" s="202"/>
      <c r="WN49" s="202"/>
      <c r="WO49" s="202"/>
      <c r="WP49" s="202"/>
      <c r="WQ49" s="202"/>
      <c r="WR49" s="202"/>
      <c r="WS49" s="202"/>
      <c r="WT49" s="202"/>
      <c r="WU49" s="202"/>
      <c r="WV49" s="202"/>
      <c r="WW49" s="202"/>
      <c r="WX49" s="202"/>
      <c r="WY49" s="202"/>
      <c r="WZ49" s="202"/>
      <c r="XA49" s="202"/>
      <c r="XB49" s="202"/>
      <c r="XC49" s="202"/>
      <c r="XD49" s="202"/>
      <c r="XE49" s="202"/>
      <c r="XF49" s="202"/>
      <c r="XG49" s="202"/>
      <c r="XH49" s="202"/>
      <c r="XI49" s="202"/>
      <c r="XJ49" s="202"/>
      <c r="XK49" s="202"/>
      <c r="XL49" s="202"/>
      <c r="XM49" s="202"/>
      <c r="XN49" s="202"/>
      <c r="XO49" s="202"/>
      <c r="XP49" s="202"/>
      <c r="XQ49" s="202"/>
      <c r="XR49" s="202"/>
      <c r="XS49" s="202"/>
      <c r="XT49" s="202"/>
      <c r="XU49" s="202"/>
      <c r="XV49" s="202"/>
      <c r="XW49" s="202"/>
      <c r="XX49" s="202"/>
      <c r="XY49" s="202"/>
      <c r="XZ49" s="202"/>
      <c r="YA49" s="202"/>
      <c r="YB49" s="202"/>
      <c r="YC49" s="202"/>
      <c r="YD49" s="202"/>
      <c r="YE49" s="202"/>
      <c r="YF49" s="202"/>
      <c r="YG49" s="202"/>
      <c r="YH49" s="202"/>
      <c r="YI49" s="202"/>
      <c r="YJ49" s="202"/>
      <c r="YK49" s="202"/>
      <c r="YL49" s="202"/>
      <c r="YM49" s="202"/>
      <c r="YN49" s="202"/>
      <c r="YO49" s="202"/>
      <c r="YP49" s="202"/>
      <c r="YQ49" s="202"/>
      <c r="YR49" s="202"/>
      <c r="YS49" s="202"/>
      <c r="YT49" s="202"/>
      <c r="YU49" s="202"/>
      <c r="YV49" s="202"/>
      <c r="YW49" s="202"/>
      <c r="YX49" s="202"/>
      <c r="YY49" s="202"/>
      <c r="YZ49" s="202"/>
      <c r="ZA49" s="202"/>
      <c r="ZB49" s="202"/>
      <c r="ZC49" s="202"/>
      <c r="ZD49" s="202"/>
      <c r="ZE49" s="202"/>
      <c r="ZF49" s="202"/>
      <c r="ZG49" s="202"/>
      <c r="ZH49" s="202"/>
      <c r="ZI49" s="202"/>
      <c r="ZJ49" s="202"/>
      <c r="ZK49" s="202"/>
      <c r="ZL49" s="202"/>
      <c r="ZM49" s="202"/>
      <c r="ZN49" s="202"/>
      <c r="ZO49" s="202"/>
      <c r="ZP49" s="202"/>
      <c r="ZQ49" s="202"/>
      <c r="ZR49" s="202"/>
      <c r="ZS49" s="202"/>
      <c r="ZT49" s="202"/>
      <c r="ZU49" s="202"/>
      <c r="ZV49" s="202"/>
      <c r="ZW49" s="202"/>
      <c r="ZX49" s="202"/>
      <c r="ZY49" s="202"/>
      <c r="ZZ49" s="202"/>
      <c r="AAA49" s="202"/>
      <c r="AAB49" s="202"/>
      <c r="AAC49" s="202"/>
      <c r="AAD49" s="202"/>
      <c r="AAE49" s="202"/>
      <c r="AAF49" s="202"/>
      <c r="AAG49" s="202"/>
      <c r="AAH49" s="202"/>
      <c r="AAI49" s="202"/>
      <c r="AAJ49" s="202"/>
      <c r="AAK49" s="202"/>
      <c r="AAL49" s="202"/>
      <c r="AAM49" s="202"/>
      <c r="AAN49" s="202"/>
      <c r="AAO49" s="202"/>
      <c r="AAP49" s="202"/>
      <c r="AAQ49" s="202"/>
      <c r="AAR49" s="202"/>
      <c r="AAS49" s="202"/>
      <c r="AAT49" s="202"/>
      <c r="AAU49" s="202"/>
      <c r="AAV49" s="202"/>
      <c r="AAW49" s="202"/>
      <c r="AAX49" s="202"/>
      <c r="AAY49" s="202"/>
      <c r="AAZ49" s="202"/>
      <c r="ABA49" s="202"/>
      <c r="ABB49" s="202"/>
      <c r="ABC49" s="202"/>
      <c r="ABD49" s="202"/>
      <c r="ABE49" s="202"/>
      <c r="ABF49" s="202"/>
      <c r="ABG49" s="202"/>
      <c r="ABH49" s="202"/>
      <c r="ABI49" s="202"/>
      <c r="ABJ49" s="202"/>
      <c r="ABK49" s="202"/>
      <c r="ABL49" s="202"/>
      <c r="ABM49" s="202"/>
      <c r="ABN49" s="202"/>
      <c r="ABO49" s="202"/>
      <c r="ABP49" s="202"/>
      <c r="ABQ49" s="202"/>
      <c r="ABR49" s="202"/>
      <c r="ABS49" s="202"/>
      <c r="ABT49" s="202"/>
      <c r="ABU49" s="202"/>
      <c r="ABV49" s="202"/>
      <c r="ABW49" s="202"/>
      <c r="ABX49" s="202"/>
      <c r="ABY49" s="202"/>
      <c r="ABZ49" s="202"/>
      <c r="ACA49" s="202"/>
      <c r="ACB49" s="202"/>
      <c r="ACC49" s="202"/>
      <c r="ACD49" s="202"/>
      <c r="ACE49" s="202"/>
      <c r="ACF49" s="202"/>
      <c r="ACG49" s="202"/>
      <c r="ACH49" s="202"/>
      <c r="ACI49" s="202"/>
      <c r="ACJ49" s="202"/>
      <c r="ACK49" s="202"/>
      <c r="ACL49" s="202"/>
      <c r="ACM49" s="202"/>
      <c r="ACN49" s="202"/>
      <c r="ACO49" s="202"/>
      <c r="ACP49" s="202"/>
      <c r="ACQ49" s="202"/>
      <c r="ACR49" s="202"/>
      <c r="ACS49" s="202"/>
      <c r="ACT49" s="202"/>
      <c r="ACU49" s="202"/>
      <c r="ACV49" s="202"/>
      <c r="ACW49" s="202"/>
      <c r="ACX49" s="202"/>
      <c r="ACY49" s="202"/>
      <c r="ACZ49" s="202"/>
      <c r="ADA49" s="202"/>
      <c r="ADB49" s="202"/>
      <c r="ADC49" s="202"/>
      <c r="ADD49" s="202"/>
      <c r="ADE49" s="202"/>
      <c r="ADF49" s="202"/>
      <c r="ADG49" s="202"/>
      <c r="ADH49" s="202"/>
      <c r="ADI49" s="202"/>
      <c r="ADJ49" s="202"/>
      <c r="ADK49" s="202"/>
      <c r="ADL49" s="202"/>
      <c r="ADM49" s="202"/>
      <c r="ADN49" s="202"/>
      <c r="ADO49" s="202"/>
      <c r="ADP49" s="202"/>
      <c r="ADQ49" s="202"/>
      <c r="ADR49" s="202"/>
      <c r="ADS49" s="202"/>
      <c r="ADT49" s="202"/>
      <c r="ADU49" s="202"/>
      <c r="ADV49" s="202"/>
      <c r="ADW49" s="202"/>
      <c r="ADX49" s="202"/>
      <c r="ADY49" s="202"/>
      <c r="ADZ49" s="202"/>
      <c r="AEA49" s="202"/>
      <c r="AEB49" s="202"/>
      <c r="AEC49" s="202"/>
      <c r="AED49" s="202"/>
      <c r="AEE49" s="202"/>
      <c r="AEF49" s="202"/>
      <c r="AEG49" s="202"/>
      <c r="AEH49" s="202"/>
      <c r="AEI49" s="202"/>
      <c r="AEJ49" s="202"/>
      <c r="AEK49" s="202"/>
      <c r="AEL49" s="202"/>
      <c r="AEM49" s="202"/>
      <c r="AEN49" s="202"/>
      <c r="AEO49" s="202"/>
      <c r="AEP49" s="202"/>
      <c r="AEQ49" s="202"/>
      <c r="AER49" s="202"/>
      <c r="AES49" s="202"/>
      <c r="AET49" s="202"/>
      <c r="AEU49" s="202"/>
      <c r="AEV49" s="202"/>
      <c r="AEW49" s="202"/>
      <c r="AEX49" s="202"/>
      <c r="AEY49" s="202"/>
      <c r="AEZ49" s="202"/>
      <c r="AFA49" s="202"/>
      <c r="AFB49" s="202"/>
      <c r="AFC49" s="202"/>
      <c r="AFD49" s="202"/>
      <c r="AFE49" s="202"/>
      <c r="AFF49" s="202"/>
      <c r="AFG49" s="202"/>
      <c r="AFH49" s="202"/>
      <c r="AFI49" s="202"/>
      <c r="AFJ49" s="202"/>
      <c r="AFK49" s="202"/>
      <c r="AFL49" s="202"/>
      <c r="AFM49" s="202"/>
      <c r="AFN49" s="202"/>
      <c r="AFO49" s="202"/>
      <c r="AFP49" s="202"/>
      <c r="AFQ49" s="202"/>
      <c r="AFR49" s="202"/>
      <c r="AFS49" s="202"/>
      <c r="AFT49" s="202"/>
      <c r="AFU49" s="202"/>
      <c r="AFV49" s="202"/>
      <c r="AFW49" s="202"/>
      <c r="AFX49" s="202"/>
      <c r="AFY49" s="202"/>
      <c r="AFZ49" s="202"/>
      <c r="AGA49" s="202"/>
      <c r="AGB49" s="202"/>
      <c r="AGC49" s="202"/>
      <c r="AGD49" s="202"/>
      <c r="AGE49" s="202"/>
      <c r="AGF49" s="202"/>
      <c r="AGG49" s="202"/>
      <c r="AGH49" s="202"/>
      <c r="AGI49" s="202"/>
      <c r="AGJ49" s="202"/>
      <c r="AGK49" s="202"/>
      <c r="AGL49" s="202"/>
      <c r="AGM49" s="202"/>
      <c r="AGN49" s="202"/>
      <c r="AGO49" s="202"/>
      <c r="AGP49" s="202"/>
      <c r="AGQ49" s="202"/>
      <c r="AGR49" s="202"/>
      <c r="AGS49" s="202"/>
      <c r="AGT49" s="202"/>
      <c r="AGU49" s="202"/>
      <c r="AGV49" s="202"/>
      <c r="AGW49" s="202"/>
      <c r="AGX49" s="202"/>
      <c r="AGY49" s="202"/>
      <c r="AGZ49" s="202"/>
      <c r="AHA49" s="202"/>
      <c r="AHB49" s="202"/>
      <c r="AHC49" s="202"/>
      <c r="AHD49" s="202"/>
      <c r="AHE49" s="202"/>
      <c r="AHF49" s="202"/>
      <c r="AHG49" s="202"/>
      <c r="AHH49" s="202"/>
      <c r="AHI49" s="202"/>
      <c r="AHJ49" s="202"/>
      <c r="AHK49" s="202"/>
      <c r="AHL49" s="202"/>
      <c r="AHM49" s="202"/>
      <c r="AHN49" s="202"/>
      <c r="AHO49" s="202"/>
      <c r="AHP49" s="202"/>
      <c r="AHQ49" s="202"/>
      <c r="AHR49" s="202"/>
      <c r="AHS49" s="202"/>
      <c r="AHT49" s="202"/>
      <c r="AHU49" s="202"/>
      <c r="AHV49" s="202"/>
      <c r="AHW49" s="202"/>
      <c r="AHX49" s="202"/>
      <c r="AHY49" s="202"/>
      <c r="AHZ49" s="202"/>
      <c r="AIA49" s="202"/>
      <c r="AIB49" s="202"/>
      <c r="AIC49" s="202"/>
      <c r="AID49" s="202"/>
      <c r="AIE49" s="202"/>
      <c r="AIF49" s="202"/>
      <c r="AIG49" s="202"/>
      <c r="AIH49" s="202"/>
      <c r="AII49" s="202"/>
      <c r="AIJ49" s="202"/>
      <c r="AIK49" s="202"/>
      <c r="AIL49" s="202"/>
      <c r="AIM49" s="202"/>
      <c r="AIN49" s="202"/>
      <c r="AIO49" s="202"/>
      <c r="AIP49" s="202"/>
      <c r="AIQ49" s="202"/>
      <c r="AIR49" s="202"/>
      <c r="AIS49" s="202"/>
      <c r="AIT49" s="202"/>
      <c r="AIU49" s="202"/>
      <c r="AIV49" s="202"/>
      <c r="AIW49" s="202"/>
      <c r="AIX49" s="202"/>
      <c r="AIY49" s="202"/>
      <c r="AIZ49" s="202"/>
      <c r="AJA49" s="202"/>
      <c r="AJB49" s="202"/>
      <c r="AJC49" s="202"/>
      <c r="AJD49" s="202"/>
      <c r="AJE49" s="202"/>
      <c r="AJF49" s="202"/>
      <c r="AJG49" s="202"/>
      <c r="AJH49" s="202"/>
      <c r="AJI49" s="202"/>
      <c r="AJJ49" s="202"/>
      <c r="AJK49" s="202"/>
      <c r="AJL49" s="202"/>
      <c r="AJM49" s="202"/>
      <c r="AJN49" s="202"/>
      <c r="AJO49" s="202"/>
      <c r="AJP49" s="202"/>
      <c r="AJQ49" s="202"/>
      <c r="AJR49" s="202"/>
      <c r="AJS49" s="202"/>
      <c r="AJT49" s="202"/>
      <c r="AJU49" s="202"/>
      <c r="AJV49" s="202"/>
      <c r="AJW49" s="202"/>
      <c r="AJX49" s="202"/>
      <c r="AJY49" s="202"/>
      <c r="AJZ49" s="202"/>
      <c r="AKA49" s="202"/>
      <c r="AKB49" s="202"/>
      <c r="AKC49" s="202"/>
      <c r="AKD49" s="202"/>
      <c r="AKE49" s="202"/>
      <c r="AKF49" s="202"/>
      <c r="AKG49" s="202"/>
      <c r="AKH49" s="202"/>
      <c r="AKI49" s="202"/>
      <c r="AKJ49" s="202"/>
      <c r="AKK49" s="202"/>
      <c r="AKL49" s="202"/>
      <c r="AKM49" s="202"/>
      <c r="AKN49" s="202"/>
      <c r="AKO49" s="202"/>
      <c r="AKP49" s="202"/>
      <c r="AKQ49" s="202"/>
      <c r="AKR49" s="202"/>
      <c r="AKS49" s="202"/>
      <c r="AKT49" s="202"/>
      <c r="AKU49" s="202"/>
      <c r="AKV49" s="202"/>
      <c r="AKW49" s="202"/>
      <c r="AKX49" s="202"/>
      <c r="AKY49" s="202"/>
      <c r="AKZ49" s="202"/>
      <c r="ALA49" s="202"/>
      <c r="ALB49" s="202"/>
      <c r="ALC49" s="202"/>
      <c r="ALD49" s="202"/>
      <c r="ALE49" s="202"/>
      <c r="ALF49" s="202"/>
      <c r="ALG49" s="202"/>
      <c r="ALH49" s="202"/>
      <c r="ALI49" s="202"/>
      <c r="ALJ49" s="202"/>
      <c r="ALK49" s="202"/>
      <c r="ALL49" s="202"/>
      <c r="ALM49" s="202"/>
      <c r="ALN49" s="202"/>
      <c r="ALO49" s="202"/>
      <c r="ALP49" s="202"/>
      <c r="ALQ49" s="202"/>
      <c r="ALR49" s="202"/>
      <c r="ALS49" s="202"/>
      <c r="ALT49" s="202"/>
      <c r="ALU49" s="202"/>
      <c r="ALV49" s="202"/>
      <c r="ALW49" s="202"/>
      <c r="ALX49" s="202"/>
      <c r="ALY49" s="202"/>
      <c r="ALZ49" s="202"/>
      <c r="AMA49" s="202"/>
      <c r="AMB49" s="202"/>
      <c r="AMC49" s="202"/>
      <c r="AMD49" s="202"/>
      <c r="AME49" s="202"/>
      <c r="AMF49" s="202"/>
      <c r="AMG49" s="202"/>
      <c r="AMH49" s="202"/>
      <c r="AMI49" s="202"/>
      <c r="AMJ49" s="202"/>
    </row>
    <row r="50" spans="1:1024" s="223" customFormat="1" ht="14.25" customHeight="1">
      <c r="A50" s="334"/>
      <c r="B50" s="334"/>
      <c r="C50" s="323" t="s">
        <v>163</v>
      </c>
      <c r="D50" s="330"/>
      <c r="E50" s="330"/>
      <c r="F50" s="330"/>
      <c r="G50" s="332"/>
    </row>
    <row r="51" spans="1:1024" s="203" customFormat="1" ht="14.25" customHeight="1">
      <c r="A51" s="322">
        <v>6</v>
      </c>
      <c r="B51" s="322" t="s">
        <v>164</v>
      </c>
      <c r="C51" s="328" t="s">
        <v>165</v>
      </c>
      <c r="D51" s="330"/>
      <c r="E51" s="330"/>
      <c r="F51" s="330"/>
      <c r="G51" s="33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2"/>
      <c r="AN51" s="202"/>
      <c r="AO51" s="202"/>
      <c r="AP51" s="202"/>
      <c r="AQ51" s="202"/>
      <c r="AR51" s="202"/>
      <c r="AS51" s="202"/>
      <c r="AT51" s="202"/>
      <c r="AU51" s="202"/>
      <c r="AV51" s="202"/>
      <c r="AW51" s="202"/>
      <c r="AX51" s="202"/>
      <c r="AY51" s="202"/>
      <c r="AZ51" s="202"/>
      <c r="BA51" s="202"/>
      <c r="BB51" s="202"/>
      <c r="BC51" s="202"/>
      <c r="BD51" s="202"/>
      <c r="BE51" s="202"/>
      <c r="BF51" s="202"/>
      <c r="BG51" s="202"/>
      <c r="BH51" s="202"/>
      <c r="BI51" s="202"/>
      <c r="BJ51" s="202"/>
      <c r="BK51" s="202"/>
      <c r="BL51" s="202"/>
      <c r="BM51" s="202"/>
      <c r="BN51" s="202"/>
      <c r="BO51" s="202"/>
      <c r="BP51" s="202"/>
      <c r="BQ51" s="202"/>
      <c r="BR51" s="202"/>
      <c r="BS51" s="202"/>
      <c r="BT51" s="202"/>
      <c r="BU51" s="202"/>
      <c r="BV51" s="202"/>
      <c r="BW51" s="202"/>
      <c r="BX51" s="202"/>
      <c r="BY51" s="202"/>
      <c r="BZ51" s="202"/>
      <c r="CA51" s="202"/>
      <c r="CB51" s="202"/>
      <c r="CC51" s="202"/>
      <c r="CD51" s="202"/>
      <c r="CE51" s="202"/>
      <c r="CF51" s="202"/>
      <c r="CG51" s="202"/>
      <c r="CH51" s="202"/>
      <c r="CI51" s="202"/>
      <c r="CJ51" s="202"/>
      <c r="CK51" s="202"/>
      <c r="CL51" s="202"/>
      <c r="CM51" s="202"/>
      <c r="CN51" s="202"/>
      <c r="CO51" s="202"/>
      <c r="CP51" s="202"/>
      <c r="CQ51" s="202"/>
      <c r="CR51" s="202"/>
      <c r="CS51" s="202"/>
      <c r="CT51" s="202"/>
      <c r="CU51" s="202"/>
      <c r="CV51" s="202"/>
      <c r="CW51" s="202"/>
      <c r="CX51" s="202"/>
      <c r="CY51" s="202"/>
      <c r="CZ51" s="202"/>
      <c r="DA51" s="202"/>
      <c r="DB51" s="202"/>
      <c r="DC51" s="202"/>
      <c r="DD51" s="202"/>
      <c r="DE51" s="202"/>
      <c r="DF51" s="202"/>
      <c r="DG51" s="202"/>
      <c r="DH51" s="202"/>
      <c r="DI51" s="202"/>
      <c r="DJ51" s="202"/>
      <c r="DK51" s="202"/>
      <c r="DL51" s="202"/>
      <c r="DM51" s="202"/>
      <c r="DN51" s="202"/>
      <c r="DO51" s="202"/>
      <c r="DP51" s="202"/>
      <c r="DQ51" s="202"/>
      <c r="DR51" s="202"/>
      <c r="DS51" s="202"/>
      <c r="DT51" s="202"/>
      <c r="DU51" s="202"/>
      <c r="DV51" s="202"/>
      <c r="DW51" s="202"/>
      <c r="DX51" s="202"/>
      <c r="DY51" s="202"/>
      <c r="DZ51" s="202"/>
      <c r="EA51" s="202"/>
      <c r="EB51" s="202"/>
      <c r="EC51" s="202"/>
      <c r="ED51" s="202"/>
      <c r="EE51" s="202"/>
      <c r="EF51" s="202"/>
      <c r="EG51" s="202"/>
      <c r="EH51" s="202"/>
      <c r="EI51" s="202"/>
      <c r="EJ51" s="202"/>
      <c r="EK51" s="202"/>
      <c r="EL51" s="202"/>
      <c r="EM51" s="202"/>
      <c r="EN51" s="202"/>
      <c r="EO51" s="202"/>
      <c r="EP51" s="202"/>
      <c r="EQ51" s="202"/>
      <c r="ER51" s="202"/>
      <c r="ES51" s="202"/>
      <c r="ET51" s="202"/>
      <c r="EU51" s="202"/>
      <c r="EV51" s="202"/>
      <c r="EW51" s="202"/>
      <c r="EX51" s="202"/>
      <c r="EY51" s="202"/>
      <c r="EZ51" s="202"/>
      <c r="FA51" s="202"/>
      <c r="FB51" s="202"/>
      <c r="FC51" s="202"/>
      <c r="FD51" s="202"/>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2"/>
      <c r="GA51" s="202"/>
      <c r="GB51" s="202"/>
      <c r="GC51" s="202"/>
      <c r="GD51" s="202"/>
      <c r="GE51" s="202"/>
      <c r="GF51" s="202"/>
      <c r="GG51" s="202"/>
      <c r="GH51" s="202"/>
      <c r="GI51" s="202"/>
      <c r="GJ51" s="202"/>
      <c r="GK51" s="202"/>
      <c r="GL51" s="202"/>
      <c r="GM51" s="202"/>
      <c r="GN51" s="202"/>
      <c r="GO51" s="202"/>
      <c r="GP51" s="202"/>
      <c r="GQ51" s="202"/>
      <c r="GR51" s="202"/>
      <c r="GS51" s="202"/>
      <c r="GT51" s="202"/>
      <c r="GU51" s="202"/>
      <c r="GV51" s="202"/>
      <c r="GW51" s="202"/>
      <c r="GX51" s="202"/>
      <c r="GY51" s="202"/>
      <c r="GZ51" s="202"/>
      <c r="HA51" s="202"/>
      <c r="HB51" s="202"/>
      <c r="HC51" s="202"/>
      <c r="HD51" s="202"/>
      <c r="HE51" s="202"/>
      <c r="HF51" s="202"/>
      <c r="HG51" s="202"/>
      <c r="HH51" s="202"/>
      <c r="HI51" s="202"/>
      <c r="HJ51" s="202"/>
      <c r="HK51" s="202"/>
      <c r="HL51" s="202"/>
      <c r="HM51" s="202"/>
      <c r="HN51" s="202"/>
      <c r="HO51" s="202"/>
      <c r="HP51" s="202"/>
      <c r="HQ51" s="202"/>
      <c r="HR51" s="202"/>
      <c r="HS51" s="202"/>
      <c r="HT51" s="202"/>
      <c r="HU51" s="202"/>
      <c r="HV51" s="202"/>
      <c r="HW51" s="202"/>
      <c r="HX51" s="202"/>
      <c r="HY51" s="202"/>
      <c r="HZ51" s="202"/>
      <c r="IA51" s="202"/>
      <c r="IB51" s="202"/>
      <c r="IC51" s="202"/>
      <c r="ID51" s="202"/>
      <c r="IE51" s="202"/>
      <c r="IF51" s="202"/>
      <c r="IG51" s="202"/>
      <c r="IH51" s="202"/>
      <c r="II51" s="202"/>
      <c r="IJ51" s="202"/>
      <c r="IK51" s="202"/>
      <c r="IL51" s="202"/>
      <c r="IM51" s="202"/>
      <c r="IN51" s="202"/>
      <c r="IO51" s="202"/>
      <c r="IP51" s="202"/>
      <c r="IQ51" s="202"/>
      <c r="IR51" s="202"/>
      <c r="IS51" s="202"/>
      <c r="IT51" s="202"/>
      <c r="IU51" s="202"/>
      <c r="IV51" s="202"/>
      <c r="IW51" s="202"/>
      <c r="IX51" s="202"/>
      <c r="IY51" s="202"/>
      <c r="IZ51" s="202"/>
      <c r="JA51" s="202"/>
      <c r="JB51" s="202"/>
      <c r="JC51" s="202"/>
      <c r="JD51" s="202"/>
      <c r="JE51" s="202"/>
      <c r="JF51" s="202"/>
      <c r="JG51" s="202"/>
      <c r="JH51" s="202"/>
      <c r="JI51" s="202"/>
      <c r="JJ51" s="202"/>
      <c r="JK51" s="202"/>
      <c r="JL51" s="202"/>
      <c r="JM51" s="202"/>
      <c r="JN51" s="202"/>
      <c r="JO51" s="202"/>
      <c r="JP51" s="202"/>
      <c r="JQ51" s="202"/>
      <c r="JR51" s="202"/>
      <c r="JS51" s="202"/>
      <c r="JT51" s="202"/>
      <c r="JU51" s="202"/>
      <c r="JV51" s="202"/>
      <c r="JW51" s="202"/>
      <c r="JX51" s="202"/>
      <c r="JY51" s="202"/>
      <c r="JZ51" s="202"/>
      <c r="KA51" s="202"/>
      <c r="KB51" s="202"/>
      <c r="KC51" s="202"/>
      <c r="KD51" s="202"/>
      <c r="KE51" s="202"/>
      <c r="KF51" s="202"/>
      <c r="KG51" s="202"/>
      <c r="KH51" s="202"/>
      <c r="KI51" s="202"/>
      <c r="KJ51" s="202"/>
      <c r="KK51" s="202"/>
      <c r="KL51" s="202"/>
      <c r="KM51" s="202"/>
      <c r="KN51" s="202"/>
      <c r="KO51" s="202"/>
      <c r="KP51" s="202"/>
      <c r="KQ51" s="202"/>
      <c r="KR51" s="202"/>
      <c r="KS51" s="202"/>
      <c r="KT51" s="202"/>
      <c r="KU51" s="202"/>
      <c r="KV51" s="202"/>
      <c r="KW51" s="202"/>
      <c r="KX51" s="202"/>
      <c r="KY51" s="202"/>
      <c r="KZ51" s="202"/>
      <c r="LA51" s="202"/>
      <c r="LB51" s="202"/>
      <c r="LC51" s="202"/>
      <c r="LD51" s="202"/>
      <c r="LE51" s="202"/>
      <c r="LF51" s="202"/>
      <c r="LG51" s="202"/>
      <c r="LH51" s="202"/>
      <c r="LI51" s="202"/>
      <c r="LJ51" s="202"/>
      <c r="LK51" s="202"/>
      <c r="LL51" s="202"/>
      <c r="LM51" s="202"/>
      <c r="LN51" s="202"/>
      <c r="LO51" s="202"/>
      <c r="LP51" s="202"/>
      <c r="LQ51" s="202"/>
      <c r="LR51" s="202"/>
      <c r="LS51" s="202"/>
      <c r="LT51" s="202"/>
      <c r="LU51" s="202"/>
      <c r="LV51" s="202"/>
      <c r="LW51" s="202"/>
      <c r="LX51" s="202"/>
      <c r="LY51" s="202"/>
      <c r="LZ51" s="202"/>
      <c r="MA51" s="202"/>
      <c r="MB51" s="202"/>
      <c r="MC51" s="202"/>
      <c r="MD51" s="202"/>
      <c r="ME51" s="202"/>
      <c r="MF51" s="202"/>
      <c r="MG51" s="202"/>
      <c r="MH51" s="202"/>
      <c r="MI51" s="202"/>
      <c r="MJ51" s="202"/>
      <c r="MK51" s="202"/>
      <c r="ML51" s="202"/>
      <c r="MM51" s="202"/>
      <c r="MN51" s="202"/>
      <c r="MO51" s="202"/>
      <c r="MP51" s="202"/>
      <c r="MQ51" s="202"/>
      <c r="MR51" s="202"/>
      <c r="MS51" s="202"/>
      <c r="MT51" s="202"/>
      <c r="MU51" s="202"/>
      <c r="MV51" s="202"/>
      <c r="MW51" s="202"/>
      <c r="MX51" s="202"/>
      <c r="MY51" s="202"/>
      <c r="MZ51" s="202"/>
      <c r="NA51" s="202"/>
      <c r="NB51" s="202"/>
      <c r="NC51" s="202"/>
      <c r="ND51" s="202"/>
      <c r="NE51" s="202"/>
      <c r="NF51" s="202"/>
      <c r="NG51" s="202"/>
      <c r="NH51" s="202"/>
      <c r="NI51" s="202"/>
      <c r="NJ51" s="202"/>
      <c r="NK51" s="202"/>
      <c r="NL51" s="202"/>
      <c r="NM51" s="202"/>
      <c r="NN51" s="202"/>
      <c r="NO51" s="202"/>
      <c r="NP51" s="202"/>
      <c r="NQ51" s="202"/>
      <c r="NR51" s="202"/>
      <c r="NS51" s="202"/>
      <c r="NT51" s="202"/>
      <c r="NU51" s="202"/>
      <c r="NV51" s="202"/>
      <c r="NW51" s="202"/>
      <c r="NX51" s="202"/>
      <c r="NY51" s="202"/>
      <c r="NZ51" s="202"/>
      <c r="OA51" s="202"/>
      <c r="OB51" s="202"/>
      <c r="OC51" s="202"/>
      <c r="OD51" s="202"/>
      <c r="OE51" s="202"/>
      <c r="OF51" s="202"/>
      <c r="OG51" s="202"/>
      <c r="OH51" s="202"/>
      <c r="OI51" s="202"/>
      <c r="OJ51" s="202"/>
      <c r="OK51" s="202"/>
      <c r="OL51" s="202"/>
      <c r="OM51" s="202"/>
      <c r="ON51" s="202"/>
      <c r="OO51" s="202"/>
      <c r="OP51" s="202"/>
      <c r="OQ51" s="202"/>
      <c r="OR51" s="202"/>
      <c r="OS51" s="202"/>
      <c r="OT51" s="202"/>
      <c r="OU51" s="202"/>
      <c r="OV51" s="202"/>
      <c r="OW51" s="202"/>
      <c r="OX51" s="202"/>
      <c r="OY51" s="202"/>
      <c r="OZ51" s="202"/>
      <c r="PA51" s="202"/>
      <c r="PB51" s="202"/>
      <c r="PC51" s="202"/>
      <c r="PD51" s="202"/>
      <c r="PE51" s="202"/>
      <c r="PF51" s="202"/>
      <c r="PG51" s="202"/>
      <c r="PH51" s="202"/>
      <c r="PI51" s="202"/>
      <c r="PJ51" s="202"/>
      <c r="PK51" s="202"/>
      <c r="PL51" s="202"/>
      <c r="PM51" s="202"/>
      <c r="PN51" s="202"/>
      <c r="PO51" s="202"/>
      <c r="PP51" s="202"/>
      <c r="PQ51" s="202"/>
      <c r="PR51" s="202"/>
      <c r="PS51" s="202"/>
      <c r="PT51" s="202"/>
      <c r="PU51" s="202"/>
      <c r="PV51" s="202"/>
      <c r="PW51" s="202"/>
      <c r="PX51" s="202"/>
      <c r="PY51" s="202"/>
      <c r="PZ51" s="202"/>
      <c r="QA51" s="202"/>
      <c r="QB51" s="202"/>
      <c r="QC51" s="202"/>
      <c r="QD51" s="202"/>
      <c r="QE51" s="202"/>
      <c r="QF51" s="202"/>
      <c r="QG51" s="202"/>
      <c r="QH51" s="202"/>
      <c r="QI51" s="202"/>
      <c r="QJ51" s="202"/>
      <c r="QK51" s="202"/>
      <c r="QL51" s="202"/>
      <c r="QM51" s="202"/>
      <c r="QN51" s="202"/>
      <c r="QO51" s="202"/>
      <c r="QP51" s="202"/>
      <c r="QQ51" s="202"/>
      <c r="QR51" s="202"/>
      <c r="QS51" s="202"/>
      <c r="QT51" s="202"/>
      <c r="QU51" s="202"/>
      <c r="QV51" s="202"/>
      <c r="QW51" s="202"/>
      <c r="QX51" s="202"/>
      <c r="QY51" s="202"/>
      <c r="QZ51" s="202"/>
      <c r="RA51" s="202"/>
      <c r="RB51" s="202"/>
      <c r="RC51" s="202"/>
      <c r="RD51" s="202"/>
      <c r="RE51" s="202"/>
      <c r="RF51" s="202"/>
      <c r="RG51" s="202"/>
      <c r="RH51" s="202"/>
      <c r="RI51" s="202"/>
      <c r="RJ51" s="202"/>
      <c r="RK51" s="202"/>
      <c r="RL51" s="202"/>
      <c r="RM51" s="202"/>
      <c r="RN51" s="202"/>
      <c r="RO51" s="202"/>
      <c r="RP51" s="202"/>
      <c r="RQ51" s="202"/>
      <c r="RR51" s="202"/>
      <c r="RS51" s="202"/>
      <c r="RT51" s="202"/>
      <c r="RU51" s="202"/>
      <c r="RV51" s="202"/>
      <c r="RW51" s="202"/>
      <c r="RX51" s="202"/>
      <c r="RY51" s="202"/>
      <c r="RZ51" s="202"/>
      <c r="SA51" s="202"/>
      <c r="SB51" s="202"/>
      <c r="SC51" s="202"/>
      <c r="SD51" s="202"/>
      <c r="SE51" s="202"/>
      <c r="SF51" s="202"/>
      <c r="SG51" s="202"/>
      <c r="SH51" s="202"/>
      <c r="SI51" s="202"/>
      <c r="SJ51" s="202"/>
      <c r="SK51" s="202"/>
      <c r="SL51" s="202"/>
      <c r="SM51" s="202"/>
      <c r="SN51" s="202"/>
      <c r="SO51" s="202"/>
      <c r="SP51" s="202"/>
      <c r="SQ51" s="202"/>
      <c r="SR51" s="202"/>
      <c r="SS51" s="202"/>
      <c r="ST51" s="202"/>
      <c r="SU51" s="202"/>
      <c r="SV51" s="202"/>
      <c r="SW51" s="202"/>
      <c r="SX51" s="202"/>
      <c r="SY51" s="202"/>
      <c r="SZ51" s="202"/>
      <c r="TA51" s="202"/>
      <c r="TB51" s="202"/>
      <c r="TC51" s="202"/>
      <c r="TD51" s="202"/>
      <c r="TE51" s="202"/>
      <c r="TF51" s="202"/>
      <c r="TG51" s="202"/>
      <c r="TH51" s="202"/>
      <c r="TI51" s="202"/>
      <c r="TJ51" s="202"/>
      <c r="TK51" s="202"/>
      <c r="TL51" s="202"/>
      <c r="TM51" s="202"/>
      <c r="TN51" s="202"/>
      <c r="TO51" s="202"/>
      <c r="TP51" s="202"/>
      <c r="TQ51" s="202"/>
      <c r="TR51" s="202"/>
      <c r="TS51" s="202"/>
      <c r="TT51" s="202"/>
      <c r="TU51" s="202"/>
      <c r="TV51" s="202"/>
      <c r="TW51" s="202"/>
      <c r="TX51" s="202"/>
      <c r="TY51" s="202"/>
      <c r="TZ51" s="202"/>
      <c r="UA51" s="202"/>
      <c r="UB51" s="202"/>
      <c r="UC51" s="202"/>
      <c r="UD51" s="202"/>
      <c r="UE51" s="202"/>
      <c r="UF51" s="202"/>
      <c r="UG51" s="202"/>
      <c r="UH51" s="202"/>
      <c r="UI51" s="202"/>
      <c r="UJ51" s="202"/>
      <c r="UK51" s="202"/>
      <c r="UL51" s="202"/>
      <c r="UM51" s="202"/>
      <c r="UN51" s="202"/>
      <c r="UO51" s="202"/>
      <c r="UP51" s="202"/>
      <c r="UQ51" s="202"/>
      <c r="UR51" s="202"/>
      <c r="US51" s="202"/>
      <c r="UT51" s="202"/>
      <c r="UU51" s="202"/>
      <c r="UV51" s="202"/>
      <c r="UW51" s="202"/>
      <c r="UX51" s="202"/>
      <c r="UY51" s="202"/>
      <c r="UZ51" s="202"/>
      <c r="VA51" s="202"/>
      <c r="VB51" s="202"/>
      <c r="VC51" s="202"/>
      <c r="VD51" s="202"/>
      <c r="VE51" s="202"/>
      <c r="VF51" s="202"/>
      <c r="VG51" s="202"/>
      <c r="VH51" s="202"/>
      <c r="VI51" s="202"/>
      <c r="VJ51" s="202"/>
      <c r="VK51" s="202"/>
      <c r="VL51" s="202"/>
      <c r="VM51" s="202"/>
      <c r="VN51" s="202"/>
      <c r="VO51" s="202"/>
      <c r="VP51" s="202"/>
      <c r="VQ51" s="202"/>
      <c r="VR51" s="202"/>
      <c r="VS51" s="202"/>
      <c r="VT51" s="202"/>
      <c r="VU51" s="202"/>
      <c r="VV51" s="202"/>
      <c r="VW51" s="202"/>
      <c r="VX51" s="202"/>
      <c r="VY51" s="202"/>
      <c r="VZ51" s="202"/>
      <c r="WA51" s="202"/>
      <c r="WB51" s="202"/>
      <c r="WC51" s="202"/>
      <c r="WD51" s="202"/>
      <c r="WE51" s="202"/>
      <c r="WF51" s="202"/>
      <c r="WG51" s="202"/>
      <c r="WH51" s="202"/>
      <c r="WI51" s="202"/>
      <c r="WJ51" s="202"/>
      <c r="WK51" s="202"/>
      <c r="WL51" s="202"/>
      <c r="WM51" s="202"/>
      <c r="WN51" s="202"/>
      <c r="WO51" s="202"/>
      <c r="WP51" s="202"/>
      <c r="WQ51" s="202"/>
      <c r="WR51" s="202"/>
      <c r="WS51" s="202"/>
      <c r="WT51" s="202"/>
      <c r="WU51" s="202"/>
      <c r="WV51" s="202"/>
      <c r="WW51" s="202"/>
      <c r="WX51" s="202"/>
      <c r="WY51" s="202"/>
      <c r="WZ51" s="202"/>
      <c r="XA51" s="202"/>
      <c r="XB51" s="202"/>
      <c r="XC51" s="202"/>
      <c r="XD51" s="202"/>
      <c r="XE51" s="202"/>
      <c r="XF51" s="202"/>
      <c r="XG51" s="202"/>
      <c r="XH51" s="202"/>
      <c r="XI51" s="202"/>
      <c r="XJ51" s="202"/>
      <c r="XK51" s="202"/>
      <c r="XL51" s="202"/>
      <c r="XM51" s="202"/>
      <c r="XN51" s="202"/>
      <c r="XO51" s="202"/>
      <c r="XP51" s="202"/>
      <c r="XQ51" s="202"/>
      <c r="XR51" s="202"/>
      <c r="XS51" s="202"/>
      <c r="XT51" s="202"/>
      <c r="XU51" s="202"/>
      <c r="XV51" s="202"/>
      <c r="XW51" s="202"/>
      <c r="XX51" s="202"/>
      <c r="XY51" s="202"/>
      <c r="XZ51" s="202"/>
      <c r="YA51" s="202"/>
      <c r="YB51" s="202"/>
      <c r="YC51" s="202"/>
      <c r="YD51" s="202"/>
      <c r="YE51" s="202"/>
      <c r="YF51" s="202"/>
      <c r="YG51" s="202"/>
      <c r="YH51" s="202"/>
      <c r="YI51" s="202"/>
      <c r="YJ51" s="202"/>
      <c r="YK51" s="202"/>
      <c r="YL51" s="202"/>
      <c r="YM51" s="202"/>
      <c r="YN51" s="202"/>
      <c r="YO51" s="202"/>
      <c r="YP51" s="202"/>
      <c r="YQ51" s="202"/>
      <c r="YR51" s="202"/>
      <c r="YS51" s="202"/>
      <c r="YT51" s="202"/>
      <c r="YU51" s="202"/>
      <c r="YV51" s="202"/>
      <c r="YW51" s="202"/>
      <c r="YX51" s="202"/>
      <c r="YY51" s="202"/>
      <c r="YZ51" s="202"/>
      <c r="ZA51" s="202"/>
      <c r="ZB51" s="202"/>
      <c r="ZC51" s="202"/>
      <c r="ZD51" s="202"/>
      <c r="ZE51" s="202"/>
      <c r="ZF51" s="202"/>
      <c r="ZG51" s="202"/>
      <c r="ZH51" s="202"/>
      <c r="ZI51" s="202"/>
      <c r="ZJ51" s="202"/>
      <c r="ZK51" s="202"/>
      <c r="ZL51" s="202"/>
      <c r="ZM51" s="202"/>
      <c r="ZN51" s="202"/>
      <c r="ZO51" s="202"/>
      <c r="ZP51" s="202"/>
      <c r="ZQ51" s="202"/>
      <c r="ZR51" s="202"/>
      <c r="ZS51" s="202"/>
      <c r="ZT51" s="202"/>
      <c r="ZU51" s="202"/>
      <c r="ZV51" s="202"/>
      <c r="ZW51" s="202"/>
      <c r="ZX51" s="202"/>
      <c r="ZY51" s="202"/>
      <c r="ZZ51" s="202"/>
      <c r="AAA51" s="202"/>
      <c r="AAB51" s="202"/>
      <c r="AAC51" s="202"/>
      <c r="AAD51" s="202"/>
      <c r="AAE51" s="202"/>
      <c r="AAF51" s="202"/>
      <c r="AAG51" s="202"/>
      <c r="AAH51" s="202"/>
      <c r="AAI51" s="202"/>
      <c r="AAJ51" s="202"/>
      <c r="AAK51" s="202"/>
      <c r="AAL51" s="202"/>
      <c r="AAM51" s="202"/>
      <c r="AAN51" s="202"/>
      <c r="AAO51" s="202"/>
      <c r="AAP51" s="202"/>
      <c r="AAQ51" s="202"/>
      <c r="AAR51" s="202"/>
      <c r="AAS51" s="202"/>
      <c r="AAT51" s="202"/>
      <c r="AAU51" s="202"/>
      <c r="AAV51" s="202"/>
      <c r="AAW51" s="202"/>
      <c r="AAX51" s="202"/>
      <c r="AAY51" s="202"/>
      <c r="AAZ51" s="202"/>
      <c r="ABA51" s="202"/>
      <c r="ABB51" s="202"/>
      <c r="ABC51" s="202"/>
      <c r="ABD51" s="202"/>
      <c r="ABE51" s="202"/>
      <c r="ABF51" s="202"/>
      <c r="ABG51" s="202"/>
      <c r="ABH51" s="202"/>
      <c r="ABI51" s="202"/>
      <c r="ABJ51" s="202"/>
      <c r="ABK51" s="202"/>
      <c r="ABL51" s="202"/>
      <c r="ABM51" s="202"/>
      <c r="ABN51" s="202"/>
      <c r="ABO51" s="202"/>
      <c r="ABP51" s="202"/>
      <c r="ABQ51" s="202"/>
      <c r="ABR51" s="202"/>
      <c r="ABS51" s="202"/>
      <c r="ABT51" s="202"/>
      <c r="ABU51" s="202"/>
      <c r="ABV51" s="202"/>
      <c r="ABW51" s="202"/>
      <c r="ABX51" s="202"/>
      <c r="ABY51" s="202"/>
      <c r="ABZ51" s="202"/>
      <c r="ACA51" s="202"/>
      <c r="ACB51" s="202"/>
      <c r="ACC51" s="202"/>
      <c r="ACD51" s="202"/>
      <c r="ACE51" s="202"/>
      <c r="ACF51" s="202"/>
      <c r="ACG51" s="202"/>
      <c r="ACH51" s="202"/>
      <c r="ACI51" s="202"/>
      <c r="ACJ51" s="202"/>
      <c r="ACK51" s="202"/>
      <c r="ACL51" s="202"/>
      <c r="ACM51" s="202"/>
      <c r="ACN51" s="202"/>
      <c r="ACO51" s="202"/>
      <c r="ACP51" s="202"/>
      <c r="ACQ51" s="202"/>
      <c r="ACR51" s="202"/>
      <c r="ACS51" s="202"/>
      <c r="ACT51" s="202"/>
      <c r="ACU51" s="202"/>
      <c r="ACV51" s="202"/>
      <c r="ACW51" s="202"/>
      <c r="ACX51" s="202"/>
      <c r="ACY51" s="202"/>
      <c r="ACZ51" s="202"/>
      <c r="ADA51" s="202"/>
      <c r="ADB51" s="202"/>
      <c r="ADC51" s="202"/>
      <c r="ADD51" s="202"/>
      <c r="ADE51" s="202"/>
      <c r="ADF51" s="202"/>
      <c r="ADG51" s="202"/>
      <c r="ADH51" s="202"/>
      <c r="ADI51" s="202"/>
      <c r="ADJ51" s="202"/>
      <c r="ADK51" s="202"/>
      <c r="ADL51" s="202"/>
      <c r="ADM51" s="202"/>
      <c r="ADN51" s="202"/>
      <c r="ADO51" s="202"/>
      <c r="ADP51" s="202"/>
      <c r="ADQ51" s="202"/>
      <c r="ADR51" s="202"/>
      <c r="ADS51" s="202"/>
      <c r="ADT51" s="202"/>
      <c r="ADU51" s="202"/>
      <c r="ADV51" s="202"/>
      <c r="ADW51" s="202"/>
      <c r="ADX51" s="202"/>
      <c r="ADY51" s="202"/>
      <c r="ADZ51" s="202"/>
      <c r="AEA51" s="202"/>
      <c r="AEB51" s="202"/>
      <c r="AEC51" s="202"/>
      <c r="AED51" s="202"/>
      <c r="AEE51" s="202"/>
      <c r="AEF51" s="202"/>
      <c r="AEG51" s="202"/>
      <c r="AEH51" s="202"/>
      <c r="AEI51" s="202"/>
      <c r="AEJ51" s="202"/>
      <c r="AEK51" s="202"/>
      <c r="AEL51" s="202"/>
      <c r="AEM51" s="202"/>
      <c r="AEN51" s="202"/>
      <c r="AEO51" s="202"/>
      <c r="AEP51" s="202"/>
      <c r="AEQ51" s="202"/>
      <c r="AER51" s="202"/>
      <c r="AES51" s="202"/>
      <c r="AET51" s="202"/>
      <c r="AEU51" s="202"/>
      <c r="AEV51" s="202"/>
      <c r="AEW51" s="202"/>
      <c r="AEX51" s="202"/>
      <c r="AEY51" s="202"/>
      <c r="AEZ51" s="202"/>
      <c r="AFA51" s="202"/>
      <c r="AFB51" s="202"/>
      <c r="AFC51" s="202"/>
      <c r="AFD51" s="202"/>
      <c r="AFE51" s="202"/>
      <c r="AFF51" s="202"/>
      <c r="AFG51" s="202"/>
      <c r="AFH51" s="202"/>
      <c r="AFI51" s="202"/>
      <c r="AFJ51" s="202"/>
      <c r="AFK51" s="202"/>
      <c r="AFL51" s="202"/>
      <c r="AFM51" s="202"/>
      <c r="AFN51" s="202"/>
      <c r="AFO51" s="202"/>
      <c r="AFP51" s="202"/>
      <c r="AFQ51" s="202"/>
      <c r="AFR51" s="202"/>
      <c r="AFS51" s="202"/>
      <c r="AFT51" s="202"/>
      <c r="AFU51" s="202"/>
      <c r="AFV51" s="202"/>
      <c r="AFW51" s="202"/>
      <c r="AFX51" s="202"/>
      <c r="AFY51" s="202"/>
      <c r="AFZ51" s="202"/>
      <c r="AGA51" s="202"/>
      <c r="AGB51" s="202"/>
      <c r="AGC51" s="202"/>
      <c r="AGD51" s="202"/>
      <c r="AGE51" s="202"/>
      <c r="AGF51" s="202"/>
      <c r="AGG51" s="202"/>
      <c r="AGH51" s="202"/>
      <c r="AGI51" s="202"/>
      <c r="AGJ51" s="202"/>
      <c r="AGK51" s="202"/>
      <c r="AGL51" s="202"/>
      <c r="AGM51" s="202"/>
      <c r="AGN51" s="202"/>
      <c r="AGO51" s="202"/>
      <c r="AGP51" s="202"/>
      <c r="AGQ51" s="202"/>
      <c r="AGR51" s="202"/>
      <c r="AGS51" s="202"/>
      <c r="AGT51" s="202"/>
      <c r="AGU51" s="202"/>
      <c r="AGV51" s="202"/>
      <c r="AGW51" s="202"/>
      <c r="AGX51" s="202"/>
      <c r="AGY51" s="202"/>
      <c r="AGZ51" s="202"/>
      <c r="AHA51" s="202"/>
      <c r="AHB51" s="202"/>
      <c r="AHC51" s="202"/>
      <c r="AHD51" s="202"/>
      <c r="AHE51" s="202"/>
      <c r="AHF51" s="202"/>
      <c r="AHG51" s="202"/>
      <c r="AHH51" s="202"/>
      <c r="AHI51" s="202"/>
      <c r="AHJ51" s="202"/>
      <c r="AHK51" s="202"/>
      <c r="AHL51" s="202"/>
      <c r="AHM51" s="202"/>
      <c r="AHN51" s="202"/>
      <c r="AHO51" s="202"/>
      <c r="AHP51" s="202"/>
      <c r="AHQ51" s="202"/>
      <c r="AHR51" s="202"/>
      <c r="AHS51" s="202"/>
      <c r="AHT51" s="202"/>
      <c r="AHU51" s="202"/>
      <c r="AHV51" s="202"/>
      <c r="AHW51" s="202"/>
      <c r="AHX51" s="202"/>
      <c r="AHY51" s="202"/>
      <c r="AHZ51" s="202"/>
      <c r="AIA51" s="202"/>
      <c r="AIB51" s="202"/>
      <c r="AIC51" s="202"/>
      <c r="AID51" s="202"/>
      <c r="AIE51" s="202"/>
      <c r="AIF51" s="202"/>
      <c r="AIG51" s="202"/>
      <c r="AIH51" s="202"/>
      <c r="AII51" s="202"/>
      <c r="AIJ51" s="202"/>
      <c r="AIK51" s="202"/>
      <c r="AIL51" s="202"/>
      <c r="AIM51" s="202"/>
      <c r="AIN51" s="202"/>
      <c r="AIO51" s="202"/>
      <c r="AIP51" s="202"/>
      <c r="AIQ51" s="202"/>
      <c r="AIR51" s="202"/>
      <c r="AIS51" s="202"/>
      <c r="AIT51" s="202"/>
      <c r="AIU51" s="202"/>
      <c r="AIV51" s="202"/>
      <c r="AIW51" s="202"/>
      <c r="AIX51" s="202"/>
      <c r="AIY51" s="202"/>
      <c r="AIZ51" s="202"/>
      <c r="AJA51" s="202"/>
      <c r="AJB51" s="202"/>
      <c r="AJC51" s="202"/>
      <c r="AJD51" s="202"/>
      <c r="AJE51" s="202"/>
      <c r="AJF51" s="202"/>
      <c r="AJG51" s="202"/>
      <c r="AJH51" s="202"/>
      <c r="AJI51" s="202"/>
      <c r="AJJ51" s="202"/>
      <c r="AJK51" s="202"/>
      <c r="AJL51" s="202"/>
      <c r="AJM51" s="202"/>
      <c r="AJN51" s="202"/>
      <c r="AJO51" s="202"/>
      <c r="AJP51" s="202"/>
      <c r="AJQ51" s="202"/>
      <c r="AJR51" s="202"/>
      <c r="AJS51" s="202"/>
      <c r="AJT51" s="202"/>
      <c r="AJU51" s="202"/>
      <c r="AJV51" s="202"/>
      <c r="AJW51" s="202"/>
      <c r="AJX51" s="202"/>
      <c r="AJY51" s="202"/>
      <c r="AJZ51" s="202"/>
      <c r="AKA51" s="202"/>
      <c r="AKB51" s="202"/>
      <c r="AKC51" s="202"/>
      <c r="AKD51" s="202"/>
      <c r="AKE51" s="202"/>
      <c r="AKF51" s="202"/>
      <c r="AKG51" s="202"/>
      <c r="AKH51" s="202"/>
      <c r="AKI51" s="202"/>
      <c r="AKJ51" s="202"/>
      <c r="AKK51" s="202"/>
      <c r="AKL51" s="202"/>
      <c r="AKM51" s="202"/>
      <c r="AKN51" s="202"/>
      <c r="AKO51" s="202"/>
      <c r="AKP51" s="202"/>
      <c r="AKQ51" s="202"/>
      <c r="AKR51" s="202"/>
      <c r="AKS51" s="202"/>
      <c r="AKT51" s="202"/>
      <c r="AKU51" s="202"/>
      <c r="AKV51" s="202"/>
      <c r="AKW51" s="202"/>
      <c r="AKX51" s="202"/>
      <c r="AKY51" s="202"/>
      <c r="AKZ51" s="202"/>
      <c r="ALA51" s="202"/>
      <c r="ALB51" s="202"/>
      <c r="ALC51" s="202"/>
      <c r="ALD51" s="202"/>
      <c r="ALE51" s="202"/>
      <c r="ALF51" s="202"/>
      <c r="ALG51" s="202"/>
      <c r="ALH51" s="202"/>
      <c r="ALI51" s="202"/>
      <c r="ALJ51" s="202"/>
      <c r="ALK51" s="202"/>
      <c r="ALL51" s="202"/>
      <c r="ALM51" s="202"/>
      <c r="ALN51" s="202"/>
      <c r="ALO51" s="202"/>
      <c r="ALP51" s="202"/>
      <c r="ALQ51" s="202"/>
      <c r="ALR51" s="202"/>
      <c r="ALS51" s="202"/>
      <c r="ALT51" s="202"/>
      <c r="ALU51" s="202"/>
      <c r="ALV51" s="202"/>
      <c r="ALW51" s="202"/>
      <c r="ALX51" s="202"/>
      <c r="ALY51" s="202"/>
      <c r="ALZ51" s="202"/>
      <c r="AMA51" s="202"/>
      <c r="AMB51" s="202"/>
      <c r="AMC51" s="202"/>
      <c r="AMD51" s="202"/>
      <c r="AME51" s="202"/>
      <c r="AMF51" s="202"/>
      <c r="AMG51" s="202"/>
      <c r="AMH51" s="202"/>
      <c r="AMI51" s="202"/>
      <c r="AMJ51" s="202"/>
    </row>
    <row r="52" spans="1:1024" s="203" customFormat="1" ht="14.25" customHeight="1">
      <c r="A52" s="322"/>
      <c r="B52" s="322"/>
      <c r="C52" s="328" t="s">
        <v>166</v>
      </c>
      <c r="D52" s="330"/>
      <c r="E52" s="331"/>
      <c r="F52" s="330"/>
      <c r="G52" s="332"/>
      <c r="H52" s="202"/>
      <c r="I52" s="202"/>
      <c r="J52" s="202"/>
      <c r="K52" s="202"/>
      <c r="L52" s="202"/>
      <c r="M52" s="202"/>
      <c r="N52" s="202"/>
      <c r="O52" s="202"/>
      <c r="P52" s="202"/>
      <c r="Q52" s="202"/>
      <c r="R52" s="202"/>
      <c r="S52" s="202"/>
      <c r="T52" s="202"/>
      <c r="U52" s="202"/>
      <c r="V52" s="202"/>
      <c r="W52" s="202"/>
      <c r="X52" s="202"/>
      <c r="Y52" s="202"/>
      <c r="Z52" s="202"/>
      <c r="AA52" s="202"/>
      <c r="AB52" s="202"/>
      <c r="AC52" s="202"/>
      <c r="AD52" s="202"/>
      <c r="AE52" s="202"/>
      <c r="AF52" s="202"/>
      <c r="AG52" s="202"/>
      <c r="AH52" s="202"/>
      <c r="AI52" s="202"/>
      <c r="AJ52" s="202"/>
      <c r="AK52" s="202"/>
      <c r="AL52" s="202"/>
      <c r="AM52" s="202"/>
      <c r="AN52" s="202"/>
      <c r="AO52" s="202"/>
      <c r="AP52" s="202"/>
      <c r="AQ52" s="202"/>
      <c r="AR52" s="202"/>
      <c r="AS52" s="202"/>
      <c r="AT52" s="202"/>
      <c r="AU52" s="202"/>
      <c r="AV52" s="202"/>
      <c r="AW52" s="202"/>
      <c r="AX52" s="202"/>
      <c r="AY52" s="202"/>
      <c r="AZ52" s="202"/>
      <c r="BA52" s="202"/>
      <c r="BB52" s="202"/>
      <c r="BC52" s="202"/>
      <c r="BD52" s="202"/>
      <c r="BE52" s="202"/>
      <c r="BF52" s="202"/>
      <c r="BG52" s="202"/>
      <c r="BH52" s="202"/>
      <c r="BI52" s="202"/>
      <c r="BJ52" s="202"/>
      <c r="BK52" s="202"/>
      <c r="BL52" s="202"/>
      <c r="BM52" s="202"/>
      <c r="BN52" s="202"/>
      <c r="BO52" s="202"/>
      <c r="BP52" s="202"/>
      <c r="BQ52" s="202"/>
      <c r="BR52" s="202"/>
      <c r="BS52" s="202"/>
      <c r="BT52" s="202"/>
      <c r="BU52" s="202"/>
      <c r="BV52" s="202"/>
      <c r="BW52" s="202"/>
      <c r="BX52" s="202"/>
      <c r="BY52" s="202"/>
      <c r="BZ52" s="202"/>
      <c r="CA52" s="202"/>
      <c r="CB52" s="202"/>
      <c r="CC52" s="202"/>
      <c r="CD52" s="202"/>
      <c r="CE52" s="202"/>
      <c r="CF52" s="202"/>
      <c r="CG52" s="202"/>
      <c r="CH52" s="202"/>
      <c r="CI52" s="202"/>
      <c r="CJ52" s="202"/>
      <c r="CK52" s="202"/>
      <c r="CL52" s="202"/>
      <c r="CM52" s="202"/>
      <c r="CN52" s="202"/>
      <c r="CO52" s="202"/>
      <c r="CP52" s="202"/>
      <c r="CQ52" s="202"/>
      <c r="CR52" s="202"/>
      <c r="CS52" s="202"/>
      <c r="CT52" s="202"/>
      <c r="CU52" s="202"/>
      <c r="CV52" s="202"/>
      <c r="CW52" s="202"/>
      <c r="CX52" s="202"/>
      <c r="CY52" s="202"/>
      <c r="CZ52" s="202"/>
      <c r="DA52" s="202"/>
      <c r="DB52" s="202"/>
      <c r="DC52" s="202"/>
      <c r="DD52" s="202"/>
      <c r="DE52" s="202"/>
      <c r="DF52" s="202"/>
      <c r="DG52" s="202"/>
      <c r="DH52" s="202"/>
      <c r="DI52" s="202"/>
      <c r="DJ52" s="202"/>
      <c r="DK52" s="202"/>
      <c r="DL52" s="202"/>
      <c r="DM52" s="202"/>
      <c r="DN52" s="202"/>
      <c r="DO52" s="202"/>
      <c r="DP52" s="202"/>
      <c r="DQ52" s="202"/>
      <c r="DR52" s="202"/>
      <c r="DS52" s="202"/>
      <c r="DT52" s="202"/>
      <c r="DU52" s="202"/>
      <c r="DV52" s="202"/>
      <c r="DW52" s="202"/>
      <c r="DX52" s="202"/>
      <c r="DY52" s="202"/>
      <c r="DZ52" s="202"/>
      <c r="EA52" s="202"/>
      <c r="EB52" s="202"/>
      <c r="EC52" s="202"/>
      <c r="ED52" s="202"/>
      <c r="EE52" s="202"/>
      <c r="EF52" s="202"/>
      <c r="EG52" s="202"/>
      <c r="EH52" s="202"/>
      <c r="EI52" s="202"/>
      <c r="EJ52" s="202"/>
      <c r="EK52" s="202"/>
      <c r="EL52" s="202"/>
      <c r="EM52" s="202"/>
      <c r="EN52" s="202"/>
      <c r="EO52" s="202"/>
      <c r="EP52" s="202"/>
      <c r="EQ52" s="202"/>
      <c r="ER52" s="202"/>
      <c r="ES52" s="202"/>
      <c r="ET52" s="202"/>
      <c r="EU52" s="202"/>
      <c r="EV52" s="202"/>
      <c r="EW52" s="202"/>
      <c r="EX52" s="202"/>
      <c r="EY52" s="202"/>
      <c r="EZ52" s="202"/>
      <c r="FA52" s="202"/>
      <c r="FB52" s="202"/>
      <c r="FC52" s="202"/>
      <c r="FD52" s="202"/>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2"/>
      <c r="GA52" s="202"/>
      <c r="GB52" s="202"/>
      <c r="GC52" s="202"/>
      <c r="GD52" s="202"/>
      <c r="GE52" s="202"/>
      <c r="GF52" s="202"/>
      <c r="GG52" s="202"/>
      <c r="GH52" s="202"/>
      <c r="GI52" s="202"/>
      <c r="GJ52" s="202"/>
      <c r="GK52" s="202"/>
      <c r="GL52" s="202"/>
      <c r="GM52" s="202"/>
      <c r="GN52" s="202"/>
      <c r="GO52" s="202"/>
      <c r="GP52" s="202"/>
      <c r="GQ52" s="202"/>
      <c r="GR52" s="202"/>
      <c r="GS52" s="202"/>
      <c r="GT52" s="202"/>
      <c r="GU52" s="202"/>
      <c r="GV52" s="202"/>
      <c r="GW52" s="202"/>
      <c r="GX52" s="202"/>
      <c r="GY52" s="202"/>
      <c r="GZ52" s="202"/>
      <c r="HA52" s="202"/>
      <c r="HB52" s="202"/>
      <c r="HC52" s="202"/>
      <c r="HD52" s="202"/>
      <c r="HE52" s="202"/>
      <c r="HF52" s="202"/>
      <c r="HG52" s="202"/>
      <c r="HH52" s="202"/>
      <c r="HI52" s="202"/>
      <c r="HJ52" s="202"/>
      <c r="HK52" s="202"/>
      <c r="HL52" s="202"/>
      <c r="HM52" s="202"/>
      <c r="HN52" s="202"/>
      <c r="HO52" s="202"/>
      <c r="HP52" s="202"/>
      <c r="HQ52" s="202"/>
      <c r="HR52" s="202"/>
      <c r="HS52" s="202"/>
      <c r="HT52" s="202"/>
      <c r="HU52" s="202"/>
      <c r="HV52" s="202"/>
      <c r="HW52" s="202"/>
      <c r="HX52" s="202"/>
      <c r="HY52" s="202"/>
      <c r="HZ52" s="202"/>
      <c r="IA52" s="202"/>
      <c r="IB52" s="202"/>
      <c r="IC52" s="202"/>
      <c r="ID52" s="202"/>
      <c r="IE52" s="202"/>
      <c r="IF52" s="202"/>
      <c r="IG52" s="202"/>
      <c r="IH52" s="202"/>
      <c r="II52" s="202"/>
      <c r="IJ52" s="202"/>
      <c r="IK52" s="202"/>
      <c r="IL52" s="202"/>
      <c r="IM52" s="202"/>
      <c r="IN52" s="202"/>
      <c r="IO52" s="202"/>
      <c r="IP52" s="202"/>
      <c r="IQ52" s="202"/>
      <c r="IR52" s="202"/>
      <c r="IS52" s="202"/>
      <c r="IT52" s="202"/>
      <c r="IU52" s="202"/>
      <c r="IV52" s="202"/>
      <c r="IW52" s="202"/>
      <c r="IX52" s="202"/>
      <c r="IY52" s="202"/>
      <c r="IZ52" s="202"/>
      <c r="JA52" s="202"/>
      <c r="JB52" s="202"/>
      <c r="JC52" s="202"/>
      <c r="JD52" s="202"/>
      <c r="JE52" s="202"/>
      <c r="JF52" s="202"/>
      <c r="JG52" s="202"/>
      <c r="JH52" s="202"/>
      <c r="JI52" s="202"/>
      <c r="JJ52" s="202"/>
      <c r="JK52" s="202"/>
      <c r="JL52" s="202"/>
      <c r="JM52" s="202"/>
      <c r="JN52" s="202"/>
      <c r="JO52" s="202"/>
      <c r="JP52" s="202"/>
      <c r="JQ52" s="202"/>
      <c r="JR52" s="202"/>
      <c r="JS52" s="202"/>
      <c r="JT52" s="202"/>
      <c r="JU52" s="202"/>
      <c r="JV52" s="202"/>
      <c r="JW52" s="202"/>
      <c r="JX52" s="202"/>
      <c r="JY52" s="202"/>
      <c r="JZ52" s="202"/>
      <c r="KA52" s="202"/>
      <c r="KB52" s="202"/>
      <c r="KC52" s="202"/>
      <c r="KD52" s="202"/>
      <c r="KE52" s="202"/>
      <c r="KF52" s="202"/>
      <c r="KG52" s="202"/>
      <c r="KH52" s="202"/>
      <c r="KI52" s="202"/>
      <c r="KJ52" s="202"/>
      <c r="KK52" s="202"/>
      <c r="KL52" s="202"/>
      <c r="KM52" s="202"/>
      <c r="KN52" s="202"/>
      <c r="KO52" s="202"/>
      <c r="KP52" s="202"/>
      <c r="KQ52" s="202"/>
      <c r="KR52" s="202"/>
      <c r="KS52" s="202"/>
      <c r="KT52" s="202"/>
      <c r="KU52" s="202"/>
      <c r="KV52" s="202"/>
      <c r="KW52" s="202"/>
      <c r="KX52" s="202"/>
      <c r="KY52" s="202"/>
      <c r="KZ52" s="202"/>
      <c r="LA52" s="202"/>
      <c r="LB52" s="202"/>
      <c r="LC52" s="202"/>
      <c r="LD52" s="202"/>
      <c r="LE52" s="202"/>
      <c r="LF52" s="202"/>
      <c r="LG52" s="202"/>
      <c r="LH52" s="202"/>
      <c r="LI52" s="202"/>
      <c r="LJ52" s="202"/>
      <c r="LK52" s="202"/>
      <c r="LL52" s="202"/>
      <c r="LM52" s="202"/>
      <c r="LN52" s="202"/>
      <c r="LO52" s="202"/>
      <c r="LP52" s="202"/>
      <c r="LQ52" s="202"/>
      <c r="LR52" s="202"/>
      <c r="LS52" s="202"/>
      <c r="LT52" s="202"/>
      <c r="LU52" s="202"/>
      <c r="LV52" s="202"/>
      <c r="LW52" s="202"/>
      <c r="LX52" s="202"/>
      <c r="LY52" s="202"/>
      <c r="LZ52" s="202"/>
      <c r="MA52" s="202"/>
      <c r="MB52" s="202"/>
      <c r="MC52" s="202"/>
      <c r="MD52" s="202"/>
      <c r="ME52" s="202"/>
      <c r="MF52" s="202"/>
      <c r="MG52" s="202"/>
      <c r="MH52" s="202"/>
      <c r="MI52" s="202"/>
      <c r="MJ52" s="202"/>
      <c r="MK52" s="202"/>
      <c r="ML52" s="202"/>
      <c r="MM52" s="202"/>
      <c r="MN52" s="202"/>
      <c r="MO52" s="202"/>
      <c r="MP52" s="202"/>
      <c r="MQ52" s="202"/>
      <c r="MR52" s="202"/>
      <c r="MS52" s="202"/>
      <c r="MT52" s="202"/>
      <c r="MU52" s="202"/>
      <c r="MV52" s="202"/>
      <c r="MW52" s="202"/>
      <c r="MX52" s="202"/>
      <c r="MY52" s="202"/>
      <c r="MZ52" s="202"/>
      <c r="NA52" s="202"/>
      <c r="NB52" s="202"/>
      <c r="NC52" s="202"/>
      <c r="ND52" s="202"/>
      <c r="NE52" s="202"/>
      <c r="NF52" s="202"/>
      <c r="NG52" s="202"/>
      <c r="NH52" s="202"/>
      <c r="NI52" s="202"/>
      <c r="NJ52" s="202"/>
      <c r="NK52" s="202"/>
      <c r="NL52" s="202"/>
      <c r="NM52" s="202"/>
      <c r="NN52" s="202"/>
      <c r="NO52" s="202"/>
      <c r="NP52" s="202"/>
      <c r="NQ52" s="202"/>
      <c r="NR52" s="202"/>
      <c r="NS52" s="202"/>
      <c r="NT52" s="202"/>
      <c r="NU52" s="202"/>
      <c r="NV52" s="202"/>
      <c r="NW52" s="202"/>
      <c r="NX52" s="202"/>
      <c r="NY52" s="202"/>
      <c r="NZ52" s="202"/>
      <c r="OA52" s="202"/>
      <c r="OB52" s="202"/>
      <c r="OC52" s="202"/>
      <c r="OD52" s="202"/>
      <c r="OE52" s="202"/>
      <c r="OF52" s="202"/>
      <c r="OG52" s="202"/>
      <c r="OH52" s="202"/>
      <c r="OI52" s="202"/>
      <c r="OJ52" s="202"/>
      <c r="OK52" s="202"/>
      <c r="OL52" s="202"/>
      <c r="OM52" s="202"/>
      <c r="ON52" s="202"/>
      <c r="OO52" s="202"/>
      <c r="OP52" s="202"/>
      <c r="OQ52" s="202"/>
      <c r="OR52" s="202"/>
      <c r="OS52" s="202"/>
      <c r="OT52" s="202"/>
      <c r="OU52" s="202"/>
      <c r="OV52" s="202"/>
      <c r="OW52" s="202"/>
      <c r="OX52" s="202"/>
      <c r="OY52" s="202"/>
      <c r="OZ52" s="202"/>
      <c r="PA52" s="202"/>
      <c r="PB52" s="202"/>
      <c r="PC52" s="202"/>
      <c r="PD52" s="202"/>
      <c r="PE52" s="202"/>
      <c r="PF52" s="202"/>
      <c r="PG52" s="202"/>
      <c r="PH52" s="202"/>
      <c r="PI52" s="202"/>
      <c r="PJ52" s="202"/>
      <c r="PK52" s="202"/>
      <c r="PL52" s="202"/>
      <c r="PM52" s="202"/>
      <c r="PN52" s="202"/>
      <c r="PO52" s="202"/>
      <c r="PP52" s="202"/>
      <c r="PQ52" s="202"/>
      <c r="PR52" s="202"/>
      <c r="PS52" s="202"/>
      <c r="PT52" s="202"/>
      <c r="PU52" s="202"/>
      <c r="PV52" s="202"/>
      <c r="PW52" s="202"/>
      <c r="PX52" s="202"/>
      <c r="PY52" s="202"/>
      <c r="PZ52" s="202"/>
      <c r="QA52" s="202"/>
      <c r="QB52" s="202"/>
      <c r="QC52" s="202"/>
      <c r="QD52" s="202"/>
      <c r="QE52" s="202"/>
      <c r="QF52" s="202"/>
      <c r="QG52" s="202"/>
      <c r="QH52" s="202"/>
      <c r="QI52" s="202"/>
      <c r="QJ52" s="202"/>
      <c r="QK52" s="202"/>
      <c r="QL52" s="202"/>
      <c r="QM52" s="202"/>
      <c r="QN52" s="202"/>
      <c r="QO52" s="202"/>
      <c r="QP52" s="202"/>
      <c r="QQ52" s="202"/>
      <c r="QR52" s="202"/>
      <c r="QS52" s="202"/>
      <c r="QT52" s="202"/>
      <c r="QU52" s="202"/>
      <c r="QV52" s="202"/>
      <c r="QW52" s="202"/>
      <c r="QX52" s="202"/>
      <c r="QY52" s="202"/>
      <c r="QZ52" s="202"/>
      <c r="RA52" s="202"/>
      <c r="RB52" s="202"/>
      <c r="RC52" s="202"/>
      <c r="RD52" s="202"/>
      <c r="RE52" s="202"/>
      <c r="RF52" s="202"/>
      <c r="RG52" s="202"/>
      <c r="RH52" s="202"/>
      <c r="RI52" s="202"/>
      <c r="RJ52" s="202"/>
      <c r="RK52" s="202"/>
      <c r="RL52" s="202"/>
      <c r="RM52" s="202"/>
      <c r="RN52" s="202"/>
      <c r="RO52" s="202"/>
      <c r="RP52" s="202"/>
      <c r="RQ52" s="202"/>
      <c r="RR52" s="202"/>
      <c r="RS52" s="202"/>
      <c r="RT52" s="202"/>
      <c r="RU52" s="202"/>
      <c r="RV52" s="202"/>
      <c r="RW52" s="202"/>
      <c r="RX52" s="202"/>
      <c r="RY52" s="202"/>
      <c r="RZ52" s="202"/>
      <c r="SA52" s="202"/>
      <c r="SB52" s="202"/>
      <c r="SC52" s="202"/>
      <c r="SD52" s="202"/>
      <c r="SE52" s="202"/>
      <c r="SF52" s="202"/>
      <c r="SG52" s="202"/>
      <c r="SH52" s="202"/>
      <c r="SI52" s="202"/>
      <c r="SJ52" s="202"/>
      <c r="SK52" s="202"/>
      <c r="SL52" s="202"/>
      <c r="SM52" s="202"/>
      <c r="SN52" s="202"/>
      <c r="SO52" s="202"/>
      <c r="SP52" s="202"/>
      <c r="SQ52" s="202"/>
      <c r="SR52" s="202"/>
      <c r="SS52" s="202"/>
      <c r="ST52" s="202"/>
      <c r="SU52" s="202"/>
      <c r="SV52" s="202"/>
      <c r="SW52" s="202"/>
      <c r="SX52" s="202"/>
      <c r="SY52" s="202"/>
      <c r="SZ52" s="202"/>
      <c r="TA52" s="202"/>
      <c r="TB52" s="202"/>
      <c r="TC52" s="202"/>
      <c r="TD52" s="202"/>
      <c r="TE52" s="202"/>
      <c r="TF52" s="202"/>
      <c r="TG52" s="202"/>
      <c r="TH52" s="202"/>
      <c r="TI52" s="202"/>
      <c r="TJ52" s="202"/>
      <c r="TK52" s="202"/>
      <c r="TL52" s="202"/>
      <c r="TM52" s="202"/>
      <c r="TN52" s="202"/>
      <c r="TO52" s="202"/>
      <c r="TP52" s="202"/>
      <c r="TQ52" s="202"/>
      <c r="TR52" s="202"/>
      <c r="TS52" s="202"/>
      <c r="TT52" s="202"/>
      <c r="TU52" s="202"/>
      <c r="TV52" s="202"/>
      <c r="TW52" s="202"/>
      <c r="TX52" s="202"/>
      <c r="TY52" s="202"/>
      <c r="TZ52" s="202"/>
      <c r="UA52" s="202"/>
      <c r="UB52" s="202"/>
      <c r="UC52" s="202"/>
      <c r="UD52" s="202"/>
      <c r="UE52" s="202"/>
      <c r="UF52" s="202"/>
      <c r="UG52" s="202"/>
      <c r="UH52" s="202"/>
      <c r="UI52" s="202"/>
      <c r="UJ52" s="202"/>
      <c r="UK52" s="202"/>
      <c r="UL52" s="202"/>
      <c r="UM52" s="202"/>
      <c r="UN52" s="202"/>
      <c r="UO52" s="202"/>
      <c r="UP52" s="202"/>
      <c r="UQ52" s="202"/>
      <c r="UR52" s="202"/>
      <c r="US52" s="202"/>
      <c r="UT52" s="202"/>
      <c r="UU52" s="202"/>
      <c r="UV52" s="202"/>
      <c r="UW52" s="202"/>
      <c r="UX52" s="202"/>
      <c r="UY52" s="202"/>
      <c r="UZ52" s="202"/>
      <c r="VA52" s="202"/>
      <c r="VB52" s="202"/>
      <c r="VC52" s="202"/>
      <c r="VD52" s="202"/>
      <c r="VE52" s="202"/>
      <c r="VF52" s="202"/>
      <c r="VG52" s="202"/>
      <c r="VH52" s="202"/>
      <c r="VI52" s="202"/>
      <c r="VJ52" s="202"/>
      <c r="VK52" s="202"/>
      <c r="VL52" s="202"/>
      <c r="VM52" s="202"/>
      <c r="VN52" s="202"/>
      <c r="VO52" s="202"/>
      <c r="VP52" s="202"/>
      <c r="VQ52" s="202"/>
      <c r="VR52" s="202"/>
      <c r="VS52" s="202"/>
      <c r="VT52" s="202"/>
      <c r="VU52" s="202"/>
      <c r="VV52" s="202"/>
      <c r="VW52" s="202"/>
      <c r="VX52" s="202"/>
      <c r="VY52" s="202"/>
      <c r="VZ52" s="202"/>
      <c r="WA52" s="202"/>
      <c r="WB52" s="202"/>
      <c r="WC52" s="202"/>
      <c r="WD52" s="202"/>
      <c r="WE52" s="202"/>
      <c r="WF52" s="202"/>
      <c r="WG52" s="202"/>
      <c r="WH52" s="202"/>
      <c r="WI52" s="202"/>
      <c r="WJ52" s="202"/>
      <c r="WK52" s="202"/>
      <c r="WL52" s="202"/>
      <c r="WM52" s="202"/>
      <c r="WN52" s="202"/>
      <c r="WO52" s="202"/>
      <c r="WP52" s="202"/>
      <c r="WQ52" s="202"/>
      <c r="WR52" s="202"/>
      <c r="WS52" s="202"/>
      <c r="WT52" s="202"/>
      <c r="WU52" s="202"/>
      <c r="WV52" s="202"/>
      <c r="WW52" s="202"/>
      <c r="WX52" s="202"/>
      <c r="WY52" s="202"/>
      <c r="WZ52" s="202"/>
      <c r="XA52" s="202"/>
      <c r="XB52" s="202"/>
      <c r="XC52" s="202"/>
      <c r="XD52" s="202"/>
      <c r="XE52" s="202"/>
      <c r="XF52" s="202"/>
      <c r="XG52" s="202"/>
      <c r="XH52" s="202"/>
      <c r="XI52" s="202"/>
      <c r="XJ52" s="202"/>
      <c r="XK52" s="202"/>
      <c r="XL52" s="202"/>
      <c r="XM52" s="202"/>
      <c r="XN52" s="202"/>
      <c r="XO52" s="202"/>
      <c r="XP52" s="202"/>
      <c r="XQ52" s="202"/>
      <c r="XR52" s="202"/>
      <c r="XS52" s="202"/>
      <c r="XT52" s="202"/>
      <c r="XU52" s="202"/>
      <c r="XV52" s="202"/>
      <c r="XW52" s="202"/>
      <c r="XX52" s="202"/>
      <c r="XY52" s="202"/>
      <c r="XZ52" s="202"/>
      <c r="YA52" s="202"/>
      <c r="YB52" s="202"/>
      <c r="YC52" s="202"/>
      <c r="YD52" s="202"/>
      <c r="YE52" s="202"/>
      <c r="YF52" s="202"/>
      <c r="YG52" s="202"/>
      <c r="YH52" s="202"/>
      <c r="YI52" s="202"/>
      <c r="YJ52" s="202"/>
      <c r="YK52" s="202"/>
      <c r="YL52" s="202"/>
      <c r="YM52" s="202"/>
      <c r="YN52" s="202"/>
      <c r="YO52" s="202"/>
      <c r="YP52" s="202"/>
      <c r="YQ52" s="202"/>
      <c r="YR52" s="202"/>
      <c r="YS52" s="202"/>
      <c r="YT52" s="202"/>
      <c r="YU52" s="202"/>
      <c r="YV52" s="202"/>
      <c r="YW52" s="202"/>
      <c r="YX52" s="202"/>
      <c r="YY52" s="202"/>
      <c r="YZ52" s="202"/>
      <c r="ZA52" s="202"/>
      <c r="ZB52" s="202"/>
      <c r="ZC52" s="202"/>
      <c r="ZD52" s="202"/>
      <c r="ZE52" s="202"/>
      <c r="ZF52" s="202"/>
      <c r="ZG52" s="202"/>
      <c r="ZH52" s="202"/>
      <c r="ZI52" s="202"/>
      <c r="ZJ52" s="202"/>
      <c r="ZK52" s="202"/>
      <c r="ZL52" s="202"/>
      <c r="ZM52" s="202"/>
      <c r="ZN52" s="202"/>
      <c r="ZO52" s="202"/>
      <c r="ZP52" s="202"/>
      <c r="ZQ52" s="202"/>
      <c r="ZR52" s="202"/>
      <c r="ZS52" s="202"/>
      <c r="ZT52" s="202"/>
      <c r="ZU52" s="202"/>
      <c r="ZV52" s="202"/>
      <c r="ZW52" s="202"/>
      <c r="ZX52" s="202"/>
      <c r="ZY52" s="202"/>
      <c r="ZZ52" s="202"/>
      <c r="AAA52" s="202"/>
      <c r="AAB52" s="202"/>
      <c r="AAC52" s="202"/>
      <c r="AAD52" s="202"/>
      <c r="AAE52" s="202"/>
      <c r="AAF52" s="202"/>
      <c r="AAG52" s="202"/>
      <c r="AAH52" s="202"/>
      <c r="AAI52" s="202"/>
      <c r="AAJ52" s="202"/>
      <c r="AAK52" s="202"/>
      <c r="AAL52" s="202"/>
      <c r="AAM52" s="202"/>
      <c r="AAN52" s="202"/>
      <c r="AAO52" s="202"/>
      <c r="AAP52" s="202"/>
      <c r="AAQ52" s="202"/>
      <c r="AAR52" s="202"/>
      <c r="AAS52" s="202"/>
      <c r="AAT52" s="202"/>
      <c r="AAU52" s="202"/>
      <c r="AAV52" s="202"/>
      <c r="AAW52" s="202"/>
      <c r="AAX52" s="202"/>
      <c r="AAY52" s="202"/>
      <c r="AAZ52" s="202"/>
      <c r="ABA52" s="202"/>
      <c r="ABB52" s="202"/>
      <c r="ABC52" s="202"/>
      <c r="ABD52" s="202"/>
      <c r="ABE52" s="202"/>
      <c r="ABF52" s="202"/>
      <c r="ABG52" s="202"/>
      <c r="ABH52" s="202"/>
      <c r="ABI52" s="202"/>
      <c r="ABJ52" s="202"/>
      <c r="ABK52" s="202"/>
      <c r="ABL52" s="202"/>
      <c r="ABM52" s="202"/>
      <c r="ABN52" s="202"/>
      <c r="ABO52" s="202"/>
      <c r="ABP52" s="202"/>
      <c r="ABQ52" s="202"/>
      <c r="ABR52" s="202"/>
      <c r="ABS52" s="202"/>
      <c r="ABT52" s="202"/>
      <c r="ABU52" s="202"/>
      <c r="ABV52" s="202"/>
      <c r="ABW52" s="202"/>
      <c r="ABX52" s="202"/>
      <c r="ABY52" s="202"/>
      <c r="ABZ52" s="202"/>
      <c r="ACA52" s="202"/>
      <c r="ACB52" s="202"/>
      <c r="ACC52" s="202"/>
      <c r="ACD52" s="202"/>
      <c r="ACE52" s="202"/>
      <c r="ACF52" s="202"/>
      <c r="ACG52" s="202"/>
      <c r="ACH52" s="202"/>
      <c r="ACI52" s="202"/>
      <c r="ACJ52" s="202"/>
      <c r="ACK52" s="202"/>
      <c r="ACL52" s="202"/>
      <c r="ACM52" s="202"/>
      <c r="ACN52" s="202"/>
      <c r="ACO52" s="202"/>
      <c r="ACP52" s="202"/>
      <c r="ACQ52" s="202"/>
      <c r="ACR52" s="202"/>
      <c r="ACS52" s="202"/>
      <c r="ACT52" s="202"/>
      <c r="ACU52" s="202"/>
      <c r="ACV52" s="202"/>
      <c r="ACW52" s="202"/>
      <c r="ACX52" s="202"/>
      <c r="ACY52" s="202"/>
      <c r="ACZ52" s="202"/>
      <c r="ADA52" s="202"/>
      <c r="ADB52" s="202"/>
      <c r="ADC52" s="202"/>
      <c r="ADD52" s="202"/>
      <c r="ADE52" s="202"/>
      <c r="ADF52" s="202"/>
      <c r="ADG52" s="202"/>
      <c r="ADH52" s="202"/>
      <c r="ADI52" s="202"/>
      <c r="ADJ52" s="202"/>
      <c r="ADK52" s="202"/>
      <c r="ADL52" s="202"/>
      <c r="ADM52" s="202"/>
      <c r="ADN52" s="202"/>
      <c r="ADO52" s="202"/>
      <c r="ADP52" s="202"/>
      <c r="ADQ52" s="202"/>
      <c r="ADR52" s="202"/>
      <c r="ADS52" s="202"/>
      <c r="ADT52" s="202"/>
      <c r="ADU52" s="202"/>
      <c r="ADV52" s="202"/>
      <c r="ADW52" s="202"/>
      <c r="ADX52" s="202"/>
      <c r="ADY52" s="202"/>
      <c r="ADZ52" s="202"/>
      <c r="AEA52" s="202"/>
      <c r="AEB52" s="202"/>
      <c r="AEC52" s="202"/>
      <c r="AED52" s="202"/>
      <c r="AEE52" s="202"/>
      <c r="AEF52" s="202"/>
      <c r="AEG52" s="202"/>
      <c r="AEH52" s="202"/>
      <c r="AEI52" s="202"/>
      <c r="AEJ52" s="202"/>
      <c r="AEK52" s="202"/>
      <c r="AEL52" s="202"/>
      <c r="AEM52" s="202"/>
      <c r="AEN52" s="202"/>
      <c r="AEO52" s="202"/>
      <c r="AEP52" s="202"/>
      <c r="AEQ52" s="202"/>
      <c r="AER52" s="202"/>
      <c r="AES52" s="202"/>
      <c r="AET52" s="202"/>
      <c r="AEU52" s="202"/>
      <c r="AEV52" s="202"/>
      <c r="AEW52" s="202"/>
      <c r="AEX52" s="202"/>
      <c r="AEY52" s="202"/>
      <c r="AEZ52" s="202"/>
      <c r="AFA52" s="202"/>
      <c r="AFB52" s="202"/>
      <c r="AFC52" s="202"/>
      <c r="AFD52" s="202"/>
      <c r="AFE52" s="202"/>
      <c r="AFF52" s="202"/>
      <c r="AFG52" s="202"/>
      <c r="AFH52" s="202"/>
      <c r="AFI52" s="202"/>
      <c r="AFJ52" s="202"/>
      <c r="AFK52" s="202"/>
      <c r="AFL52" s="202"/>
      <c r="AFM52" s="202"/>
      <c r="AFN52" s="202"/>
      <c r="AFO52" s="202"/>
      <c r="AFP52" s="202"/>
      <c r="AFQ52" s="202"/>
      <c r="AFR52" s="202"/>
      <c r="AFS52" s="202"/>
      <c r="AFT52" s="202"/>
      <c r="AFU52" s="202"/>
      <c r="AFV52" s="202"/>
      <c r="AFW52" s="202"/>
      <c r="AFX52" s="202"/>
      <c r="AFY52" s="202"/>
      <c r="AFZ52" s="202"/>
      <c r="AGA52" s="202"/>
      <c r="AGB52" s="202"/>
      <c r="AGC52" s="202"/>
      <c r="AGD52" s="202"/>
      <c r="AGE52" s="202"/>
      <c r="AGF52" s="202"/>
      <c r="AGG52" s="202"/>
      <c r="AGH52" s="202"/>
      <c r="AGI52" s="202"/>
      <c r="AGJ52" s="202"/>
      <c r="AGK52" s="202"/>
      <c r="AGL52" s="202"/>
      <c r="AGM52" s="202"/>
      <c r="AGN52" s="202"/>
      <c r="AGO52" s="202"/>
      <c r="AGP52" s="202"/>
      <c r="AGQ52" s="202"/>
      <c r="AGR52" s="202"/>
      <c r="AGS52" s="202"/>
      <c r="AGT52" s="202"/>
      <c r="AGU52" s="202"/>
      <c r="AGV52" s="202"/>
      <c r="AGW52" s="202"/>
      <c r="AGX52" s="202"/>
      <c r="AGY52" s="202"/>
      <c r="AGZ52" s="202"/>
      <c r="AHA52" s="202"/>
      <c r="AHB52" s="202"/>
      <c r="AHC52" s="202"/>
      <c r="AHD52" s="202"/>
      <c r="AHE52" s="202"/>
      <c r="AHF52" s="202"/>
      <c r="AHG52" s="202"/>
      <c r="AHH52" s="202"/>
      <c r="AHI52" s="202"/>
      <c r="AHJ52" s="202"/>
      <c r="AHK52" s="202"/>
      <c r="AHL52" s="202"/>
      <c r="AHM52" s="202"/>
      <c r="AHN52" s="202"/>
      <c r="AHO52" s="202"/>
      <c r="AHP52" s="202"/>
      <c r="AHQ52" s="202"/>
      <c r="AHR52" s="202"/>
      <c r="AHS52" s="202"/>
      <c r="AHT52" s="202"/>
      <c r="AHU52" s="202"/>
      <c r="AHV52" s="202"/>
      <c r="AHW52" s="202"/>
      <c r="AHX52" s="202"/>
      <c r="AHY52" s="202"/>
      <c r="AHZ52" s="202"/>
      <c r="AIA52" s="202"/>
      <c r="AIB52" s="202"/>
      <c r="AIC52" s="202"/>
      <c r="AID52" s="202"/>
      <c r="AIE52" s="202"/>
      <c r="AIF52" s="202"/>
      <c r="AIG52" s="202"/>
      <c r="AIH52" s="202"/>
      <c r="AII52" s="202"/>
      <c r="AIJ52" s="202"/>
      <c r="AIK52" s="202"/>
      <c r="AIL52" s="202"/>
      <c r="AIM52" s="202"/>
      <c r="AIN52" s="202"/>
      <c r="AIO52" s="202"/>
      <c r="AIP52" s="202"/>
      <c r="AIQ52" s="202"/>
      <c r="AIR52" s="202"/>
      <c r="AIS52" s="202"/>
      <c r="AIT52" s="202"/>
      <c r="AIU52" s="202"/>
      <c r="AIV52" s="202"/>
      <c r="AIW52" s="202"/>
      <c r="AIX52" s="202"/>
      <c r="AIY52" s="202"/>
      <c r="AIZ52" s="202"/>
      <c r="AJA52" s="202"/>
      <c r="AJB52" s="202"/>
      <c r="AJC52" s="202"/>
      <c r="AJD52" s="202"/>
      <c r="AJE52" s="202"/>
      <c r="AJF52" s="202"/>
      <c r="AJG52" s="202"/>
      <c r="AJH52" s="202"/>
      <c r="AJI52" s="202"/>
      <c r="AJJ52" s="202"/>
      <c r="AJK52" s="202"/>
      <c r="AJL52" s="202"/>
      <c r="AJM52" s="202"/>
      <c r="AJN52" s="202"/>
      <c r="AJO52" s="202"/>
      <c r="AJP52" s="202"/>
      <c r="AJQ52" s="202"/>
      <c r="AJR52" s="202"/>
      <c r="AJS52" s="202"/>
      <c r="AJT52" s="202"/>
      <c r="AJU52" s="202"/>
      <c r="AJV52" s="202"/>
      <c r="AJW52" s="202"/>
      <c r="AJX52" s="202"/>
      <c r="AJY52" s="202"/>
      <c r="AJZ52" s="202"/>
      <c r="AKA52" s="202"/>
      <c r="AKB52" s="202"/>
      <c r="AKC52" s="202"/>
      <c r="AKD52" s="202"/>
      <c r="AKE52" s="202"/>
      <c r="AKF52" s="202"/>
      <c r="AKG52" s="202"/>
      <c r="AKH52" s="202"/>
      <c r="AKI52" s="202"/>
      <c r="AKJ52" s="202"/>
      <c r="AKK52" s="202"/>
      <c r="AKL52" s="202"/>
      <c r="AKM52" s="202"/>
      <c r="AKN52" s="202"/>
      <c r="AKO52" s="202"/>
      <c r="AKP52" s="202"/>
      <c r="AKQ52" s="202"/>
      <c r="AKR52" s="202"/>
      <c r="AKS52" s="202"/>
      <c r="AKT52" s="202"/>
      <c r="AKU52" s="202"/>
      <c r="AKV52" s="202"/>
      <c r="AKW52" s="202"/>
      <c r="AKX52" s="202"/>
      <c r="AKY52" s="202"/>
      <c r="AKZ52" s="202"/>
      <c r="ALA52" s="202"/>
      <c r="ALB52" s="202"/>
      <c r="ALC52" s="202"/>
      <c r="ALD52" s="202"/>
      <c r="ALE52" s="202"/>
      <c r="ALF52" s="202"/>
      <c r="ALG52" s="202"/>
      <c r="ALH52" s="202"/>
      <c r="ALI52" s="202"/>
      <c r="ALJ52" s="202"/>
      <c r="ALK52" s="202"/>
      <c r="ALL52" s="202"/>
      <c r="ALM52" s="202"/>
      <c r="ALN52" s="202"/>
      <c r="ALO52" s="202"/>
      <c r="ALP52" s="202"/>
      <c r="ALQ52" s="202"/>
      <c r="ALR52" s="202"/>
      <c r="ALS52" s="202"/>
      <c r="ALT52" s="202"/>
      <c r="ALU52" s="202"/>
      <c r="ALV52" s="202"/>
      <c r="ALW52" s="202"/>
      <c r="ALX52" s="202"/>
      <c r="ALY52" s="202"/>
      <c r="ALZ52" s="202"/>
      <c r="AMA52" s="202"/>
      <c r="AMB52" s="202"/>
      <c r="AMC52" s="202"/>
      <c r="AMD52" s="202"/>
      <c r="AME52" s="202"/>
      <c r="AMF52" s="202"/>
      <c r="AMG52" s="202"/>
      <c r="AMH52" s="202"/>
      <c r="AMI52" s="202"/>
      <c r="AMJ52" s="202"/>
    </row>
    <row r="53" spans="1:1024" s="203" customFormat="1" ht="14.25" customHeight="1">
      <c r="A53" s="322"/>
      <c r="B53" s="322"/>
      <c r="C53" s="328" t="s">
        <v>167</v>
      </c>
      <c r="D53" s="330" t="s">
        <v>123</v>
      </c>
      <c r="E53" s="331"/>
      <c r="F53" s="330">
        <v>6027.36</v>
      </c>
      <c r="G53" s="332">
        <f>ROUND(E53*F53,0)</f>
        <v>0</v>
      </c>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2"/>
      <c r="CP53" s="202"/>
      <c r="CQ53" s="202"/>
      <c r="CR53" s="202"/>
      <c r="CS53" s="202"/>
      <c r="CT53" s="202"/>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2"/>
      <c r="EJ53" s="202"/>
      <c r="EK53" s="202"/>
      <c r="EL53" s="202"/>
      <c r="EM53" s="202"/>
      <c r="EN53" s="202"/>
      <c r="EO53" s="202"/>
      <c r="EP53" s="202"/>
      <c r="EQ53" s="202"/>
      <c r="ER53" s="202"/>
      <c r="ES53" s="202"/>
      <c r="ET53" s="202"/>
      <c r="EU53" s="202"/>
      <c r="EV53" s="202"/>
      <c r="EW53" s="202"/>
      <c r="EX53" s="202"/>
      <c r="EY53" s="202"/>
      <c r="EZ53" s="202"/>
      <c r="FA53" s="202"/>
      <c r="FB53" s="202"/>
      <c r="FC53" s="202"/>
      <c r="FD53" s="202"/>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2"/>
      <c r="GA53" s="202"/>
      <c r="GB53" s="202"/>
      <c r="GC53" s="202"/>
      <c r="GD53" s="202"/>
      <c r="GE53" s="202"/>
      <c r="GF53" s="202"/>
      <c r="GG53" s="202"/>
      <c r="GH53" s="202"/>
      <c r="GI53" s="202"/>
      <c r="GJ53" s="202"/>
      <c r="GK53" s="202"/>
      <c r="GL53" s="202"/>
      <c r="GM53" s="202"/>
      <c r="GN53" s="202"/>
      <c r="GO53" s="202"/>
      <c r="GP53" s="202"/>
      <c r="GQ53" s="202"/>
      <c r="GR53" s="202"/>
      <c r="GS53" s="202"/>
      <c r="GT53" s="202"/>
      <c r="GU53" s="202"/>
      <c r="GV53" s="202"/>
      <c r="GW53" s="202"/>
      <c r="GX53" s="202"/>
      <c r="GY53" s="202"/>
      <c r="GZ53" s="202"/>
      <c r="HA53" s="202"/>
      <c r="HB53" s="202"/>
      <c r="HC53" s="202"/>
      <c r="HD53" s="202"/>
      <c r="HE53" s="202"/>
      <c r="HF53" s="202"/>
      <c r="HG53" s="202"/>
      <c r="HH53" s="202"/>
      <c r="HI53" s="202"/>
      <c r="HJ53" s="202"/>
      <c r="HK53" s="202"/>
      <c r="HL53" s="202"/>
      <c r="HM53" s="202"/>
      <c r="HN53" s="202"/>
      <c r="HO53" s="202"/>
      <c r="HP53" s="202"/>
      <c r="HQ53" s="202"/>
      <c r="HR53" s="202"/>
      <c r="HS53" s="202"/>
      <c r="HT53" s="202"/>
      <c r="HU53" s="202"/>
      <c r="HV53" s="202"/>
      <c r="HW53" s="202"/>
      <c r="HX53" s="202"/>
      <c r="HY53" s="202"/>
      <c r="HZ53" s="202"/>
      <c r="IA53" s="202"/>
      <c r="IB53" s="202"/>
      <c r="IC53" s="202"/>
      <c r="ID53" s="202"/>
      <c r="IE53" s="202"/>
      <c r="IF53" s="202"/>
      <c r="IG53" s="202"/>
      <c r="IH53" s="202"/>
      <c r="II53" s="202"/>
      <c r="IJ53" s="202"/>
      <c r="IK53" s="202"/>
      <c r="IL53" s="202"/>
      <c r="IM53" s="202"/>
      <c r="IN53" s="202"/>
      <c r="IO53" s="202"/>
      <c r="IP53" s="202"/>
      <c r="IQ53" s="202"/>
      <c r="IR53" s="202"/>
      <c r="IS53" s="202"/>
      <c r="IT53" s="202"/>
      <c r="IU53" s="202"/>
      <c r="IV53" s="202"/>
      <c r="IW53" s="202"/>
      <c r="IX53" s="202"/>
      <c r="IY53" s="202"/>
      <c r="IZ53" s="202"/>
      <c r="JA53" s="202"/>
      <c r="JB53" s="202"/>
      <c r="JC53" s="202"/>
      <c r="JD53" s="202"/>
      <c r="JE53" s="202"/>
      <c r="JF53" s="202"/>
      <c r="JG53" s="202"/>
      <c r="JH53" s="202"/>
      <c r="JI53" s="202"/>
      <c r="JJ53" s="202"/>
      <c r="JK53" s="202"/>
      <c r="JL53" s="202"/>
      <c r="JM53" s="202"/>
      <c r="JN53" s="202"/>
      <c r="JO53" s="202"/>
      <c r="JP53" s="202"/>
      <c r="JQ53" s="202"/>
      <c r="JR53" s="202"/>
      <c r="JS53" s="202"/>
      <c r="JT53" s="202"/>
      <c r="JU53" s="202"/>
      <c r="JV53" s="202"/>
      <c r="JW53" s="202"/>
      <c r="JX53" s="202"/>
      <c r="JY53" s="202"/>
      <c r="JZ53" s="202"/>
      <c r="KA53" s="202"/>
      <c r="KB53" s="202"/>
      <c r="KC53" s="202"/>
      <c r="KD53" s="202"/>
      <c r="KE53" s="202"/>
      <c r="KF53" s="202"/>
      <c r="KG53" s="202"/>
      <c r="KH53" s="202"/>
      <c r="KI53" s="202"/>
      <c r="KJ53" s="202"/>
      <c r="KK53" s="202"/>
      <c r="KL53" s="202"/>
      <c r="KM53" s="202"/>
      <c r="KN53" s="202"/>
      <c r="KO53" s="202"/>
      <c r="KP53" s="202"/>
      <c r="KQ53" s="202"/>
      <c r="KR53" s="202"/>
      <c r="KS53" s="202"/>
      <c r="KT53" s="202"/>
      <c r="KU53" s="202"/>
      <c r="KV53" s="202"/>
      <c r="KW53" s="202"/>
      <c r="KX53" s="202"/>
      <c r="KY53" s="202"/>
      <c r="KZ53" s="202"/>
      <c r="LA53" s="202"/>
      <c r="LB53" s="202"/>
      <c r="LC53" s="202"/>
      <c r="LD53" s="202"/>
      <c r="LE53" s="202"/>
      <c r="LF53" s="202"/>
      <c r="LG53" s="202"/>
      <c r="LH53" s="202"/>
      <c r="LI53" s="202"/>
      <c r="LJ53" s="202"/>
      <c r="LK53" s="202"/>
      <c r="LL53" s="202"/>
      <c r="LM53" s="202"/>
      <c r="LN53" s="202"/>
      <c r="LO53" s="202"/>
      <c r="LP53" s="202"/>
      <c r="LQ53" s="202"/>
      <c r="LR53" s="202"/>
      <c r="LS53" s="202"/>
      <c r="LT53" s="202"/>
      <c r="LU53" s="202"/>
      <c r="LV53" s="202"/>
      <c r="LW53" s="202"/>
      <c r="LX53" s="202"/>
      <c r="LY53" s="202"/>
      <c r="LZ53" s="202"/>
      <c r="MA53" s="202"/>
      <c r="MB53" s="202"/>
      <c r="MC53" s="202"/>
      <c r="MD53" s="202"/>
      <c r="ME53" s="202"/>
      <c r="MF53" s="202"/>
      <c r="MG53" s="202"/>
      <c r="MH53" s="202"/>
      <c r="MI53" s="202"/>
      <c r="MJ53" s="202"/>
      <c r="MK53" s="202"/>
      <c r="ML53" s="202"/>
      <c r="MM53" s="202"/>
      <c r="MN53" s="202"/>
      <c r="MO53" s="202"/>
      <c r="MP53" s="202"/>
      <c r="MQ53" s="202"/>
      <c r="MR53" s="202"/>
      <c r="MS53" s="202"/>
      <c r="MT53" s="202"/>
      <c r="MU53" s="202"/>
      <c r="MV53" s="202"/>
      <c r="MW53" s="202"/>
      <c r="MX53" s="202"/>
      <c r="MY53" s="202"/>
      <c r="MZ53" s="202"/>
      <c r="NA53" s="202"/>
      <c r="NB53" s="202"/>
      <c r="NC53" s="202"/>
      <c r="ND53" s="202"/>
      <c r="NE53" s="202"/>
      <c r="NF53" s="202"/>
      <c r="NG53" s="202"/>
      <c r="NH53" s="202"/>
      <c r="NI53" s="202"/>
      <c r="NJ53" s="202"/>
      <c r="NK53" s="202"/>
      <c r="NL53" s="202"/>
      <c r="NM53" s="202"/>
      <c r="NN53" s="202"/>
      <c r="NO53" s="202"/>
      <c r="NP53" s="202"/>
      <c r="NQ53" s="202"/>
      <c r="NR53" s="202"/>
      <c r="NS53" s="202"/>
      <c r="NT53" s="202"/>
      <c r="NU53" s="202"/>
      <c r="NV53" s="202"/>
      <c r="NW53" s="202"/>
      <c r="NX53" s="202"/>
      <c r="NY53" s="202"/>
      <c r="NZ53" s="202"/>
      <c r="OA53" s="202"/>
      <c r="OB53" s="202"/>
      <c r="OC53" s="202"/>
      <c r="OD53" s="202"/>
      <c r="OE53" s="202"/>
      <c r="OF53" s="202"/>
      <c r="OG53" s="202"/>
      <c r="OH53" s="202"/>
      <c r="OI53" s="202"/>
      <c r="OJ53" s="202"/>
      <c r="OK53" s="202"/>
      <c r="OL53" s="202"/>
      <c r="OM53" s="202"/>
      <c r="ON53" s="202"/>
      <c r="OO53" s="202"/>
      <c r="OP53" s="202"/>
      <c r="OQ53" s="202"/>
      <c r="OR53" s="202"/>
      <c r="OS53" s="202"/>
      <c r="OT53" s="202"/>
      <c r="OU53" s="202"/>
      <c r="OV53" s="202"/>
      <c r="OW53" s="202"/>
      <c r="OX53" s="202"/>
      <c r="OY53" s="202"/>
      <c r="OZ53" s="202"/>
      <c r="PA53" s="202"/>
      <c r="PB53" s="202"/>
      <c r="PC53" s="202"/>
      <c r="PD53" s="202"/>
      <c r="PE53" s="202"/>
      <c r="PF53" s="202"/>
      <c r="PG53" s="202"/>
      <c r="PH53" s="202"/>
      <c r="PI53" s="202"/>
      <c r="PJ53" s="202"/>
      <c r="PK53" s="202"/>
      <c r="PL53" s="202"/>
      <c r="PM53" s="202"/>
      <c r="PN53" s="202"/>
      <c r="PO53" s="202"/>
      <c r="PP53" s="202"/>
      <c r="PQ53" s="202"/>
      <c r="PR53" s="202"/>
      <c r="PS53" s="202"/>
      <c r="PT53" s="202"/>
      <c r="PU53" s="202"/>
      <c r="PV53" s="202"/>
      <c r="PW53" s="202"/>
      <c r="PX53" s="202"/>
      <c r="PY53" s="202"/>
      <c r="PZ53" s="202"/>
      <c r="QA53" s="202"/>
      <c r="QB53" s="202"/>
      <c r="QC53" s="202"/>
      <c r="QD53" s="202"/>
      <c r="QE53" s="202"/>
      <c r="QF53" s="202"/>
      <c r="QG53" s="202"/>
      <c r="QH53" s="202"/>
      <c r="QI53" s="202"/>
      <c r="QJ53" s="202"/>
      <c r="QK53" s="202"/>
      <c r="QL53" s="202"/>
      <c r="QM53" s="202"/>
      <c r="QN53" s="202"/>
      <c r="QO53" s="202"/>
      <c r="QP53" s="202"/>
      <c r="QQ53" s="202"/>
      <c r="QR53" s="202"/>
      <c r="QS53" s="202"/>
      <c r="QT53" s="202"/>
      <c r="QU53" s="202"/>
      <c r="QV53" s="202"/>
      <c r="QW53" s="202"/>
      <c r="QX53" s="202"/>
      <c r="QY53" s="202"/>
      <c r="QZ53" s="202"/>
      <c r="RA53" s="202"/>
      <c r="RB53" s="202"/>
      <c r="RC53" s="202"/>
      <c r="RD53" s="202"/>
      <c r="RE53" s="202"/>
      <c r="RF53" s="202"/>
      <c r="RG53" s="202"/>
      <c r="RH53" s="202"/>
      <c r="RI53" s="202"/>
      <c r="RJ53" s="202"/>
      <c r="RK53" s="202"/>
      <c r="RL53" s="202"/>
      <c r="RM53" s="202"/>
      <c r="RN53" s="202"/>
      <c r="RO53" s="202"/>
      <c r="RP53" s="202"/>
      <c r="RQ53" s="202"/>
      <c r="RR53" s="202"/>
      <c r="RS53" s="202"/>
      <c r="RT53" s="202"/>
      <c r="RU53" s="202"/>
      <c r="RV53" s="202"/>
      <c r="RW53" s="202"/>
      <c r="RX53" s="202"/>
      <c r="RY53" s="202"/>
      <c r="RZ53" s="202"/>
      <c r="SA53" s="202"/>
      <c r="SB53" s="202"/>
      <c r="SC53" s="202"/>
      <c r="SD53" s="202"/>
      <c r="SE53" s="202"/>
      <c r="SF53" s="202"/>
      <c r="SG53" s="202"/>
      <c r="SH53" s="202"/>
      <c r="SI53" s="202"/>
      <c r="SJ53" s="202"/>
      <c r="SK53" s="202"/>
      <c r="SL53" s="202"/>
      <c r="SM53" s="202"/>
      <c r="SN53" s="202"/>
      <c r="SO53" s="202"/>
      <c r="SP53" s="202"/>
      <c r="SQ53" s="202"/>
      <c r="SR53" s="202"/>
      <c r="SS53" s="202"/>
      <c r="ST53" s="202"/>
      <c r="SU53" s="202"/>
      <c r="SV53" s="202"/>
      <c r="SW53" s="202"/>
      <c r="SX53" s="202"/>
      <c r="SY53" s="202"/>
      <c r="SZ53" s="202"/>
      <c r="TA53" s="202"/>
      <c r="TB53" s="202"/>
      <c r="TC53" s="202"/>
      <c r="TD53" s="202"/>
      <c r="TE53" s="202"/>
      <c r="TF53" s="202"/>
      <c r="TG53" s="202"/>
      <c r="TH53" s="202"/>
      <c r="TI53" s="202"/>
      <c r="TJ53" s="202"/>
      <c r="TK53" s="202"/>
      <c r="TL53" s="202"/>
      <c r="TM53" s="202"/>
      <c r="TN53" s="202"/>
      <c r="TO53" s="202"/>
      <c r="TP53" s="202"/>
      <c r="TQ53" s="202"/>
      <c r="TR53" s="202"/>
      <c r="TS53" s="202"/>
      <c r="TT53" s="202"/>
      <c r="TU53" s="202"/>
      <c r="TV53" s="202"/>
      <c r="TW53" s="202"/>
      <c r="TX53" s="202"/>
      <c r="TY53" s="202"/>
      <c r="TZ53" s="202"/>
      <c r="UA53" s="202"/>
      <c r="UB53" s="202"/>
      <c r="UC53" s="202"/>
      <c r="UD53" s="202"/>
      <c r="UE53" s="202"/>
      <c r="UF53" s="202"/>
      <c r="UG53" s="202"/>
      <c r="UH53" s="202"/>
      <c r="UI53" s="202"/>
      <c r="UJ53" s="202"/>
      <c r="UK53" s="202"/>
      <c r="UL53" s="202"/>
      <c r="UM53" s="202"/>
      <c r="UN53" s="202"/>
      <c r="UO53" s="202"/>
      <c r="UP53" s="202"/>
      <c r="UQ53" s="202"/>
      <c r="UR53" s="202"/>
      <c r="US53" s="202"/>
      <c r="UT53" s="202"/>
      <c r="UU53" s="202"/>
      <c r="UV53" s="202"/>
      <c r="UW53" s="202"/>
      <c r="UX53" s="202"/>
      <c r="UY53" s="202"/>
      <c r="UZ53" s="202"/>
      <c r="VA53" s="202"/>
      <c r="VB53" s="202"/>
      <c r="VC53" s="202"/>
      <c r="VD53" s="202"/>
      <c r="VE53" s="202"/>
      <c r="VF53" s="202"/>
      <c r="VG53" s="202"/>
      <c r="VH53" s="202"/>
      <c r="VI53" s="202"/>
      <c r="VJ53" s="202"/>
      <c r="VK53" s="202"/>
      <c r="VL53" s="202"/>
      <c r="VM53" s="202"/>
      <c r="VN53" s="202"/>
      <c r="VO53" s="202"/>
      <c r="VP53" s="202"/>
      <c r="VQ53" s="202"/>
      <c r="VR53" s="202"/>
      <c r="VS53" s="202"/>
      <c r="VT53" s="202"/>
      <c r="VU53" s="202"/>
      <c r="VV53" s="202"/>
      <c r="VW53" s="202"/>
      <c r="VX53" s="202"/>
      <c r="VY53" s="202"/>
      <c r="VZ53" s="202"/>
      <c r="WA53" s="202"/>
      <c r="WB53" s="202"/>
      <c r="WC53" s="202"/>
      <c r="WD53" s="202"/>
      <c r="WE53" s="202"/>
      <c r="WF53" s="202"/>
      <c r="WG53" s="202"/>
      <c r="WH53" s="202"/>
      <c r="WI53" s="202"/>
      <c r="WJ53" s="202"/>
      <c r="WK53" s="202"/>
      <c r="WL53" s="202"/>
      <c r="WM53" s="202"/>
      <c r="WN53" s="202"/>
      <c r="WO53" s="202"/>
      <c r="WP53" s="202"/>
      <c r="WQ53" s="202"/>
      <c r="WR53" s="202"/>
      <c r="WS53" s="202"/>
      <c r="WT53" s="202"/>
      <c r="WU53" s="202"/>
      <c r="WV53" s="202"/>
      <c r="WW53" s="202"/>
      <c r="WX53" s="202"/>
      <c r="WY53" s="202"/>
      <c r="WZ53" s="202"/>
      <c r="XA53" s="202"/>
      <c r="XB53" s="202"/>
      <c r="XC53" s="202"/>
      <c r="XD53" s="202"/>
      <c r="XE53" s="202"/>
      <c r="XF53" s="202"/>
      <c r="XG53" s="202"/>
      <c r="XH53" s="202"/>
      <c r="XI53" s="202"/>
      <c r="XJ53" s="202"/>
      <c r="XK53" s="202"/>
      <c r="XL53" s="202"/>
      <c r="XM53" s="202"/>
      <c r="XN53" s="202"/>
      <c r="XO53" s="202"/>
      <c r="XP53" s="202"/>
      <c r="XQ53" s="202"/>
      <c r="XR53" s="202"/>
      <c r="XS53" s="202"/>
      <c r="XT53" s="202"/>
      <c r="XU53" s="202"/>
      <c r="XV53" s="202"/>
      <c r="XW53" s="202"/>
      <c r="XX53" s="202"/>
      <c r="XY53" s="202"/>
      <c r="XZ53" s="202"/>
      <c r="YA53" s="202"/>
      <c r="YB53" s="202"/>
      <c r="YC53" s="202"/>
      <c r="YD53" s="202"/>
      <c r="YE53" s="202"/>
      <c r="YF53" s="202"/>
      <c r="YG53" s="202"/>
      <c r="YH53" s="202"/>
      <c r="YI53" s="202"/>
      <c r="YJ53" s="202"/>
      <c r="YK53" s="202"/>
      <c r="YL53" s="202"/>
      <c r="YM53" s="202"/>
      <c r="YN53" s="202"/>
      <c r="YO53" s="202"/>
      <c r="YP53" s="202"/>
      <c r="YQ53" s="202"/>
      <c r="YR53" s="202"/>
      <c r="YS53" s="202"/>
      <c r="YT53" s="202"/>
      <c r="YU53" s="202"/>
      <c r="YV53" s="202"/>
      <c r="YW53" s="202"/>
      <c r="YX53" s="202"/>
      <c r="YY53" s="202"/>
      <c r="YZ53" s="202"/>
      <c r="ZA53" s="202"/>
      <c r="ZB53" s="202"/>
      <c r="ZC53" s="202"/>
      <c r="ZD53" s="202"/>
      <c r="ZE53" s="202"/>
      <c r="ZF53" s="202"/>
      <c r="ZG53" s="202"/>
      <c r="ZH53" s="202"/>
      <c r="ZI53" s="202"/>
      <c r="ZJ53" s="202"/>
      <c r="ZK53" s="202"/>
      <c r="ZL53" s="202"/>
      <c r="ZM53" s="202"/>
      <c r="ZN53" s="202"/>
      <c r="ZO53" s="202"/>
      <c r="ZP53" s="202"/>
      <c r="ZQ53" s="202"/>
      <c r="ZR53" s="202"/>
      <c r="ZS53" s="202"/>
      <c r="ZT53" s="202"/>
      <c r="ZU53" s="202"/>
      <c r="ZV53" s="202"/>
      <c r="ZW53" s="202"/>
      <c r="ZX53" s="202"/>
      <c r="ZY53" s="202"/>
      <c r="ZZ53" s="202"/>
      <c r="AAA53" s="202"/>
      <c r="AAB53" s="202"/>
      <c r="AAC53" s="202"/>
      <c r="AAD53" s="202"/>
      <c r="AAE53" s="202"/>
      <c r="AAF53" s="202"/>
      <c r="AAG53" s="202"/>
      <c r="AAH53" s="202"/>
      <c r="AAI53" s="202"/>
      <c r="AAJ53" s="202"/>
      <c r="AAK53" s="202"/>
      <c r="AAL53" s="202"/>
      <c r="AAM53" s="202"/>
      <c r="AAN53" s="202"/>
      <c r="AAO53" s="202"/>
      <c r="AAP53" s="202"/>
      <c r="AAQ53" s="202"/>
      <c r="AAR53" s="202"/>
      <c r="AAS53" s="202"/>
      <c r="AAT53" s="202"/>
      <c r="AAU53" s="202"/>
      <c r="AAV53" s="202"/>
      <c r="AAW53" s="202"/>
      <c r="AAX53" s="202"/>
      <c r="AAY53" s="202"/>
      <c r="AAZ53" s="202"/>
      <c r="ABA53" s="202"/>
      <c r="ABB53" s="202"/>
      <c r="ABC53" s="202"/>
      <c r="ABD53" s="202"/>
      <c r="ABE53" s="202"/>
      <c r="ABF53" s="202"/>
      <c r="ABG53" s="202"/>
      <c r="ABH53" s="202"/>
      <c r="ABI53" s="202"/>
      <c r="ABJ53" s="202"/>
      <c r="ABK53" s="202"/>
      <c r="ABL53" s="202"/>
      <c r="ABM53" s="202"/>
      <c r="ABN53" s="202"/>
      <c r="ABO53" s="202"/>
      <c r="ABP53" s="202"/>
      <c r="ABQ53" s="202"/>
      <c r="ABR53" s="202"/>
      <c r="ABS53" s="202"/>
      <c r="ABT53" s="202"/>
      <c r="ABU53" s="202"/>
      <c r="ABV53" s="202"/>
      <c r="ABW53" s="202"/>
      <c r="ABX53" s="202"/>
      <c r="ABY53" s="202"/>
      <c r="ABZ53" s="202"/>
      <c r="ACA53" s="202"/>
      <c r="ACB53" s="202"/>
      <c r="ACC53" s="202"/>
      <c r="ACD53" s="202"/>
      <c r="ACE53" s="202"/>
      <c r="ACF53" s="202"/>
      <c r="ACG53" s="202"/>
      <c r="ACH53" s="202"/>
      <c r="ACI53" s="202"/>
      <c r="ACJ53" s="202"/>
      <c r="ACK53" s="202"/>
      <c r="ACL53" s="202"/>
      <c r="ACM53" s="202"/>
      <c r="ACN53" s="202"/>
      <c r="ACO53" s="202"/>
      <c r="ACP53" s="202"/>
      <c r="ACQ53" s="202"/>
      <c r="ACR53" s="202"/>
      <c r="ACS53" s="202"/>
      <c r="ACT53" s="202"/>
      <c r="ACU53" s="202"/>
      <c r="ACV53" s="202"/>
      <c r="ACW53" s="202"/>
      <c r="ACX53" s="202"/>
      <c r="ACY53" s="202"/>
      <c r="ACZ53" s="202"/>
      <c r="ADA53" s="202"/>
      <c r="ADB53" s="202"/>
      <c r="ADC53" s="202"/>
      <c r="ADD53" s="202"/>
      <c r="ADE53" s="202"/>
      <c r="ADF53" s="202"/>
      <c r="ADG53" s="202"/>
      <c r="ADH53" s="202"/>
      <c r="ADI53" s="202"/>
      <c r="ADJ53" s="202"/>
      <c r="ADK53" s="202"/>
      <c r="ADL53" s="202"/>
      <c r="ADM53" s="202"/>
      <c r="ADN53" s="202"/>
      <c r="ADO53" s="202"/>
      <c r="ADP53" s="202"/>
      <c r="ADQ53" s="202"/>
      <c r="ADR53" s="202"/>
      <c r="ADS53" s="202"/>
      <c r="ADT53" s="202"/>
      <c r="ADU53" s="202"/>
      <c r="ADV53" s="202"/>
      <c r="ADW53" s="202"/>
      <c r="ADX53" s="202"/>
      <c r="ADY53" s="202"/>
      <c r="ADZ53" s="202"/>
      <c r="AEA53" s="202"/>
      <c r="AEB53" s="202"/>
      <c r="AEC53" s="202"/>
      <c r="AED53" s="202"/>
      <c r="AEE53" s="202"/>
      <c r="AEF53" s="202"/>
      <c r="AEG53" s="202"/>
      <c r="AEH53" s="202"/>
      <c r="AEI53" s="202"/>
      <c r="AEJ53" s="202"/>
      <c r="AEK53" s="202"/>
      <c r="AEL53" s="202"/>
      <c r="AEM53" s="202"/>
      <c r="AEN53" s="202"/>
      <c r="AEO53" s="202"/>
      <c r="AEP53" s="202"/>
      <c r="AEQ53" s="202"/>
      <c r="AER53" s="202"/>
      <c r="AES53" s="202"/>
      <c r="AET53" s="202"/>
      <c r="AEU53" s="202"/>
      <c r="AEV53" s="202"/>
      <c r="AEW53" s="202"/>
      <c r="AEX53" s="202"/>
      <c r="AEY53" s="202"/>
      <c r="AEZ53" s="202"/>
      <c r="AFA53" s="202"/>
      <c r="AFB53" s="202"/>
      <c r="AFC53" s="202"/>
      <c r="AFD53" s="202"/>
      <c r="AFE53" s="202"/>
      <c r="AFF53" s="202"/>
      <c r="AFG53" s="202"/>
      <c r="AFH53" s="202"/>
      <c r="AFI53" s="202"/>
      <c r="AFJ53" s="202"/>
      <c r="AFK53" s="202"/>
      <c r="AFL53" s="202"/>
      <c r="AFM53" s="202"/>
      <c r="AFN53" s="202"/>
      <c r="AFO53" s="202"/>
      <c r="AFP53" s="202"/>
      <c r="AFQ53" s="202"/>
      <c r="AFR53" s="202"/>
      <c r="AFS53" s="202"/>
      <c r="AFT53" s="202"/>
      <c r="AFU53" s="202"/>
      <c r="AFV53" s="202"/>
      <c r="AFW53" s="202"/>
      <c r="AFX53" s="202"/>
      <c r="AFY53" s="202"/>
      <c r="AFZ53" s="202"/>
      <c r="AGA53" s="202"/>
      <c r="AGB53" s="202"/>
      <c r="AGC53" s="202"/>
      <c r="AGD53" s="202"/>
      <c r="AGE53" s="202"/>
      <c r="AGF53" s="202"/>
      <c r="AGG53" s="202"/>
      <c r="AGH53" s="202"/>
      <c r="AGI53" s="202"/>
      <c r="AGJ53" s="202"/>
      <c r="AGK53" s="202"/>
      <c r="AGL53" s="202"/>
      <c r="AGM53" s="202"/>
      <c r="AGN53" s="202"/>
      <c r="AGO53" s="202"/>
      <c r="AGP53" s="202"/>
      <c r="AGQ53" s="202"/>
      <c r="AGR53" s="202"/>
      <c r="AGS53" s="202"/>
      <c r="AGT53" s="202"/>
      <c r="AGU53" s="202"/>
      <c r="AGV53" s="202"/>
      <c r="AGW53" s="202"/>
      <c r="AGX53" s="202"/>
      <c r="AGY53" s="202"/>
      <c r="AGZ53" s="202"/>
      <c r="AHA53" s="202"/>
      <c r="AHB53" s="202"/>
      <c r="AHC53" s="202"/>
      <c r="AHD53" s="202"/>
      <c r="AHE53" s="202"/>
      <c r="AHF53" s="202"/>
      <c r="AHG53" s="202"/>
      <c r="AHH53" s="202"/>
      <c r="AHI53" s="202"/>
      <c r="AHJ53" s="202"/>
      <c r="AHK53" s="202"/>
      <c r="AHL53" s="202"/>
      <c r="AHM53" s="202"/>
      <c r="AHN53" s="202"/>
      <c r="AHO53" s="202"/>
      <c r="AHP53" s="202"/>
      <c r="AHQ53" s="202"/>
      <c r="AHR53" s="202"/>
      <c r="AHS53" s="202"/>
      <c r="AHT53" s="202"/>
      <c r="AHU53" s="202"/>
      <c r="AHV53" s="202"/>
      <c r="AHW53" s="202"/>
      <c r="AHX53" s="202"/>
      <c r="AHY53" s="202"/>
      <c r="AHZ53" s="202"/>
      <c r="AIA53" s="202"/>
      <c r="AIB53" s="202"/>
      <c r="AIC53" s="202"/>
      <c r="AID53" s="202"/>
      <c r="AIE53" s="202"/>
      <c r="AIF53" s="202"/>
      <c r="AIG53" s="202"/>
      <c r="AIH53" s="202"/>
      <c r="AII53" s="202"/>
      <c r="AIJ53" s="202"/>
      <c r="AIK53" s="202"/>
      <c r="AIL53" s="202"/>
      <c r="AIM53" s="202"/>
      <c r="AIN53" s="202"/>
      <c r="AIO53" s="202"/>
      <c r="AIP53" s="202"/>
      <c r="AIQ53" s="202"/>
      <c r="AIR53" s="202"/>
      <c r="AIS53" s="202"/>
      <c r="AIT53" s="202"/>
      <c r="AIU53" s="202"/>
      <c r="AIV53" s="202"/>
      <c r="AIW53" s="202"/>
      <c r="AIX53" s="202"/>
      <c r="AIY53" s="202"/>
      <c r="AIZ53" s="202"/>
      <c r="AJA53" s="202"/>
      <c r="AJB53" s="202"/>
      <c r="AJC53" s="202"/>
      <c r="AJD53" s="202"/>
      <c r="AJE53" s="202"/>
      <c r="AJF53" s="202"/>
      <c r="AJG53" s="202"/>
      <c r="AJH53" s="202"/>
      <c r="AJI53" s="202"/>
      <c r="AJJ53" s="202"/>
      <c r="AJK53" s="202"/>
      <c r="AJL53" s="202"/>
      <c r="AJM53" s="202"/>
      <c r="AJN53" s="202"/>
      <c r="AJO53" s="202"/>
      <c r="AJP53" s="202"/>
      <c r="AJQ53" s="202"/>
      <c r="AJR53" s="202"/>
      <c r="AJS53" s="202"/>
      <c r="AJT53" s="202"/>
      <c r="AJU53" s="202"/>
      <c r="AJV53" s="202"/>
      <c r="AJW53" s="202"/>
      <c r="AJX53" s="202"/>
      <c r="AJY53" s="202"/>
      <c r="AJZ53" s="202"/>
      <c r="AKA53" s="202"/>
      <c r="AKB53" s="202"/>
      <c r="AKC53" s="202"/>
      <c r="AKD53" s="202"/>
      <c r="AKE53" s="202"/>
      <c r="AKF53" s="202"/>
      <c r="AKG53" s="202"/>
      <c r="AKH53" s="202"/>
      <c r="AKI53" s="202"/>
      <c r="AKJ53" s="202"/>
      <c r="AKK53" s="202"/>
      <c r="AKL53" s="202"/>
      <c r="AKM53" s="202"/>
      <c r="AKN53" s="202"/>
      <c r="AKO53" s="202"/>
      <c r="AKP53" s="202"/>
      <c r="AKQ53" s="202"/>
      <c r="AKR53" s="202"/>
      <c r="AKS53" s="202"/>
      <c r="AKT53" s="202"/>
      <c r="AKU53" s="202"/>
      <c r="AKV53" s="202"/>
      <c r="AKW53" s="202"/>
      <c r="AKX53" s="202"/>
      <c r="AKY53" s="202"/>
      <c r="AKZ53" s="202"/>
      <c r="ALA53" s="202"/>
      <c r="ALB53" s="202"/>
      <c r="ALC53" s="202"/>
      <c r="ALD53" s="202"/>
      <c r="ALE53" s="202"/>
      <c r="ALF53" s="202"/>
      <c r="ALG53" s="202"/>
      <c r="ALH53" s="202"/>
      <c r="ALI53" s="202"/>
      <c r="ALJ53" s="202"/>
      <c r="ALK53" s="202"/>
      <c r="ALL53" s="202"/>
      <c r="ALM53" s="202"/>
      <c r="ALN53" s="202"/>
      <c r="ALO53" s="202"/>
      <c r="ALP53" s="202"/>
      <c r="ALQ53" s="202"/>
      <c r="ALR53" s="202"/>
      <c r="ALS53" s="202"/>
      <c r="ALT53" s="202"/>
      <c r="ALU53" s="202"/>
      <c r="ALV53" s="202"/>
      <c r="ALW53" s="202"/>
      <c r="ALX53" s="202"/>
      <c r="ALY53" s="202"/>
      <c r="ALZ53" s="202"/>
      <c r="AMA53" s="202"/>
      <c r="AMB53" s="202"/>
      <c r="AMC53" s="202"/>
      <c r="AMD53" s="202"/>
      <c r="AME53" s="202"/>
      <c r="AMF53" s="202"/>
      <c r="AMG53" s="202"/>
      <c r="AMH53" s="202"/>
      <c r="AMI53" s="202"/>
      <c r="AMJ53" s="202"/>
    </row>
    <row r="54" spans="1:1024" s="203" customFormat="1" ht="14.25" customHeight="1">
      <c r="A54" s="322"/>
      <c r="B54" s="322"/>
      <c r="C54" s="328"/>
      <c r="D54" s="330"/>
      <c r="E54" s="331"/>
      <c r="F54" s="330"/>
      <c r="G54" s="33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2"/>
      <c r="AK54" s="202"/>
      <c r="AL54" s="202"/>
      <c r="AM54" s="202"/>
      <c r="AN54" s="202"/>
      <c r="AO54" s="202"/>
      <c r="AP54" s="202"/>
      <c r="AQ54" s="202"/>
      <c r="AR54" s="202"/>
      <c r="AS54" s="202"/>
      <c r="AT54" s="202"/>
      <c r="AU54" s="202"/>
      <c r="AV54" s="202"/>
      <c r="AW54" s="202"/>
      <c r="AX54" s="202"/>
      <c r="AY54" s="202"/>
      <c r="AZ54" s="202"/>
      <c r="BA54" s="202"/>
      <c r="BB54" s="202"/>
      <c r="BC54" s="202"/>
      <c r="BD54" s="202"/>
      <c r="BE54" s="202"/>
      <c r="BF54" s="202"/>
      <c r="BG54" s="202"/>
      <c r="BH54" s="202"/>
      <c r="BI54" s="202"/>
      <c r="BJ54" s="202"/>
      <c r="BK54" s="202"/>
      <c r="BL54" s="202"/>
      <c r="BM54" s="202"/>
      <c r="BN54" s="202"/>
      <c r="BO54" s="202"/>
      <c r="BP54" s="202"/>
      <c r="BQ54" s="202"/>
      <c r="BR54" s="202"/>
      <c r="BS54" s="202"/>
      <c r="BT54" s="202"/>
      <c r="BU54" s="202"/>
      <c r="BV54" s="202"/>
      <c r="BW54" s="202"/>
      <c r="BX54" s="202"/>
      <c r="BY54" s="202"/>
      <c r="BZ54" s="202"/>
      <c r="CA54" s="202"/>
      <c r="CB54" s="202"/>
      <c r="CC54" s="202"/>
      <c r="CD54" s="202"/>
      <c r="CE54" s="202"/>
      <c r="CF54" s="202"/>
      <c r="CG54" s="202"/>
      <c r="CH54" s="202"/>
      <c r="CI54" s="202"/>
      <c r="CJ54" s="202"/>
      <c r="CK54" s="202"/>
      <c r="CL54" s="202"/>
      <c r="CM54" s="202"/>
      <c r="CN54" s="202"/>
      <c r="CO54" s="202"/>
      <c r="CP54" s="202"/>
      <c r="CQ54" s="202"/>
      <c r="CR54" s="202"/>
      <c r="CS54" s="202"/>
      <c r="CT54" s="202"/>
      <c r="CU54" s="202"/>
      <c r="CV54" s="202"/>
      <c r="CW54" s="202"/>
      <c r="CX54" s="202"/>
      <c r="CY54" s="202"/>
      <c r="CZ54" s="202"/>
      <c r="DA54" s="202"/>
      <c r="DB54" s="202"/>
      <c r="DC54" s="202"/>
      <c r="DD54" s="202"/>
      <c r="DE54" s="202"/>
      <c r="DF54" s="202"/>
      <c r="DG54" s="202"/>
      <c r="DH54" s="202"/>
      <c r="DI54" s="202"/>
      <c r="DJ54" s="202"/>
      <c r="DK54" s="202"/>
      <c r="DL54" s="202"/>
      <c r="DM54" s="202"/>
      <c r="DN54" s="202"/>
      <c r="DO54" s="202"/>
      <c r="DP54" s="202"/>
      <c r="DQ54" s="202"/>
      <c r="DR54" s="202"/>
      <c r="DS54" s="202"/>
      <c r="DT54" s="202"/>
      <c r="DU54" s="202"/>
      <c r="DV54" s="202"/>
      <c r="DW54" s="202"/>
      <c r="DX54" s="202"/>
      <c r="DY54" s="202"/>
      <c r="DZ54" s="202"/>
      <c r="EA54" s="202"/>
      <c r="EB54" s="202"/>
      <c r="EC54" s="202"/>
      <c r="ED54" s="202"/>
      <c r="EE54" s="202"/>
      <c r="EF54" s="202"/>
      <c r="EG54" s="202"/>
      <c r="EH54" s="202"/>
      <c r="EI54" s="202"/>
      <c r="EJ54" s="202"/>
      <c r="EK54" s="202"/>
      <c r="EL54" s="202"/>
      <c r="EM54" s="202"/>
      <c r="EN54" s="202"/>
      <c r="EO54" s="202"/>
      <c r="EP54" s="202"/>
      <c r="EQ54" s="202"/>
      <c r="ER54" s="202"/>
      <c r="ES54" s="202"/>
      <c r="ET54" s="202"/>
      <c r="EU54" s="202"/>
      <c r="EV54" s="202"/>
      <c r="EW54" s="202"/>
      <c r="EX54" s="202"/>
      <c r="EY54" s="202"/>
      <c r="EZ54" s="202"/>
      <c r="FA54" s="202"/>
      <c r="FB54" s="202"/>
      <c r="FC54" s="202"/>
      <c r="FD54" s="202"/>
      <c r="FE54" s="202"/>
      <c r="FF54" s="202"/>
      <c r="FG54" s="202"/>
      <c r="FH54" s="202"/>
      <c r="FI54" s="202"/>
      <c r="FJ54" s="202"/>
      <c r="FK54" s="202"/>
      <c r="FL54" s="202"/>
      <c r="FM54" s="202"/>
      <c r="FN54" s="202"/>
      <c r="FO54" s="202"/>
      <c r="FP54" s="202"/>
      <c r="FQ54" s="202"/>
      <c r="FR54" s="202"/>
      <c r="FS54" s="202"/>
      <c r="FT54" s="202"/>
      <c r="FU54" s="202"/>
      <c r="FV54" s="202"/>
      <c r="FW54" s="202"/>
      <c r="FX54" s="202"/>
      <c r="FY54" s="202"/>
      <c r="FZ54" s="202"/>
      <c r="GA54" s="202"/>
      <c r="GB54" s="202"/>
      <c r="GC54" s="202"/>
      <c r="GD54" s="202"/>
      <c r="GE54" s="202"/>
      <c r="GF54" s="202"/>
      <c r="GG54" s="202"/>
      <c r="GH54" s="202"/>
      <c r="GI54" s="202"/>
      <c r="GJ54" s="202"/>
      <c r="GK54" s="202"/>
      <c r="GL54" s="202"/>
      <c r="GM54" s="202"/>
      <c r="GN54" s="202"/>
      <c r="GO54" s="202"/>
      <c r="GP54" s="202"/>
      <c r="GQ54" s="202"/>
      <c r="GR54" s="202"/>
      <c r="GS54" s="202"/>
      <c r="GT54" s="202"/>
      <c r="GU54" s="202"/>
      <c r="GV54" s="202"/>
      <c r="GW54" s="202"/>
      <c r="GX54" s="202"/>
      <c r="GY54" s="202"/>
      <c r="GZ54" s="202"/>
      <c r="HA54" s="202"/>
      <c r="HB54" s="202"/>
      <c r="HC54" s="202"/>
      <c r="HD54" s="202"/>
      <c r="HE54" s="202"/>
      <c r="HF54" s="202"/>
      <c r="HG54" s="202"/>
      <c r="HH54" s="202"/>
      <c r="HI54" s="202"/>
      <c r="HJ54" s="202"/>
      <c r="HK54" s="202"/>
      <c r="HL54" s="202"/>
      <c r="HM54" s="202"/>
      <c r="HN54" s="202"/>
      <c r="HO54" s="202"/>
      <c r="HP54" s="202"/>
      <c r="HQ54" s="202"/>
      <c r="HR54" s="202"/>
      <c r="HS54" s="202"/>
      <c r="HT54" s="202"/>
      <c r="HU54" s="202"/>
      <c r="HV54" s="202"/>
      <c r="HW54" s="202"/>
      <c r="HX54" s="202"/>
      <c r="HY54" s="202"/>
      <c r="HZ54" s="202"/>
      <c r="IA54" s="202"/>
      <c r="IB54" s="202"/>
      <c r="IC54" s="202"/>
      <c r="ID54" s="202"/>
      <c r="IE54" s="202"/>
      <c r="IF54" s="202"/>
      <c r="IG54" s="202"/>
      <c r="IH54" s="202"/>
      <c r="II54" s="202"/>
      <c r="IJ54" s="202"/>
      <c r="IK54" s="202"/>
      <c r="IL54" s="202"/>
      <c r="IM54" s="202"/>
      <c r="IN54" s="202"/>
      <c r="IO54" s="202"/>
      <c r="IP54" s="202"/>
      <c r="IQ54" s="202"/>
      <c r="IR54" s="202"/>
      <c r="IS54" s="202"/>
      <c r="IT54" s="202"/>
      <c r="IU54" s="202"/>
      <c r="IV54" s="202"/>
      <c r="IW54" s="202"/>
      <c r="IX54" s="202"/>
      <c r="IY54" s="202"/>
      <c r="IZ54" s="202"/>
      <c r="JA54" s="202"/>
      <c r="JB54" s="202"/>
      <c r="JC54" s="202"/>
      <c r="JD54" s="202"/>
      <c r="JE54" s="202"/>
      <c r="JF54" s="202"/>
      <c r="JG54" s="202"/>
      <c r="JH54" s="202"/>
      <c r="JI54" s="202"/>
      <c r="JJ54" s="202"/>
      <c r="JK54" s="202"/>
      <c r="JL54" s="202"/>
      <c r="JM54" s="202"/>
      <c r="JN54" s="202"/>
      <c r="JO54" s="202"/>
      <c r="JP54" s="202"/>
      <c r="JQ54" s="202"/>
      <c r="JR54" s="202"/>
      <c r="JS54" s="202"/>
      <c r="JT54" s="202"/>
      <c r="JU54" s="202"/>
      <c r="JV54" s="202"/>
      <c r="JW54" s="202"/>
      <c r="JX54" s="202"/>
      <c r="JY54" s="202"/>
      <c r="JZ54" s="202"/>
      <c r="KA54" s="202"/>
      <c r="KB54" s="202"/>
      <c r="KC54" s="202"/>
      <c r="KD54" s="202"/>
      <c r="KE54" s="202"/>
      <c r="KF54" s="202"/>
      <c r="KG54" s="202"/>
      <c r="KH54" s="202"/>
      <c r="KI54" s="202"/>
      <c r="KJ54" s="202"/>
      <c r="KK54" s="202"/>
      <c r="KL54" s="202"/>
      <c r="KM54" s="202"/>
      <c r="KN54" s="202"/>
      <c r="KO54" s="202"/>
      <c r="KP54" s="202"/>
      <c r="KQ54" s="202"/>
      <c r="KR54" s="202"/>
      <c r="KS54" s="202"/>
      <c r="KT54" s="202"/>
      <c r="KU54" s="202"/>
      <c r="KV54" s="202"/>
      <c r="KW54" s="202"/>
      <c r="KX54" s="202"/>
      <c r="KY54" s="202"/>
      <c r="KZ54" s="202"/>
      <c r="LA54" s="202"/>
      <c r="LB54" s="202"/>
      <c r="LC54" s="202"/>
      <c r="LD54" s="202"/>
      <c r="LE54" s="202"/>
      <c r="LF54" s="202"/>
      <c r="LG54" s="202"/>
      <c r="LH54" s="202"/>
      <c r="LI54" s="202"/>
      <c r="LJ54" s="202"/>
      <c r="LK54" s="202"/>
      <c r="LL54" s="202"/>
      <c r="LM54" s="202"/>
      <c r="LN54" s="202"/>
      <c r="LO54" s="202"/>
      <c r="LP54" s="202"/>
      <c r="LQ54" s="202"/>
      <c r="LR54" s="202"/>
      <c r="LS54" s="202"/>
      <c r="LT54" s="202"/>
      <c r="LU54" s="202"/>
      <c r="LV54" s="202"/>
      <c r="LW54" s="202"/>
      <c r="LX54" s="202"/>
      <c r="LY54" s="202"/>
      <c r="LZ54" s="202"/>
      <c r="MA54" s="202"/>
      <c r="MB54" s="202"/>
      <c r="MC54" s="202"/>
      <c r="MD54" s="202"/>
      <c r="ME54" s="202"/>
      <c r="MF54" s="202"/>
      <c r="MG54" s="202"/>
      <c r="MH54" s="202"/>
      <c r="MI54" s="202"/>
      <c r="MJ54" s="202"/>
      <c r="MK54" s="202"/>
      <c r="ML54" s="202"/>
      <c r="MM54" s="202"/>
      <c r="MN54" s="202"/>
      <c r="MO54" s="202"/>
      <c r="MP54" s="202"/>
      <c r="MQ54" s="202"/>
      <c r="MR54" s="202"/>
      <c r="MS54" s="202"/>
      <c r="MT54" s="202"/>
      <c r="MU54" s="202"/>
      <c r="MV54" s="202"/>
      <c r="MW54" s="202"/>
      <c r="MX54" s="202"/>
      <c r="MY54" s="202"/>
      <c r="MZ54" s="202"/>
      <c r="NA54" s="202"/>
      <c r="NB54" s="202"/>
      <c r="NC54" s="202"/>
      <c r="ND54" s="202"/>
      <c r="NE54" s="202"/>
      <c r="NF54" s="202"/>
      <c r="NG54" s="202"/>
      <c r="NH54" s="202"/>
      <c r="NI54" s="202"/>
      <c r="NJ54" s="202"/>
      <c r="NK54" s="202"/>
      <c r="NL54" s="202"/>
      <c r="NM54" s="202"/>
      <c r="NN54" s="202"/>
      <c r="NO54" s="202"/>
      <c r="NP54" s="202"/>
      <c r="NQ54" s="202"/>
      <c r="NR54" s="202"/>
      <c r="NS54" s="202"/>
      <c r="NT54" s="202"/>
      <c r="NU54" s="202"/>
      <c r="NV54" s="202"/>
      <c r="NW54" s="202"/>
      <c r="NX54" s="202"/>
      <c r="NY54" s="202"/>
      <c r="NZ54" s="202"/>
      <c r="OA54" s="202"/>
      <c r="OB54" s="202"/>
      <c r="OC54" s="202"/>
      <c r="OD54" s="202"/>
      <c r="OE54" s="202"/>
      <c r="OF54" s="202"/>
      <c r="OG54" s="202"/>
      <c r="OH54" s="202"/>
      <c r="OI54" s="202"/>
      <c r="OJ54" s="202"/>
      <c r="OK54" s="202"/>
      <c r="OL54" s="202"/>
      <c r="OM54" s="202"/>
      <c r="ON54" s="202"/>
      <c r="OO54" s="202"/>
      <c r="OP54" s="202"/>
      <c r="OQ54" s="202"/>
      <c r="OR54" s="202"/>
      <c r="OS54" s="202"/>
      <c r="OT54" s="202"/>
      <c r="OU54" s="202"/>
      <c r="OV54" s="202"/>
      <c r="OW54" s="202"/>
      <c r="OX54" s="202"/>
      <c r="OY54" s="202"/>
      <c r="OZ54" s="202"/>
      <c r="PA54" s="202"/>
      <c r="PB54" s="202"/>
      <c r="PC54" s="202"/>
      <c r="PD54" s="202"/>
      <c r="PE54" s="202"/>
      <c r="PF54" s="202"/>
      <c r="PG54" s="202"/>
      <c r="PH54" s="202"/>
      <c r="PI54" s="202"/>
      <c r="PJ54" s="202"/>
      <c r="PK54" s="202"/>
      <c r="PL54" s="202"/>
      <c r="PM54" s="202"/>
      <c r="PN54" s="202"/>
      <c r="PO54" s="202"/>
      <c r="PP54" s="202"/>
      <c r="PQ54" s="202"/>
      <c r="PR54" s="202"/>
      <c r="PS54" s="202"/>
      <c r="PT54" s="202"/>
      <c r="PU54" s="202"/>
      <c r="PV54" s="202"/>
      <c r="PW54" s="202"/>
      <c r="PX54" s="202"/>
      <c r="PY54" s="202"/>
      <c r="PZ54" s="202"/>
      <c r="QA54" s="202"/>
      <c r="QB54" s="202"/>
      <c r="QC54" s="202"/>
      <c r="QD54" s="202"/>
      <c r="QE54" s="202"/>
      <c r="QF54" s="202"/>
      <c r="QG54" s="202"/>
      <c r="QH54" s="202"/>
      <c r="QI54" s="202"/>
      <c r="QJ54" s="202"/>
      <c r="QK54" s="202"/>
      <c r="QL54" s="202"/>
      <c r="QM54" s="202"/>
      <c r="QN54" s="202"/>
      <c r="QO54" s="202"/>
      <c r="QP54" s="202"/>
      <c r="QQ54" s="202"/>
      <c r="QR54" s="202"/>
      <c r="QS54" s="202"/>
      <c r="QT54" s="202"/>
      <c r="QU54" s="202"/>
      <c r="QV54" s="202"/>
      <c r="QW54" s="202"/>
      <c r="QX54" s="202"/>
      <c r="QY54" s="202"/>
      <c r="QZ54" s="202"/>
      <c r="RA54" s="202"/>
      <c r="RB54" s="202"/>
      <c r="RC54" s="202"/>
      <c r="RD54" s="202"/>
      <c r="RE54" s="202"/>
      <c r="RF54" s="202"/>
      <c r="RG54" s="202"/>
      <c r="RH54" s="202"/>
      <c r="RI54" s="202"/>
      <c r="RJ54" s="202"/>
      <c r="RK54" s="202"/>
      <c r="RL54" s="202"/>
      <c r="RM54" s="202"/>
      <c r="RN54" s="202"/>
      <c r="RO54" s="202"/>
      <c r="RP54" s="202"/>
      <c r="RQ54" s="202"/>
      <c r="RR54" s="202"/>
      <c r="RS54" s="202"/>
      <c r="RT54" s="202"/>
      <c r="RU54" s="202"/>
      <c r="RV54" s="202"/>
      <c r="RW54" s="202"/>
      <c r="RX54" s="202"/>
      <c r="RY54" s="202"/>
      <c r="RZ54" s="202"/>
      <c r="SA54" s="202"/>
      <c r="SB54" s="202"/>
      <c r="SC54" s="202"/>
      <c r="SD54" s="202"/>
      <c r="SE54" s="202"/>
      <c r="SF54" s="202"/>
      <c r="SG54" s="202"/>
      <c r="SH54" s="202"/>
      <c r="SI54" s="202"/>
      <c r="SJ54" s="202"/>
      <c r="SK54" s="202"/>
      <c r="SL54" s="202"/>
      <c r="SM54" s="202"/>
      <c r="SN54" s="202"/>
      <c r="SO54" s="202"/>
      <c r="SP54" s="202"/>
      <c r="SQ54" s="202"/>
      <c r="SR54" s="202"/>
      <c r="SS54" s="202"/>
      <c r="ST54" s="202"/>
      <c r="SU54" s="202"/>
      <c r="SV54" s="202"/>
      <c r="SW54" s="202"/>
      <c r="SX54" s="202"/>
      <c r="SY54" s="202"/>
      <c r="SZ54" s="202"/>
      <c r="TA54" s="202"/>
      <c r="TB54" s="202"/>
      <c r="TC54" s="202"/>
      <c r="TD54" s="202"/>
      <c r="TE54" s="202"/>
      <c r="TF54" s="202"/>
      <c r="TG54" s="202"/>
      <c r="TH54" s="202"/>
      <c r="TI54" s="202"/>
      <c r="TJ54" s="202"/>
      <c r="TK54" s="202"/>
      <c r="TL54" s="202"/>
      <c r="TM54" s="202"/>
      <c r="TN54" s="202"/>
      <c r="TO54" s="202"/>
      <c r="TP54" s="202"/>
      <c r="TQ54" s="202"/>
      <c r="TR54" s="202"/>
      <c r="TS54" s="202"/>
      <c r="TT54" s="202"/>
      <c r="TU54" s="202"/>
      <c r="TV54" s="202"/>
      <c r="TW54" s="202"/>
      <c r="TX54" s="202"/>
      <c r="TY54" s="202"/>
      <c r="TZ54" s="202"/>
      <c r="UA54" s="202"/>
      <c r="UB54" s="202"/>
      <c r="UC54" s="202"/>
      <c r="UD54" s="202"/>
      <c r="UE54" s="202"/>
      <c r="UF54" s="202"/>
      <c r="UG54" s="202"/>
      <c r="UH54" s="202"/>
      <c r="UI54" s="202"/>
      <c r="UJ54" s="202"/>
      <c r="UK54" s="202"/>
      <c r="UL54" s="202"/>
      <c r="UM54" s="202"/>
      <c r="UN54" s="202"/>
      <c r="UO54" s="202"/>
      <c r="UP54" s="202"/>
      <c r="UQ54" s="202"/>
      <c r="UR54" s="202"/>
      <c r="US54" s="202"/>
      <c r="UT54" s="202"/>
      <c r="UU54" s="202"/>
      <c r="UV54" s="202"/>
      <c r="UW54" s="202"/>
      <c r="UX54" s="202"/>
      <c r="UY54" s="202"/>
      <c r="UZ54" s="202"/>
      <c r="VA54" s="202"/>
      <c r="VB54" s="202"/>
      <c r="VC54" s="202"/>
      <c r="VD54" s="202"/>
      <c r="VE54" s="202"/>
      <c r="VF54" s="202"/>
      <c r="VG54" s="202"/>
      <c r="VH54" s="202"/>
      <c r="VI54" s="202"/>
      <c r="VJ54" s="202"/>
      <c r="VK54" s="202"/>
      <c r="VL54" s="202"/>
      <c r="VM54" s="202"/>
      <c r="VN54" s="202"/>
      <c r="VO54" s="202"/>
      <c r="VP54" s="202"/>
      <c r="VQ54" s="202"/>
      <c r="VR54" s="202"/>
      <c r="VS54" s="202"/>
      <c r="VT54" s="202"/>
      <c r="VU54" s="202"/>
      <c r="VV54" s="202"/>
      <c r="VW54" s="202"/>
      <c r="VX54" s="202"/>
      <c r="VY54" s="202"/>
      <c r="VZ54" s="202"/>
      <c r="WA54" s="202"/>
      <c r="WB54" s="202"/>
      <c r="WC54" s="202"/>
      <c r="WD54" s="202"/>
      <c r="WE54" s="202"/>
      <c r="WF54" s="202"/>
      <c r="WG54" s="202"/>
      <c r="WH54" s="202"/>
      <c r="WI54" s="202"/>
      <c r="WJ54" s="202"/>
      <c r="WK54" s="202"/>
      <c r="WL54" s="202"/>
      <c r="WM54" s="202"/>
      <c r="WN54" s="202"/>
      <c r="WO54" s="202"/>
      <c r="WP54" s="202"/>
      <c r="WQ54" s="202"/>
      <c r="WR54" s="202"/>
      <c r="WS54" s="202"/>
      <c r="WT54" s="202"/>
      <c r="WU54" s="202"/>
      <c r="WV54" s="202"/>
      <c r="WW54" s="202"/>
      <c r="WX54" s="202"/>
      <c r="WY54" s="202"/>
      <c r="WZ54" s="202"/>
      <c r="XA54" s="202"/>
      <c r="XB54" s="202"/>
      <c r="XC54" s="202"/>
      <c r="XD54" s="202"/>
      <c r="XE54" s="202"/>
      <c r="XF54" s="202"/>
      <c r="XG54" s="202"/>
      <c r="XH54" s="202"/>
      <c r="XI54" s="202"/>
      <c r="XJ54" s="202"/>
      <c r="XK54" s="202"/>
      <c r="XL54" s="202"/>
      <c r="XM54" s="202"/>
      <c r="XN54" s="202"/>
      <c r="XO54" s="202"/>
      <c r="XP54" s="202"/>
      <c r="XQ54" s="202"/>
      <c r="XR54" s="202"/>
      <c r="XS54" s="202"/>
      <c r="XT54" s="202"/>
      <c r="XU54" s="202"/>
      <c r="XV54" s="202"/>
      <c r="XW54" s="202"/>
      <c r="XX54" s="202"/>
      <c r="XY54" s="202"/>
      <c r="XZ54" s="202"/>
      <c r="YA54" s="202"/>
      <c r="YB54" s="202"/>
      <c r="YC54" s="202"/>
      <c r="YD54" s="202"/>
      <c r="YE54" s="202"/>
      <c r="YF54" s="202"/>
      <c r="YG54" s="202"/>
      <c r="YH54" s="202"/>
      <c r="YI54" s="202"/>
      <c r="YJ54" s="202"/>
      <c r="YK54" s="202"/>
      <c r="YL54" s="202"/>
      <c r="YM54" s="202"/>
      <c r="YN54" s="202"/>
      <c r="YO54" s="202"/>
      <c r="YP54" s="202"/>
      <c r="YQ54" s="202"/>
      <c r="YR54" s="202"/>
      <c r="YS54" s="202"/>
      <c r="YT54" s="202"/>
      <c r="YU54" s="202"/>
      <c r="YV54" s="202"/>
      <c r="YW54" s="202"/>
      <c r="YX54" s="202"/>
      <c r="YY54" s="202"/>
      <c r="YZ54" s="202"/>
      <c r="ZA54" s="202"/>
      <c r="ZB54" s="202"/>
      <c r="ZC54" s="202"/>
      <c r="ZD54" s="202"/>
      <c r="ZE54" s="202"/>
      <c r="ZF54" s="202"/>
      <c r="ZG54" s="202"/>
      <c r="ZH54" s="202"/>
      <c r="ZI54" s="202"/>
      <c r="ZJ54" s="202"/>
      <c r="ZK54" s="202"/>
      <c r="ZL54" s="202"/>
      <c r="ZM54" s="202"/>
      <c r="ZN54" s="202"/>
      <c r="ZO54" s="202"/>
      <c r="ZP54" s="202"/>
      <c r="ZQ54" s="202"/>
      <c r="ZR54" s="202"/>
      <c r="ZS54" s="202"/>
      <c r="ZT54" s="202"/>
      <c r="ZU54" s="202"/>
      <c r="ZV54" s="202"/>
      <c r="ZW54" s="202"/>
      <c r="ZX54" s="202"/>
      <c r="ZY54" s="202"/>
      <c r="ZZ54" s="202"/>
      <c r="AAA54" s="202"/>
      <c r="AAB54" s="202"/>
      <c r="AAC54" s="202"/>
      <c r="AAD54" s="202"/>
      <c r="AAE54" s="202"/>
      <c r="AAF54" s="202"/>
      <c r="AAG54" s="202"/>
      <c r="AAH54" s="202"/>
      <c r="AAI54" s="202"/>
      <c r="AAJ54" s="202"/>
      <c r="AAK54" s="202"/>
      <c r="AAL54" s="202"/>
      <c r="AAM54" s="202"/>
      <c r="AAN54" s="202"/>
      <c r="AAO54" s="202"/>
      <c r="AAP54" s="202"/>
      <c r="AAQ54" s="202"/>
      <c r="AAR54" s="202"/>
      <c r="AAS54" s="202"/>
      <c r="AAT54" s="202"/>
      <c r="AAU54" s="202"/>
      <c r="AAV54" s="202"/>
      <c r="AAW54" s="202"/>
      <c r="AAX54" s="202"/>
      <c r="AAY54" s="202"/>
      <c r="AAZ54" s="202"/>
      <c r="ABA54" s="202"/>
      <c r="ABB54" s="202"/>
      <c r="ABC54" s="202"/>
      <c r="ABD54" s="202"/>
      <c r="ABE54" s="202"/>
      <c r="ABF54" s="202"/>
      <c r="ABG54" s="202"/>
      <c r="ABH54" s="202"/>
      <c r="ABI54" s="202"/>
      <c r="ABJ54" s="202"/>
      <c r="ABK54" s="202"/>
      <c r="ABL54" s="202"/>
      <c r="ABM54" s="202"/>
      <c r="ABN54" s="202"/>
      <c r="ABO54" s="202"/>
      <c r="ABP54" s="202"/>
      <c r="ABQ54" s="202"/>
      <c r="ABR54" s="202"/>
      <c r="ABS54" s="202"/>
      <c r="ABT54" s="202"/>
      <c r="ABU54" s="202"/>
      <c r="ABV54" s="202"/>
      <c r="ABW54" s="202"/>
      <c r="ABX54" s="202"/>
      <c r="ABY54" s="202"/>
      <c r="ABZ54" s="202"/>
      <c r="ACA54" s="202"/>
      <c r="ACB54" s="202"/>
      <c r="ACC54" s="202"/>
      <c r="ACD54" s="202"/>
      <c r="ACE54" s="202"/>
      <c r="ACF54" s="202"/>
      <c r="ACG54" s="202"/>
      <c r="ACH54" s="202"/>
      <c r="ACI54" s="202"/>
      <c r="ACJ54" s="202"/>
      <c r="ACK54" s="202"/>
      <c r="ACL54" s="202"/>
      <c r="ACM54" s="202"/>
      <c r="ACN54" s="202"/>
      <c r="ACO54" s="202"/>
      <c r="ACP54" s="202"/>
      <c r="ACQ54" s="202"/>
      <c r="ACR54" s="202"/>
      <c r="ACS54" s="202"/>
      <c r="ACT54" s="202"/>
      <c r="ACU54" s="202"/>
      <c r="ACV54" s="202"/>
      <c r="ACW54" s="202"/>
      <c r="ACX54" s="202"/>
      <c r="ACY54" s="202"/>
      <c r="ACZ54" s="202"/>
      <c r="ADA54" s="202"/>
      <c r="ADB54" s="202"/>
      <c r="ADC54" s="202"/>
      <c r="ADD54" s="202"/>
      <c r="ADE54" s="202"/>
      <c r="ADF54" s="202"/>
      <c r="ADG54" s="202"/>
      <c r="ADH54" s="202"/>
      <c r="ADI54" s="202"/>
      <c r="ADJ54" s="202"/>
      <c r="ADK54" s="202"/>
      <c r="ADL54" s="202"/>
      <c r="ADM54" s="202"/>
      <c r="ADN54" s="202"/>
      <c r="ADO54" s="202"/>
      <c r="ADP54" s="202"/>
      <c r="ADQ54" s="202"/>
      <c r="ADR54" s="202"/>
      <c r="ADS54" s="202"/>
      <c r="ADT54" s="202"/>
      <c r="ADU54" s="202"/>
      <c r="ADV54" s="202"/>
      <c r="ADW54" s="202"/>
      <c r="ADX54" s="202"/>
      <c r="ADY54" s="202"/>
      <c r="ADZ54" s="202"/>
      <c r="AEA54" s="202"/>
      <c r="AEB54" s="202"/>
      <c r="AEC54" s="202"/>
      <c r="AED54" s="202"/>
      <c r="AEE54" s="202"/>
      <c r="AEF54" s="202"/>
      <c r="AEG54" s="202"/>
      <c r="AEH54" s="202"/>
      <c r="AEI54" s="202"/>
      <c r="AEJ54" s="202"/>
      <c r="AEK54" s="202"/>
      <c r="AEL54" s="202"/>
      <c r="AEM54" s="202"/>
      <c r="AEN54" s="202"/>
      <c r="AEO54" s="202"/>
      <c r="AEP54" s="202"/>
      <c r="AEQ54" s="202"/>
      <c r="AER54" s="202"/>
      <c r="AES54" s="202"/>
      <c r="AET54" s="202"/>
      <c r="AEU54" s="202"/>
      <c r="AEV54" s="202"/>
      <c r="AEW54" s="202"/>
      <c r="AEX54" s="202"/>
      <c r="AEY54" s="202"/>
      <c r="AEZ54" s="202"/>
      <c r="AFA54" s="202"/>
      <c r="AFB54" s="202"/>
      <c r="AFC54" s="202"/>
      <c r="AFD54" s="202"/>
      <c r="AFE54" s="202"/>
      <c r="AFF54" s="202"/>
      <c r="AFG54" s="202"/>
      <c r="AFH54" s="202"/>
      <c r="AFI54" s="202"/>
      <c r="AFJ54" s="202"/>
      <c r="AFK54" s="202"/>
      <c r="AFL54" s="202"/>
      <c r="AFM54" s="202"/>
      <c r="AFN54" s="202"/>
      <c r="AFO54" s="202"/>
      <c r="AFP54" s="202"/>
      <c r="AFQ54" s="202"/>
      <c r="AFR54" s="202"/>
      <c r="AFS54" s="202"/>
      <c r="AFT54" s="202"/>
      <c r="AFU54" s="202"/>
      <c r="AFV54" s="202"/>
      <c r="AFW54" s="202"/>
      <c r="AFX54" s="202"/>
      <c r="AFY54" s="202"/>
      <c r="AFZ54" s="202"/>
      <c r="AGA54" s="202"/>
      <c r="AGB54" s="202"/>
      <c r="AGC54" s="202"/>
      <c r="AGD54" s="202"/>
      <c r="AGE54" s="202"/>
      <c r="AGF54" s="202"/>
      <c r="AGG54" s="202"/>
      <c r="AGH54" s="202"/>
      <c r="AGI54" s="202"/>
      <c r="AGJ54" s="202"/>
      <c r="AGK54" s="202"/>
      <c r="AGL54" s="202"/>
      <c r="AGM54" s="202"/>
      <c r="AGN54" s="202"/>
      <c r="AGO54" s="202"/>
      <c r="AGP54" s="202"/>
      <c r="AGQ54" s="202"/>
      <c r="AGR54" s="202"/>
      <c r="AGS54" s="202"/>
      <c r="AGT54" s="202"/>
      <c r="AGU54" s="202"/>
      <c r="AGV54" s="202"/>
      <c r="AGW54" s="202"/>
      <c r="AGX54" s="202"/>
      <c r="AGY54" s="202"/>
      <c r="AGZ54" s="202"/>
      <c r="AHA54" s="202"/>
      <c r="AHB54" s="202"/>
      <c r="AHC54" s="202"/>
      <c r="AHD54" s="202"/>
      <c r="AHE54" s="202"/>
      <c r="AHF54" s="202"/>
      <c r="AHG54" s="202"/>
      <c r="AHH54" s="202"/>
      <c r="AHI54" s="202"/>
      <c r="AHJ54" s="202"/>
      <c r="AHK54" s="202"/>
      <c r="AHL54" s="202"/>
      <c r="AHM54" s="202"/>
      <c r="AHN54" s="202"/>
      <c r="AHO54" s="202"/>
      <c r="AHP54" s="202"/>
      <c r="AHQ54" s="202"/>
      <c r="AHR54" s="202"/>
      <c r="AHS54" s="202"/>
      <c r="AHT54" s="202"/>
      <c r="AHU54" s="202"/>
      <c r="AHV54" s="202"/>
      <c r="AHW54" s="202"/>
      <c r="AHX54" s="202"/>
      <c r="AHY54" s="202"/>
      <c r="AHZ54" s="202"/>
      <c r="AIA54" s="202"/>
      <c r="AIB54" s="202"/>
      <c r="AIC54" s="202"/>
      <c r="AID54" s="202"/>
      <c r="AIE54" s="202"/>
      <c r="AIF54" s="202"/>
      <c r="AIG54" s="202"/>
      <c r="AIH54" s="202"/>
      <c r="AII54" s="202"/>
      <c r="AIJ54" s="202"/>
      <c r="AIK54" s="202"/>
      <c r="AIL54" s="202"/>
      <c r="AIM54" s="202"/>
      <c r="AIN54" s="202"/>
      <c r="AIO54" s="202"/>
      <c r="AIP54" s="202"/>
      <c r="AIQ54" s="202"/>
      <c r="AIR54" s="202"/>
      <c r="AIS54" s="202"/>
      <c r="AIT54" s="202"/>
      <c r="AIU54" s="202"/>
      <c r="AIV54" s="202"/>
      <c r="AIW54" s="202"/>
      <c r="AIX54" s="202"/>
      <c r="AIY54" s="202"/>
      <c r="AIZ54" s="202"/>
      <c r="AJA54" s="202"/>
      <c r="AJB54" s="202"/>
      <c r="AJC54" s="202"/>
      <c r="AJD54" s="202"/>
      <c r="AJE54" s="202"/>
      <c r="AJF54" s="202"/>
      <c r="AJG54" s="202"/>
      <c r="AJH54" s="202"/>
      <c r="AJI54" s="202"/>
      <c r="AJJ54" s="202"/>
      <c r="AJK54" s="202"/>
      <c r="AJL54" s="202"/>
      <c r="AJM54" s="202"/>
      <c r="AJN54" s="202"/>
      <c r="AJO54" s="202"/>
      <c r="AJP54" s="202"/>
      <c r="AJQ54" s="202"/>
      <c r="AJR54" s="202"/>
      <c r="AJS54" s="202"/>
      <c r="AJT54" s="202"/>
      <c r="AJU54" s="202"/>
      <c r="AJV54" s="202"/>
      <c r="AJW54" s="202"/>
      <c r="AJX54" s="202"/>
      <c r="AJY54" s="202"/>
      <c r="AJZ54" s="202"/>
      <c r="AKA54" s="202"/>
      <c r="AKB54" s="202"/>
      <c r="AKC54" s="202"/>
      <c r="AKD54" s="202"/>
      <c r="AKE54" s="202"/>
      <c r="AKF54" s="202"/>
      <c r="AKG54" s="202"/>
      <c r="AKH54" s="202"/>
      <c r="AKI54" s="202"/>
      <c r="AKJ54" s="202"/>
      <c r="AKK54" s="202"/>
      <c r="AKL54" s="202"/>
      <c r="AKM54" s="202"/>
      <c r="AKN54" s="202"/>
      <c r="AKO54" s="202"/>
      <c r="AKP54" s="202"/>
      <c r="AKQ54" s="202"/>
      <c r="AKR54" s="202"/>
      <c r="AKS54" s="202"/>
      <c r="AKT54" s="202"/>
      <c r="AKU54" s="202"/>
      <c r="AKV54" s="202"/>
      <c r="AKW54" s="202"/>
      <c r="AKX54" s="202"/>
      <c r="AKY54" s="202"/>
      <c r="AKZ54" s="202"/>
      <c r="ALA54" s="202"/>
      <c r="ALB54" s="202"/>
      <c r="ALC54" s="202"/>
      <c r="ALD54" s="202"/>
      <c r="ALE54" s="202"/>
      <c r="ALF54" s="202"/>
      <c r="ALG54" s="202"/>
      <c r="ALH54" s="202"/>
      <c r="ALI54" s="202"/>
      <c r="ALJ54" s="202"/>
      <c r="ALK54" s="202"/>
      <c r="ALL54" s="202"/>
      <c r="ALM54" s="202"/>
      <c r="ALN54" s="202"/>
      <c r="ALO54" s="202"/>
      <c r="ALP54" s="202"/>
      <c r="ALQ54" s="202"/>
      <c r="ALR54" s="202"/>
      <c r="ALS54" s="202"/>
      <c r="ALT54" s="202"/>
      <c r="ALU54" s="202"/>
      <c r="ALV54" s="202"/>
      <c r="ALW54" s="202"/>
      <c r="ALX54" s="202"/>
      <c r="ALY54" s="202"/>
      <c r="ALZ54" s="202"/>
      <c r="AMA54" s="202"/>
      <c r="AMB54" s="202"/>
      <c r="AMC54" s="202"/>
      <c r="AMD54" s="202"/>
      <c r="AME54" s="202"/>
      <c r="AMF54" s="202"/>
      <c r="AMG54" s="202"/>
      <c r="AMH54" s="202"/>
      <c r="AMI54" s="202"/>
      <c r="AMJ54" s="202"/>
    </row>
    <row r="55" spans="1:1024" s="203" customFormat="1" ht="14.25" customHeight="1">
      <c r="A55" s="322"/>
      <c r="B55" s="322"/>
      <c r="C55" s="323" t="s">
        <v>177</v>
      </c>
      <c r="D55" s="330"/>
      <c r="E55" s="330"/>
      <c r="F55" s="330"/>
      <c r="G55" s="33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2"/>
      <c r="AK55" s="202"/>
      <c r="AL55" s="202"/>
      <c r="AM55" s="202"/>
      <c r="AN55" s="202"/>
      <c r="AO55" s="202"/>
      <c r="AP55" s="202"/>
      <c r="AQ55" s="202"/>
      <c r="AR55" s="202"/>
      <c r="AS55" s="202"/>
      <c r="AT55" s="202"/>
      <c r="AU55" s="202"/>
      <c r="AV55" s="202"/>
      <c r="AW55" s="202"/>
      <c r="AX55" s="202"/>
      <c r="AY55" s="202"/>
      <c r="AZ55" s="202"/>
      <c r="BA55" s="202"/>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c r="CR55" s="202"/>
      <c r="CS55" s="202"/>
      <c r="CT55" s="202"/>
      <c r="CU55" s="202"/>
      <c r="CV55" s="202"/>
      <c r="CW55" s="202"/>
      <c r="CX55" s="202"/>
      <c r="CY55" s="202"/>
      <c r="CZ55" s="202"/>
      <c r="DA55" s="202"/>
      <c r="DB55" s="202"/>
      <c r="DC55" s="202"/>
      <c r="DD55" s="202"/>
      <c r="DE55" s="202"/>
      <c r="DF55" s="202"/>
      <c r="DG55" s="202"/>
      <c r="DH55" s="202"/>
      <c r="DI55" s="202"/>
      <c r="DJ55" s="202"/>
      <c r="DK55" s="202"/>
      <c r="DL55" s="202"/>
      <c r="DM55" s="202"/>
      <c r="DN55" s="202"/>
      <c r="DO55" s="202"/>
      <c r="DP55" s="202"/>
      <c r="DQ55" s="202"/>
      <c r="DR55" s="202"/>
      <c r="DS55" s="202"/>
      <c r="DT55" s="202"/>
      <c r="DU55" s="202"/>
      <c r="DV55" s="202"/>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2"/>
      <c r="GA55" s="202"/>
      <c r="GB55" s="202"/>
      <c r="GC55" s="202"/>
      <c r="GD55" s="202"/>
      <c r="GE55" s="202"/>
      <c r="GF55" s="202"/>
      <c r="GG55" s="202"/>
      <c r="GH55" s="202"/>
      <c r="GI55" s="202"/>
      <c r="GJ55" s="202"/>
      <c r="GK55" s="202"/>
      <c r="GL55" s="202"/>
      <c r="GM55" s="202"/>
      <c r="GN55" s="202"/>
      <c r="GO55" s="202"/>
      <c r="GP55" s="202"/>
      <c r="GQ55" s="202"/>
      <c r="GR55" s="202"/>
      <c r="GS55" s="202"/>
      <c r="GT55" s="202"/>
      <c r="GU55" s="202"/>
      <c r="GV55" s="202"/>
      <c r="GW55" s="202"/>
      <c r="GX55" s="202"/>
      <c r="GY55" s="202"/>
      <c r="GZ55" s="202"/>
      <c r="HA55" s="202"/>
      <c r="HB55" s="202"/>
      <c r="HC55" s="202"/>
      <c r="HD55" s="202"/>
      <c r="HE55" s="202"/>
      <c r="HF55" s="202"/>
      <c r="HG55" s="202"/>
      <c r="HH55" s="202"/>
      <c r="HI55" s="202"/>
      <c r="HJ55" s="202"/>
      <c r="HK55" s="202"/>
      <c r="HL55" s="202"/>
      <c r="HM55" s="202"/>
      <c r="HN55" s="202"/>
      <c r="HO55" s="202"/>
      <c r="HP55" s="202"/>
      <c r="HQ55" s="202"/>
      <c r="HR55" s="202"/>
      <c r="HS55" s="202"/>
      <c r="HT55" s="202"/>
      <c r="HU55" s="202"/>
      <c r="HV55" s="202"/>
      <c r="HW55" s="202"/>
      <c r="HX55" s="202"/>
      <c r="HY55" s="202"/>
      <c r="HZ55" s="202"/>
      <c r="IA55" s="202"/>
      <c r="IB55" s="202"/>
      <c r="IC55" s="202"/>
      <c r="ID55" s="202"/>
      <c r="IE55" s="202"/>
      <c r="IF55" s="202"/>
      <c r="IG55" s="202"/>
      <c r="IH55" s="202"/>
      <c r="II55" s="202"/>
      <c r="IJ55" s="202"/>
      <c r="IK55" s="202"/>
      <c r="IL55" s="202"/>
      <c r="IM55" s="202"/>
      <c r="IN55" s="202"/>
      <c r="IO55" s="202"/>
      <c r="IP55" s="202"/>
      <c r="IQ55" s="202"/>
      <c r="IR55" s="202"/>
      <c r="IS55" s="202"/>
      <c r="IT55" s="202"/>
      <c r="IU55" s="202"/>
      <c r="IV55" s="202"/>
      <c r="IW55" s="202"/>
      <c r="IX55" s="202"/>
      <c r="IY55" s="202"/>
      <c r="IZ55" s="202"/>
      <c r="JA55" s="202"/>
      <c r="JB55" s="202"/>
      <c r="JC55" s="202"/>
      <c r="JD55" s="202"/>
      <c r="JE55" s="202"/>
      <c r="JF55" s="202"/>
      <c r="JG55" s="202"/>
      <c r="JH55" s="202"/>
      <c r="JI55" s="202"/>
      <c r="JJ55" s="202"/>
      <c r="JK55" s="202"/>
      <c r="JL55" s="202"/>
      <c r="JM55" s="202"/>
      <c r="JN55" s="202"/>
      <c r="JO55" s="202"/>
      <c r="JP55" s="202"/>
      <c r="JQ55" s="202"/>
      <c r="JR55" s="202"/>
      <c r="JS55" s="202"/>
      <c r="JT55" s="202"/>
      <c r="JU55" s="202"/>
      <c r="JV55" s="202"/>
      <c r="JW55" s="202"/>
      <c r="JX55" s="202"/>
      <c r="JY55" s="202"/>
      <c r="JZ55" s="202"/>
      <c r="KA55" s="202"/>
      <c r="KB55" s="202"/>
      <c r="KC55" s="202"/>
      <c r="KD55" s="202"/>
      <c r="KE55" s="202"/>
      <c r="KF55" s="202"/>
      <c r="KG55" s="202"/>
      <c r="KH55" s="202"/>
      <c r="KI55" s="202"/>
      <c r="KJ55" s="202"/>
      <c r="KK55" s="202"/>
      <c r="KL55" s="202"/>
      <c r="KM55" s="202"/>
      <c r="KN55" s="202"/>
      <c r="KO55" s="202"/>
      <c r="KP55" s="202"/>
      <c r="KQ55" s="202"/>
      <c r="KR55" s="202"/>
      <c r="KS55" s="202"/>
      <c r="KT55" s="202"/>
      <c r="KU55" s="202"/>
      <c r="KV55" s="202"/>
      <c r="KW55" s="202"/>
      <c r="KX55" s="202"/>
      <c r="KY55" s="202"/>
      <c r="KZ55" s="202"/>
      <c r="LA55" s="202"/>
      <c r="LB55" s="202"/>
      <c r="LC55" s="202"/>
      <c r="LD55" s="202"/>
      <c r="LE55" s="202"/>
      <c r="LF55" s="202"/>
      <c r="LG55" s="202"/>
      <c r="LH55" s="202"/>
      <c r="LI55" s="202"/>
      <c r="LJ55" s="202"/>
      <c r="LK55" s="202"/>
      <c r="LL55" s="202"/>
      <c r="LM55" s="202"/>
      <c r="LN55" s="202"/>
      <c r="LO55" s="202"/>
      <c r="LP55" s="202"/>
      <c r="LQ55" s="202"/>
      <c r="LR55" s="202"/>
      <c r="LS55" s="202"/>
      <c r="LT55" s="202"/>
      <c r="LU55" s="202"/>
      <c r="LV55" s="202"/>
      <c r="LW55" s="202"/>
      <c r="LX55" s="202"/>
      <c r="LY55" s="202"/>
      <c r="LZ55" s="202"/>
      <c r="MA55" s="202"/>
      <c r="MB55" s="202"/>
      <c r="MC55" s="202"/>
      <c r="MD55" s="202"/>
      <c r="ME55" s="202"/>
      <c r="MF55" s="202"/>
      <c r="MG55" s="202"/>
      <c r="MH55" s="202"/>
      <c r="MI55" s="202"/>
      <c r="MJ55" s="202"/>
      <c r="MK55" s="202"/>
      <c r="ML55" s="202"/>
      <c r="MM55" s="202"/>
      <c r="MN55" s="202"/>
      <c r="MO55" s="202"/>
      <c r="MP55" s="202"/>
      <c r="MQ55" s="202"/>
      <c r="MR55" s="202"/>
      <c r="MS55" s="202"/>
      <c r="MT55" s="202"/>
      <c r="MU55" s="202"/>
      <c r="MV55" s="202"/>
      <c r="MW55" s="202"/>
      <c r="MX55" s="202"/>
      <c r="MY55" s="202"/>
      <c r="MZ55" s="202"/>
      <c r="NA55" s="202"/>
      <c r="NB55" s="202"/>
      <c r="NC55" s="202"/>
      <c r="ND55" s="202"/>
      <c r="NE55" s="202"/>
      <c r="NF55" s="202"/>
      <c r="NG55" s="202"/>
      <c r="NH55" s="202"/>
      <c r="NI55" s="202"/>
      <c r="NJ55" s="202"/>
      <c r="NK55" s="202"/>
      <c r="NL55" s="202"/>
      <c r="NM55" s="202"/>
      <c r="NN55" s="202"/>
      <c r="NO55" s="202"/>
      <c r="NP55" s="202"/>
      <c r="NQ55" s="202"/>
      <c r="NR55" s="202"/>
      <c r="NS55" s="202"/>
      <c r="NT55" s="202"/>
      <c r="NU55" s="202"/>
      <c r="NV55" s="202"/>
      <c r="NW55" s="202"/>
      <c r="NX55" s="202"/>
      <c r="NY55" s="202"/>
      <c r="NZ55" s="202"/>
      <c r="OA55" s="202"/>
      <c r="OB55" s="202"/>
      <c r="OC55" s="202"/>
      <c r="OD55" s="202"/>
      <c r="OE55" s="202"/>
      <c r="OF55" s="202"/>
      <c r="OG55" s="202"/>
      <c r="OH55" s="202"/>
      <c r="OI55" s="202"/>
      <c r="OJ55" s="202"/>
      <c r="OK55" s="202"/>
      <c r="OL55" s="202"/>
      <c r="OM55" s="202"/>
      <c r="ON55" s="202"/>
      <c r="OO55" s="202"/>
      <c r="OP55" s="202"/>
      <c r="OQ55" s="202"/>
      <c r="OR55" s="202"/>
      <c r="OS55" s="202"/>
      <c r="OT55" s="202"/>
      <c r="OU55" s="202"/>
      <c r="OV55" s="202"/>
      <c r="OW55" s="202"/>
      <c r="OX55" s="202"/>
      <c r="OY55" s="202"/>
      <c r="OZ55" s="202"/>
      <c r="PA55" s="202"/>
      <c r="PB55" s="202"/>
      <c r="PC55" s="202"/>
      <c r="PD55" s="202"/>
      <c r="PE55" s="202"/>
      <c r="PF55" s="202"/>
      <c r="PG55" s="202"/>
      <c r="PH55" s="202"/>
      <c r="PI55" s="202"/>
      <c r="PJ55" s="202"/>
      <c r="PK55" s="202"/>
      <c r="PL55" s="202"/>
      <c r="PM55" s="202"/>
      <c r="PN55" s="202"/>
      <c r="PO55" s="202"/>
      <c r="PP55" s="202"/>
      <c r="PQ55" s="202"/>
      <c r="PR55" s="202"/>
      <c r="PS55" s="202"/>
      <c r="PT55" s="202"/>
      <c r="PU55" s="202"/>
      <c r="PV55" s="202"/>
      <c r="PW55" s="202"/>
      <c r="PX55" s="202"/>
      <c r="PY55" s="202"/>
      <c r="PZ55" s="202"/>
      <c r="QA55" s="202"/>
      <c r="QB55" s="202"/>
      <c r="QC55" s="202"/>
      <c r="QD55" s="202"/>
      <c r="QE55" s="202"/>
      <c r="QF55" s="202"/>
      <c r="QG55" s="202"/>
      <c r="QH55" s="202"/>
      <c r="QI55" s="202"/>
      <c r="QJ55" s="202"/>
      <c r="QK55" s="202"/>
      <c r="QL55" s="202"/>
      <c r="QM55" s="202"/>
      <c r="QN55" s="202"/>
      <c r="QO55" s="202"/>
      <c r="QP55" s="202"/>
      <c r="QQ55" s="202"/>
      <c r="QR55" s="202"/>
      <c r="QS55" s="202"/>
      <c r="QT55" s="202"/>
      <c r="QU55" s="202"/>
      <c r="QV55" s="202"/>
      <c r="QW55" s="202"/>
      <c r="QX55" s="202"/>
      <c r="QY55" s="202"/>
      <c r="QZ55" s="202"/>
      <c r="RA55" s="202"/>
      <c r="RB55" s="202"/>
      <c r="RC55" s="202"/>
      <c r="RD55" s="202"/>
      <c r="RE55" s="202"/>
      <c r="RF55" s="202"/>
      <c r="RG55" s="202"/>
      <c r="RH55" s="202"/>
      <c r="RI55" s="202"/>
      <c r="RJ55" s="202"/>
      <c r="RK55" s="202"/>
      <c r="RL55" s="202"/>
      <c r="RM55" s="202"/>
      <c r="RN55" s="202"/>
      <c r="RO55" s="202"/>
      <c r="RP55" s="202"/>
      <c r="RQ55" s="202"/>
      <c r="RR55" s="202"/>
      <c r="RS55" s="202"/>
      <c r="RT55" s="202"/>
      <c r="RU55" s="202"/>
      <c r="RV55" s="202"/>
      <c r="RW55" s="202"/>
      <c r="RX55" s="202"/>
      <c r="RY55" s="202"/>
      <c r="RZ55" s="202"/>
      <c r="SA55" s="202"/>
      <c r="SB55" s="202"/>
      <c r="SC55" s="202"/>
      <c r="SD55" s="202"/>
      <c r="SE55" s="202"/>
      <c r="SF55" s="202"/>
      <c r="SG55" s="202"/>
      <c r="SH55" s="202"/>
      <c r="SI55" s="202"/>
      <c r="SJ55" s="202"/>
      <c r="SK55" s="202"/>
      <c r="SL55" s="202"/>
      <c r="SM55" s="202"/>
      <c r="SN55" s="202"/>
      <c r="SO55" s="202"/>
      <c r="SP55" s="202"/>
      <c r="SQ55" s="202"/>
      <c r="SR55" s="202"/>
      <c r="SS55" s="202"/>
      <c r="ST55" s="202"/>
      <c r="SU55" s="202"/>
      <c r="SV55" s="202"/>
      <c r="SW55" s="202"/>
      <c r="SX55" s="202"/>
      <c r="SY55" s="202"/>
      <c r="SZ55" s="202"/>
      <c r="TA55" s="202"/>
      <c r="TB55" s="202"/>
      <c r="TC55" s="202"/>
      <c r="TD55" s="202"/>
      <c r="TE55" s="202"/>
      <c r="TF55" s="202"/>
      <c r="TG55" s="202"/>
      <c r="TH55" s="202"/>
      <c r="TI55" s="202"/>
      <c r="TJ55" s="202"/>
      <c r="TK55" s="202"/>
      <c r="TL55" s="202"/>
      <c r="TM55" s="202"/>
      <c r="TN55" s="202"/>
      <c r="TO55" s="202"/>
      <c r="TP55" s="202"/>
      <c r="TQ55" s="202"/>
      <c r="TR55" s="202"/>
      <c r="TS55" s="202"/>
      <c r="TT55" s="202"/>
      <c r="TU55" s="202"/>
      <c r="TV55" s="202"/>
      <c r="TW55" s="202"/>
      <c r="TX55" s="202"/>
      <c r="TY55" s="202"/>
      <c r="TZ55" s="202"/>
      <c r="UA55" s="202"/>
      <c r="UB55" s="202"/>
      <c r="UC55" s="202"/>
      <c r="UD55" s="202"/>
      <c r="UE55" s="202"/>
      <c r="UF55" s="202"/>
      <c r="UG55" s="202"/>
      <c r="UH55" s="202"/>
      <c r="UI55" s="202"/>
      <c r="UJ55" s="202"/>
      <c r="UK55" s="202"/>
      <c r="UL55" s="202"/>
      <c r="UM55" s="202"/>
      <c r="UN55" s="202"/>
      <c r="UO55" s="202"/>
      <c r="UP55" s="202"/>
      <c r="UQ55" s="202"/>
      <c r="UR55" s="202"/>
      <c r="US55" s="202"/>
      <c r="UT55" s="202"/>
      <c r="UU55" s="202"/>
      <c r="UV55" s="202"/>
      <c r="UW55" s="202"/>
      <c r="UX55" s="202"/>
      <c r="UY55" s="202"/>
      <c r="UZ55" s="202"/>
      <c r="VA55" s="202"/>
      <c r="VB55" s="202"/>
      <c r="VC55" s="202"/>
      <c r="VD55" s="202"/>
      <c r="VE55" s="202"/>
      <c r="VF55" s="202"/>
      <c r="VG55" s="202"/>
      <c r="VH55" s="202"/>
      <c r="VI55" s="202"/>
      <c r="VJ55" s="202"/>
      <c r="VK55" s="202"/>
      <c r="VL55" s="202"/>
      <c r="VM55" s="202"/>
      <c r="VN55" s="202"/>
      <c r="VO55" s="202"/>
      <c r="VP55" s="202"/>
      <c r="VQ55" s="202"/>
      <c r="VR55" s="202"/>
      <c r="VS55" s="202"/>
      <c r="VT55" s="202"/>
      <c r="VU55" s="202"/>
      <c r="VV55" s="202"/>
      <c r="VW55" s="202"/>
      <c r="VX55" s="202"/>
      <c r="VY55" s="202"/>
      <c r="VZ55" s="202"/>
      <c r="WA55" s="202"/>
      <c r="WB55" s="202"/>
      <c r="WC55" s="202"/>
      <c r="WD55" s="202"/>
      <c r="WE55" s="202"/>
      <c r="WF55" s="202"/>
      <c r="WG55" s="202"/>
      <c r="WH55" s="202"/>
      <c r="WI55" s="202"/>
      <c r="WJ55" s="202"/>
      <c r="WK55" s="202"/>
      <c r="WL55" s="202"/>
      <c r="WM55" s="202"/>
      <c r="WN55" s="202"/>
      <c r="WO55" s="202"/>
      <c r="WP55" s="202"/>
      <c r="WQ55" s="202"/>
      <c r="WR55" s="202"/>
      <c r="WS55" s="202"/>
      <c r="WT55" s="202"/>
      <c r="WU55" s="202"/>
      <c r="WV55" s="202"/>
      <c r="WW55" s="202"/>
      <c r="WX55" s="202"/>
      <c r="WY55" s="202"/>
      <c r="WZ55" s="202"/>
      <c r="XA55" s="202"/>
      <c r="XB55" s="202"/>
      <c r="XC55" s="202"/>
      <c r="XD55" s="202"/>
      <c r="XE55" s="202"/>
      <c r="XF55" s="202"/>
      <c r="XG55" s="202"/>
      <c r="XH55" s="202"/>
      <c r="XI55" s="202"/>
      <c r="XJ55" s="202"/>
      <c r="XK55" s="202"/>
      <c r="XL55" s="202"/>
      <c r="XM55" s="202"/>
      <c r="XN55" s="202"/>
      <c r="XO55" s="202"/>
      <c r="XP55" s="202"/>
      <c r="XQ55" s="202"/>
      <c r="XR55" s="202"/>
      <c r="XS55" s="202"/>
      <c r="XT55" s="202"/>
      <c r="XU55" s="202"/>
      <c r="XV55" s="202"/>
      <c r="XW55" s="202"/>
      <c r="XX55" s="202"/>
      <c r="XY55" s="202"/>
      <c r="XZ55" s="202"/>
      <c r="YA55" s="202"/>
      <c r="YB55" s="202"/>
      <c r="YC55" s="202"/>
      <c r="YD55" s="202"/>
      <c r="YE55" s="202"/>
      <c r="YF55" s="202"/>
      <c r="YG55" s="202"/>
      <c r="YH55" s="202"/>
      <c r="YI55" s="202"/>
      <c r="YJ55" s="202"/>
      <c r="YK55" s="202"/>
      <c r="YL55" s="202"/>
      <c r="YM55" s="202"/>
      <c r="YN55" s="202"/>
      <c r="YO55" s="202"/>
      <c r="YP55" s="202"/>
      <c r="YQ55" s="202"/>
      <c r="YR55" s="202"/>
      <c r="YS55" s="202"/>
      <c r="YT55" s="202"/>
      <c r="YU55" s="202"/>
      <c r="YV55" s="202"/>
      <c r="YW55" s="202"/>
      <c r="YX55" s="202"/>
      <c r="YY55" s="202"/>
      <c r="YZ55" s="202"/>
      <c r="ZA55" s="202"/>
      <c r="ZB55" s="202"/>
      <c r="ZC55" s="202"/>
      <c r="ZD55" s="202"/>
      <c r="ZE55" s="202"/>
      <c r="ZF55" s="202"/>
      <c r="ZG55" s="202"/>
      <c r="ZH55" s="202"/>
      <c r="ZI55" s="202"/>
      <c r="ZJ55" s="202"/>
      <c r="ZK55" s="202"/>
      <c r="ZL55" s="202"/>
      <c r="ZM55" s="202"/>
      <c r="ZN55" s="202"/>
      <c r="ZO55" s="202"/>
      <c r="ZP55" s="202"/>
      <c r="ZQ55" s="202"/>
      <c r="ZR55" s="202"/>
      <c r="ZS55" s="202"/>
      <c r="ZT55" s="202"/>
      <c r="ZU55" s="202"/>
      <c r="ZV55" s="202"/>
      <c r="ZW55" s="202"/>
      <c r="ZX55" s="202"/>
      <c r="ZY55" s="202"/>
      <c r="ZZ55" s="202"/>
      <c r="AAA55" s="202"/>
      <c r="AAB55" s="202"/>
      <c r="AAC55" s="202"/>
      <c r="AAD55" s="202"/>
      <c r="AAE55" s="202"/>
      <c r="AAF55" s="202"/>
      <c r="AAG55" s="202"/>
      <c r="AAH55" s="202"/>
      <c r="AAI55" s="202"/>
      <c r="AAJ55" s="202"/>
      <c r="AAK55" s="202"/>
      <c r="AAL55" s="202"/>
      <c r="AAM55" s="202"/>
      <c r="AAN55" s="202"/>
      <c r="AAO55" s="202"/>
      <c r="AAP55" s="202"/>
      <c r="AAQ55" s="202"/>
      <c r="AAR55" s="202"/>
      <c r="AAS55" s="202"/>
      <c r="AAT55" s="202"/>
      <c r="AAU55" s="202"/>
      <c r="AAV55" s="202"/>
      <c r="AAW55" s="202"/>
      <c r="AAX55" s="202"/>
      <c r="AAY55" s="202"/>
      <c r="AAZ55" s="202"/>
      <c r="ABA55" s="202"/>
      <c r="ABB55" s="202"/>
      <c r="ABC55" s="202"/>
      <c r="ABD55" s="202"/>
      <c r="ABE55" s="202"/>
      <c r="ABF55" s="202"/>
      <c r="ABG55" s="202"/>
      <c r="ABH55" s="202"/>
      <c r="ABI55" s="202"/>
      <c r="ABJ55" s="202"/>
      <c r="ABK55" s="202"/>
      <c r="ABL55" s="202"/>
      <c r="ABM55" s="202"/>
      <c r="ABN55" s="202"/>
      <c r="ABO55" s="202"/>
      <c r="ABP55" s="202"/>
      <c r="ABQ55" s="202"/>
      <c r="ABR55" s="202"/>
      <c r="ABS55" s="202"/>
      <c r="ABT55" s="202"/>
      <c r="ABU55" s="202"/>
      <c r="ABV55" s="202"/>
      <c r="ABW55" s="202"/>
      <c r="ABX55" s="202"/>
      <c r="ABY55" s="202"/>
      <c r="ABZ55" s="202"/>
      <c r="ACA55" s="202"/>
      <c r="ACB55" s="202"/>
      <c r="ACC55" s="202"/>
      <c r="ACD55" s="202"/>
      <c r="ACE55" s="202"/>
      <c r="ACF55" s="202"/>
      <c r="ACG55" s="202"/>
      <c r="ACH55" s="202"/>
      <c r="ACI55" s="202"/>
      <c r="ACJ55" s="202"/>
      <c r="ACK55" s="202"/>
      <c r="ACL55" s="202"/>
      <c r="ACM55" s="202"/>
      <c r="ACN55" s="202"/>
      <c r="ACO55" s="202"/>
      <c r="ACP55" s="202"/>
      <c r="ACQ55" s="202"/>
      <c r="ACR55" s="202"/>
      <c r="ACS55" s="202"/>
      <c r="ACT55" s="202"/>
      <c r="ACU55" s="202"/>
      <c r="ACV55" s="202"/>
      <c r="ACW55" s="202"/>
      <c r="ACX55" s="202"/>
      <c r="ACY55" s="202"/>
      <c r="ACZ55" s="202"/>
      <c r="ADA55" s="202"/>
      <c r="ADB55" s="202"/>
      <c r="ADC55" s="202"/>
      <c r="ADD55" s="202"/>
      <c r="ADE55" s="202"/>
      <c r="ADF55" s="202"/>
      <c r="ADG55" s="202"/>
      <c r="ADH55" s="202"/>
      <c r="ADI55" s="202"/>
      <c r="ADJ55" s="202"/>
      <c r="ADK55" s="202"/>
      <c r="ADL55" s="202"/>
      <c r="ADM55" s="202"/>
      <c r="ADN55" s="202"/>
      <c r="ADO55" s="202"/>
      <c r="ADP55" s="202"/>
      <c r="ADQ55" s="202"/>
      <c r="ADR55" s="202"/>
      <c r="ADS55" s="202"/>
      <c r="ADT55" s="202"/>
      <c r="ADU55" s="202"/>
      <c r="ADV55" s="202"/>
      <c r="ADW55" s="202"/>
      <c r="ADX55" s="202"/>
      <c r="ADY55" s="202"/>
      <c r="ADZ55" s="202"/>
      <c r="AEA55" s="202"/>
      <c r="AEB55" s="202"/>
      <c r="AEC55" s="202"/>
      <c r="AED55" s="202"/>
      <c r="AEE55" s="202"/>
      <c r="AEF55" s="202"/>
      <c r="AEG55" s="202"/>
      <c r="AEH55" s="202"/>
      <c r="AEI55" s="202"/>
      <c r="AEJ55" s="202"/>
      <c r="AEK55" s="202"/>
      <c r="AEL55" s="202"/>
      <c r="AEM55" s="202"/>
      <c r="AEN55" s="202"/>
      <c r="AEO55" s="202"/>
      <c r="AEP55" s="202"/>
      <c r="AEQ55" s="202"/>
      <c r="AER55" s="202"/>
      <c r="AES55" s="202"/>
      <c r="AET55" s="202"/>
      <c r="AEU55" s="202"/>
      <c r="AEV55" s="202"/>
      <c r="AEW55" s="202"/>
      <c r="AEX55" s="202"/>
      <c r="AEY55" s="202"/>
      <c r="AEZ55" s="202"/>
      <c r="AFA55" s="202"/>
      <c r="AFB55" s="202"/>
      <c r="AFC55" s="202"/>
      <c r="AFD55" s="202"/>
      <c r="AFE55" s="202"/>
      <c r="AFF55" s="202"/>
      <c r="AFG55" s="202"/>
      <c r="AFH55" s="202"/>
      <c r="AFI55" s="202"/>
      <c r="AFJ55" s="202"/>
      <c r="AFK55" s="202"/>
      <c r="AFL55" s="202"/>
      <c r="AFM55" s="202"/>
      <c r="AFN55" s="202"/>
      <c r="AFO55" s="202"/>
      <c r="AFP55" s="202"/>
      <c r="AFQ55" s="202"/>
      <c r="AFR55" s="202"/>
      <c r="AFS55" s="202"/>
      <c r="AFT55" s="202"/>
      <c r="AFU55" s="202"/>
      <c r="AFV55" s="202"/>
      <c r="AFW55" s="202"/>
      <c r="AFX55" s="202"/>
      <c r="AFY55" s="202"/>
      <c r="AFZ55" s="202"/>
      <c r="AGA55" s="202"/>
      <c r="AGB55" s="202"/>
      <c r="AGC55" s="202"/>
      <c r="AGD55" s="202"/>
      <c r="AGE55" s="202"/>
      <c r="AGF55" s="202"/>
      <c r="AGG55" s="202"/>
      <c r="AGH55" s="202"/>
      <c r="AGI55" s="202"/>
      <c r="AGJ55" s="202"/>
      <c r="AGK55" s="202"/>
      <c r="AGL55" s="202"/>
      <c r="AGM55" s="202"/>
      <c r="AGN55" s="202"/>
      <c r="AGO55" s="202"/>
      <c r="AGP55" s="202"/>
      <c r="AGQ55" s="202"/>
      <c r="AGR55" s="202"/>
      <c r="AGS55" s="202"/>
      <c r="AGT55" s="202"/>
      <c r="AGU55" s="202"/>
      <c r="AGV55" s="202"/>
      <c r="AGW55" s="202"/>
      <c r="AGX55" s="202"/>
      <c r="AGY55" s="202"/>
      <c r="AGZ55" s="202"/>
      <c r="AHA55" s="202"/>
      <c r="AHB55" s="202"/>
      <c r="AHC55" s="202"/>
      <c r="AHD55" s="202"/>
      <c r="AHE55" s="202"/>
      <c r="AHF55" s="202"/>
      <c r="AHG55" s="202"/>
      <c r="AHH55" s="202"/>
      <c r="AHI55" s="202"/>
      <c r="AHJ55" s="202"/>
      <c r="AHK55" s="202"/>
      <c r="AHL55" s="202"/>
      <c r="AHM55" s="202"/>
      <c r="AHN55" s="202"/>
      <c r="AHO55" s="202"/>
      <c r="AHP55" s="202"/>
      <c r="AHQ55" s="202"/>
      <c r="AHR55" s="202"/>
      <c r="AHS55" s="202"/>
      <c r="AHT55" s="202"/>
      <c r="AHU55" s="202"/>
      <c r="AHV55" s="202"/>
      <c r="AHW55" s="202"/>
      <c r="AHX55" s="202"/>
      <c r="AHY55" s="202"/>
      <c r="AHZ55" s="202"/>
      <c r="AIA55" s="202"/>
      <c r="AIB55" s="202"/>
      <c r="AIC55" s="202"/>
      <c r="AID55" s="202"/>
      <c r="AIE55" s="202"/>
      <c r="AIF55" s="202"/>
      <c r="AIG55" s="202"/>
      <c r="AIH55" s="202"/>
      <c r="AII55" s="202"/>
      <c r="AIJ55" s="202"/>
      <c r="AIK55" s="202"/>
      <c r="AIL55" s="202"/>
      <c r="AIM55" s="202"/>
      <c r="AIN55" s="202"/>
      <c r="AIO55" s="202"/>
      <c r="AIP55" s="202"/>
      <c r="AIQ55" s="202"/>
      <c r="AIR55" s="202"/>
      <c r="AIS55" s="202"/>
      <c r="AIT55" s="202"/>
      <c r="AIU55" s="202"/>
      <c r="AIV55" s="202"/>
      <c r="AIW55" s="202"/>
      <c r="AIX55" s="202"/>
      <c r="AIY55" s="202"/>
      <c r="AIZ55" s="202"/>
      <c r="AJA55" s="202"/>
      <c r="AJB55" s="202"/>
      <c r="AJC55" s="202"/>
      <c r="AJD55" s="202"/>
      <c r="AJE55" s="202"/>
      <c r="AJF55" s="202"/>
      <c r="AJG55" s="202"/>
      <c r="AJH55" s="202"/>
      <c r="AJI55" s="202"/>
      <c r="AJJ55" s="202"/>
      <c r="AJK55" s="202"/>
      <c r="AJL55" s="202"/>
      <c r="AJM55" s="202"/>
      <c r="AJN55" s="202"/>
      <c r="AJO55" s="202"/>
      <c r="AJP55" s="202"/>
      <c r="AJQ55" s="202"/>
      <c r="AJR55" s="202"/>
      <c r="AJS55" s="202"/>
      <c r="AJT55" s="202"/>
      <c r="AJU55" s="202"/>
      <c r="AJV55" s="202"/>
      <c r="AJW55" s="202"/>
      <c r="AJX55" s="202"/>
      <c r="AJY55" s="202"/>
      <c r="AJZ55" s="202"/>
      <c r="AKA55" s="202"/>
      <c r="AKB55" s="202"/>
      <c r="AKC55" s="202"/>
      <c r="AKD55" s="202"/>
      <c r="AKE55" s="202"/>
      <c r="AKF55" s="202"/>
      <c r="AKG55" s="202"/>
      <c r="AKH55" s="202"/>
      <c r="AKI55" s="202"/>
      <c r="AKJ55" s="202"/>
      <c r="AKK55" s="202"/>
      <c r="AKL55" s="202"/>
      <c r="AKM55" s="202"/>
      <c r="AKN55" s="202"/>
      <c r="AKO55" s="202"/>
      <c r="AKP55" s="202"/>
      <c r="AKQ55" s="202"/>
      <c r="AKR55" s="202"/>
      <c r="AKS55" s="202"/>
      <c r="AKT55" s="202"/>
      <c r="AKU55" s="202"/>
      <c r="AKV55" s="202"/>
      <c r="AKW55" s="202"/>
      <c r="AKX55" s="202"/>
      <c r="AKY55" s="202"/>
      <c r="AKZ55" s="202"/>
      <c r="ALA55" s="202"/>
      <c r="ALB55" s="202"/>
      <c r="ALC55" s="202"/>
      <c r="ALD55" s="202"/>
      <c r="ALE55" s="202"/>
      <c r="ALF55" s="202"/>
      <c r="ALG55" s="202"/>
      <c r="ALH55" s="202"/>
      <c r="ALI55" s="202"/>
      <c r="ALJ55" s="202"/>
      <c r="ALK55" s="202"/>
      <c r="ALL55" s="202"/>
      <c r="ALM55" s="202"/>
      <c r="ALN55" s="202"/>
      <c r="ALO55" s="202"/>
      <c r="ALP55" s="202"/>
      <c r="ALQ55" s="202"/>
      <c r="ALR55" s="202"/>
      <c r="ALS55" s="202"/>
      <c r="ALT55" s="202"/>
      <c r="ALU55" s="202"/>
      <c r="ALV55" s="202"/>
      <c r="ALW55" s="202"/>
      <c r="ALX55" s="202"/>
      <c r="ALY55" s="202"/>
      <c r="ALZ55" s="202"/>
      <c r="AMA55" s="202"/>
      <c r="AMB55" s="202"/>
      <c r="AMC55" s="202"/>
      <c r="AMD55" s="202"/>
      <c r="AME55" s="202"/>
      <c r="AMF55" s="202"/>
      <c r="AMG55" s="202"/>
      <c r="AMH55" s="202"/>
      <c r="AMI55" s="202"/>
      <c r="AMJ55" s="202"/>
    </row>
    <row r="56" spans="1:1024" s="203" customFormat="1" ht="14.25" customHeight="1">
      <c r="A56" s="322">
        <v>7</v>
      </c>
      <c r="B56" s="322" t="s">
        <v>178</v>
      </c>
      <c r="C56" s="328" t="s">
        <v>179</v>
      </c>
      <c r="D56" s="330"/>
      <c r="E56" s="330"/>
      <c r="F56" s="330"/>
      <c r="G56" s="332"/>
      <c r="H56" s="202"/>
      <c r="I56" s="202"/>
      <c r="J56" s="202"/>
      <c r="K56" s="202"/>
      <c r="L56" s="202"/>
      <c r="M56" s="202"/>
      <c r="N56" s="202"/>
      <c r="O56" s="202"/>
      <c r="P56" s="202"/>
      <c r="Q56" s="202"/>
      <c r="R56" s="202"/>
      <c r="S56" s="202"/>
      <c r="T56" s="202"/>
      <c r="U56" s="202"/>
      <c r="V56" s="202"/>
      <c r="W56" s="202"/>
      <c r="X56" s="202"/>
      <c r="Y56" s="202"/>
      <c r="Z56" s="202"/>
      <c r="AA56" s="202"/>
      <c r="AB56" s="202"/>
      <c r="AC56" s="202"/>
      <c r="AD56" s="202"/>
      <c r="AE56" s="202"/>
      <c r="AF56" s="202"/>
      <c r="AG56" s="202"/>
      <c r="AH56" s="202"/>
      <c r="AI56" s="202"/>
      <c r="AJ56" s="202"/>
      <c r="AK56" s="202"/>
      <c r="AL56" s="202"/>
      <c r="AM56" s="202"/>
      <c r="AN56" s="202"/>
      <c r="AO56" s="202"/>
      <c r="AP56" s="202"/>
      <c r="AQ56" s="202"/>
      <c r="AR56" s="202"/>
      <c r="AS56" s="202"/>
      <c r="AT56" s="202"/>
      <c r="AU56" s="202"/>
      <c r="AV56" s="202"/>
      <c r="AW56" s="202"/>
      <c r="AX56" s="202"/>
      <c r="AY56" s="202"/>
      <c r="AZ56" s="202"/>
      <c r="BA56" s="202"/>
      <c r="BB56" s="202"/>
      <c r="BC56" s="202"/>
      <c r="BD56" s="202"/>
      <c r="BE56" s="202"/>
      <c r="BF56" s="202"/>
      <c r="BG56" s="202"/>
      <c r="BH56" s="202"/>
      <c r="BI56" s="202"/>
      <c r="BJ56" s="202"/>
      <c r="BK56" s="202"/>
      <c r="BL56" s="202"/>
      <c r="BM56" s="202"/>
      <c r="BN56" s="202"/>
      <c r="BO56" s="202"/>
      <c r="BP56" s="202"/>
      <c r="BQ56" s="202"/>
      <c r="BR56" s="202"/>
      <c r="BS56" s="202"/>
      <c r="BT56" s="202"/>
      <c r="BU56" s="202"/>
      <c r="BV56" s="202"/>
      <c r="BW56" s="202"/>
      <c r="BX56" s="202"/>
      <c r="BY56" s="202"/>
      <c r="BZ56" s="202"/>
      <c r="CA56" s="202"/>
      <c r="CB56" s="202"/>
      <c r="CC56" s="202"/>
      <c r="CD56" s="202"/>
      <c r="CE56" s="202"/>
      <c r="CF56" s="202"/>
      <c r="CG56" s="202"/>
      <c r="CH56" s="202"/>
      <c r="CI56" s="202"/>
      <c r="CJ56" s="202"/>
      <c r="CK56" s="202"/>
      <c r="CL56" s="202"/>
      <c r="CM56" s="202"/>
      <c r="CN56" s="202"/>
      <c r="CO56" s="202"/>
      <c r="CP56" s="202"/>
      <c r="CQ56" s="202"/>
      <c r="CR56" s="202"/>
      <c r="CS56" s="202"/>
      <c r="CT56" s="202"/>
      <c r="CU56" s="202"/>
      <c r="CV56" s="202"/>
      <c r="CW56" s="202"/>
      <c r="CX56" s="202"/>
      <c r="CY56" s="202"/>
      <c r="CZ56" s="202"/>
      <c r="DA56" s="202"/>
      <c r="DB56" s="202"/>
      <c r="DC56" s="202"/>
      <c r="DD56" s="202"/>
      <c r="DE56" s="202"/>
      <c r="DF56" s="202"/>
      <c r="DG56" s="202"/>
      <c r="DH56" s="202"/>
      <c r="DI56" s="202"/>
      <c r="DJ56" s="202"/>
      <c r="DK56" s="202"/>
      <c r="DL56" s="202"/>
      <c r="DM56" s="202"/>
      <c r="DN56" s="202"/>
      <c r="DO56" s="202"/>
      <c r="DP56" s="202"/>
      <c r="DQ56" s="202"/>
      <c r="DR56" s="202"/>
      <c r="DS56" s="202"/>
      <c r="DT56" s="202"/>
      <c r="DU56" s="202"/>
      <c r="DV56" s="202"/>
      <c r="DW56" s="202"/>
      <c r="DX56" s="202"/>
      <c r="DY56" s="202"/>
      <c r="DZ56" s="202"/>
      <c r="EA56" s="202"/>
      <c r="EB56" s="202"/>
      <c r="EC56" s="202"/>
      <c r="ED56" s="202"/>
      <c r="EE56" s="202"/>
      <c r="EF56" s="202"/>
      <c r="EG56" s="202"/>
      <c r="EH56" s="202"/>
      <c r="EI56" s="202"/>
      <c r="EJ56" s="202"/>
      <c r="EK56" s="202"/>
      <c r="EL56" s="202"/>
      <c r="EM56" s="202"/>
      <c r="EN56" s="202"/>
      <c r="EO56" s="202"/>
      <c r="EP56" s="202"/>
      <c r="EQ56" s="202"/>
      <c r="ER56" s="202"/>
      <c r="ES56" s="202"/>
      <c r="ET56" s="202"/>
      <c r="EU56" s="202"/>
      <c r="EV56" s="202"/>
      <c r="EW56" s="202"/>
      <c r="EX56" s="202"/>
      <c r="EY56" s="202"/>
      <c r="EZ56" s="202"/>
      <c r="FA56" s="202"/>
      <c r="FB56" s="202"/>
      <c r="FC56" s="202"/>
      <c r="FD56" s="202"/>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2"/>
      <c r="GA56" s="202"/>
      <c r="GB56" s="202"/>
      <c r="GC56" s="202"/>
      <c r="GD56" s="202"/>
      <c r="GE56" s="202"/>
      <c r="GF56" s="202"/>
      <c r="GG56" s="202"/>
      <c r="GH56" s="202"/>
      <c r="GI56" s="202"/>
      <c r="GJ56" s="202"/>
      <c r="GK56" s="202"/>
      <c r="GL56" s="202"/>
      <c r="GM56" s="202"/>
      <c r="GN56" s="202"/>
      <c r="GO56" s="202"/>
      <c r="GP56" s="202"/>
      <c r="GQ56" s="202"/>
      <c r="GR56" s="202"/>
      <c r="GS56" s="202"/>
      <c r="GT56" s="202"/>
      <c r="GU56" s="202"/>
      <c r="GV56" s="202"/>
      <c r="GW56" s="202"/>
      <c r="GX56" s="202"/>
      <c r="GY56" s="202"/>
      <c r="GZ56" s="202"/>
      <c r="HA56" s="202"/>
      <c r="HB56" s="202"/>
      <c r="HC56" s="202"/>
      <c r="HD56" s="202"/>
      <c r="HE56" s="202"/>
      <c r="HF56" s="202"/>
      <c r="HG56" s="202"/>
      <c r="HH56" s="202"/>
      <c r="HI56" s="202"/>
      <c r="HJ56" s="202"/>
      <c r="HK56" s="202"/>
      <c r="HL56" s="202"/>
      <c r="HM56" s="202"/>
      <c r="HN56" s="202"/>
      <c r="HO56" s="202"/>
      <c r="HP56" s="202"/>
      <c r="HQ56" s="202"/>
      <c r="HR56" s="202"/>
      <c r="HS56" s="202"/>
      <c r="HT56" s="202"/>
      <c r="HU56" s="202"/>
      <c r="HV56" s="202"/>
      <c r="HW56" s="202"/>
      <c r="HX56" s="202"/>
      <c r="HY56" s="202"/>
      <c r="HZ56" s="202"/>
      <c r="IA56" s="202"/>
      <c r="IB56" s="202"/>
      <c r="IC56" s="202"/>
      <c r="ID56" s="202"/>
      <c r="IE56" s="202"/>
      <c r="IF56" s="202"/>
      <c r="IG56" s="202"/>
      <c r="IH56" s="202"/>
      <c r="II56" s="202"/>
      <c r="IJ56" s="202"/>
      <c r="IK56" s="202"/>
      <c r="IL56" s="202"/>
      <c r="IM56" s="202"/>
      <c r="IN56" s="202"/>
      <c r="IO56" s="202"/>
      <c r="IP56" s="202"/>
      <c r="IQ56" s="202"/>
      <c r="IR56" s="202"/>
      <c r="IS56" s="202"/>
      <c r="IT56" s="202"/>
      <c r="IU56" s="202"/>
      <c r="IV56" s="202"/>
      <c r="IW56" s="202"/>
      <c r="IX56" s="202"/>
      <c r="IY56" s="202"/>
      <c r="IZ56" s="202"/>
      <c r="JA56" s="202"/>
      <c r="JB56" s="202"/>
      <c r="JC56" s="202"/>
      <c r="JD56" s="202"/>
      <c r="JE56" s="202"/>
      <c r="JF56" s="202"/>
      <c r="JG56" s="202"/>
      <c r="JH56" s="202"/>
      <c r="JI56" s="202"/>
      <c r="JJ56" s="202"/>
      <c r="JK56" s="202"/>
      <c r="JL56" s="202"/>
      <c r="JM56" s="202"/>
      <c r="JN56" s="202"/>
      <c r="JO56" s="202"/>
      <c r="JP56" s="202"/>
      <c r="JQ56" s="202"/>
      <c r="JR56" s="202"/>
      <c r="JS56" s="202"/>
      <c r="JT56" s="202"/>
      <c r="JU56" s="202"/>
      <c r="JV56" s="202"/>
      <c r="JW56" s="202"/>
      <c r="JX56" s="202"/>
      <c r="JY56" s="202"/>
      <c r="JZ56" s="202"/>
      <c r="KA56" s="202"/>
      <c r="KB56" s="202"/>
      <c r="KC56" s="202"/>
      <c r="KD56" s="202"/>
      <c r="KE56" s="202"/>
      <c r="KF56" s="202"/>
      <c r="KG56" s="202"/>
      <c r="KH56" s="202"/>
      <c r="KI56" s="202"/>
      <c r="KJ56" s="202"/>
      <c r="KK56" s="202"/>
      <c r="KL56" s="202"/>
      <c r="KM56" s="202"/>
      <c r="KN56" s="202"/>
      <c r="KO56" s="202"/>
      <c r="KP56" s="202"/>
      <c r="KQ56" s="202"/>
      <c r="KR56" s="202"/>
      <c r="KS56" s="202"/>
      <c r="KT56" s="202"/>
      <c r="KU56" s="202"/>
      <c r="KV56" s="202"/>
      <c r="KW56" s="202"/>
      <c r="KX56" s="202"/>
      <c r="KY56" s="202"/>
      <c r="KZ56" s="202"/>
      <c r="LA56" s="202"/>
      <c r="LB56" s="202"/>
      <c r="LC56" s="202"/>
      <c r="LD56" s="202"/>
      <c r="LE56" s="202"/>
      <c r="LF56" s="202"/>
      <c r="LG56" s="202"/>
      <c r="LH56" s="202"/>
      <c r="LI56" s="202"/>
      <c r="LJ56" s="202"/>
      <c r="LK56" s="202"/>
      <c r="LL56" s="202"/>
      <c r="LM56" s="202"/>
      <c r="LN56" s="202"/>
      <c r="LO56" s="202"/>
      <c r="LP56" s="202"/>
      <c r="LQ56" s="202"/>
      <c r="LR56" s="202"/>
      <c r="LS56" s="202"/>
      <c r="LT56" s="202"/>
      <c r="LU56" s="202"/>
      <c r="LV56" s="202"/>
      <c r="LW56" s="202"/>
      <c r="LX56" s="202"/>
      <c r="LY56" s="202"/>
      <c r="LZ56" s="202"/>
      <c r="MA56" s="202"/>
      <c r="MB56" s="202"/>
      <c r="MC56" s="202"/>
      <c r="MD56" s="202"/>
      <c r="ME56" s="202"/>
      <c r="MF56" s="202"/>
      <c r="MG56" s="202"/>
      <c r="MH56" s="202"/>
      <c r="MI56" s="202"/>
      <c r="MJ56" s="202"/>
      <c r="MK56" s="202"/>
      <c r="ML56" s="202"/>
      <c r="MM56" s="202"/>
      <c r="MN56" s="202"/>
      <c r="MO56" s="202"/>
      <c r="MP56" s="202"/>
      <c r="MQ56" s="202"/>
      <c r="MR56" s="202"/>
      <c r="MS56" s="202"/>
      <c r="MT56" s="202"/>
      <c r="MU56" s="202"/>
      <c r="MV56" s="202"/>
      <c r="MW56" s="202"/>
      <c r="MX56" s="202"/>
      <c r="MY56" s="202"/>
      <c r="MZ56" s="202"/>
      <c r="NA56" s="202"/>
      <c r="NB56" s="202"/>
      <c r="NC56" s="202"/>
      <c r="ND56" s="202"/>
      <c r="NE56" s="202"/>
      <c r="NF56" s="202"/>
      <c r="NG56" s="202"/>
      <c r="NH56" s="202"/>
      <c r="NI56" s="202"/>
      <c r="NJ56" s="202"/>
      <c r="NK56" s="202"/>
      <c r="NL56" s="202"/>
      <c r="NM56" s="202"/>
      <c r="NN56" s="202"/>
      <c r="NO56" s="202"/>
      <c r="NP56" s="202"/>
      <c r="NQ56" s="202"/>
      <c r="NR56" s="202"/>
      <c r="NS56" s="202"/>
      <c r="NT56" s="202"/>
      <c r="NU56" s="202"/>
      <c r="NV56" s="202"/>
      <c r="NW56" s="202"/>
      <c r="NX56" s="202"/>
      <c r="NY56" s="202"/>
      <c r="NZ56" s="202"/>
      <c r="OA56" s="202"/>
      <c r="OB56" s="202"/>
      <c r="OC56" s="202"/>
      <c r="OD56" s="202"/>
      <c r="OE56" s="202"/>
      <c r="OF56" s="202"/>
      <c r="OG56" s="202"/>
      <c r="OH56" s="202"/>
      <c r="OI56" s="202"/>
      <c r="OJ56" s="202"/>
      <c r="OK56" s="202"/>
      <c r="OL56" s="202"/>
      <c r="OM56" s="202"/>
      <c r="ON56" s="202"/>
      <c r="OO56" s="202"/>
      <c r="OP56" s="202"/>
      <c r="OQ56" s="202"/>
      <c r="OR56" s="202"/>
      <c r="OS56" s="202"/>
      <c r="OT56" s="202"/>
      <c r="OU56" s="202"/>
      <c r="OV56" s="202"/>
      <c r="OW56" s="202"/>
      <c r="OX56" s="202"/>
      <c r="OY56" s="202"/>
      <c r="OZ56" s="202"/>
      <c r="PA56" s="202"/>
      <c r="PB56" s="202"/>
      <c r="PC56" s="202"/>
      <c r="PD56" s="202"/>
      <c r="PE56" s="202"/>
      <c r="PF56" s="202"/>
      <c r="PG56" s="202"/>
      <c r="PH56" s="202"/>
      <c r="PI56" s="202"/>
      <c r="PJ56" s="202"/>
      <c r="PK56" s="202"/>
      <c r="PL56" s="202"/>
      <c r="PM56" s="202"/>
      <c r="PN56" s="202"/>
      <c r="PO56" s="202"/>
      <c r="PP56" s="202"/>
      <c r="PQ56" s="202"/>
      <c r="PR56" s="202"/>
      <c r="PS56" s="202"/>
      <c r="PT56" s="202"/>
      <c r="PU56" s="202"/>
      <c r="PV56" s="202"/>
      <c r="PW56" s="202"/>
      <c r="PX56" s="202"/>
      <c r="PY56" s="202"/>
      <c r="PZ56" s="202"/>
      <c r="QA56" s="202"/>
      <c r="QB56" s="202"/>
      <c r="QC56" s="202"/>
      <c r="QD56" s="202"/>
      <c r="QE56" s="202"/>
      <c r="QF56" s="202"/>
      <c r="QG56" s="202"/>
      <c r="QH56" s="202"/>
      <c r="QI56" s="202"/>
      <c r="QJ56" s="202"/>
      <c r="QK56" s="202"/>
      <c r="QL56" s="202"/>
      <c r="QM56" s="202"/>
      <c r="QN56" s="202"/>
      <c r="QO56" s="202"/>
      <c r="QP56" s="202"/>
      <c r="QQ56" s="202"/>
      <c r="QR56" s="202"/>
      <c r="QS56" s="202"/>
      <c r="QT56" s="202"/>
      <c r="QU56" s="202"/>
      <c r="QV56" s="202"/>
      <c r="QW56" s="202"/>
      <c r="QX56" s="202"/>
      <c r="QY56" s="202"/>
      <c r="QZ56" s="202"/>
      <c r="RA56" s="202"/>
      <c r="RB56" s="202"/>
      <c r="RC56" s="202"/>
      <c r="RD56" s="202"/>
      <c r="RE56" s="202"/>
      <c r="RF56" s="202"/>
      <c r="RG56" s="202"/>
      <c r="RH56" s="202"/>
      <c r="RI56" s="202"/>
      <c r="RJ56" s="202"/>
      <c r="RK56" s="202"/>
      <c r="RL56" s="202"/>
      <c r="RM56" s="202"/>
      <c r="RN56" s="202"/>
      <c r="RO56" s="202"/>
      <c r="RP56" s="202"/>
      <c r="RQ56" s="202"/>
      <c r="RR56" s="202"/>
      <c r="RS56" s="202"/>
      <c r="RT56" s="202"/>
      <c r="RU56" s="202"/>
      <c r="RV56" s="202"/>
      <c r="RW56" s="202"/>
      <c r="RX56" s="202"/>
      <c r="RY56" s="202"/>
      <c r="RZ56" s="202"/>
      <c r="SA56" s="202"/>
      <c r="SB56" s="202"/>
      <c r="SC56" s="202"/>
      <c r="SD56" s="202"/>
      <c r="SE56" s="202"/>
      <c r="SF56" s="202"/>
      <c r="SG56" s="202"/>
      <c r="SH56" s="202"/>
      <c r="SI56" s="202"/>
      <c r="SJ56" s="202"/>
      <c r="SK56" s="202"/>
      <c r="SL56" s="202"/>
      <c r="SM56" s="202"/>
      <c r="SN56" s="202"/>
      <c r="SO56" s="202"/>
      <c r="SP56" s="202"/>
      <c r="SQ56" s="202"/>
      <c r="SR56" s="202"/>
      <c r="SS56" s="202"/>
      <c r="ST56" s="202"/>
      <c r="SU56" s="202"/>
      <c r="SV56" s="202"/>
      <c r="SW56" s="202"/>
      <c r="SX56" s="202"/>
      <c r="SY56" s="202"/>
      <c r="SZ56" s="202"/>
      <c r="TA56" s="202"/>
      <c r="TB56" s="202"/>
      <c r="TC56" s="202"/>
      <c r="TD56" s="202"/>
      <c r="TE56" s="202"/>
      <c r="TF56" s="202"/>
      <c r="TG56" s="202"/>
      <c r="TH56" s="202"/>
      <c r="TI56" s="202"/>
      <c r="TJ56" s="202"/>
      <c r="TK56" s="202"/>
      <c r="TL56" s="202"/>
      <c r="TM56" s="202"/>
      <c r="TN56" s="202"/>
      <c r="TO56" s="202"/>
      <c r="TP56" s="202"/>
      <c r="TQ56" s="202"/>
      <c r="TR56" s="202"/>
      <c r="TS56" s="202"/>
      <c r="TT56" s="202"/>
      <c r="TU56" s="202"/>
      <c r="TV56" s="202"/>
      <c r="TW56" s="202"/>
      <c r="TX56" s="202"/>
      <c r="TY56" s="202"/>
      <c r="TZ56" s="202"/>
      <c r="UA56" s="202"/>
      <c r="UB56" s="202"/>
      <c r="UC56" s="202"/>
      <c r="UD56" s="202"/>
      <c r="UE56" s="202"/>
      <c r="UF56" s="202"/>
      <c r="UG56" s="202"/>
      <c r="UH56" s="202"/>
      <c r="UI56" s="202"/>
      <c r="UJ56" s="202"/>
      <c r="UK56" s="202"/>
      <c r="UL56" s="202"/>
      <c r="UM56" s="202"/>
      <c r="UN56" s="202"/>
      <c r="UO56" s="202"/>
      <c r="UP56" s="202"/>
      <c r="UQ56" s="202"/>
      <c r="UR56" s="202"/>
      <c r="US56" s="202"/>
      <c r="UT56" s="202"/>
      <c r="UU56" s="202"/>
      <c r="UV56" s="202"/>
      <c r="UW56" s="202"/>
      <c r="UX56" s="202"/>
      <c r="UY56" s="202"/>
      <c r="UZ56" s="202"/>
      <c r="VA56" s="202"/>
      <c r="VB56" s="202"/>
      <c r="VC56" s="202"/>
      <c r="VD56" s="202"/>
      <c r="VE56" s="202"/>
      <c r="VF56" s="202"/>
      <c r="VG56" s="202"/>
      <c r="VH56" s="202"/>
      <c r="VI56" s="202"/>
      <c r="VJ56" s="202"/>
      <c r="VK56" s="202"/>
      <c r="VL56" s="202"/>
      <c r="VM56" s="202"/>
      <c r="VN56" s="202"/>
      <c r="VO56" s="202"/>
      <c r="VP56" s="202"/>
      <c r="VQ56" s="202"/>
      <c r="VR56" s="202"/>
      <c r="VS56" s="202"/>
      <c r="VT56" s="202"/>
      <c r="VU56" s="202"/>
      <c r="VV56" s="202"/>
      <c r="VW56" s="202"/>
      <c r="VX56" s="202"/>
      <c r="VY56" s="202"/>
      <c r="VZ56" s="202"/>
      <c r="WA56" s="202"/>
      <c r="WB56" s="202"/>
      <c r="WC56" s="202"/>
      <c r="WD56" s="202"/>
      <c r="WE56" s="202"/>
      <c r="WF56" s="202"/>
      <c r="WG56" s="202"/>
      <c r="WH56" s="202"/>
      <c r="WI56" s="202"/>
      <c r="WJ56" s="202"/>
      <c r="WK56" s="202"/>
      <c r="WL56" s="202"/>
      <c r="WM56" s="202"/>
      <c r="WN56" s="202"/>
      <c r="WO56" s="202"/>
      <c r="WP56" s="202"/>
      <c r="WQ56" s="202"/>
      <c r="WR56" s="202"/>
      <c r="WS56" s="202"/>
      <c r="WT56" s="202"/>
      <c r="WU56" s="202"/>
      <c r="WV56" s="202"/>
      <c r="WW56" s="202"/>
      <c r="WX56" s="202"/>
      <c r="WY56" s="202"/>
      <c r="WZ56" s="202"/>
      <c r="XA56" s="202"/>
      <c r="XB56" s="202"/>
      <c r="XC56" s="202"/>
      <c r="XD56" s="202"/>
      <c r="XE56" s="202"/>
      <c r="XF56" s="202"/>
      <c r="XG56" s="202"/>
      <c r="XH56" s="202"/>
      <c r="XI56" s="202"/>
      <c r="XJ56" s="202"/>
      <c r="XK56" s="202"/>
      <c r="XL56" s="202"/>
      <c r="XM56" s="202"/>
      <c r="XN56" s="202"/>
      <c r="XO56" s="202"/>
      <c r="XP56" s="202"/>
      <c r="XQ56" s="202"/>
      <c r="XR56" s="202"/>
      <c r="XS56" s="202"/>
      <c r="XT56" s="202"/>
      <c r="XU56" s="202"/>
      <c r="XV56" s="202"/>
      <c r="XW56" s="202"/>
      <c r="XX56" s="202"/>
      <c r="XY56" s="202"/>
      <c r="XZ56" s="202"/>
      <c r="YA56" s="202"/>
      <c r="YB56" s="202"/>
      <c r="YC56" s="202"/>
      <c r="YD56" s="202"/>
      <c r="YE56" s="202"/>
      <c r="YF56" s="202"/>
      <c r="YG56" s="202"/>
      <c r="YH56" s="202"/>
      <c r="YI56" s="202"/>
      <c r="YJ56" s="202"/>
      <c r="YK56" s="202"/>
      <c r="YL56" s="202"/>
      <c r="YM56" s="202"/>
      <c r="YN56" s="202"/>
      <c r="YO56" s="202"/>
      <c r="YP56" s="202"/>
      <c r="YQ56" s="202"/>
      <c r="YR56" s="202"/>
      <c r="YS56" s="202"/>
      <c r="YT56" s="202"/>
      <c r="YU56" s="202"/>
      <c r="YV56" s="202"/>
      <c r="YW56" s="202"/>
      <c r="YX56" s="202"/>
      <c r="YY56" s="202"/>
      <c r="YZ56" s="202"/>
      <c r="ZA56" s="202"/>
      <c r="ZB56" s="202"/>
      <c r="ZC56" s="202"/>
      <c r="ZD56" s="202"/>
      <c r="ZE56" s="202"/>
      <c r="ZF56" s="202"/>
      <c r="ZG56" s="202"/>
      <c r="ZH56" s="202"/>
      <c r="ZI56" s="202"/>
      <c r="ZJ56" s="202"/>
      <c r="ZK56" s="202"/>
      <c r="ZL56" s="202"/>
      <c r="ZM56" s="202"/>
      <c r="ZN56" s="202"/>
      <c r="ZO56" s="202"/>
      <c r="ZP56" s="202"/>
      <c r="ZQ56" s="202"/>
      <c r="ZR56" s="202"/>
      <c r="ZS56" s="202"/>
      <c r="ZT56" s="202"/>
      <c r="ZU56" s="202"/>
      <c r="ZV56" s="202"/>
      <c r="ZW56" s="202"/>
      <c r="ZX56" s="202"/>
      <c r="ZY56" s="202"/>
      <c r="ZZ56" s="202"/>
      <c r="AAA56" s="202"/>
      <c r="AAB56" s="202"/>
      <c r="AAC56" s="202"/>
      <c r="AAD56" s="202"/>
      <c r="AAE56" s="202"/>
      <c r="AAF56" s="202"/>
      <c r="AAG56" s="202"/>
      <c r="AAH56" s="202"/>
      <c r="AAI56" s="202"/>
      <c r="AAJ56" s="202"/>
      <c r="AAK56" s="202"/>
      <c r="AAL56" s="202"/>
      <c r="AAM56" s="202"/>
      <c r="AAN56" s="202"/>
      <c r="AAO56" s="202"/>
      <c r="AAP56" s="202"/>
      <c r="AAQ56" s="202"/>
      <c r="AAR56" s="202"/>
      <c r="AAS56" s="202"/>
      <c r="AAT56" s="202"/>
      <c r="AAU56" s="202"/>
      <c r="AAV56" s="202"/>
      <c r="AAW56" s="202"/>
      <c r="AAX56" s="202"/>
      <c r="AAY56" s="202"/>
      <c r="AAZ56" s="202"/>
      <c r="ABA56" s="202"/>
      <c r="ABB56" s="202"/>
      <c r="ABC56" s="202"/>
      <c r="ABD56" s="202"/>
      <c r="ABE56" s="202"/>
      <c r="ABF56" s="202"/>
      <c r="ABG56" s="202"/>
      <c r="ABH56" s="202"/>
      <c r="ABI56" s="202"/>
      <c r="ABJ56" s="202"/>
      <c r="ABK56" s="202"/>
      <c r="ABL56" s="202"/>
      <c r="ABM56" s="202"/>
      <c r="ABN56" s="202"/>
      <c r="ABO56" s="202"/>
      <c r="ABP56" s="202"/>
      <c r="ABQ56" s="202"/>
      <c r="ABR56" s="202"/>
      <c r="ABS56" s="202"/>
      <c r="ABT56" s="202"/>
      <c r="ABU56" s="202"/>
      <c r="ABV56" s="202"/>
      <c r="ABW56" s="202"/>
      <c r="ABX56" s="202"/>
      <c r="ABY56" s="202"/>
      <c r="ABZ56" s="202"/>
      <c r="ACA56" s="202"/>
      <c r="ACB56" s="202"/>
      <c r="ACC56" s="202"/>
      <c r="ACD56" s="202"/>
      <c r="ACE56" s="202"/>
      <c r="ACF56" s="202"/>
      <c r="ACG56" s="202"/>
      <c r="ACH56" s="202"/>
      <c r="ACI56" s="202"/>
      <c r="ACJ56" s="202"/>
      <c r="ACK56" s="202"/>
      <c r="ACL56" s="202"/>
      <c r="ACM56" s="202"/>
      <c r="ACN56" s="202"/>
      <c r="ACO56" s="202"/>
      <c r="ACP56" s="202"/>
      <c r="ACQ56" s="202"/>
      <c r="ACR56" s="202"/>
      <c r="ACS56" s="202"/>
      <c r="ACT56" s="202"/>
      <c r="ACU56" s="202"/>
      <c r="ACV56" s="202"/>
      <c r="ACW56" s="202"/>
      <c r="ACX56" s="202"/>
      <c r="ACY56" s="202"/>
      <c r="ACZ56" s="202"/>
      <c r="ADA56" s="202"/>
      <c r="ADB56" s="202"/>
      <c r="ADC56" s="202"/>
      <c r="ADD56" s="202"/>
      <c r="ADE56" s="202"/>
      <c r="ADF56" s="202"/>
      <c r="ADG56" s="202"/>
      <c r="ADH56" s="202"/>
      <c r="ADI56" s="202"/>
      <c r="ADJ56" s="202"/>
      <c r="ADK56" s="202"/>
      <c r="ADL56" s="202"/>
      <c r="ADM56" s="202"/>
      <c r="ADN56" s="202"/>
      <c r="ADO56" s="202"/>
      <c r="ADP56" s="202"/>
      <c r="ADQ56" s="202"/>
      <c r="ADR56" s="202"/>
      <c r="ADS56" s="202"/>
      <c r="ADT56" s="202"/>
      <c r="ADU56" s="202"/>
      <c r="ADV56" s="202"/>
      <c r="ADW56" s="202"/>
      <c r="ADX56" s="202"/>
      <c r="ADY56" s="202"/>
      <c r="ADZ56" s="202"/>
      <c r="AEA56" s="202"/>
      <c r="AEB56" s="202"/>
      <c r="AEC56" s="202"/>
      <c r="AED56" s="202"/>
      <c r="AEE56" s="202"/>
      <c r="AEF56" s="202"/>
      <c r="AEG56" s="202"/>
      <c r="AEH56" s="202"/>
      <c r="AEI56" s="202"/>
      <c r="AEJ56" s="202"/>
      <c r="AEK56" s="202"/>
      <c r="AEL56" s="202"/>
      <c r="AEM56" s="202"/>
      <c r="AEN56" s="202"/>
      <c r="AEO56" s="202"/>
      <c r="AEP56" s="202"/>
      <c r="AEQ56" s="202"/>
      <c r="AER56" s="202"/>
      <c r="AES56" s="202"/>
      <c r="AET56" s="202"/>
      <c r="AEU56" s="202"/>
      <c r="AEV56" s="202"/>
      <c r="AEW56" s="202"/>
      <c r="AEX56" s="202"/>
      <c r="AEY56" s="202"/>
      <c r="AEZ56" s="202"/>
      <c r="AFA56" s="202"/>
      <c r="AFB56" s="202"/>
      <c r="AFC56" s="202"/>
      <c r="AFD56" s="202"/>
      <c r="AFE56" s="202"/>
      <c r="AFF56" s="202"/>
      <c r="AFG56" s="202"/>
      <c r="AFH56" s="202"/>
      <c r="AFI56" s="202"/>
      <c r="AFJ56" s="202"/>
      <c r="AFK56" s="202"/>
      <c r="AFL56" s="202"/>
      <c r="AFM56" s="202"/>
      <c r="AFN56" s="202"/>
      <c r="AFO56" s="202"/>
      <c r="AFP56" s="202"/>
      <c r="AFQ56" s="202"/>
      <c r="AFR56" s="202"/>
      <c r="AFS56" s="202"/>
      <c r="AFT56" s="202"/>
      <c r="AFU56" s="202"/>
      <c r="AFV56" s="202"/>
      <c r="AFW56" s="202"/>
      <c r="AFX56" s="202"/>
      <c r="AFY56" s="202"/>
      <c r="AFZ56" s="202"/>
      <c r="AGA56" s="202"/>
      <c r="AGB56" s="202"/>
      <c r="AGC56" s="202"/>
      <c r="AGD56" s="202"/>
      <c r="AGE56" s="202"/>
      <c r="AGF56" s="202"/>
      <c r="AGG56" s="202"/>
      <c r="AGH56" s="202"/>
      <c r="AGI56" s="202"/>
      <c r="AGJ56" s="202"/>
      <c r="AGK56" s="202"/>
      <c r="AGL56" s="202"/>
      <c r="AGM56" s="202"/>
      <c r="AGN56" s="202"/>
      <c r="AGO56" s="202"/>
      <c r="AGP56" s="202"/>
      <c r="AGQ56" s="202"/>
      <c r="AGR56" s="202"/>
      <c r="AGS56" s="202"/>
      <c r="AGT56" s="202"/>
      <c r="AGU56" s="202"/>
      <c r="AGV56" s="202"/>
      <c r="AGW56" s="202"/>
      <c r="AGX56" s="202"/>
      <c r="AGY56" s="202"/>
      <c r="AGZ56" s="202"/>
      <c r="AHA56" s="202"/>
      <c r="AHB56" s="202"/>
      <c r="AHC56" s="202"/>
      <c r="AHD56" s="202"/>
      <c r="AHE56" s="202"/>
      <c r="AHF56" s="202"/>
      <c r="AHG56" s="202"/>
      <c r="AHH56" s="202"/>
      <c r="AHI56" s="202"/>
      <c r="AHJ56" s="202"/>
      <c r="AHK56" s="202"/>
      <c r="AHL56" s="202"/>
      <c r="AHM56" s="202"/>
      <c r="AHN56" s="202"/>
      <c r="AHO56" s="202"/>
      <c r="AHP56" s="202"/>
      <c r="AHQ56" s="202"/>
      <c r="AHR56" s="202"/>
      <c r="AHS56" s="202"/>
      <c r="AHT56" s="202"/>
      <c r="AHU56" s="202"/>
      <c r="AHV56" s="202"/>
      <c r="AHW56" s="202"/>
      <c r="AHX56" s="202"/>
      <c r="AHY56" s="202"/>
      <c r="AHZ56" s="202"/>
      <c r="AIA56" s="202"/>
      <c r="AIB56" s="202"/>
      <c r="AIC56" s="202"/>
      <c r="AID56" s="202"/>
      <c r="AIE56" s="202"/>
      <c r="AIF56" s="202"/>
      <c r="AIG56" s="202"/>
      <c r="AIH56" s="202"/>
      <c r="AII56" s="202"/>
      <c r="AIJ56" s="202"/>
      <c r="AIK56" s="202"/>
      <c r="AIL56" s="202"/>
      <c r="AIM56" s="202"/>
      <c r="AIN56" s="202"/>
      <c r="AIO56" s="202"/>
      <c r="AIP56" s="202"/>
      <c r="AIQ56" s="202"/>
      <c r="AIR56" s="202"/>
      <c r="AIS56" s="202"/>
      <c r="AIT56" s="202"/>
      <c r="AIU56" s="202"/>
      <c r="AIV56" s="202"/>
      <c r="AIW56" s="202"/>
      <c r="AIX56" s="202"/>
      <c r="AIY56" s="202"/>
      <c r="AIZ56" s="202"/>
      <c r="AJA56" s="202"/>
      <c r="AJB56" s="202"/>
      <c r="AJC56" s="202"/>
      <c r="AJD56" s="202"/>
      <c r="AJE56" s="202"/>
      <c r="AJF56" s="202"/>
      <c r="AJG56" s="202"/>
      <c r="AJH56" s="202"/>
      <c r="AJI56" s="202"/>
      <c r="AJJ56" s="202"/>
      <c r="AJK56" s="202"/>
      <c r="AJL56" s="202"/>
      <c r="AJM56" s="202"/>
      <c r="AJN56" s="202"/>
      <c r="AJO56" s="202"/>
      <c r="AJP56" s="202"/>
      <c r="AJQ56" s="202"/>
      <c r="AJR56" s="202"/>
      <c r="AJS56" s="202"/>
      <c r="AJT56" s="202"/>
      <c r="AJU56" s="202"/>
      <c r="AJV56" s="202"/>
      <c r="AJW56" s="202"/>
      <c r="AJX56" s="202"/>
      <c r="AJY56" s="202"/>
      <c r="AJZ56" s="202"/>
      <c r="AKA56" s="202"/>
      <c r="AKB56" s="202"/>
      <c r="AKC56" s="202"/>
      <c r="AKD56" s="202"/>
      <c r="AKE56" s="202"/>
      <c r="AKF56" s="202"/>
      <c r="AKG56" s="202"/>
      <c r="AKH56" s="202"/>
      <c r="AKI56" s="202"/>
      <c r="AKJ56" s="202"/>
      <c r="AKK56" s="202"/>
      <c r="AKL56" s="202"/>
      <c r="AKM56" s="202"/>
      <c r="AKN56" s="202"/>
      <c r="AKO56" s="202"/>
      <c r="AKP56" s="202"/>
      <c r="AKQ56" s="202"/>
      <c r="AKR56" s="202"/>
      <c r="AKS56" s="202"/>
      <c r="AKT56" s="202"/>
      <c r="AKU56" s="202"/>
      <c r="AKV56" s="202"/>
      <c r="AKW56" s="202"/>
      <c r="AKX56" s="202"/>
      <c r="AKY56" s="202"/>
      <c r="AKZ56" s="202"/>
      <c r="ALA56" s="202"/>
      <c r="ALB56" s="202"/>
      <c r="ALC56" s="202"/>
      <c r="ALD56" s="202"/>
      <c r="ALE56" s="202"/>
      <c r="ALF56" s="202"/>
      <c r="ALG56" s="202"/>
      <c r="ALH56" s="202"/>
      <c r="ALI56" s="202"/>
      <c r="ALJ56" s="202"/>
      <c r="ALK56" s="202"/>
      <c r="ALL56" s="202"/>
      <c r="ALM56" s="202"/>
      <c r="ALN56" s="202"/>
      <c r="ALO56" s="202"/>
      <c r="ALP56" s="202"/>
      <c r="ALQ56" s="202"/>
      <c r="ALR56" s="202"/>
      <c r="ALS56" s="202"/>
      <c r="ALT56" s="202"/>
      <c r="ALU56" s="202"/>
      <c r="ALV56" s="202"/>
      <c r="ALW56" s="202"/>
      <c r="ALX56" s="202"/>
      <c r="ALY56" s="202"/>
      <c r="ALZ56" s="202"/>
      <c r="AMA56" s="202"/>
      <c r="AMB56" s="202"/>
      <c r="AMC56" s="202"/>
      <c r="AMD56" s="202"/>
      <c r="AME56" s="202"/>
      <c r="AMF56" s="202"/>
      <c r="AMG56" s="202"/>
      <c r="AMH56" s="202"/>
      <c r="AMI56" s="202"/>
      <c r="AMJ56" s="202"/>
    </row>
    <row r="57" spans="1:1024" s="203" customFormat="1" ht="14.25" customHeight="1">
      <c r="A57" s="322"/>
      <c r="B57" s="322"/>
      <c r="C57" s="328" t="s">
        <v>180</v>
      </c>
      <c r="D57" s="330"/>
      <c r="E57" s="331"/>
      <c r="F57" s="330"/>
      <c r="G57" s="33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202"/>
      <c r="AR57" s="202"/>
      <c r="AS57" s="202"/>
      <c r="AT57" s="202"/>
      <c r="AU57" s="202"/>
      <c r="AV57" s="202"/>
      <c r="AW57" s="202"/>
      <c r="AX57" s="202"/>
      <c r="AY57" s="202"/>
      <c r="AZ57" s="202"/>
      <c r="BA57" s="202"/>
      <c r="BB57" s="202"/>
      <c r="BC57" s="202"/>
      <c r="BD57" s="202"/>
      <c r="BE57" s="202"/>
      <c r="BF57" s="202"/>
      <c r="BG57" s="202"/>
      <c r="BH57" s="202"/>
      <c r="BI57" s="202"/>
      <c r="BJ57" s="202"/>
      <c r="BK57" s="202"/>
      <c r="BL57" s="202"/>
      <c r="BM57" s="202"/>
      <c r="BN57" s="202"/>
      <c r="BO57" s="202"/>
      <c r="BP57" s="202"/>
      <c r="BQ57" s="202"/>
      <c r="BR57" s="202"/>
      <c r="BS57" s="202"/>
      <c r="BT57" s="202"/>
      <c r="BU57" s="202"/>
      <c r="BV57" s="202"/>
      <c r="BW57" s="202"/>
      <c r="BX57" s="202"/>
      <c r="BY57" s="202"/>
      <c r="BZ57" s="202"/>
      <c r="CA57" s="202"/>
      <c r="CB57" s="202"/>
      <c r="CC57" s="202"/>
      <c r="CD57" s="202"/>
      <c r="CE57" s="202"/>
      <c r="CF57" s="202"/>
      <c r="CG57" s="202"/>
      <c r="CH57" s="202"/>
      <c r="CI57" s="202"/>
      <c r="CJ57" s="202"/>
      <c r="CK57" s="202"/>
      <c r="CL57" s="202"/>
      <c r="CM57" s="202"/>
      <c r="CN57" s="202"/>
      <c r="CO57" s="202"/>
      <c r="CP57" s="202"/>
      <c r="CQ57" s="202"/>
      <c r="CR57" s="202"/>
      <c r="CS57" s="202"/>
      <c r="CT57" s="202"/>
      <c r="CU57" s="202"/>
      <c r="CV57" s="202"/>
      <c r="CW57" s="202"/>
      <c r="CX57" s="202"/>
      <c r="CY57" s="202"/>
      <c r="CZ57" s="202"/>
      <c r="DA57" s="202"/>
      <c r="DB57" s="202"/>
      <c r="DC57" s="202"/>
      <c r="DD57" s="202"/>
      <c r="DE57" s="202"/>
      <c r="DF57" s="202"/>
      <c r="DG57" s="202"/>
      <c r="DH57" s="202"/>
      <c r="DI57" s="202"/>
      <c r="DJ57" s="202"/>
      <c r="DK57" s="202"/>
      <c r="DL57" s="202"/>
      <c r="DM57" s="202"/>
      <c r="DN57" s="202"/>
      <c r="DO57" s="202"/>
      <c r="DP57" s="202"/>
      <c r="DQ57" s="202"/>
      <c r="DR57" s="202"/>
      <c r="DS57" s="202"/>
      <c r="DT57" s="202"/>
      <c r="DU57" s="202"/>
      <c r="DV57" s="202"/>
      <c r="DW57" s="202"/>
      <c r="DX57" s="202"/>
      <c r="DY57" s="202"/>
      <c r="DZ57" s="202"/>
      <c r="EA57" s="202"/>
      <c r="EB57" s="202"/>
      <c r="EC57" s="202"/>
      <c r="ED57" s="202"/>
      <c r="EE57" s="202"/>
      <c r="EF57" s="202"/>
      <c r="EG57" s="202"/>
      <c r="EH57" s="202"/>
      <c r="EI57" s="202"/>
      <c r="EJ57" s="202"/>
      <c r="EK57" s="202"/>
      <c r="EL57" s="202"/>
      <c r="EM57" s="202"/>
      <c r="EN57" s="202"/>
      <c r="EO57" s="202"/>
      <c r="EP57" s="202"/>
      <c r="EQ57" s="202"/>
      <c r="ER57" s="202"/>
      <c r="ES57" s="202"/>
      <c r="ET57" s="202"/>
      <c r="EU57" s="202"/>
      <c r="EV57" s="202"/>
      <c r="EW57" s="202"/>
      <c r="EX57" s="202"/>
      <c r="EY57" s="202"/>
      <c r="EZ57" s="202"/>
      <c r="FA57" s="202"/>
      <c r="FB57" s="202"/>
      <c r="FC57" s="202"/>
      <c r="FD57" s="202"/>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2"/>
      <c r="GA57" s="202"/>
      <c r="GB57" s="202"/>
      <c r="GC57" s="202"/>
      <c r="GD57" s="202"/>
      <c r="GE57" s="202"/>
      <c r="GF57" s="202"/>
      <c r="GG57" s="202"/>
      <c r="GH57" s="202"/>
      <c r="GI57" s="202"/>
      <c r="GJ57" s="202"/>
      <c r="GK57" s="202"/>
      <c r="GL57" s="202"/>
      <c r="GM57" s="202"/>
      <c r="GN57" s="202"/>
      <c r="GO57" s="202"/>
      <c r="GP57" s="202"/>
      <c r="GQ57" s="202"/>
      <c r="GR57" s="202"/>
      <c r="GS57" s="202"/>
      <c r="GT57" s="202"/>
      <c r="GU57" s="202"/>
      <c r="GV57" s="202"/>
      <c r="GW57" s="202"/>
      <c r="GX57" s="202"/>
      <c r="GY57" s="202"/>
      <c r="GZ57" s="202"/>
      <c r="HA57" s="202"/>
      <c r="HB57" s="202"/>
      <c r="HC57" s="202"/>
      <c r="HD57" s="202"/>
      <c r="HE57" s="202"/>
      <c r="HF57" s="202"/>
      <c r="HG57" s="202"/>
      <c r="HH57" s="202"/>
      <c r="HI57" s="202"/>
      <c r="HJ57" s="202"/>
      <c r="HK57" s="202"/>
      <c r="HL57" s="202"/>
      <c r="HM57" s="202"/>
      <c r="HN57" s="202"/>
      <c r="HO57" s="202"/>
      <c r="HP57" s="202"/>
      <c r="HQ57" s="202"/>
      <c r="HR57" s="202"/>
      <c r="HS57" s="202"/>
      <c r="HT57" s="202"/>
      <c r="HU57" s="202"/>
      <c r="HV57" s="202"/>
      <c r="HW57" s="202"/>
      <c r="HX57" s="202"/>
      <c r="HY57" s="202"/>
      <c r="HZ57" s="202"/>
      <c r="IA57" s="202"/>
      <c r="IB57" s="202"/>
      <c r="IC57" s="202"/>
      <c r="ID57" s="202"/>
      <c r="IE57" s="202"/>
      <c r="IF57" s="202"/>
      <c r="IG57" s="202"/>
      <c r="IH57" s="202"/>
      <c r="II57" s="202"/>
      <c r="IJ57" s="202"/>
      <c r="IK57" s="202"/>
      <c r="IL57" s="202"/>
      <c r="IM57" s="202"/>
      <c r="IN57" s="202"/>
      <c r="IO57" s="202"/>
      <c r="IP57" s="202"/>
      <c r="IQ57" s="202"/>
      <c r="IR57" s="202"/>
      <c r="IS57" s="202"/>
      <c r="IT57" s="202"/>
      <c r="IU57" s="202"/>
      <c r="IV57" s="202"/>
      <c r="IW57" s="202"/>
      <c r="IX57" s="202"/>
      <c r="IY57" s="202"/>
      <c r="IZ57" s="202"/>
      <c r="JA57" s="202"/>
      <c r="JB57" s="202"/>
      <c r="JC57" s="202"/>
      <c r="JD57" s="202"/>
      <c r="JE57" s="202"/>
      <c r="JF57" s="202"/>
      <c r="JG57" s="202"/>
      <c r="JH57" s="202"/>
      <c r="JI57" s="202"/>
      <c r="JJ57" s="202"/>
      <c r="JK57" s="202"/>
      <c r="JL57" s="202"/>
      <c r="JM57" s="202"/>
      <c r="JN57" s="202"/>
      <c r="JO57" s="202"/>
      <c r="JP57" s="202"/>
      <c r="JQ57" s="202"/>
      <c r="JR57" s="202"/>
      <c r="JS57" s="202"/>
      <c r="JT57" s="202"/>
      <c r="JU57" s="202"/>
      <c r="JV57" s="202"/>
      <c r="JW57" s="202"/>
      <c r="JX57" s="202"/>
      <c r="JY57" s="202"/>
      <c r="JZ57" s="202"/>
      <c r="KA57" s="202"/>
      <c r="KB57" s="202"/>
      <c r="KC57" s="202"/>
      <c r="KD57" s="202"/>
      <c r="KE57" s="202"/>
      <c r="KF57" s="202"/>
      <c r="KG57" s="202"/>
      <c r="KH57" s="202"/>
      <c r="KI57" s="202"/>
      <c r="KJ57" s="202"/>
      <c r="KK57" s="202"/>
      <c r="KL57" s="202"/>
      <c r="KM57" s="202"/>
      <c r="KN57" s="202"/>
      <c r="KO57" s="202"/>
      <c r="KP57" s="202"/>
      <c r="KQ57" s="202"/>
      <c r="KR57" s="202"/>
      <c r="KS57" s="202"/>
      <c r="KT57" s="202"/>
      <c r="KU57" s="202"/>
      <c r="KV57" s="202"/>
      <c r="KW57" s="202"/>
      <c r="KX57" s="202"/>
      <c r="KY57" s="202"/>
      <c r="KZ57" s="202"/>
      <c r="LA57" s="202"/>
      <c r="LB57" s="202"/>
      <c r="LC57" s="202"/>
      <c r="LD57" s="202"/>
      <c r="LE57" s="202"/>
      <c r="LF57" s="202"/>
      <c r="LG57" s="202"/>
      <c r="LH57" s="202"/>
      <c r="LI57" s="202"/>
      <c r="LJ57" s="202"/>
      <c r="LK57" s="202"/>
      <c r="LL57" s="202"/>
      <c r="LM57" s="202"/>
      <c r="LN57" s="202"/>
      <c r="LO57" s="202"/>
      <c r="LP57" s="202"/>
      <c r="LQ57" s="202"/>
      <c r="LR57" s="202"/>
      <c r="LS57" s="202"/>
      <c r="LT57" s="202"/>
      <c r="LU57" s="202"/>
      <c r="LV57" s="202"/>
      <c r="LW57" s="202"/>
      <c r="LX57" s="202"/>
      <c r="LY57" s="202"/>
      <c r="LZ57" s="202"/>
      <c r="MA57" s="202"/>
      <c r="MB57" s="202"/>
      <c r="MC57" s="202"/>
      <c r="MD57" s="202"/>
      <c r="ME57" s="202"/>
      <c r="MF57" s="202"/>
      <c r="MG57" s="202"/>
      <c r="MH57" s="202"/>
      <c r="MI57" s="202"/>
      <c r="MJ57" s="202"/>
      <c r="MK57" s="202"/>
      <c r="ML57" s="202"/>
      <c r="MM57" s="202"/>
      <c r="MN57" s="202"/>
      <c r="MO57" s="202"/>
      <c r="MP57" s="202"/>
      <c r="MQ57" s="202"/>
      <c r="MR57" s="202"/>
      <c r="MS57" s="202"/>
      <c r="MT57" s="202"/>
      <c r="MU57" s="202"/>
      <c r="MV57" s="202"/>
      <c r="MW57" s="202"/>
      <c r="MX57" s="202"/>
      <c r="MY57" s="202"/>
      <c r="MZ57" s="202"/>
      <c r="NA57" s="202"/>
      <c r="NB57" s="202"/>
      <c r="NC57" s="202"/>
      <c r="ND57" s="202"/>
      <c r="NE57" s="202"/>
      <c r="NF57" s="202"/>
      <c r="NG57" s="202"/>
      <c r="NH57" s="202"/>
      <c r="NI57" s="202"/>
      <c r="NJ57" s="202"/>
      <c r="NK57" s="202"/>
      <c r="NL57" s="202"/>
      <c r="NM57" s="202"/>
      <c r="NN57" s="202"/>
      <c r="NO57" s="202"/>
      <c r="NP57" s="202"/>
      <c r="NQ57" s="202"/>
      <c r="NR57" s="202"/>
      <c r="NS57" s="202"/>
      <c r="NT57" s="202"/>
      <c r="NU57" s="202"/>
      <c r="NV57" s="202"/>
      <c r="NW57" s="202"/>
      <c r="NX57" s="202"/>
      <c r="NY57" s="202"/>
      <c r="NZ57" s="202"/>
      <c r="OA57" s="202"/>
      <c r="OB57" s="202"/>
      <c r="OC57" s="202"/>
      <c r="OD57" s="202"/>
      <c r="OE57" s="202"/>
      <c r="OF57" s="202"/>
      <c r="OG57" s="202"/>
      <c r="OH57" s="202"/>
      <c r="OI57" s="202"/>
      <c r="OJ57" s="202"/>
      <c r="OK57" s="202"/>
      <c r="OL57" s="202"/>
      <c r="OM57" s="202"/>
      <c r="ON57" s="202"/>
      <c r="OO57" s="202"/>
      <c r="OP57" s="202"/>
      <c r="OQ57" s="202"/>
      <c r="OR57" s="202"/>
      <c r="OS57" s="202"/>
      <c r="OT57" s="202"/>
      <c r="OU57" s="202"/>
      <c r="OV57" s="202"/>
      <c r="OW57" s="202"/>
      <c r="OX57" s="202"/>
      <c r="OY57" s="202"/>
      <c r="OZ57" s="202"/>
      <c r="PA57" s="202"/>
      <c r="PB57" s="202"/>
      <c r="PC57" s="202"/>
      <c r="PD57" s="202"/>
      <c r="PE57" s="202"/>
      <c r="PF57" s="202"/>
      <c r="PG57" s="202"/>
      <c r="PH57" s="202"/>
      <c r="PI57" s="202"/>
      <c r="PJ57" s="202"/>
      <c r="PK57" s="202"/>
      <c r="PL57" s="202"/>
      <c r="PM57" s="202"/>
      <c r="PN57" s="202"/>
      <c r="PO57" s="202"/>
      <c r="PP57" s="202"/>
      <c r="PQ57" s="202"/>
      <c r="PR57" s="202"/>
      <c r="PS57" s="202"/>
      <c r="PT57" s="202"/>
      <c r="PU57" s="202"/>
      <c r="PV57" s="202"/>
      <c r="PW57" s="202"/>
      <c r="PX57" s="202"/>
      <c r="PY57" s="202"/>
      <c r="PZ57" s="202"/>
      <c r="QA57" s="202"/>
      <c r="QB57" s="202"/>
      <c r="QC57" s="202"/>
      <c r="QD57" s="202"/>
      <c r="QE57" s="202"/>
      <c r="QF57" s="202"/>
      <c r="QG57" s="202"/>
      <c r="QH57" s="202"/>
      <c r="QI57" s="202"/>
      <c r="QJ57" s="202"/>
      <c r="QK57" s="202"/>
      <c r="QL57" s="202"/>
      <c r="QM57" s="202"/>
      <c r="QN57" s="202"/>
      <c r="QO57" s="202"/>
      <c r="QP57" s="202"/>
      <c r="QQ57" s="202"/>
      <c r="QR57" s="202"/>
      <c r="QS57" s="202"/>
      <c r="QT57" s="202"/>
      <c r="QU57" s="202"/>
      <c r="QV57" s="202"/>
      <c r="QW57" s="202"/>
      <c r="QX57" s="202"/>
      <c r="QY57" s="202"/>
      <c r="QZ57" s="202"/>
      <c r="RA57" s="202"/>
      <c r="RB57" s="202"/>
      <c r="RC57" s="202"/>
      <c r="RD57" s="202"/>
      <c r="RE57" s="202"/>
      <c r="RF57" s="202"/>
      <c r="RG57" s="202"/>
      <c r="RH57" s="202"/>
      <c r="RI57" s="202"/>
      <c r="RJ57" s="202"/>
      <c r="RK57" s="202"/>
      <c r="RL57" s="202"/>
      <c r="RM57" s="202"/>
      <c r="RN57" s="202"/>
      <c r="RO57" s="202"/>
      <c r="RP57" s="202"/>
      <c r="RQ57" s="202"/>
      <c r="RR57" s="202"/>
      <c r="RS57" s="202"/>
      <c r="RT57" s="202"/>
      <c r="RU57" s="202"/>
      <c r="RV57" s="202"/>
      <c r="RW57" s="202"/>
      <c r="RX57" s="202"/>
      <c r="RY57" s="202"/>
      <c r="RZ57" s="202"/>
      <c r="SA57" s="202"/>
      <c r="SB57" s="202"/>
      <c r="SC57" s="202"/>
      <c r="SD57" s="202"/>
      <c r="SE57" s="202"/>
      <c r="SF57" s="202"/>
      <c r="SG57" s="202"/>
      <c r="SH57" s="202"/>
      <c r="SI57" s="202"/>
      <c r="SJ57" s="202"/>
      <c r="SK57" s="202"/>
      <c r="SL57" s="202"/>
      <c r="SM57" s="202"/>
      <c r="SN57" s="202"/>
      <c r="SO57" s="202"/>
      <c r="SP57" s="202"/>
      <c r="SQ57" s="202"/>
      <c r="SR57" s="202"/>
      <c r="SS57" s="202"/>
      <c r="ST57" s="202"/>
      <c r="SU57" s="202"/>
      <c r="SV57" s="202"/>
      <c r="SW57" s="202"/>
      <c r="SX57" s="202"/>
      <c r="SY57" s="202"/>
      <c r="SZ57" s="202"/>
      <c r="TA57" s="202"/>
      <c r="TB57" s="202"/>
      <c r="TC57" s="202"/>
      <c r="TD57" s="202"/>
      <c r="TE57" s="202"/>
      <c r="TF57" s="202"/>
      <c r="TG57" s="202"/>
      <c r="TH57" s="202"/>
      <c r="TI57" s="202"/>
      <c r="TJ57" s="202"/>
      <c r="TK57" s="202"/>
      <c r="TL57" s="202"/>
      <c r="TM57" s="202"/>
      <c r="TN57" s="202"/>
      <c r="TO57" s="202"/>
      <c r="TP57" s="202"/>
      <c r="TQ57" s="202"/>
      <c r="TR57" s="202"/>
      <c r="TS57" s="202"/>
      <c r="TT57" s="202"/>
      <c r="TU57" s="202"/>
      <c r="TV57" s="202"/>
      <c r="TW57" s="202"/>
      <c r="TX57" s="202"/>
      <c r="TY57" s="202"/>
      <c r="TZ57" s="202"/>
      <c r="UA57" s="202"/>
      <c r="UB57" s="202"/>
      <c r="UC57" s="202"/>
      <c r="UD57" s="202"/>
      <c r="UE57" s="202"/>
      <c r="UF57" s="202"/>
      <c r="UG57" s="202"/>
      <c r="UH57" s="202"/>
      <c r="UI57" s="202"/>
      <c r="UJ57" s="202"/>
      <c r="UK57" s="202"/>
      <c r="UL57" s="202"/>
      <c r="UM57" s="202"/>
      <c r="UN57" s="202"/>
      <c r="UO57" s="202"/>
      <c r="UP57" s="202"/>
      <c r="UQ57" s="202"/>
      <c r="UR57" s="202"/>
      <c r="US57" s="202"/>
      <c r="UT57" s="202"/>
      <c r="UU57" s="202"/>
      <c r="UV57" s="202"/>
      <c r="UW57" s="202"/>
      <c r="UX57" s="202"/>
      <c r="UY57" s="202"/>
      <c r="UZ57" s="202"/>
      <c r="VA57" s="202"/>
      <c r="VB57" s="202"/>
      <c r="VC57" s="202"/>
      <c r="VD57" s="202"/>
      <c r="VE57" s="202"/>
      <c r="VF57" s="202"/>
      <c r="VG57" s="202"/>
      <c r="VH57" s="202"/>
      <c r="VI57" s="202"/>
      <c r="VJ57" s="202"/>
      <c r="VK57" s="202"/>
      <c r="VL57" s="202"/>
      <c r="VM57" s="202"/>
      <c r="VN57" s="202"/>
      <c r="VO57" s="202"/>
      <c r="VP57" s="202"/>
      <c r="VQ57" s="202"/>
      <c r="VR57" s="202"/>
      <c r="VS57" s="202"/>
      <c r="VT57" s="202"/>
      <c r="VU57" s="202"/>
      <c r="VV57" s="202"/>
      <c r="VW57" s="202"/>
      <c r="VX57" s="202"/>
      <c r="VY57" s="202"/>
      <c r="VZ57" s="202"/>
      <c r="WA57" s="202"/>
      <c r="WB57" s="202"/>
      <c r="WC57" s="202"/>
      <c r="WD57" s="202"/>
      <c r="WE57" s="202"/>
      <c r="WF57" s="202"/>
      <c r="WG57" s="202"/>
      <c r="WH57" s="202"/>
      <c r="WI57" s="202"/>
      <c r="WJ57" s="202"/>
      <c r="WK57" s="202"/>
      <c r="WL57" s="202"/>
      <c r="WM57" s="202"/>
      <c r="WN57" s="202"/>
      <c r="WO57" s="202"/>
      <c r="WP57" s="202"/>
      <c r="WQ57" s="202"/>
      <c r="WR57" s="202"/>
      <c r="WS57" s="202"/>
      <c r="WT57" s="202"/>
      <c r="WU57" s="202"/>
      <c r="WV57" s="202"/>
      <c r="WW57" s="202"/>
      <c r="WX57" s="202"/>
      <c r="WY57" s="202"/>
      <c r="WZ57" s="202"/>
      <c r="XA57" s="202"/>
      <c r="XB57" s="202"/>
      <c r="XC57" s="202"/>
      <c r="XD57" s="202"/>
      <c r="XE57" s="202"/>
      <c r="XF57" s="202"/>
      <c r="XG57" s="202"/>
      <c r="XH57" s="202"/>
      <c r="XI57" s="202"/>
      <c r="XJ57" s="202"/>
      <c r="XK57" s="202"/>
      <c r="XL57" s="202"/>
      <c r="XM57" s="202"/>
      <c r="XN57" s="202"/>
      <c r="XO57" s="202"/>
      <c r="XP57" s="202"/>
      <c r="XQ57" s="202"/>
      <c r="XR57" s="202"/>
      <c r="XS57" s="202"/>
      <c r="XT57" s="202"/>
      <c r="XU57" s="202"/>
      <c r="XV57" s="202"/>
      <c r="XW57" s="202"/>
      <c r="XX57" s="202"/>
      <c r="XY57" s="202"/>
      <c r="XZ57" s="202"/>
      <c r="YA57" s="202"/>
      <c r="YB57" s="202"/>
      <c r="YC57" s="202"/>
      <c r="YD57" s="202"/>
      <c r="YE57" s="202"/>
      <c r="YF57" s="202"/>
      <c r="YG57" s="202"/>
      <c r="YH57" s="202"/>
      <c r="YI57" s="202"/>
      <c r="YJ57" s="202"/>
      <c r="YK57" s="202"/>
      <c r="YL57" s="202"/>
      <c r="YM57" s="202"/>
      <c r="YN57" s="202"/>
      <c r="YO57" s="202"/>
      <c r="YP57" s="202"/>
      <c r="YQ57" s="202"/>
      <c r="YR57" s="202"/>
      <c r="YS57" s="202"/>
      <c r="YT57" s="202"/>
      <c r="YU57" s="202"/>
      <c r="YV57" s="202"/>
      <c r="YW57" s="202"/>
      <c r="YX57" s="202"/>
      <c r="YY57" s="202"/>
      <c r="YZ57" s="202"/>
      <c r="ZA57" s="202"/>
      <c r="ZB57" s="202"/>
      <c r="ZC57" s="202"/>
      <c r="ZD57" s="202"/>
      <c r="ZE57" s="202"/>
      <c r="ZF57" s="202"/>
      <c r="ZG57" s="202"/>
      <c r="ZH57" s="202"/>
      <c r="ZI57" s="202"/>
      <c r="ZJ57" s="202"/>
      <c r="ZK57" s="202"/>
      <c r="ZL57" s="202"/>
      <c r="ZM57" s="202"/>
      <c r="ZN57" s="202"/>
      <c r="ZO57" s="202"/>
      <c r="ZP57" s="202"/>
      <c r="ZQ57" s="202"/>
      <c r="ZR57" s="202"/>
      <c r="ZS57" s="202"/>
      <c r="ZT57" s="202"/>
      <c r="ZU57" s="202"/>
      <c r="ZV57" s="202"/>
      <c r="ZW57" s="202"/>
      <c r="ZX57" s="202"/>
      <c r="ZY57" s="202"/>
      <c r="ZZ57" s="202"/>
      <c r="AAA57" s="202"/>
      <c r="AAB57" s="202"/>
      <c r="AAC57" s="202"/>
      <c r="AAD57" s="202"/>
      <c r="AAE57" s="202"/>
      <c r="AAF57" s="202"/>
      <c r="AAG57" s="202"/>
      <c r="AAH57" s="202"/>
      <c r="AAI57" s="202"/>
      <c r="AAJ57" s="202"/>
      <c r="AAK57" s="202"/>
      <c r="AAL57" s="202"/>
      <c r="AAM57" s="202"/>
      <c r="AAN57" s="202"/>
      <c r="AAO57" s="202"/>
      <c r="AAP57" s="202"/>
      <c r="AAQ57" s="202"/>
      <c r="AAR57" s="202"/>
      <c r="AAS57" s="202"/>
      <c r="AAT57" s="202"/>
      <c r="AAU57" s="202"/>
      <c r="AAV57" s="202"/>
      <c r="AAW57" s="202"/>
      <c r="AAX57" s="202"/>
      <c r="AAY57" s="202"/>
      <c r="AAZ57" s="202"/>
      <c r="ABA57" s="202"/>
      <c r="ABB57" s="202"/>
      <c r="ABC57" s="202"/>
      <c r="ABD57" s="202"/>
      <c r="ABE57" s="202"/>
      <c r="ABF57" s="202"/>
      <c r="ABG57" s="202"/>
      <c r="ABH57" s="202"/>
      <c r="ABI57" s="202"/>
      <c r="ABJ57" s="202"/>
      <c r="ABK57" s="202"/>
      <c r="ABL57" s="202"/>
      <c r="ABM57" s="202"/>
      <c r="ABN57" s="202"/>
      <c r="ABO57" s="202"/>
      <c r="ABP57" s="202"/>
      <c r="ABQ57" s="202"/>
      <c r="ABR57" s="202"/>
      <c r="ABS57" s="202"/>
      <c r="ABT57" s="202"/>
      <c r="ABU57" s="202"/>
      <c r="ABV57" s="202"/>
      <c r="ABW57" s="202"/>
      <c r="ABX57" s="202"/>
      <c r="ABY57" s="202"/>
      <c r="ABZ57" s="202"/>
      <c r="ACA57" s="202"/>
      <c r="ACB57" s="202"/>
      <c r="ACC57" s="202"/>
      <c r="ACD57" s="202"/>
      <c r="ACE57" s="202"/>
      <c r="ACF57" s="202"/>
      <c r="ACG57" s="202"/>
      <c r="ACH57" s="202"/>
      <c r="ACI57" s="202"/>
      <c r="ACJ57" s="202"/>
      <c r="ACK57" s="202"/>
      <c r="ACL57" s="202"/>
      <c r="ACM57" s="202"/>
      <c r="ACN57" s="202"/>
      <c r="ACO57" s="202"/>
      <c r="ACP57" s="202"/>
      <c r="ACQ57" s="202"/>
      <c r="ACR57" s="202"/>
      <c r="ACS57" s="202"/>
      <c r="ACT57" s="202"/>
      <c r="ACU57" s="202"/>
      <c r="ACV57" s="202"/>
      <c r="ACW57" s="202"/>
      <c r="ACX57" s="202"/>
      <c r="ACY57" s="202"/>
      <c r="ACZ57" s="202"/>
      <c r="ADA57" s="202"/>
      <c r="ADB57" s="202"/>
      <c r="ADC57" s="202"/>
      <c r="ADD57" s="202"/>
      <c r="ADE57" s="202"/>
      <c r="ADF57" s="202"/>
      <c r="ADG57" s="202"/>
      <c r="ADH57" s="202"/>
      <c r="ADI57" s="202"/>
      <c r="ADJ57" s="202"/>
      <c r="ADK57" s="202"/>
      <c r="ADL57" s="202"/>
      <c r="ADM57" s="202"/>
      <c r="ADN57" s="202"/>
      <c r="ADO57" s="202"/>
      <c r="ADP57" s="202"/>
      <c r="ADQ57" s="202"/>
      <c r="ADR57" s="202"/>
      <c r="ADS57" s="202"/>
      <c r="ADT57" s="202"/>
      <c r="ADU57" s="202"/>
      <c r="ADV57" s="202"/>
      <c r="ADW57" s="202"/>
      <c r="ADX57" s="202"/>
      <c r="ADY57" s="202"/>
      <c r="ADZ57" s="202"/>
      <c r="AEA57" s="202"/>
      <c r="AEB57" s="202"/>
      <c r="AEC57" s="202"/>
      <c r="AED57" s="202"/>
      <c r="AEE57" s="202"/>
      <c r="AEF57" s="202"/>
      <c r="AEG57" s="202"/>
      <c r="AEH57" s="202"/>
      <c r="AEI57" s="202"/>
      <c r="AEJ57" s="202"/>
      <c r="AEK57" s="202"/>
      <c r="AEL57" s="202"/>
      <c r="AEM57" s="202"/>
      <c r="AEN57" s="202"/>
      <c r="AEO57" s="202"/>
      <c r="AEP57" s="202"/>
      <c r="AEQ57" s="202"/>
      <c r="AER57" s="202"/>
      <c r="AES57" s="202"/>
      <c r="AET57" s="202"/>
      <c r="AEU57" s="202"/>
      <c r="AEV57" s="202"/>
      <c r="AEW57" s="202"/>
      <c r="AEX57" s="202"/>
      <c r="AEY57" s="202"/>
      <c r="AEZ57" s="202"/>
      <c r="AFA57" s="202"/>
      <c r="AFB57" s="202"/>
      <c r="AFC57" s="202"/>
      <c r="AFD57" s="202"/>
      <c r="AFE57" s="202"/>
      <c r="AFF57" s="202"/>
      <c r="AFG57" s="202"/>
      <c r="AFH57" s="202"/>
      <c r="AFI57" s="202"/>
      <c r="AFJ57" s="202"/>
      <c r="AFK57" s="202"/>
      <c r="AFL57" s="202"/>
      <c r="AFM57" s="202"/>
      <c r="AFN57" s="202"/>
      <c r="AFO57" s="202"/>
      <c r="AFP57" s="202"/>
      <c r="AFQ57" s="202"/>
      <c r="AFR57" s="202"/>
      <c r="AFS57" s="202"/>
      <c r="AFT57" s="202"/>
      <c r="AFU57" s="202"/>
      <c r="AFV57" s="202"/>
      <c r="AFW57" s="202"/>
      <c r="AFX57" s="202"/>
      <c r="AFY57" s="202"/>
      <c r="AFZ57" s="202"/>
      <c r="AGA57" s="202"/>
      <c r="AGB57" s="202"/>
      <c r="AGC57" s="202"/>
      <c r="AGD57" s="202"/>
      <c r="AGE57" s="202"/>
      <c r="AGF57" s="202"/>
      <c r="AGG57" s="202"/>
      <c r="AGH57" s="202"/>
      <c r="AGI57" s="202"/>
      <c r="AGJ57" s="202"/>
      <c r="AGK57" s="202"/>
      <c r="AGL57" s="202"/>
      <c r="AGM57" s="202"/>
      <c r="AGN57" s="202"/>
      <c r="AGO57" s="202"/>
      <c r="AGP57" s="202"/>
      <c r="AGQ57" s="202"/>
      <c r="AGR57" s="202"/>
      <c r="AGS57" s="202"/>
      <c r="AGT57" s="202"/>
      <c r="AGU57" s="202"/>
      <c r="AGV57" s="202"/>
      <c r="AGW57" s="202"/>
      <c r="AGX57" s="202"/>
      <c r="AGY57" s="202"/>
      <c r="AGZ57" s="202"/>
      <c r="AHA57" s="202"/>
      <c r="AHB57" s="202"/>
      <c r="AHC57" s="202"/>
      <c r="AHD57" s="202"/>
      <c r="AHE57" s="202"/>
      <c r="AHF57" s="202"/>
      <c r="AHG57" s="202"/>
      <c r="AHH57" s="202"/>
      <c r="AHI57" s="202"/>
      <c r="AHJ57" s="202"/>
      <c r="AHK57" s="202"/>
      <c r="AHL57" s="202"/>
      <c r="AHM57" s="202"/>
      <c r="AHN57" s="202"/>
      <c r="AHO57" s="202"/>
      <c r="AHP57" s="202"/>
      <c r="AHQ57" s="202"/>
      <c r="AHR57" s="202"/>
      <c r="AHS57" s="202"/>
      <c r="AHT57" s="202"/>
      <c r="AHU57" s="202"/>
      <c r="AHV57" s="202"/>
      <c r="AHW57" s="202"/>
      <c r="AHX57" s="202"/>
      <c r="AHY57" s="202"/>
      <c r="AHZ57" s="202"/>
      <c r="AIA57" s="202"/>
      <c r="AIB57" s="202"/>
      <c r="AIC57" s="202"/>
      <c r="AID57" s="202"/>
      <c r="AIE57" s="202"/>
      <c r="AIF57" s="202"/>
      <c r="AIG57" s="202"/>
      <c r="AIH57" s="202"/>
      <c r="AII57" s="202"/>
      <c r="AIJ57" s="202"/>
      <c r="AIK57" s="202"/>
      <c r="AIL57" s="202"/>
      <c r="AIM57" s="202"/>
      <c r="AIN57" s="202"/>
      <c r="AIO57" s="202"/>
      <c r="AIP57" s="202"/>
      <c r="AIQ57" s="202"/>
      <c r="AIR57" s="202"/>
      <c r="AIS57" s="202"/>
      <c r="AIT57" s="202"/>
      <c r="AIU57" s="202"/>
      <c r="AIV57" s="202"/>
      <c r="AIW57" s="202"/>
      <c r="AIX57" s="202"/>
      <c r="AIY57" s="202"/>
      <c r="AIZ57" s="202"/>
      <c r="AJA57" s="202"/>
      <c r="AJB57" s="202"/>
      <c r="AJC57" s="202"/>
      <c r="AJD57" s="202"/>
      <c r="AJE57" s="202"/>
      <c r="AJF57" s="202"/>
      <c r="AJG57" s="202"/>
      <c r="AJH57" s="202"/>
      <c r="AJI57" s="202"/>
      <c r="AJJ57" s="202"/>
      <c r="AJK57" s="202"/>
      <c r="AJL57" s="202"/>
      <c r="AJM57" s="202"/>
      <c r="AJN57" s="202"/>
      <c r="AJO57" s="202"/>
      <c r="AJP57" s="202"/>
      <c r="AJQ57" s="202"/>
      <c r="AJR57" s="202"/>
      <c r="AJS57" s="202"/>
      <c r="AJT57" s="202"/>
      <c r="AJU57" s="202"/>
      <c r="AJV57" s="202"/>
      <c r="AJW57" s="202"/>
      <c r="AJX57" s="202"/>
      <c r="AJY57" s="202"/>
      <c r="AJZ57" s="202"/>
      <c r="AKA57" s="202"/>
      <c r="AKB57" s="202"/>
      <c r="AKC57" s="202"/>
      <c r="AKD57" s="202"/>
      <c r="AKE57" s="202"/>
      <c r="AKF57" s="202"/>
      <c r="AKG57" s="202"/>
      <c r="AKH57" s="202"/>
      <c r="AKI57" s="202"/>
      <c r="AKJ57" s="202"/>
      <c r="AKK57" s="202"/>
      <c r="AKL57" s="202"/>
      <c r="AKM57" s="202"/>
      <c r="AKN57" s="202"/>
      <c r="AKO57" s="202"/>
      <c r="AKP57" s="202"/>
      <c r="AKQ57" s="202"/>
      <c r="AKR57" s="202"/>
      <c r="AKS57" s="202"/>
      <c r="AKT57" s="202"/>
      <c r="AKU57" s="202"/>
      <c r="AKV57" s="202"/>
      <c r="AKW57" s="202"/>
      <c r="AKX57" s="202"/>
      <c r="AKY57" s="202"/>
      <c r="AKZ57" s="202"/>
      <c r="ALA57" s="202"/>
      <c r="ALB57" s="202"/>
      <c r="ALC57" s="202"/>
      <c r="ALD57" s="202"/>
      <c r="ALE57" s="202"/>
      <c r="ALF57" s="202"/>
      <c r="ALG57" s="202"/>
      <c r="ALH57" s="202"/>
      <c r="ALI57" s="202"/>
      <c r="ALJ57" s="202"/>
      <c r="ALK57" s="202"/>
      <c r="ALL57" s="202"/>
      <c r="ALM57" s="202"/>
      <c r="ALN57" s="202"/>
      <c r="ALO57" s="202"/>
      <c r="ALP57" s="202"/>
      <c r="ALQ57" s="202"/>
      <c r="ALR57" s="202"/>
      <c r="ALS57" s="202"/>
      <c r="ALT57" s="202"/>
      <c r="ALU57" s="202"/>
      <c r="ALV57" s="202"/>
      <c r="ALW57" s="202"/>
      <c r="ALX57" s="202"/>
      <c r="ALY57" s="202"/>
      <c r="ALZ57" s="202"/>
      <c r="AMA57" s="202"/>
      <c r="AMB57" s="202"/>
      <c r="AMC57" s="202"/>
      <c r="AMD57" s="202"/>
      <c r="AME57" s="202"/>
      <c r="AMF57" s="202"/>
      <c r="AMG57" s="202"/>
      <c r="AMH57" s="202"/>
      <c r="AMI57" s="202"/>
      <c r="AMJ57" s="202"/>
    </row>
    <row r="58" spans="1:1024" s="203" customFormat="1" ht="14.25" customHeight="1">
      <c r="A58" s="322"/>
      <c r="B58" s="322"/>
      <c r="C58" s="328" t="s">
        <v>181</v>
      </c>
      <c r="D58" s="330" t="s">
        <v>128</v>
      </c>
      <c r="E58" s="331"/>
      <c r="F58" s="330">
        <v>147.22999999999999</v>
      </c>
      <c r="G58" s="332">
        <f>ROUND(E58*F58,0)</f>
        <v>0</v>
      </c>
      <c r="H58" s="202"/>
      <c r="I58" s="202"/>
      <c r="J58" s="202"/>
      <c r="K58" s="202"/>
      <c r="L58" s="202"/>
      <c r="M58" s="202"/>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c r="BA58" s="202"/>
      <c r="BB58" s="202"/>
      <c r="BC58" s="202"/>
      <c r="BD58" s="202"/>
      <c r="BE58" s="202"/>
      <c r="BF58" s="202"/>
      <c r="BG58" s="202"/>
      <c r="BH58" s="202"/>
      <c r="BI58" s="202"/>
      <c r="BJ58" s="202"/>
      <c r="BK58" s="202"/>
      <c r="BL58" s="202"/>
      <c r="BM58" s="202"/>
      <c r="BN58" s="202"/>
      <c r="BO58" s="202"/>
      <c r="BP58" s="202"/>
      <c r="BQ58" s="202"/>
      <c r="BR58" s="202"/>
      <c r="BS58" s="202"/>
      <c r="BT58" s="202"/>
      <c r="BU58" s="202"/>
      <c r="BV58" s="202"/>
      <c r="BW58" s="202"/>
      <c r="BX58" s="202"/>
      <c r="BY58" s="202"/>
      <c r="BZ58" s="202"/>
      <c r="CA58" s="202"/>
      <c r="CB58" s="202"/>
      <c r="CC58" s="202"/>
      <c r="CD58" s="202"/>
      <c r="CE58" s="202"/>
      <c r="CF58" s="202"/>
      <c r="CG58" s="202"/>
      <c r="CH58" s="202"/>
      <c r="CI58" s="202"/>
      <c r="CJ58" s="202"/>
      <c r="CK58" s="202"/>
      <c r="CL58" s="202"/>
      <c r="CM58" s="202"/>
      <c r="CN58" s="202"/>
      <c r="CO58" s="202"/>
      <c r="CP58" s="202"/>
      <c r="CQ58" s="202"/>
      <c r="CR58" s="202"/>
      <c r="CS58" s="202"/>
      <c r="CT58" s="202"/>
      <c r="CU58" s="202"/>
      <c r="CV58" s="202"/>
      <c r="CW58" s="202"/>
      <c r="CX58" s="202"/>
      <c r="CY58" s="202"/>
      <c r="CZ58" s="202"/>
      <c r="DA58" s="202"/>
      <c r="DB58" s="202"/>
      <c r="DC58" s="202"/>
      <c r="DD58" s="202"/>
      <c r="DE58" s="202"/>
      <c r="DF58" s="202"/>
      <c r="DG58" s="202"/>
      <c r="DH58" s="202"/>
      <c r="DI58" s="202"/>
      <c r="DJ58" s="202"/>
      <c r="DK58" s="202"/>
      <c r="DL58" s="202"/>
      <c r="DM58" s="202"/>
      <c r="DN58" s="202"/>
      <c r="DO58" s="202"/>
      <c r="DP58" s="202"/>
      <c r="DQ58" s="202"/>
      <c r="DR58" s="202"/>
      <c r="DS58" s="202"/>
      <c r="DT58" s="202"/>
      <c r="DU58" s="202"/>
      <c r="DV58" s="202"/>
      <c r="DW58" s="202"/>
      <c r="DX58" s="202"/>
      <c r="DY58" s="202"/>
      <c r="DZ58" s="202"/>
      <c r="EA58" s="202"/>
      <c r="EB58" s="202"/>
      <c r="EC58" s="202"/>
      <c r="ED58" s="202"/>
      <c r="EE58" s="202"/>
      <c r="EF58" s="202"/>
      <c r="EG58" s="202"/>
      <c r="EH58" s="202"/>
      <c r="EI58" s="202"/>
      <c r="EJ58" s="202"/>
      <c r="EK58" s="202"/>
      <c r="EL58" s="202"/>
      <c r="EM58" s="202"/>
      <c r="EN58" s="202"/>
      <c r="EO58" s="202"/>
      <c r="EP58" s="202"/>
      <c r="EQ58" s="202"/>
      <c r="ER58" s="202"/>
      <c r="ES58" s="202"/>
      <c r="ET58" s="202"/>
      <c r="EU58" s="202"/>
      <c r="EV58" s="202"/>
      <c r="EW58" s="202"/>
      <c r="EX58" s="202"/>
      <c r="EY58" s="202"/>
      <c r="EZ58" s="202"/>
      <c r="FA58" s="202"/>
      <c r="FB58" s="202"/>
      <c r="FC58" s="202"/>
      <c r="FD58" s="202"/>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2"/>
      <c r="GA58" s="202"/>
      <c r="GB58" s="202"/>
      <c r="GC58" s="202"/>
      <c r="GD58" s="202"/>
      <c r="GE58" s="202"/>
      <c r="GF58" s="202"/>
      <c r="GG58" s="202"/>
      <c r="GH58" s="202"/>
      <c r="GI58" s="202"/>
      <c r="GJ58" s="202"/>
      <c r="GK58" s="202"/>
      <c r="GL58" s="202"/>
      <c r="GM58" s="202"/>
      <c r="GN58" s="202"/>
      <c r="GO58" s="202"/>
      <c r="GP58" s="202"/>
      <c r="GQ58" s="202"/>
      <c r="GR58" s="202"/>
      <c r="GS58" s="202"/>
      <c r="GT58" s="202"/>
      <c r="GU58" s="202"/>
      <c r="GV58" s="202"/>
      <c r="GW58" s="202"/>
      <c r="GX58" s="202"/>
      <c r="GY58" s="202"/>
      <c r="GZ58" s="202"/>
      <c r="HA58" s="202"/>
      <c r="HB58" s="202"/>
      <c r="HC58" s="202"/>
      <c r="HD58" s="202"/>
      <c r="HE58" s="202"/>
      <c r="HF58" s="202"/>
      <c r="HG58" s="202"/>
      <c r="HH58" s="202"/>
      <c r="HI58" s="202"/>
      <c r="HJ58" s="202"/>
      <c r="HK58" s="202"/>
      <c r="HL58" s="202"/>
      <c r="HM58" s="202"/>
      <c r="HN58" s="202"/>
      <c r="HO58" s="202"/>
      <c r="HP58" s="202"/>
      <c r="HQ58" s="202"/>
      <c r="HR58" s="202"/>
      <c r="HS58" s="202"/>
      <c r="HT58" s="202"/>
      <c r="HU58" s="202"/>
      <c r="HV58" s="202"/>
      <c r="HW58" s="202"/>
      <c r="HX58" s="202"/>
      <c r="HY58" s="202"/>
      <c r="HZ58" s="202"/>
      <c r="IA58" s="202"/>
      <c r="IB58" s="202"/>
      <c r="IC58" s="202"/>
      <c r="ID58" s="202"/>
      <c r="IE58" s="202"/>
      <c r="IF58" s="202"/>
      <c r="IG58" s="202"/>
      <c r="IH58" s="202"/>
      <c r="II58" s="202"/>
      <c r="IJ58" s="202"/>
      <c r="IK58" s="202"/>
      <c r="IL58" s="202"/>
      <c r="IM58" s="202"/>
      <c r="IN58" s="202"/>
      <c r="IO58" s="202"/>
      <c r="IP58" s="202"/>
      <c r="IQ58" s="202"/>
      <c r="IR58" s="202"/>
      <c r="IS58" s="202"/>
      <c r="IT58" s="202"/>
      <c r="IU58" s="202"/>
      <c r="IV58" s="202"/>
      <c r="IW58" s="202"/>
      <c r="IX58" s="202"/>
      <c r="IY58" s="202"/>
      <c r="IZ58" s="202"/>
      <c r="JA58" s="202"/>
      <c r="JB58" s="202"/>
      <c r="JC58" s="202"/>
      <c r="JD58" s="202"/>
      <c r="JE58" s="202"/>
      <c r="JF58" s="202"/>
      <c r="JG58" s="202"/>
      <c r="JH58" s="202"/>
      <c r="JI58" s="202"/>
      <c r="JJ58" s="202"/>
      <c r="JK58" s="202"/>
      <c r="JL58" s="202"/>
      <c r="JM58" s="202"/>
      <c r="JN58" s="202"/>
      <c r="JO58" s="202"/>
      <c r="JP58" s="202"/>
      <c r="JQ58" s="202"/>
      <c r="JR58" s="202"/>
      <c r="JS58" s="202"/>
      <c r="JT58" s="202"/>
      <c r="JU58" s="202"/>
      <c r="JV58" s="202"/>
      <c r="JW58" s="202"/>
      <c r="JX58" s="202"/>
      <c r="JY58" s="202"/>
      <c r="JZ58" s="202"/>
      <c r="KA58" s="202"/>
      <c r="KB58" s="202"/>
      <c r="KC58" s="202"/>
      <c r="KD58" s="202"/>
      <c r="KE58" s="202"/>
      <c r="KF58" s="202"/>
      <c r="KG58" s="202"/>
      <c r="KH58" s="202"/>
      <c r="KI58" s="202"/>
      <c r="KJ58" s="202"/>
      <c r="KK58" s="202"/>
      <c r="KL58" s="202"/>
      <c r="KM58" s="202"/>
      <c r="KN58" s="202"/>
      <c r="KO58" s="202"/>
      <c r="KP58" s="202"/>
      <c r="KQ58" s="202"/>
      <c r="KR58" s="202"/>
      <c r="KS58" s="202"/>
      <c r="KT58" s="202"/>
      <c r="KU58" s="202"/>
      <c r="KV58" s="202"/>
      <c r="KW58" s="202"/>
      <c r="KX58" s="202"/>
      <c r="KY58" s="202"/>
      <c r="KZ58" s="202"/>
      <c r="LA58" s="202"/>
      <c r="LB58" s="202"/>
      <c r="LC58" s="202"/>
      <c r="LD58" s="202"/>
      <c r="LE58" s="202"/>
      <c r="LF58" s="202"/>
      <c r="LG58" s="202"/>
      <c r="LH58" s="202"/>
      <c r="LI58" s="202"/>
      <c r="LJ58" s="202"/>
      <c r="LK58" s="202"/>
      <c r="LL58" s="202"/>
      <c r="LM58" s="202"/>
      <c r="LN58" s="202"/>
      <c r="LO58" s="202"/>
      <c r="LP58" s="202"/>
      <c r="LQ58" s="202"/>
      <c r="LR58" s="202"/>
      <c r="LS58" s="202"/>
      <c r="LT58" s="202"/>
      <c r="LU58" s="202"/>
      <c r="LV58" s="202"/>
      <c r="LW58" s="202"/>
      <c r="LX58" s="202"/>
      <c r="LY58" s="202"/>
      <c r="LZ58" s="202"/>
      <c r="MA58" s="202"/>
      <c r="MB58" s="202"/>
      <c r="MC58" s="202"/>
      <c r="MD58" s="202"/>
      <c r="ME58" s="202"/>
      <c r="MF58" s="202"/>
      <c r="MG58" s="202"/>
      <c r="MH58" s="202"/>
      <c r="MI58" s="202"/>
      <c r="MJ58" s="202"/>
      <c r="MK58" s="202"/>
      <c r="ML58" s="202"/>
      <c r="MM58" s="202"/>
      <c r="MN58" s="202"/>
      <c r="MO58" s="202"/>
      <c r="MP58" s="202"/>
      <c r="MQ58" s="202"/>
      <c r="MR58" s="202"/>
      <c r="MS58" s="202"/>
      <c r="MT58" s="202"/>
      <c r="MU58" s="202"/>
      <c r="MV58" s="202"/>
      <c r="MW58" s="202"/>
      <c r="MX58" s="202"/>
      <c r="MY58" s="202"/>
      <c r="MZ58" s="202"/>
      <c r="NA58" s="202"/>
      <c r="NB58" s="202"/>
      <c r="NC58" s="202"/>
      <c r="ND58" s="202"/>
      <c r="NE58" s="202"/>
      <c r="NF58" s="202"/>
      <c r="NG58" s="202"/>
      <c r="NH58" s="202"/>
      <c r="NI58" s="202"/>
      <c r="NJ58" s="202"/>
      <c r="NK58" s="202"/>
      <c r="NL58" s="202"/>
      <c r="NM58" s="202"/>
      <c r="NN58" s="202"/>
      <c r="NO58" s="202"/>
      <c r="NP58" s="202"/>
      <c r="NQ58" s="202"/>
      <c r="NR58" s="202"/>
      <c r="NS58" s="202"/>
      <c r="NT58" s="202"/>
      <c r="NU58" s="202"/>
      <c r="NV58" s="202"/>
      <c r="NW58" s="202"/>
      <c r="NX58" s="202"/>
      <c r="NY58" s="202"/>
      <c r="NZ58" s="202"/>
      <c r="OA58" s="202"/>
      <c r="OB58" s="202"/>
      <c r="OC58" s="202"/>
      <c r="OD58" s="202"/>
      <c r="OE58" s="202"/>
      <c r="OF58" s="202"/>
      <c r="OG58" s="202"/>
      <c r="OH58" s="202"/>
      <c r="OI58" s="202"/>
      <c r="OJ58" s="202"/>
      <c r="OK58" s="202"/>
      <c r="OL58" s="202"/>
      <c r="OM58" s="202"/>
      <c r="ON58" s="202"/>
      <c r="OO58" s="202"/>
      <c r="OP58" s="202"/>
      <c r="OQ58" s="202"/>
      <c r="OR58" s="202"/>
      <c r="OS58" s="202"/>
      <c r="OT58" s="202"/>
      <c r="OU58" s="202"/>
      <c r="OV58" s="202"/>
      <c r="OW58" s="202"/>
      <c r="OX58" s="202"/>
      <c r="OY58" s="202"/>
      <c r="OZ58" s="202"/>
      <c r="PA58" s="202"/>
      <c r="PB58" s="202"/>
      <c r="PC58" s="202"/>
      <c r="PD58" s="202"/>
      <c r="PE58" s="202"/>
      <c r="PF58" s="202"/>
      <c r="PG58" s="202"/>
      <c r="PH58" s="202"/>
      <c r="PI58" s="202"/>
      <c r="PJ58" s="202"/>
      <c r="PK58" s="202"/>
      <c r="PL58" s="202"/>
      <c r="PM58" s="202"/>
      <c r="PN58" s="202"/>
      <c r="PO58" s="202"/>
      <c r="PP58" s="202"/>
      <c r="PQ58" s="202"/>
      <c r="PR58" s="202"/>
      <c r="PS58" s="202"/>
      <c r="PT58" s="202"/>
      <c r="PU58" s="202"/>
      <c r="PV58" s="202"/>
      <c r="PW58" s="202"/>
      <c r="PX58" s="202"/>
      <c r="PY58" s="202"/>
      <c r="PZ58" s="202"/>
      <c r="QA58" s="202"/>
      <c r="QB58" s="202"/>
      <c r="QC58" s="202"/>
      <c r="QD58" s="202"/>
      <c r="QE58" s="202"/>
      <c r="QF58" s="202"/>
      <c r="QG58" s="202"/>
      <c r="QH58" s="202"/>
      <c r="QI58" s="202"/>
      <c r="QJ58" s="202"/>
      <c r="QK58" s="202"/>
      <c r="QL58" s="202"/>
      <c r="QM58" s="202"/>
      <c r="QN58" s="202"/>
      <c r="QO58" s="202"/>
      <c r="QP58" s="202"/>
      <c r="QQ58" s="202"/>
      <c r="QR58" s="202"/>
      <c r="QS58" s="202"/>
      <c r="QT58" s="202"/>
      <c r="QU58" s="202"/>
      <c r="QV58" s="202"/>
      <c r="QW58" s="202"/>
      <c r="QX58" s="202"/>
      <c r="QY58" s="202"/>
      <c r="QZ58" s="202"/>
      <c r="RA58" s="202"/>
      <c r="RB58" s="202"/>
      <c r="RC58" s="202"/>
      <c r="RD58" s="202"/>
      <c r="RE58" s="202"/>
      <c r="RF58" s="202"/>
      <c r="RG58" s="202"/>
      <c r="RH58" s="202"/>
      <c r="RI58" s="202"/>
      <c r="RJ58" s="202"/>
      <c r="RK58" s="202"/>
      <c r="RL58" s="202"/>
      <c r="RM58" s="202"/>
      <c r="RN58" s="202"/>
      <c r="RO58" s="202"/>
      <c r="RP58" s="202"/>
      <c r="RQ58" s="202"/>
      <c r="RR58" s="202"/>
      <c r="RS58" s="202"/>
      <c r="RT58" s="202"/>
      <c r="RU58" s="202"/>
      <c r="RV58" s="202"/>
      <c r="RW58" s="202"/>
      <c r="RX58" s="202"/>
      <c r="RY58" s="202"/>
      <c r="RZ58" s="202"/>
      <c r="SA58" s="202"/>
      <c r="SB58" s="202"/>
      <c r="SC58" s="202"/>
      <c r="SD58" s="202"/>
      <c r="SE58" s="202"/>
      <c r="SF58" s="202"/>
      <c r="SG58" s="202"/>
      <c r="SH58" s="202"/>
      <c r="SI58" s="202"/>
      <c r="SJ58" s="202"/>
      <c r="SK58" s="202"/>
      <c r="SL58" s="202"/>
      <c r="SM58" s="202"/>
      <c r="SN58" s="202"/>
      <c r="SO58" s="202"/>
      <c r="SP58" s="202"/>
      <c r="SQ58" s="202"/>
      <c r="SR58" s="202"/>
      <c r="SS58" s="202"/>
      <c r="ST58" s="202"/>
      <c r="SU58" s="202"/>
      <c r="SV58" s="202"/>
      <c r="SW58" s="202"/>
      <c r="SX58" s="202"/>
      <c r="SY58" s="202"/>
      <c r="SZ58" s="202"/>
      <c r="TA58" s="202"/>
      <c r="TB58" s="202"/>
      <c r="TC58" s="202"/>
      <c r="TD58" s="202"/>
      <c r="TE58" s="202"/>
      <c r="TF58" s="202"/>
      <c r="TG58" s="202"/>
      <c r="TH58" s="202"/>
      <c r="TI58" s="202"/>
      <c r="TJ58" s="202"/>
      <c r="TK58" s="202"/>
      <c r="TL58" s="202"/>
      <c r="TM58" s="202"/>
      <c r="TN58" s="202"/>
      <c r="TO58" s="202"/>
      <c r="TP58" s="202"/>
      <c r="TQ58" s="202"/>
      <c r="TR58" s="202"/>
      <c r="TS58" s="202"/>
      <c r="TT58" s="202"/>
      <c r="TU58" s="202"/>
      <c r="TV58" s="202"/>
      <c r="TW58" s="202"/>
      <c r="TX58" s="202"/>
      <c r="TY58" s="202"/>
      <c r="TZ58" s="202"/>
      <c r="UA58" s="202"/>
      <c r="UB58" s="202"/>
      <c r="UC58" s="202"/>
      <c r="UD58" s="202"/>
      <c r="UE58" s="202"/>
      <c r="UF58" s="202"/>
      <c r="UG58" s="202"/>
      <c r="UH58" s="202"/>
      <c r="UI58" s="202"/>
      <c r="UJ58" s="202"/>
      <c r="UK58" s="202"/>
      <c r="UL58" s="202"/>
      <c r="UM58" s="202"/>
      <c r="UN58" s="202"/>
      <c r="UO58" s="202"/>
      <c r="UP58" s="202"/>
      <c r="UQ58" s="202"/>
      <c r="UR58" s="202"/>
      <c r="US58" s="202"/>
      <c r="UT58" s="202"/>
      <c r="UU58" s="202"/>
      <c r="UV58" s="202"/>
      <c r="UW58" s="202"/>
      <c r="UX58" s="202"/>
      <c r="UY58" s="202"/>
      <c r="UZ58" s="202"/>
      <c r="VA58" s="202"/>
      <c r="VB58" s="202"/>
      <c r="VC58" s="202"/>
      <c r="VD58" s="202"/>
      <c r="VE58" s="202"/>
      <c r="VF58" s="202"/>
      <c r="VG58" s="202"/>
      <c r="VH58" s="202"/>
      <c r="VI58" s="202"/>
      <c r="VJ58" s="202"/>
      <c r="VK58" s="202"/>
      <c r="VL58" s="202"/>
      <c r="VM58" s="202"/>
      <c r="VN58" s="202"/>
      <c r="VO58" s="202"/>
      <c r="VP58" s="202"/>
      <c r="VQ58" s="202"/>
      <c r="VR58" s="202"/>
      <c r="VS58" s="202"/>
      <c r="VT58" s="202"/>
      <c r="VU58" s="202"/>
      <c r="VV58" s="202"/>
      <c r="VW58" s="202"/>
      <c r="VX58" s="202"/>
      <c r="VY58" s="202"/>
      <c r="VZ58" s="202"/>
      <c r="WA58" s="202"/>
      <c r="WB58" s="202"/>
      <c r="WC58" s="202"/>
      <c r="WD58" s="202"/>
      <c r="WE58" s="202"/>
      <c r="WF58" s="202"/>
      <c r="WG58" s="202"/>
      <c r="WH58" s="202"/>
      <c r="WI58" s="202"/>
      <c r="WJ58" s="202"/>
      <c r="WK58" s="202"/>
      <c r="WL58" s="202"/>
      <c r="WM58" s="202"/>
      <c r="WN58" s="202"/>
      <c r="WO58" s="202"/>
      <c r="WP58" s="202"/>
      <c r="WQ58" s="202"/>
      <c r="WR58" s="202"/>
      <c r="WS58" s="202"/>
      <c r="WT58" s="202"/>
      <c r="WU58" s="202"/>
      <c r="WV58" s="202"/>
      <c r="WW58" s="202"/>
      <c r="WX58" s="202"/>
      <c r="WY58" s="202"/>
      <c r="WZ58" s="202"/>
      <c r="XA58" s="202"/>
      <c r="XB58" s="202"/>
      <c r="XC58" s="202"/>
      <c r="XD58" s="202"/>
      <c r="XE58" s="202"/>
      <c r="XF58" s="202"/>
      <c r="XG58" s="202"/>
      <c r="XH58" s="202"/>
      <c r="XI58" s="202"/>
      <c r="XJ58" s="202"/>
      <c r="XK58" s="202"/>
      <c r="XL58" s="202"/>
      <c r="XM58" s="202"/>
      <c r="XN58" s="202"/>
      <c r="XO58" s="202"/>
      <c r="XP58" s="202"/>
      <c r="XQ58" s="202"/>
      <c r="XR58" s="202"/>
      <c r="XS58" s="202"/>
      <c r="XT58" s="202"/>
      <c r="XU58" s="202"/>
      <c r="XV58" s="202"/>
      <c r="XW58" s="202"/>
      <c r="XX58" s="202"/>
      <c r="XY58" s="202"/>
      <c r="XZ58" s="202"/>
      <c r="YA58" s="202"/>
      <c r="YB58" s="202"/>
      <c r="YC58" s="202"/>
      <c r="YD58" s="202"/>
      <c r="YE58" s="202"/>
      <c r="YF58" s="202"/>
      <c r="YG58" s="202"/>
      <c r="YH58" s="202"/>
      <c r="YI58" s="202"/>
      <c r="YJ58" s="202"/>
      <c r="YK58" s="202"/>
      <c r="YL58" s="202"/>
      <c r="YM58" s="202"/>
      <c r="YN58" s="202"/>
      <c r="YO58" s="202"/>
      <c r="YP58" s="202"/>
      <c r="YQ58" s="202"/>
      <c r="YR58" s="202"/>
      <c r="YS58" s="202"/>
      <c r="YT58" s="202"/>
      <c r="YU58" s="202"/>
      <c r="YV58" s="202"/>
      <c r="YW58" s="202"/>
      <c r="YX58" s="202"/>
      <c r="YY58" s="202"/>
      <c r="YZ58" s="202"/>
      <c r="ZA58" s="202"/>
      <c r="ZB58" s="202"/>
      <c r="ZC58" s="202"/>
      <c r="ZD58" s="202"/>
      <c r="ZE58" s="202"/>
      <c r="ZF58" s="202"/>
      <c r="ZG58" s="202"/>
      <c r="ZH58" s="202"/>
      <c r="ZI58" s="202"/>
      <c r="ZJ58" s="202"/>
      <c r="ZK58" s="202"/>
      <c r="ZL58" s="202"/>
      <c r="ZM58" s="202"/>
      <c r="ZN58" s="202"/>
      <c r="ZO58" s="202"/>
      <c r="ZP58" s="202"/>
      <c r="ZQ58" s="202"/>
      <c r="ZR58" s="202"/>
      <c r="ZS58" s="202"/>
      <c r="ZT58" s="202"/>
      <c r="ZU58" s="202"/>
      <c r="ZV58" s="202"/>
      <c r="ZW58" s="202"/>
      <c r="ZX58" s="202"/>
      <c r="ZY58" s="202"/>
      <c r="ZZ58" s="202"/>
      <c r="AAA58" s="202"/>
      <c r="AAB58" s="202"/>
      <c r="AAC58" s="202"/>
      <c r="AAD58" s="202"/>
      <c r="AAE58" s="202"/>
      <c r="AAF58" s="202"/>
      <c r="AAG58" s="202"/>
      <c r="AAH58" s="202"/>
      <c r="AAI58" s="202"/>
      <c r="AAJ58" s="202"/>
      <c r="AAK58" s="202"/>
      <c r="AAL58" s="202"/>
      <c r="AAM58" s="202"/>
      <c r="AAN58" s="202"/>
      <c r="AAO58" s="202"/>
      <c r="AAP58" s="202"/>
      <c r="AAQ58" s="202"/>
      <c r="AAR58" s="202"/>
      <c r="AAS58" s="202"/>
      <c r="AAT58" s="202"/>
      <c r="AAU58" s="202"/>
      <c r="AAV58" s="202"/>
      <c r="AAW58" s="202"/>
      <c r="AAX58" s="202"/>
      <c r="AAY58" s="202"/>
      <c r="AAZ58" s="202"/>
      <c r="ABA58" s="202"/>
      <c r="ABB58" s="202"/>
      <c r="ABC58" s="202"/>
      <c r="ABD58" s="202"/>
      <c r="ABE58" s="202"/>
      <c r="ABF58" s="202"/>
      <c r="ABG58" s="202"/>
      <c r="ABH58" s="202"/>
      <c r="ABI58" s="202"/>
      <c r="ABJ58" s="202"/>
      <c r="ABK58" s="202"/>
      <c r="ABL58" s="202"/>
      <c r="ABM58" s="202"/>
      <c r="ABN58" s="202"/>
      <c r="ABO58" s="202"/>
      <c r="ABP58" s="202"/>
      <c r="ABQ58" s="202"/>
      <c r="ABR58" s="202"/>
      <c r="ABS58" s="202"/>
      <c r="ABT58" s="202"/>
      <c r="ABU58" s="202"/>
      <c r="ABV58" s="202"/>
      <c r="ABW58" s="202"/>
      <c r="ABX58" s="202"/>
      <c r="ABY58" s="202"/>
      <c r="ABZ58" s="202"/>
      <c r="ACA58" s="202"/>
      <c r="ACB58" s="202"/>
      <c r="ACC58" s="202"/>
      <c r="ACD58" s="202"/>
      <c r="ACE58" s="202"/>
      <c r="ACF58" s="202"/>
      <c r="ACG58" s="202"/>
      <c r="ACH58" s="202"/>
      <c r="ACI58" s="202"/>
      <c r="ACJ58" s="202"/>
      <c r="ACK58" s="202"/>
      <c r="ACL58" s="202"/>
      <c r="ACM58" s="202"/>
      <c r="ACN58" s="202"/>
      <c r="ACO58" s="202"/>
      <c r="ACP58" s="202"/>
      <c r="ACQ58" s="202"/>
      <c r="ACR58" s="202"/>
      <c r="ACS58" s="202"/>
      <c r="ACT58" s="202"/>
      <c r="ACU58" s="202"/>
      <c r="ACV58" s="202"/>
      <c r="ACW58" s="202"/>
      <c r="ACX58" s="202"/>
      <c r="ACY58" s="202"/>
      <c r="ACZ58" s="202"/>
      <c r="ADA58" s="202"/>
      <c r="ADB58" s="202"/>
      <c r="ADC58" s="202"/>
      <c r="ADD58" s="202"/>
      <c r="ADE58" s="202"/>
      <c r="ADF58" s="202"/>
      <c r="ADG58" s="202"/>
      <c r="ADH58" s="202"/>
      <c r="ADI58" s="202"/>
      <c r="ADJ58" s="202"/>
      <c r="ADK58" s="202"/>
      <c r="ADL58" s="202"/>
      <c r="ADM58" s="202"/>
      <c r="ADN58" s="202"/>
      <c r="ADO58" s="202"/>
      <c r="ADP58" s="202"/>
      <c r="ADQ58" s="202"/>
      <c r="ADR58" s="202"/>
      <c r="ADS58" s="202"/>
      <c r="ADT58" s="202"/>
      <c r="ADU58" s="202"/>
      <c r="ADV58" s="202"/>
      <c r="ADW58" s="202"/>
      <c r="ADX58" s="202"/>
      <c r="ADY58" s="202"/>
      <c r="ADZ58" s="202"/>
      <c r="AEA58" s="202"/>
      <c r="AEB58" s="202"/>
      <c r="AEC58" s="202"/>
      <c r="AED58" s="202"/>
      <c r="AEE58" s="202"/>
      <c r="AEF58" s="202"/>
      <c r="AEG58" s="202"/>
      <c r="AEH58" s="202"/>
      <c r="AEI58" s="202"/>
      <c r="AEJ58" s="202"/>
      <c r="AEK58" s="202"/>
      <c r="AEL58" s="202"/>
      <c r="AEM58" s="202"/>
      <c r="AEN58" s="202"/>
      <c r="AEO58" s="202"/>
      <c r="AEP58" s="202"/>
      <c r="AEQ58" s="202"/>
      <c r="AER58" s="202"/>
      <c r="AES58" s="202"/>
      <c r="AET58" s="202"/>
      <c r="AEU58" s="202"/>
      <c r="AEV58" s="202"/>
      <c r="AEW58" s="202"/>
      <c r="AEX58" s="202"/>
      <c r="AEY58" s="202"/>
      <c r="AEZ58" s="202"/>
      <c r="AFA58" s="202"/>
      <c r="AFB58" s="202"/>
      <c r="AFC58" s="202"/>
      <c r="AFD58" s="202"/>
      <c r="AFE58" s="202"/>
      <c r="AFF58" s="202"/>
      <c r="AFG58" s="202"/>
      <c r="AFH58" s="202"/>
      <c r="AFI58" s="202"/>
      <c r="AFJ58" s="202"/>
      <c r="AFK58" s="202"/>
      <c r="AFL58" s="202"/>
      <c r="AFM58" s="202"/>
      <c r="AFN58" s="202"/>
      <c r="AFO58" s="202"/>
      <c r="AFP58" s="202"/>
      <c r="AFQ58" s="202"/>
      <c r="AFR58" s="202"/>
      <c r="AFS58" s="202"/>
      <c r="AFT58" s="202"/>
      <c r="AFU58" s="202"/>
      <c r="AFV58" s="202"/>
      <c r="AFW58" s="202"/>
      <c r="AFX58" s="202"/>
      <c r="AFY58" s="202"/>
      <c r="AFZ58" s="202"/>
      <c r="AGA58" s="202"/>
      <c r="AGB58" s="202"/>
      <c r="AGC58" s="202"/>
      <c r="AGD58" s="202"/>
      <c r="AGE58" s="202"/>
      <c r="AGF58" s="202"/>
      <c r="AGG58" s="202"/>
      <c r="AGH58" s="202"/>
      <c r="AGI58" s="202"/>
      <c r="AGJ58" s="202"/>
      <c r="AGK58" s="202"/>
      <c r="AGL58" s="202"/>
      <c r="AGM58" s="202"/>
      <c r="AGN58" s="202"/>
      <c r="AGO58" s="202"/>
      <c r="AGP58" s="202"/>
      <c r="AGQ58" s="202"/>
      <c r="AGR58" s="202"/>
      <c r="AGS58" s="202"/>
      <c r="AGT58" s="202"/>
      <c r="AGU58" s="202"/>
      <c r="AGV58" s="202"/>
      <c r="AGW58" s="202"/>
      <c r="AGX58" s="202"/>
      <c r="AGY58" s="202"/>
      <c r="AGZ58" s="202"/>
      <c r="AHA58" s="202"/>
      <c r="AHB58" s="202"/>
      <c r="AHC58" s="202"/>
      <c r="AHD58" s="202"/>
      <c r="AHE58" s="202"/>
      <c r="AHF58" s="202"/>
      <c r="AHG58" s="202"/>
      <c r="AHH58" s="202"/>
      <c r="AHI58" s="202"/>
      <c r="AHJ58" s="202"/>
      <c r="AHK58" s="202"/>
      <c r="AHL58" s="202"/>
      <c r="AHM58" s="202"/>
      <c r="AHN58" s="202"/>
      <c r="AHO58" s="202"/>
      <c r="AHP58" s="202"/>
      <c r="AHQ58" s="202"/>
      <c r="AHR58" s="202"/>
      <c r="AHS58" s="202"/>
      <c r="AHT58" s="202"/>
      <c r="AHU58" s="202"/>
      <c r="AHV58" s="202"/>
      <c r="AHW58" s="202"/>
      <c r="AHX58" s="202"/>
      <c r="AHY58" s="202"/>
      <c r="AHZ58" s="202"/>
      <c r="AIA58" s="202"/>
      <c r="AIB58" s="202"/>
      <c r="AIC58" s="202"/>
      <c r="AID58" s="202"/>
      <c r="AIE58" s="202"/>
      <c r="AIF58" s="202"/>
      <c r="AIG58" s="202"/>
      <c r="AIH58" s="202"/>
      <c r="AII58" s="202"/>
      <c r="AIJ58" s="202"/>
      <c r="AIK58" s="202"/>
      <c r="AIL58" s="202"/>
      <c r="AIM58" s="202"/>
      <c r="AIN58" s="202"/>
      <c r="AIO58" s="202"/>
      <c r="AIP58" s="202"/>
      <c r="AIQ58" s="202"/>
      <c r="AIR58" s="202"/>
      <c r="AIS58" s="202"/>
      <c r="AIT58" s="202"/>
      <c r="AIU58" s="202"/>
      <c r="AIV58" s="202"/>
      <c r="AIW58" s="202"/>
      <c r="AIX58" s="202"/>
      <c r="AIY58" s="202"/>
      <c r="AIZ58" s="202"/>
      <c r="AJA58" s="202"/>
      <c r="AJB58" s="202"/>
      <c r="AJC58" s="202"/>
      <c r="AJD58" s="202"/>
      <c r="AJE58" s="202"/>
      <c r="AJF58" s="202"/>
      <c r="AJG58" s="202"/>
      <c r="AJH58" s="202"/>
      <c r="AJI58" s="202"/>
      <c r="AJJ58" s="202"/>
      <c r="AJK58" s="202"/>
      <c r="AJL58" s="202"/>
      <c r="AJM58" s="202"/>
      <c r="AJN58" s="202"/>
      <c r="AJO58" s="202"/>
      <c r="AJP58" s="202"/>
      <c r="AJQ58" s="202"/>
      <c r="AJR58" s="202"/>
      <c r="AJS58" s="202"/>
      <c r="AJT58" s="202"/>
      <c r="AJU58" s="202"/>
      <c r="AJV58" s="202"/>
      <c r="AJW58" s="202"/>
      <c r="AJX58" s="202"/>
      <c r="AJY58" s="202"/>
      <c r="AJZ58" s="202"/>
      <c r="AKA58" s="202"/>
      <c r="AKB58" s="202"/>
      <c r="AKC58" s="202"/>
      <c r="AKD58" s="202"/>
      <c r="AKE58" s="202"/>
      <c r="AKF58" s="202"/>
      <c r="AKG58" s="202"/>
      <c r="AKH58" s="202"/>
      <c r="AKI58" s="202"/>
      <c r="AKJ58" s="202"/>
      <c r="AKK58" s="202"/>
      <c r="AKL58" s="202"/>
      <c r="AKM58" s="202"/>
      <c r="AKN58" s="202"/>
      <c r="AKO58" s="202"/>
      <c r="AKP58" s="202"/>
      <c r="AKQ58" s="202"/>
      <c r="AKR58" s="202"/>
      <c r="AKS58" s="202"/>
      <c r="AKT58" s="202"/>
      <c r="AKU58" s="202"/>
      <c r="AKV58" s="202"/>
      <c r="AKW58" s="202"/>
      <c r="AKX58" s="202"/>
      <c r="AKY58" s="202"/>
      <c r="AKZ58" s="202"/>
      <c r="ALA58" s="202"/>
      <c r="ALB58" s="202"/>
      <c r="ALC58" s="202"/>
      <c r="ALD58" s="202"/>
      <c r="ALE58" s="202"/>
      <c r="ALF58" s="202"/>
      <c r="ALG58" s="202"/>
      <c r="ALH58" s="202"/>
      <c r="ALI58" s="202"/>
      <c r="ALJ58" s="202"/>
      <c r="ALK58" s="202"/>
      <c r="ALL58" s="202"/>
      <c r="ALM58" s="202"/>
      <c r="ALN58" s="202"/>
      <c r="ALO58" s="202"/>
      <c r="ALP58" s="202"/>
      <c r="ALQ58" s="202"/>
      <c r="ALR58" s="202"/>
      <c r="ALS58" s="202"/>
      <c r="ALT58" s="202"/>
      <c r="ALU58" s="202"/>
      <c r="ALV58" s="202"/>
      <c r="ALW58" s="202"/>
      <c r="ALX58" s="202"/>
      <c r="ALY58" s="202"/>
      <c r="ALZ58" s="202"/>
      <c r="AMA58" s="202"/>
      <c r="AMB58" s="202"/>
      <c r="AMC58" s="202"/>
      <c r="AMD58" s="202"/>
      <c r="AME58" s="202"/>
      <c r="AMF58" s="202"/>
      <c r="AMG58" s="202"/>
      <c r="AMH58" s="202"/>
      <c r="AMI58" s="202"/>
      <c r="AMJ58" s="202"/>
    </row>
    <row r="59" spans="1:1024" s="203" customFormat="1" ht="14.25" customHeight="1">
      <c r="A59" s="322"/>
      <c r="B59" s="322"/>
      <c r="C59" s="323"/>
      <c r="D59" s="330"/>
      <c r="E59" s="330"/>
      <c r="F59" s="330"/>
      <c r="G59" s="33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2"/>
      <c r="AK59" s="202"/>
      <c r="AL59" s="202"/>
      <c r="AM59" s="202"/>
      <c r="AN59" s="202"/>
      <c r="AO59" s="202"/>
      <c r="AP59" s="202"/>
      <c r="AQ59" s="202"/>
      <c r="AR59" s="202"/>
      <c r="AS59" s="202"/>
      <c r="AT59" s="202"/>
      <c r="AU59" s="202"/>
      <c r="AV59" s="202"/>
      <c r="AW59" s="202"/>
      <c r="AX59" s="202"/>
      <c r="AY59" s="202"/>
      <c r="AZ59" s="202"/>
      <c r="BA59" s="202"/>
      <c r="BB59" s="202"/>
      <c r="BC59" s="202"/>
      <c r="BD59" s="202"/>
      <c r="BE59" s="202"/>
      <c r="BF59" s="202"/>
      <c r="BG59" s="202"/>
      <c r="BH59" s="202"/>
      <c r="BI59" s="202"/>
      <c r="BJ59" s="202"/>
      <c r="BK59" s="202"/>
      <c r="BL59" s="202"/>
      <c r="BM59" s="202"/>
      <c r="BN59" s="202"/>
      <c r="BO59" s="202"/>
      <c r="BP59" s="202"/>
      <c r="BQ59" s="202"/>
      <c r="BR59" s="202"/>
      <c r="BS59" s="202"/>
      <c r="BT59" s="202"/>
      <c r="BU59" s="202"/>
      <c r="BV59" s="202"/>
      <c r="BW59" s="202"/>
      <c r="BX59" s="202"/>
      <c r="BY59" s="202"/>
      <c r="BZ59" s="202"/>
      <c r="CA59" s="202"/>
      <c r="CB59" s="202"/>
      <c r="CC59" s="202"/>
      <c r="CD59" s="202"/>
      <c r="CE59" s="202"/>
      <c r="CF59" s="202"/>
      <c r="CG59" s="202"/>
      <c r="CH59" s="202"/>
      <c r="CI59" s="202"/>
      <c r="CJ59" s="202"/>
      <c r="CK59" s="202"/>
      <c r="CL59" s="202"/>
      <c r="CM59" s="202"/>
      <c r="CN59" s="202"/>
      <c r="CO59" s="202"/>
      <c r="CP59" s="202"/>
      <c r="CQ59" s="202"/>
      <c r="CR59" s="202"/>
      <c r="CS59" s="202"/>
      <c r="CT59" s="202"/>
      <c r="CU59" s="202"/>
      <c r="CV59" s="202"/>
      <c r="CW59" s="202"/>
      <c r="CX59" s="202"/>
      <c r="CY59" s="202"/>
      <c r="CZ59" s="202"/>
      <c r="DA59" s="202"/>
      <c r="DB59" s="202"/>
      <c r="DC59" s="202"/>
      <c r="DD59" s="202"/>
      <c r="DE59" s="202"/>
      <c r="DF59" s="202"/>
      <c r="DG59" s="202"/>
      <c r="DH59" s="202"/>
      <c r="DI59" s="202"/>
      <c r="DJ59" s="202"/>
      <c r="DK59" s="202"/>
      <c r="DL59" s="202"/>
      <c r="DM59" s="202"/>
      <c r="DN59" s="202"/>
      <c r="DO59" s="202"/>
      <c r="DP59" s="202"/>
      <c r="DQ59" s="202"/>
      <c r="DR59" s="202"/>
      <c r="DS59" s="202"/>
      <c r="DT59" s="202"/>
      <c r="DU59" s="202"/>
      <c r="DV59" s="202"/>
      <c r="DW59" s="202"/>
      <c r="DX59" s="202"/>
      <c r="DY59" s="202"/>
      <c r="DZ59" s="202"/>
      <c r="EA59" s="202"/>
      <c r="EB59" s="202"/>
      <c r="EC59" s="202"/>
      <c r="ED59" s="202"/>
      <c r="EE59" s="202"/>
      <c r="EF59" s="202"/>
      <c r="EG59" s="202"/>
      <c r="EH59" s="202"/>
      <c r="EI59" s="202"/>
      <c r="EJ59" s="202"/>
      <c r="EK59" s="202"/>
      <c r="EL59" s="202"/>
      <c r="EM59" s="202"/>
      <c r="EN59" s="202"/>
      <c r="EO59" s="202"/>
      <c r="EP59" s="202"/>
      <c r="EQ59" s="202"/>
      <c r="ER59" s="202"/>
      <c r="ES59" s="202"/>
      <c r="ET59" s="202"/>
      <c r="EU59" s="202"/>
      <c r="EV59" s="202"/>
      <c r="EW59" s="202"/>
      <c r="EX59" s="202"/>
      <c r="EY59" s="202"/>
      <c r="EZ59" s="202"/>
      <c r="FA59" s="202"/>
      <c r="FB59" s="202"/>
      <c r="FC59" s="202"/>
      <c r="FD59" s="202"/>
      <c r="FE59" s="202"/>
      <c r="FF59" s="202"/>
      <c r="FG59" s="202"/>
      <c r="FH59" s="202"/>
      <c r="FI59" s="202"/>
      <c r="FJ59" s="202"/>
      <c r="FK59" s="202"/>
      <c r="FL59" s="202"/>
      <c r="FM59" s="202"/>
      <c r="FN59" s="202"/>
      <c r="FO59" s="202"/>
      <c r="FP59" s="202"/>
      <c r="FQ59" s="202"/>
      <c r="FR59" s="202"/>
      <c r="FS59" s="202"/>
      <c r="FT59" s="202"/>
      <c r="FU59" s="202"/>
      <c r="FV59" s="202"/>
      <c r="FW59" s="202"/>
      <c r="FX59" s="202"/>
      <c r="FY59" s="202"/>
      <c r="FZ59" s="202"/>
      <c r="GA59" s="202"/>
      <c r="GB59" s="202"/>
      <c r="GC59" s="202"/>
      <c r="GD59" s="202"/>
      <c r="GE59" s="202"/>
      <c r="GF59" s="202"/>
      <c r="GG59" s="202"/>
      <c r="GH59" s="202"/>
      <c r="GI59" s="202"/>
      <c r="GJ59" s="202"/>
      <c r="GK59" s="202"/>
      <c r="GL59" s="202"/>
      <c r="GM59" s="202"/>
      <c r="GN59" s="202"/>
      <c r="GO59" s="202"/>
      <c r="GP59" s="202"/>
      <c r="GQ59" s="202"/>
      <c r="GR59" s="202"/>
      <c r="GS59" s="202"/>
      <c r="GT59" s="202"/>
      <c r="GU59" s="202"/>
      <c r="GV59" s="202"/>
      <c r="GW59" s="202"/>
      <c r="GX59" s="202"/>
      <c r="GY59" s="202"/>
      <c r="GZ59" s="202"/>
      <c r="HA59" s="202"/>
      <c r="HB59" s="202"/>
      <c r="HC59" s="202"/>
      <c r="HD59" s="202"/>
      <c r="HE59" s="202"/>
      <c r="HF59" s="202"/>
      <c r="HG59" s="202"/>
      <c r="HH59" s="202"/>
      <c r="HI59" s="202"/>
      <c r="HJ59" s="202"/>
      <c r="HK59" s="202"/>
      <c r="HL59" s="202"/>
      <c r="HM59" s="202"/>
      <c r="HN59" s="202"/>
      <c r="HO59" s="202"/>
      <c r="HP59" s="202"/>
      <c r="HQ59" s="202"/>
      <c r="HR59" s="202"/>
      <c r="HS59" s="202"/>
      <c r="HT59" s="202"/>
      <c r="HU59" s="202"/>
      <c r="HV59" s="202"/>
      <c r="HW59" s="202"/>
      <c r="HX59" s="202"/>
      <c r="HY59" s="202"/>
      <c r="HZ59" s="202"/>
      <c r="IA59" s="202"/>
      <c r="IB59" s="202"/>
      <c r="IC59" s="202"/>
      <c r="ID59" s="202"/>
      <c r="IE59" s="202"/>
      <c r="IF59" s="202"/>
      <c r="IG59" s="202"/>
      <c r="IH59" s="202"/>
      <c r="II59" s="202"/>
      <c r="IJ59" s="202"/>
      <c r="IK59" s="202"/>
      <c r="IL59" s="202"/>
      <c r="IM59" s="202"/>
      <c r="IN59" s="202"/>
      <c r="IO59" s="202"/>
      <c r="IP59" s="202"/>
      <c r="IQ59" s="202"/>
      <c r="IR59" s="202"/>
      <c r="IS59" s="202"/>
      <c r="IT59" s="202"/>
      <c r="IU59" s="202"/>
      <c r="IV59" s="202"/>
      <c r="IW59" s="202"/>
      <c r="IX59" s="202"/>
      <c r="IY59" s="202"/>
      <c r="IZ59" s="202"/>
      <c r="JA59" s="202"/>
      <c r="JB59" s="202"/>
      <c r="JC59" s="202"/>
      <c r="JD59" s="202"/>
      <c r="JE59" s="202"/>
      <c r="JF59" s="202"/>
      <c r="JG59" s="202"/>
      <c r="JH59" s="202"/>
      <c r="JI59" s="202"/>
      <c r="JJ59" s="202"/>
      <c r="JK59" s="202"/>
      <c r="JL59" s="202"/>
      <c r="JM59" s="202"/>
      <c r="JN59" s="202"/>
      <c r="JO59" s="202"/>
      <c r="JP59" s="202"/>
      <c r="JQ59" s="202"/>
      <c r="JR59" s="202"/>
      <c r="JS59" s="202"/>
      <c r="JT59" s="202"/>
      <c r="JU59" s="202"/>
      <c r="JV59" s="202"/>
      <c r="JW59" s="202"/>
      <c r="JX59" s="202"/>
      <c r="JY59" s="202"/>
      <c r="JZ59" s="202"/>
      <c r="KA59" s="202"/>
      <c r="KB59" s="202"/>
      <c r="KC59" s="202"/>
      <c r="KD59" s="202"/>
      <c r="KE59" s="202"/>
      <c r="KF59" s="202"/>
      <c r="KG59" s="202"/>
      <c r="KH59" s="202"/>
      <c r="KI59" s="202"/>
      <c r="KJ59" s="202"/>
      <c r="KK59" s="202"/>
      <c r="KL59" s="202"/>
      <c r="KM59" s="202"/>
      <c r="KN59" s="202"/>
      <c r="KO59" s="202"/>
      <c r="KP59" s="202"/>
      <c r="KQ59" s="202"/>
      <c r="KR59" s="202"/>
      <c r="KS59" s="202"/>
      <c r="KT59" s="202"/>
      <c r="KU59" s="202"/>
      <c r="KV59" s="202"/>
      <c r="KW59" s="202"/>
      <c r="KX59" s="202"/>
      <c r="KY59" s="202"/>
      <c r="KZ59" s="202"/>
      <c r="LA59" s="202"/>
      <c r="LB59" s="202"/>
      <c r="LC59" s="202"/>
      <c r="LD59" s="202"/>
      <c r="LE59" s="202"/>
      <c r="LF59" s="202"/>
      <c r="LG59" s="202"/>
      <c r="LH59" s="202"/>
      <c r="LI59" s="202"/>
      <c r="LJ59" s="202"/>
      <c r="LK59" s="202"/>
      <c r="LL59" s="202"/>
      <c r="LM59" s="202"/>
      <c r="LN59" s="202"/>
      <c r="LO59" s="202"/>
      <c r="LP59" s="202"/>
      <c r="LQ59" s="202"/>
      <c r="LR59" s="202"/>
      <c r="LS59" s="202"/>
      <c r="LT59" s="202"/>
      <c r="LU59" s="202"/>
      <c r="LV59" s="202"/>
      <c r="LW59" s="202"/>
      <c r="LX59" s="202"/>
      <c r="LY59" s="202"/>
      <c r="LZ59" s="202"/>
      <c r="MA59" s="202"/>
      <c r="MB59" s="202"/>
      <c r="MC59" s="202"/>
      <c r="MD59" s="202"/>
      <c r="ME59" s="202"/>
      <c r="MF59" s="202"/>
      <c r="MG59" s="202"/>
      <c r="MH59" s="202"/>
      <c r="MI59" s="202"/>
      <c r="MJ59" s="202"/>
      <c r="MK59" s="202"/>
      <c r="ML59" s="202"/>
      <c r="MM59" s="202"/>
      <c r="MN59" s="202"/>
      <c r="MO59" s="202"/>
      <c r="MP59" s="202"/>
      <c r="MQ59" s="202"/>
      <c r="MR59" s="202"/>
      <c r="MS59" s="202"/>
      <c r="MT59" s="202"/>
      <c r="MU59" s="202"/>
      <c r="MV59" s="202"/>
      <c r="MW59" s="202"/>
      <c r="MX59" s="202"/>
      <c r="MY59" s="202"/>
      <c r="MZ59" s="202"/>
      <c r="NA59" s="202"/>
      <c r="NB59" s="202"/>
      <c r="NC59" s="202"/>
      <c r="ND59" s="202"/>
      <c r="NE59" s="202"/>
      <c r="NF59" s="202"/>
      <c r="NG59" s="202"/>
      <c r="NH59" s="202"/>
      <c r="NI59" s="202"/>
      <c r="NJ59" s="202"/>
      <c r="NK59" s="202"/>
      <c r="NL59" s="202"/>
      <c r="NM59" s="202"/>
      <c r="NN59" s="202"/>
      <c r="NO59" s="202"/>
      <c r="NP59" s="202"/>
      <c r="NQ59" s="202"/>
      <c r="NR59" s="202"/>
      <c r="NS59" s="202"/>
      <c r="NT59" s="202"/>
      <c r="NU59" s="202"/>
      <c r="NV59" s="202"/>
      <c r="NW59" s="202"/>
      <c r="NX59" s="202"/>
      <c r="NY59" s="202"/>
      <c r="NZ59" s="202"/>
      <c r="OA59" s="202"/>
      <c r="OB59" s="202"/>
      <c r="OC59" s="202"/>
      <c r="OD59" s="202"/>
      <c r="OE59" s="202"/>
      <c r="OF59" s="202"/>
      <c r="OG59" s="202"/>
      <c r="OH59" s="202"/>
      <c r="OI59" s="202"/>
      <c r="OJ59" s="202"/>
      <c r="OK59" s="202"/>
      <c r="OL59" s="202"/>
      <c r="OM59" s="202"/>
      <c r="ON59" s="202"/>
      <c r="OO59" s="202"/>
      <c r="OP59" s="202"/>
      <c r="OQ59" s="202"/>
      <c r="OR59" s="202"/>
      <c r="OS59" s="202"/>
      <c r="OT59" s="202"/>
      <c r="OU59" s="202"/>
      <c r="OV59" s="202"/>
      <c r="OW59" s="202"/>
      <c r="OX59" s="202"/>
      <c r="OY59" s="202"/>
      <c r="OZ59" s="202"/>
      <c r="PA59" s="202"/>
      <c r="PB59" s="202"/>
      <c r="PC59" s="202"/>
      <c r="PD59" s="202"/>
      <c r="PE59" s="202"/>
      <c r="PF59" s="202"/>
      <c r="PG59" s="202"/>
      <c r="PH59" s="202"/>
      <c r="PI59" s="202"/>
      <c r="PJ59" s="202"/>
      <c r="PK59" s="202"/>
      <c r="PL59" s="202"/>
      <c r="PM59" s="202"/>
      <c r="PN59" s="202"/>
      <c r="PO59" s="202"/>
      <c r="PP59" s="202"/>
      <c r="PQ59" s="202"/>
      <c r="PR59" s="202"/>
      <c r="PS59" s="202"/>
      <c r="PT59" s="202"/>
      <c r="PU59" s="202"/>
      <c r="PV59" s="202"/>
      <c r="PW59" s="202"/>
      <c r="PX59" s="202"/>
      <c r="PY59" s="202"/>
      <c r="PZ59" s="202"/>
      <c r="QA59" s="202"/>
      <c r="QB59" s="202"/>
      <c r="QC59" s="202"/>
      <c r="QD59" s="202"/>
      <c r="QE59" s="202"/>
      <c r="QF59" s="202"/>
      <c r="QG59" s="202"/>
      <c r="QH59" s="202"/>
      <c r="QI59" s="202"/>
      <c r="QJ59" s="202"/>
      <c r="QK59" s="202"/>
      <c r="QL59" s="202"/>
      <c r="QM59" s="202"/>
      <c r="QN59" s="202"/>
      <c r="QO59" s="202"/>
      <c r="QP59" s="202"/>
      <c r="QQ59" s="202"/>
      <c r="QR59" s="202"/>
      <c r="QS59" s="202"/>
      <c r="QT59" s="202"/>
      <c r="QU59" s="202"/>
      <c r="QV59" s="202"/>
      <c r="QW59" s="202"/>
      <c r="QX59" s="202"/>
      <c r="QY59" s="202"/>
      <c r="QZ59" s="202"/>
      <c r="RA59" s="202"/>
      <c r="RB59" s="202"/>
      <c r="RC59" s="202"/>
      <c r="RD59" s="202"/>
      <c r="RE59" s="202"/>
      <c r="RF59" s="202"/>
      <c r="RG59" s="202"/>
      <c r="RH59" s="202"/>
      <c r="RI59" s="202"/>
      <c r="RJ59" s="202"/>
      <c r="RK59" s="202"/>
      <c r="RL59" s="202"/>
      <c r="RM59" s="202"/>
      <c r="RN59" s="202"/>
      <c r="RO59" s="202"/>
      <c r="RP59" s="202"/>
      <c r="RQ59" s="202"/>
      <c r="RR59" s="202"/>
      <c r="RS59" s="202"/>
      <c r="RT59" s="202"/>
      <c r="RU59" s="202"/>
      <c r="RV59" s="202"/>
      <c r="RW59" s="202"/>
      <c r="RX59" s="202"/>
      <c r="RY59" s="202"/>
      <c r="RZ59" s="202"/>
      <c r="SA59" s="202"/>
      <c r="SB59" s="202"/>
      <c r="SC59" s="202"/>
      <c r="SD59" s="202"/>
      <c r="SE59" s="202"/>
      <c r="SF59" s="202"/>
      <c r="SG59" s="202"/>
      <c r="SH59" s="202"/>
      <c r="SI59" s="202"/>
      <c r="SJ59" s="202"/>
      <c r="SK59" s="202"/>
      <c r="SL59" s="202"/>
      <c r="SM59" s="202"/>
      <c r="SN59" s="202"/>
      <c r="SO59" s="202"/>
      <c r="SP59" s="202"/>
      <c r="SQ59" s="202"/>
      <c r="SR59" s="202"/>
      <c r="SS59" s="202"/>
      <c r="ST59" s="202"/>
      <c r="SU59" s="202"/>
      <c r="SV59" s="202"/>
      <c r="SW59" s="202"/>
      <c r="SX59" s="202"/>
      <c r="SY59" s="202"/>
      <c r="SZ59" s="202"/>
      <c r="TA59" s="202"/>
      <c r="TB59" s="202"/>
      <c r="TC59" s="202"/>
      <c r="TD59" s="202"/>
      <c r="TE59" s="202"/>
      <c r="TF59" s="202"/>
      <c r="TG59" s="202"/>
      <c r="TH59" s="202"/>
      <c r="TI59" s="202"/>
      <c r="TJ59" s="202"/>
      <c r="TK59" s="202"/>
      <c r="TL59" s="202"/>
      <c r="TM59" s="202"/>
      <c r="TN59" s="202"/>
      <c r="TO59" s="202"/>
      <c r="TP59" s="202"/>
      <c r="TQ59" s="202"/>
      <c r="TR59" s="202"/>
      <c r="TS59" s="202"/>
      <c r="TT59" s="202"/>
      <c r="TU59" s="202"/>
      <c r="TV59" s="202"/>
      <c r="TW59" s="202"/>
      <c r="TX59" s="202"/>
      <c r="TY59" s="202"/>
      <c r="TZ59" s="202"/>
      <c r="UA59" s="202"/>
      <c r="UB59" s="202"/>
      <c r="UC59" s="202"/>
      <c r="UD59" s="202"/>
      <c r="UE59" s="202"/>
      <c r="UF59" s="202"/>
      <c r="UG59" s="202"/>
      <c r="UH59" s="202"/>
      <c r="UI59" s="202"/>
      <c r="UJ59" s="202"/>
      <c r="UK59" s="202"/>
      <c r="UL59" s="202"/>
      <c r="UM59" s="202"/>
      <c r="UN59" s="202"/>
      <c r="UO59" s="202"/>
      <c r="UP59" s="202"/>
      <c r="UQ59" s="202"/>
      <c r="UR59" s="202"/>
      <c r="US59" s="202"/>
      <c r="UT59" s="202"/>
      <c r="UU59" s="202"/>
      <c r="UV59" s="202"/>
      <c r="UW59" s="202"/>
      <c r="UX59" s="202"/>
      <c r="UY59" s="202"/>
      <c r="UZ59" s="202"/>
      <c r="VA59" s="202"/>
      <c r="VB59" s="202"/>
      <c r="VC59" s="202"/>
      <c r="VD59" s="202"/>
      <c r="VE59" s="202"/>
      <c r="VF59" s="202"/>
      <c r="VG59" s="202"/>
      <c r="VH59" s="202"/>
      <c r="VI59" s="202"/>
      <c r="VJ59" s="202"/>
      <c r="VK59" s="202"/>
      <c r="VL59" s="202"/>
      <c r="VM59" s="202"/>
      <c r="VN59" s="202"/>
      <c r="VO59" s="202"/>
      <c r="VP59" s="202"/>
      <c r="VQ59" s="202"/>
      <c r="VR59" s="202"/>
      <c r="VS59" s="202"/>
      <c r="VT59" s="202"/>
      <c r="VU59" s="202"/>
      <c r="VV59" s="202"/>
      <c r="VW59" s="202"/>
      <c r="VX59" s="202"/>
      <c r="VY59" s="202"/>
      <c r="VZ59" s="202"/>
      <c r="WA59" s="202"/>
      <c r="WB59" s="202"/>
      <c r="WC59" s="202"/>
      <c r="WD59" s="202"/>
      <c r="WE59" s="202"/>
      <c r="WF59" s="202"/>
      <c r="WG59" s="202"/>
      <c r="WH59" s="202"/>
      <c r="WI59" s="202"/>
      <c r="WJ59" s="202"/>
      <c r="WK59" s="202"/>
      <c r="WL59" s="202"/>
      <c r="WM59" s="202"/>
      <c r="WN59" s="202"/>
      <c r="WO59" s="202"/>
      <c r="WP59" s="202"/>
      <c r="WQ59" s="202"/>
      <c r="WR59" s="202"/>
      <c r="WS59" s="202"/>
      <c r="WT59" s="202"/>
      <c r="WU59" s="202"/>
      <c r="WV59" s="202"/>
      <c r="WW59" s="202"/>
      <c r="WX59" s="202"/>
      <c r="WY59" s="202"/>
      <c r="WZ59" s="202"/>
      <c r="XA59" s="202"/>
      <c r="XB59" s="202"/>
      <c r="XC59" s="202"/>
      <c r="XD59" s="202"/>
      <c r="XE59" s="202"/>
      <c r="XF59" s="202"/>
      <c r="XG59" s="202"/>
      <c r="XH59" s="202"/>
      <c r="XI59" s="202"/>
      <c r="XJ59" s="202"/>
      <c r="XK59" s="202"/>
      <c r="XL59" s="202"/>
      <c r="XM59" s="202"/>
      <c r="XN59" s="202"/>
      <c r="XO59" s="202"/>
      <c r="XP59" s="202"/>
      <c r="XQ59" s="202"/>
      <c r="XR59" s="202"/>
      <c r="XS59" s="202"/>
      <c r="XT59" s="202"/>
      <c r="XU59" s="202"/>
      <c r="XV59" s="202"/>
      <c r="XW59" s="202"/>
      <c r="XX59" s="202"/>
      <c r="XY59" s="202"/>
      <c r="XZ59" s="202"/>
      <c r="YA59" s="202"/>
      <c r="YB59" s="202"/>
      <c r="YC59" s="202"/>
      <c r="YD59" s="202"/>
      <c r="YE59" s="202"/>
      <c r="YF59" s="202"/>
      <c r="YG59" s="202"/>
      <c r="YH59" s="202"/>
      <c r="YI59" s="202"/>
      <c r="YJ59" s="202"/>
      <c r="YK59" s="202"/>
      <c r="YL59" s="202"/>
      <c r="YM59" s="202"/>
      <c r="YN59" s="202"/>
      <c r="YO59" s="202"/>
      <c r="YP59" s="202"/>
      <c r="YQ59" s="202"/>
      <c r="YR59" s="202"/>
      <c r="YS59" s="202"/>
      <c r="YT59" s="202"/>
      <c r="YU59" s="202"/>
      <c r="YV59" s="202"/>
      <c r="YW59" s="202"/>
      <c r="YX59" s="202"/>
      <c r="YY59" s="202"/>
      <c r="YZ59" s="202"/>
      <c r="ZA59" s="202"/>
      <c r="ZB59" s="202"/>
      <c r="ZC59" s="202"/>
      <c r="ZD59" s="202"/>
      <c r="ZE59" s="202"/>
      <c r="ZF59" s="202"/>
      <c r="ZG59" s="202"/>
      <c r="ZH59" s="202"/>
      <c r="ZI59" s="202"/>
      <c r="ZJ59" s="202"/>
      <c r="ZK59" s="202"/>
      <c r="ZL59" s="202"/>
      <c r="ZM59" s="202"/>
      <c r="ZN59" s="202"/>
      <c r="ZO59" s="202"/>
      <c r="ZP59" s="202"/>
      <c r="ZQ59" s="202"/>
      <c r="ZR59" s="202"/>
      <c r="ZS59" s="202"/>
      <c r="ZT59" s="202"/>
      <c r="ZU59" s="202"/>
      <c r="ZV59" s="202"/>
      <c r="ZW59" s="202"/>
      <c r="ZX59" s="202"/>
      <c r="ZY59" s="202"/>
      <c r="ZZ59" s="202"/>
      <c r="AAA59" s="202"/>
      <c r="AAB59" s="202"/>
      <c r="AAC59" s="202"/>
      <c r="AAD59" s="202"/>
      <c r="AAE59" s="202"/>
      <c r="AAF59" s="202"/>
      <c r="AAG59" s="202"/>
      <c r="AAH59" s="202"/>
      <c r="AAI59" s="202"/>
      <c r="AAJ59" s="202"/>
      <c r="AAK59" s="202"/>
      <c r="AAL59" s="202"/>
      <c r="AAM59" s="202"/>
      <c r="AAN59" s="202"/>
      <c r="AAO59" s="202"/>
      <c r="AAP59" s="202"/>
      <c r="AAQ59" s="202"/>
      <c r="AAR59" s="202"/>
      <c r="AAS59" s="202"/>
      <c r="AAT59" s="202"/>
      <c r="AAU59" s="202"/>
      <c r="AAV59" s="202"/>
      <c r="AAW59" s="202"/>
      <c r="AAX59" s="202"/>
      <c r="AAY59" s="202"/>
      <c r="AAZ59" s="202"/>
      <c r="ABA59" s="202"/>
      <c r="ABB59" s="202"/>
      <c r="ABC59" s="202"/>
      <c r="ABD59" s="202"/>
      <c r="ABE59" s="202"/>
      <c r="ABF59" s="202"/>
      <c r="ABG59" s="202"/>
      <c r="ABH59" s="202"/>
      <c r="ABI59" s="202"/>
      <c r="ABJ59" s="202"/>
      <c r="ABK59" s="202"/>
      <c r="ABL59" s="202"/>
      <c r="ABM59" s="202"/>
      <c r="ABN59" s="202"/>
      <c r="ABO59" s="202"/>
      <c r="ABP59" s="202"/>
      <c r="ABQ59" s="202"/>
      <c r="ABR59" s="202"/>
      <c r="ABS59" s="202"/>
      <c r="ABT59" s="202"/>
      <c r="ABU59" s="202"/>
      <c r="ABV59" s="202"/>
      <c r="ABW59" s="202"/>
      <c r="ABX59" s="202"/>
      <c r="ABY59" s="202"/>
      <c r="ABZ59" s="202"/>
      <c r="ACA59" s="202"/>
      <c r="ACB59" s="202"/>
      <c r="ACC59" s="202"/>
      <c r="ACD59" s="202"/>
      <c r="ACE59" s="202"/>
      <c r="ACF59" s="202"/>
      <c r="ACG59" s="202"/>
      <c r="ACH59" s="202"/>
      <c r="ACI59" s="202"/>
      <c r="ACJ59" s="202"/>
      <c r="ACK59" s="202"/>
      <c r="ACL59" s="202"/>
      <c r="ACM59" s="202"/>
      <c r="ACN59" s="202"/>
      <c r="ACO59" s="202"/>
      <c r="ACP59" s="202"/>
      <c r="ACQ59" s="202"/>
      <c r="ACR59" s="202"/>
      <c r="ACS59" s="202"/>
      <c r="ACT59" s="202"/>
      <c r="ACU59" s="202"/>
      <c r="ACV59" s="202"/>
      <c r="ACW59" s="202"/>
      <c r="ACX59" s="202"/>
      <c r="ACY59" s="202"/>
      <c r="ACZ59" s="202"/>
      <c r="ADA59" s="202"/>
      <c r="ADB59" s="202"/>
      <c r="ADC59" s="202"/>
      <c r="ADD59" s="202"/>
      <c r="ADE59" s="202"/>
      <c r="ADF59" s="202"/>
      <c r="ADG59" s="202"/>
      <c r="ADH59" s="202"/>
      <c r="ADI59" s="202"/>
      <c r="ADJ59" s="202"/>
      <c r="ADK59" s="202"/>
      <c r="ADL59" s="202"/>
      <c r="ADM59" s="202"/>
      <c r="ADN59" s="202"/>
      <c r="ADO59" s="202"/>
      <c r="ADP59" s="202"/>
      <c r="ADQ59" s="202"/>
      <c r="ADR59" s="202"/>
      <c r="ADS59" s="202"/>
      <c r="ADT59" s="202"/>
      <c r="ADU59" s="202"/>
      <c r="ADV59" s="202"/>
      <c r="ADW59" s="202"/>
      <c r="ADX59" s="202"/>
      <c r="ADY59" s="202"/>
      <c r="ADZ59" s="202"/>
      <c r="AEA59" s="202"/>
      <c r="AEB59" s="202"/>
      <c r="AEC59" s="202"/>
      <c r="AED59" s="202"/>
      <c r="AEE59" s="202"/>
      <c r="AEF59" s="202"/>
      <c r="AEG59" s="202"/>
      <c r="AEH59" s="202"/>
      <c r="AEI59" s="202"/>
      <c r="AEJ59" s="202"/>
      <c r="AEK59" s="202"/>
      <c r="AEL59" s="202"/>
      <c r="AEM59" s="202"/>
      <c r="AEN59" s="202"/>
      <c r="AEO59" s="202"/>
      <c r="AEP59" s="202"/>
      <c r="AEQ59" s="202"/>
      <c r="AER59" s="202"/>
      <c r="AES59" s="202"/>
      <c r="AET59" s="202"/>
      <c r="AEU59" s="202"/>
      <c r="AEV59" s="202"/>
      <c r="AEW59" s="202"/>
      <c r="AEX59" s="202"/>
      <c r="AEY59" s="202"/>
      <c r="AEZ59" s="202"/>
      <c r="AFA59" s="202"/>
      <c r="AFB59" s="202"/>
      <c r="AFC59" s="202"/>
      <c r="AFD59" s="202"/>
      <c r="AFE59" s="202"/>
      <c r="AFF59" s="202"/>
      <c r="AFG59" s="202"/>
      <c r="AFH59" s="202"/>
      <c r="AFI59" s="202"/>
      <c r="AFJ59" s="202"/>
      <c r="AFK59" s="202"/>
      <c r="AFL59" s="202"/>
      <c r="AFM59" s="202"/>
      <c r="AFN59" s="202"/>
      <c r="AFO59" s="202"/>
      <c r="AFP59" s="202"/>
      <c r="AFQ59" s="202"/>
      <c r="AFR59" s="202"/>
      <c r="AFS59" s="202"/>
      <c r="AFT59" s="202"/>
      <c r="AFU59" s="202"/>
      <c r="AFV59" s="202"/>
      <c r="AFW59" s="202"/>
      <c r="AFX59" s="202"/>
      <c r="AFY59" s="202"/>
      <c r="AFZ59" s="202"/>
      <c r="AGA59" s="202"/>
      <c r="AGB59" s="202"/>
      <c r="AGC59" s="202"/>
      <c r="AGD59" s="202"/>
      <c r="AGE59" s="202"/>
      <c r="AGF59" s="202"/>
      <c r="AGG59" s="202"/>
      <c r="AGH59" s="202"/>
      <c r="AGI59" s="202"/>
      <c r="AGJ59" s="202"/>
      <c r="AGK59" s="202"/>
      <c r="AGL59" s="202"/>
      <c r="AGM59" s="202"/>
      <c r="AGN59" s="202"/>
      <c r="AGO59" s="202"/>
      <c r="AGP59" s="202"/>
      <c r="AGQ59" s="202"/>
      <c r="AGR59" s="202"/>
      <c r="AGS59" s="202"/>
      <c r="AGT59" s="202"/>
      <c r="AGU59" s="202"/>
      <c r="AGV59" s="202"/>
      <c r="AGW59" s="202"/>
      <c r="AGX59" s="202"/>
      <c r="AGY59" s="202"/>
      <c r="AGZ59" s="202"/>
      <c r="AHA59" s="202"/>
      <c r="AHB59" s="202"/>
      <c r="AHC59" s="202"/>
      <c r="AHD59" s="202"/>
      <c r="AHE59" s="202"/>
      <c r="AHF59" s="202"/>
      <c r="AHG59" s="202"/>
      <c r="AHH59" s="202"/>
      <c r="AHI59" s="202"/>
      <c r="AHJ59" s="202"/>
      <c r="AHK59" s="202"/>
      <c r="AHL59" s="202"/>
      <c r="AHM59" s="202"/>
      <c r="AHN59" s="202"/>
      <c r="AHO59" s="202"/>
      <c r="AHP59" s="202"/>
      <c r="AHQ59" s="202"/>
      <c r="AHR59" s="202"/>
      <c r="AHS59" s="202"/>
      <c r="AHT59" s="202"/>
      <c r="AHU59" s="202"/>
      <c r="AHV59" s="202"/>
      <c r="AHW59" s="202"/>
      <c r="AHX59" s="202"/>
      <c r="AHY59" s="202"/>
      <c r="AHZ59" s="202"/>
      <c r="AIA59" s="202"/>
      <c r="AIB59" s="202"/>
      <c r="AIC59" s="202"/>
      <c r="AID59" s="202"/>
      <c r="AIE59" s="202"/>
      <c r="AIF59" s="202"/>
      <c r="AIG59" s="202"/>
      <c r="AIH59" s="202"/>
      <c r="AII59" s="202"/>
      <c r="AIJ59" s="202"/>
      <c r="AIK59" s="202"/>
      <c r="AIL59" s="202"/>
      <c r="AIM59" s="202"/>
      <c r="AIN59" s="202"/>
      <c r="AIO59" s="202"/>
      <c r="AIP59" s="202"/>
      <c r="AIQ59" s="202"/>
      <c r="AIR59" s="202"/>
      <c r="AIS59" s="202"/>
      <c r="AIT59" s="202"/>
      <c r="AIU59" s="202"/>
      <c r="AIV59" s="202"/>
      <c r="AIW59" s="202"/>
      <c r="AIX59" s="202"/>
      <c r="AIY59" s="202"/>
      <c r="AIZ59" s="202"/>
      <c r="AJA59" s="202"/>
      <c r="AJB59" s="202"/>
      <c r="AJC59" s="202"/>
      <c r="AJD59" s="202"/>
      <c r="AJE59" s="202"/>
      <c r="AJF59" s="202"/>
      <c r="AJG59" s="202"/>
      <c r="AJH59" s="202"/>
      <c r="AJI59" s="202"/>
      <c r="AJJ59" s="202"/>
      <c r="AJK59" s="202"/>
      <c r="AJL59" s="202"/>
      <c r="AJM59" s="202"/>
      <c r="AJN59" s="202"/>
      <c r="AJO59" s="202"/>
      <c r="AJP59" s="202"/>
      <c r="AJQ59" s="202"/>
      <c r="AJR59" s="202"/>
      <c r="AJS59" s="202"/>
      <c r="AJT59" s="202"/>
      <c r="AJU59" s="202"/>
      <c r="AJV59" s="202"/>
      <c r="AJW59" s="202"/>
      <c r="AJX59" s="202"/>
      <c r="AJY59" s="202"/>
      <c r="AJZ59" s="202"/>
      <c r="AKA59" s="202"/>
      <c r="AKB59" s="202"/>
      <c r="AKC59" s="202"/>
      <c r="AKD59" s="202"/>
      <c r="AKE59" s="202"/>
      <c r="AKF59" s="202"/>
      <c r="AKG59" s="202"/>
      <c r="AKH59" s="202"/>
      <c r="AKI59" s="202"/>
      <c r="AKJ59" s="202"/>
      <c r="AKK59" s="202"/>
      <c r="AKL59" s="202"/>
      <c r="AKM59" s="202"/>
      <c r="AKN59" s="202"/>
      <c r="AKO59" s="202"/>
      <c r="AKP59" s="202"/>
      <c r="AKQ59" s="202"/>
      <c r="AKR59" s="202"/>
      <c r="AKS59" s="202"/>
      <c r="AKT59" s="202"/>
      <c r="AKU59" s="202"/>
      <c r="AKV59" s="202"/>
      <c r="AKW59" s="202"/>
      <c r="AKX59" s="202"/>
      <c r="AKY59" s="202"/>
      <c r="AKZ59" s="202"/>
      <c r="ALA59" s="202"/>
      <c r="ALB59" s="202"/>
      <c r="ALC59" s="202"/>
      <c r="ALD59" s="202"/>
      <c r="ALE59" s="202"/>
      <c r="ALF59" s="202"/>
      <c r="ALG59" s="202"/>
      <c r="ALH59" s="202"/>
      <c r="ALI59" s="202"/>
      <c r="ALJ59" s="202"/>
      <c r="ALK59" s="202"/>
      <c r="ALL59" s="202"/>
      <c r="ALM59" s="202"/>
      <c r="ALN59" s="202"/>
      <c r="ALO59" s="202"/>
      <c r="ALP59" s="202"/>
      <c r="ALQ59" s="202"/>
      <c r="ALR59" s="202"/>
      <c r="ALS59" s="202"/>
      <c r="ALT59" s="202"/>
      <c r="ALU59" s="202"/>
      <c r="ALV59" s="202"/>
      <c r="ALW59" s="202"/>
      <c r="ALX59" s="202"/>
      <c r="ALY59" s="202"/>
      <c r="ALZ59" s="202"/>
      <c r="AMA59" s="202"/>
      <c r="AMB59" s="202"/>
      <c r="AMC59" s="202"/>
      <c r="AMD59" s="202"/>
      <c r="AME59" s="202"/>
      <c r="AMF59" s="202"/>
      <c r="AMG59" s="202"/>
      <c r="AMH59" s="202"/>
      <c r="AMI59" s="202"/>
      <c r="AMJ59" s="202"/>
    </row>
    <row r="60" spans="1:1024" s="203" customFormat="1" ht="14.25" customHeight="1">
      <c r="A60" s="322">
        <v>8</v>
      </c>
      <c r="B60" s="322" t="s">
        <v>182</v>
      </c>
      <c r="C60" s="328" t="s">
        <v>183</v>
      </c>
      <c r="D60" s="330"/>
      <c r="E60" s="330"/>
      <c r="F60" s="330"/>
      <c r="G60" s="33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2"/>
      <c r="AK60" s="202"/>
      <c r="AL60" s="202"/>
      <c r="AM60" s="202"/>
      <c r="AN60" s="202"/>
      <c r="AO60" s="202"/>
      <c r="AP60" s="202"/>
      <c r="AQ60" s="202"/>
      <c r="AR60" s="202"/>
      <c r="AS60" s="202"/>
      <c r="AT60" s="202"/>
      <c r="AU60" s="202"/>
      <c r="AV60" s="202"/>
      <c r="AW60" s="202"/>
      <c r="AX60" s="202"/>
      <c r="AY60" s="202"/>
      <c r="AZ60" s="202"/>
      <c r="BA60" s="202"/>
      <c r="BB60" s="202"/>
      <c r="BC60" s="202"/>
      <c r="BD60" s="202"/>
      <c r="BE60" s="202"/>
      <c r="BF60" s="202"/>
      <c r="BG60" s="202"/>
      <c r="BH60" s="202"/>
      <c r="BI60" s="202"/>
      <c r="BJ60" s="202"/>
      <c r="BK60" s="202"/>
      <c r="BL60" s="202"/>
      <c r="BM60" s="202"/>
      <c r="BN60" s="202"/>
      <c r="BO60" s="202"/>
      <c r="BP60" s="202"/>
      <c r="BQ60" s="202"/>
      <c r="BR60" s="202"/>
      <c r="BS60" s="202"/>
      <c r="BT60" s="202"/>
      <c r="BU60" s="202"/>
      <c r="BV60" s="202"/>
      <c r="BW60" s="202"/>
      <c r="BX60" s="202"/>
      <c r="BY60" s="202"/>
      <c r="BZ60" s="202"/>
      <c r="CA60" s="202"/>
      <c r="CB60" s="202"/>
      <c r="CC60" s="202"/>
      <c r="CD60" s="202"/>
      <c r="CE60" s="202"/>
      <c r="CF60" s="202"/>
      <c r="CG60" s="202"/>
      <c r="CH60" s="202"/>
      <c r="CI60" s="202"/>
      <c r="CJ60" s="202"/>
      <c r="CK60" s="202"/>
      <c r="CL60" s="202"/>
      <c r="CM60" s="202"/>
      <c r="CN60" s="202"/>
      <c r="CO60" s="202"/>
      <c r="CP60" s="202"/>
      <c r="CQ60" s="202"/>
      <c r="CR60" s="202"/>
      <c r="CS60" s="202"/>
      <c r="CT60" s="202"/>
      <c r="CU60" s="202"/>
      <c r="CV60" s="202"/>
      <c r="CW60" s="202"/>
      <c r="CX60" s="202"/>
      <c r="CY60" s="202"/>
      <c r="CZ60" s="202"/>
      <c r="DA60" s="202"/>
      <c r="DB60" s="202"/>
      <c r="DC60" s="202"/>
      <c r="DD60" s="202"/>
      <c r="DE60" s="202"/>
      <c r="DF60" s="202"/>
      <c r="DG60" s="202"/>
      <c r="DH60" s="202"/>
      <c r="DI60" s="202"/>
      <c r="DJ60" s="202"/>
      <c r="DK60" s="202"/>
      <c r="DL60" s="202"/>
      <c r="DM60" s="202"/>
      <c r="DN60" s="202"/>
      <c r="DO60" s="202"/>
      <c r="DP60" s="202"/>
      <c r="DQ60" s="202"/>
      <c r="DR60" s="202"/>
      <c r="DS60" s="202"/>
      <c r="DT60" s="202"/>
      <c r="DU60" s="202"/>
      <c r="DV60" s="202"/>
      <c r="DW60" s="202"/>
      <c r="DX60" s="202"/>
      <c r="DY60" s="202"/>
      <c r="DZ60" s="202"/>
      <c r="EA60" s="202"/>
      <c r="EB60" s="202"/>
      <c r="EC60" s="202"/>
      <c r="ED60" s="202"/>
      <c r="EE60" s="202"/>
      <c r="EF60" s="202"/>
      <c r="EG60" s="202"/>
      <c r="EH60" s="202"/>
      <c r="EI60" s="202"/>
      <c r="EJ60" s="202"/>
      <c r="EK60" s="202"/>
      <c r="EL60" s="202"/>
      <c r="EM60" s="202"/>
      <c r="EN60" s="202"/>
      <c r="EO60" s="202"/>
      <c r="EP60" s="202"/>
      <c r="EQ60" s="202"/>
      <c r="ER60" s="202"/>
      <c r="ES60" s="202"/>
      <c r="ET60" s="202"/>
      <c r="EU60" s="202"/>
      <c r="EV60" s="202"/>
      <c r="EW60" s="202"/>
      <c r="EX60" s="202"/>
      <c r="EY60" s="202"/>
      <c r="EZ60" s="202"/>
      <c r="FA60" s="202"/>
      <c r="FB60" s="202"/>
      <c r="FC60" s="202"/>
      <c r="FD60" s="202"/>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2"/>
      <c r="GA60" s="202"/>
      <c r="GB60" s="202"/>
      <c r="GC60" s="202"/>
      <c r="GD60" s="202"/>
      <c r="GE60" s="202"/>
      <c r="GF60" s="202"/>
      <c r="GG60" s="202"/>
      <c r="GH60" s="202"/>
      <c r="GI60" s="202"/>
      <c r="GJ60" s="202"/>
      <c r="GK60" s="202"/>
      <c r="GL60" s="202"/>
      <c r="GM60" s="202"/>
      <c r="GN60" s="202"/>
      <c r="GO60" s="202"/>
      <c r="GP60" s="202"/>
      <c r="GQ60" s="202"/>
      <c r="GR60" s="202"/>
      <c r="GS60" s="202"/>
      <c r="GT60" s="202"/>
      <c r="GU60" s="202"/>
      <c r="GV60" s="202"/>
      <c r="GW60" s="202"/>
      <c r="GX60" s="202"/>
      <c r="GY60" s="202"/>
      <c r="GZ60" s="202"/>
      <c r="HA60" s="202"/>
      <c r="HB60" s="202"/>
      <c r="HC60" s="202"/>
      <c r="HD60" s="202"/>
      <c r="HE60" s="202"/>
      <c r="HF60" s="202"/>
      <c r="HG60" s="202"/>
      <c r="HH60" s="202"/>
      <c r="HI60" s="202"/>
      <c r="HJ60" s="202"/>
      <c r="HK60" s="202"/>
      <c r="HL60" s="202"/>
      <c r="HM60" s="202"/>
      <c r="HN60" s="202"/>
      <c r="HO60" s="202"/>
      <c r="HP60" s="202"/>
      <c r="HQ60" s="202"/>
      <c r="HR60" s="202"/>
      <c r="HS60" s="202"/>
      <c r="HT60" s="202"/>
      <c r="HU60" s="202"/>
      <c r="HV60" s="202"/>
      <c r="HW60" s="202"/>
      <c r="HX60" s="202"/>
      <c r="HY60" s="202"/>
      <c r="HZ60" s="202"/>
      <c r="IA60" s="202"/>
      <c r="IB60" s="202"/>
      <c r="IC60" s="202"/>
      <c r="ID60" s="202"/>
      <c r="IE60" s="202"/>
      <c r="IF60" s="202"/>
      <c r="IG60" s="202"/>
      <c r="IH60" s="202"/>
      <c r="II60" s="202"/>
      <c r="IJ60" s="202"/>
      <c r="IK60" s="202"/>
      <c r="IL60" s="202"/>
      <c r="IM60" s="202"/>
      <c r="IN60" s="202"/>
      <c r="IO60" s="202"/>
      <c r="IP60" s="202"/>
      <c r="IQ60" s="202"/>
      <c r="IR60" s="202"/>
      <c r="IS60" s="202"/>
      <c r="IT60" s="202"/>
      <c r="IU60" s="202"/>
      <c r="IV60" s="202"/>
      <c r="IW60" s="202"/>
      <c r="IX60" s="202"/>
      <c r="IY60" s="202"/>
      <c r="IZ60" s="202"/>
      <c r="JA60" s="202"/>
      <c r="JB60" s="202"/>
      <c r="JC60" s="202"/>
      <c r="JD60" s="202"/>
      <c r="JE60" s="202"/>
      <c r="JF60" s="202"/>
      <c r="JG60" s="202"/>
      <c r="JH60" s="202"/>
      <c r="JI60" s="202"/>
      <c r="JJ60" s="202"/>
      <c r="JK60" s="202"/>
      <c r="JL60" s="202"/>
      <c r="JM60" s="202"/>
      <c r="JN60" s="202"/>
      <c r="JO60" s="202"/>
      <c r="JP60" s="202"/>
      <c r="JQ60" s="202"/>
      <c r="JR60" s="202"/>
      <c r="JS60" s="202"/>
      <c r="JT60" s="202"/>
      <c r="JU60" s="202"/>
      <c r="JV60" s="202"/>
      <c r="JW60" s="202"/>
      <c r="JX60" s="202"/>
      <c r="JY60" s="202"/>
      <c r="JZ60" s="202"/>
      <c r="KA60" s="202"/>
      <c r="KB60" s="202"/>
      <c r="KC60" s="202"/>
      <c r="KD60" s="202"/>
      <c r="KE60" s="202"/>
      <c r="KF60" s="202"/>
      <c r="KG60" s="202"/>
      <c r="KH60" s="202"/>
      <c r="KI60" s="202"/>
      <c r="KJ60" s="202"/>
      <c r="KK60" s="202"/>
      <c r="KL60" s="202"/>
      <c r="KM60" s="202"/>
      <c r="KN60" s="202"/>
      <c r="KO60" s="202"/>
      <c r="KP60" s="202"/>
      <c r="KQ60" s="202"/>
      <c r="KR60" s="202"/>
      <c r="KS60" s="202"/>
      <c r="KT60" s="202"/>
      <c r="KU60" s="202"/>
      <c r="KV60" s="202"/>
      <c r="KW60" s="202"/>
      <c r="KX60" s="202"/>
      <c r="KY60" s="202"/>
      <c r="KZ60" s="202"/>
      <c r="LA60" s="202"/>
      <c r="LB60" s="202"/>
      <c r="LC60" s="202"/>
      <c r="LD60" s="202"/>
      <c r="LE60" s="202"/>
      <c r="LF60" s="202"/>
      <c r="LG60" s="202"/>
      <c r="LH60" s="202"/>
      <c r="LI60" s="202"/>
      <c r="LJ60" s="202"/>
      <c r="LK60" s="202"/>
      <c r="LL60" s="202"/>
      <c r="LM60" s="202"/>
      <c r="LN60" s="202"/>
      <c r="LO60" s="202"/>
      <c r="LP60" s="202"/>
      <c r="LQ60" s="202"/>
      <c r="LR60" s="202"/>
      <c r="LS60" s="202"/>
      <c r="LT60" s="202"/>
      <c r="LU60" s="202"/>
      <c r="LV60" s="202"/>
      <c r="LW60" s="202"/>
      <c r="LX60" s="202"/>
      <c r="LY60" s="202"/>
      <c r="LZ60" s="202"/>
      <c r="MA60" s="202"/>
      <c r="MB60" s="202"/>
      <c r="MC60" s="202"/>
      <c r="MD60" s="202"/>
      <c r="ME60" s="202"/>
      <c r="MF60" s="202"/>
      <c r="MG60" s="202"/>
      <c r="MH60" s="202"/>
      <c r="MI60" s="202"/>
      <c r="MJ60" s="202"/>
      <c r="MK60" s="202"/>
      <c r="ML60" s="202"/>
      <c r="MM60" s="202"/>
      <c r="MN60" s="202"/>
      <c r="MO60" s="202"/>
      <c r="MP60" s="202"/>
      <c r="MQ60" s="202"/>
      <c r="MR60" s="202"/>
      <c r="MS60" s="202"/>
      <c r="MT60" s="202"/>
      <c r="MU60" s="202"/>
      <c r="MV60" s="202"/>
      <c r="MW60" s="202"/>
      <c r="MX60" s="202"/>
      <c r="MY60" s="202"/>
      <c r="MZ60" s="202"/>
      <c r="NA60" s="202"/>
      <c r="NB60" s="202"/>
      <c r="NC60" s="202"/>
      <c r="ND60" s="202"/>
      <c r="NE60" s="202"/>
      <c r="NF60" s="202"/>
      <c r="NG60" s="202"/>
      <c r="NH60" s="202"/>
      <c r="NI60" s="202"/>
      <c r="NJ60" s="202"/>
      <c r="NK60" s="202"/>
      <c r="NL60" s="202"/>
      <c r="NM60" s="202"/>
      <c r="NN60" s="202"/>
      <c r="NO60" s="202"/>
      <c r="NP60" s="202"/>
      <c r="NQ60" s="202"/>
      <c r="NR60" s="202"/>
      <c r="NS60" s="202"/>
      <c r="NT60" s="202"/>
      <c r="NU60" s="202"/>
      <c r="NV60" s="202"/>
      <c r="NW60" s="202"/>
      <c r="NX60" s="202"/>
      <c r="NY60" s="202"/>
      <c r="NZ60" s="202"/>
      <c r="OA60" s="202"/>
      <c r="OB60" s="202"/>
      <c r="OC60" s="202"/>
      <c r="OD60" s="202"/>
      <c r="OE60" s="202"/>
      <c r="OF60" s="202"/>
      <c r="OG60" s="202"/>
      <c r="OH60" s="202"/>
      <c r="OI60" s="202"/>
      <c r="OJ60" s="202"/>
      <c r="OK60" s="202"/>
      <c r="OL60" s="202"/>
      <c r="OM60" s="202"/>
      <c r="ON60" s="202"/>
      <c r="OO60" s="202"/>
      <c r="OP60" s="202"/>
      <c r="OQ60" s="202"/>
      <c r="OR60" s="202"/>
      <c r="OS60" s="202"/>
      <c r="OT60" s="202"/>
      <c r="OU60" s="202"/>
      <c r="OV60" s="202"/>
      <c r="OW60" s="202"/>
      <c r="OX60" s="202"/>
      <c r="OY60" s="202"/>
      <c r="OZ60" s="202"/>
      <c r="PA60" s="202"/>
      <c r="PB60" s="202"/>
      <c r="PC60" s="202"/>
      <c r="PD60" s="202"/>
      <c r="PE60" s="202"/>
      <c r="PF60" s="202"/>
      <c r="PG60" s="202"/>
      <c r="PH60" s="202"/>
      <c r="PI60" s="202"/>
      <c r="PJ60" s="202"/>
      <c r="PK60" s="202"/>
      <c r="PL60" s="202"/>
      <c r="PM60" s="202"/>
      <c r="PN60" s="202"/>
      <c r="PO60" s="202"/>
      <c r="PP60" s="202"/>
      <c r="PQ60" s="202"/>
      <c r="PR60" s="202"/>
      <c r="PS60" s="202"/>
      <c r="PT60" s="202"/>
      <c r="PU60" s="202"/>
      <c r="PV60" s="202"/>
      <c r="PW60" s="202"/>
      <c r="PX60" s="202"/>
      <c r="PY60" s="202"/>
      <c r="PZ60" s="202"/>
      <c r="QA60" s="202"/>
      <c r="QB60" s="202"/>
      <c r="QC60" s="202"/>
      <c r="QD60" s="202"/>
      <c r="QE60" s="202"/>
      <c r="QF60" s="202"/>
      <c r="QG60" s="202"/>
      <c r="QH60" s="202"/>
      <c r="QI60" s="202"/>
      <c r="QJ60" s="202"/>
      <c r="QK60" s="202"/>
      <c r="QL60" s="202"/>
      <c r="QM60" s="202"/>
      <c r="QN60" s="202"/>
      <c r="QO60" s="202"/>
      <c r="QP60" s="202"/>
      <c r="QQ60" s="202"/>
      <c r="QR60" s="202"/>
      <c r="QS60" s="202"/>
      <c r="QT60" s="202"/>
      <c r="QU60" s="202"/>
      <c r="QV60" s="202"/>
      <c r="QW60" s="202"/>
      <c r="QX60" s="202"/>
      <c r="QY60" s="202"/>
      <c r="QZ60" s="202"/>
      <c r="RA60" s="202"/>
      <c r="RB60" s="202"/>
      <c r="RC60" s="202"/>
      <c r="RD60" s="202"/>
      <c r="RE60" s="202"/>
      <c r="RF60" s="202"/>
      <c r="RG60" s="202"/>
      <c r="RH60" s="202"/>
      <c r="RI60" s="202"/>
      <c r="RJ60" s="202"/>
      <c r="RK60" s="202"/>
      <c r="RL60" s="202"/>
      <c r="RM60" s="202"/>
      <c r="RN60" s="202"/>
      <c r="RO60" s="202"/>
      <c r="RP60" s="202"/>
      <c r="RQ60" s="202"/>
      <c r="RR60" s="202"/>
      <c r="RS60" s="202"/>
      <c r="RT60" s="202"/>
      <c r="RU60" s="202"/>
      <c r="RV60" s="202"/>
      <c r="RW60" s="202"/>
      <c r="RX60" s="202"/>
      <c r="RY60" s="202"/>
      <c r="RZ60" s="202"/>
      <c r="SA60" s="202"/>
      <c r="SB60" s="202"/>
      <c r="SC60" s="202"/>
      <c r="SD60" s="202"/>
      <c r="SE60" s="202"/>
      <c r="SF60" s="202"/>
      <c r="SG60" s="202"/>
      <c r="SH60" s="202"/>
      <c r="SI60" s="202"/>
      <c r="SJ60" s="202"/>
      <c r="SK60" s="202"/>
      <c r="SL60" s="202"/>
      <c r="SM60" s="202"/>
      <c r="SN60" s="202"/>
      <c r="SO60" s="202"/>
      <c r="SP60" s="202"/>
      <c r="SQ60" s="202"/>
      <c r="SR60" s="202"/>
      <c r="SS60" s="202"/>
      <c r="ST60" s="202"/>
      <c r="SU60" s="202"/>
      <c r="SV60" s="202"/>
      <c r="SW60" s="202"/>
      <c r="SX60" s="202"/>
      <c r="SY60" s="202"/>
      <c r="SZ60" s="202"/>
      <c r="TA60" s="202"/>
      <c r="TB60" s="202"/>
      <c r="TC60" s="202"/>
      <c r="TD60" s="202"/>
      <c r="TE60" s="202"/>
      <c r="TF60" s="202"/>
      <c r="TG60" s="202"/>
      <c r="TH60" s="202"/>
      <c r="TI60" s="202"/>
      <c r="TJ60" s="202"/>
      <c r="TK60" s="202"/>
      <c r="TL60" s="202"/>
      <c r="TM60" s="202"/>
      <c r="TN60" s="202"/>
      <c r="TO60" s="202"/>
      <c r="TP60" s="202"/>
      <c r="TQ60" s="202"/>
      <c r="TR60" s="202"/>
      <c r="TS60" s="202"/>
      <c r="TT60" s="202"/>
      <c r="TU60" s="202"/>
      <c r="TV60" s="202"/>
      <c r="TW60" s="202"/>
      <c r="TX60" s="202"/>
      <c r="TY60" s="202"/>
      <c r="TZ60" s="202"/>
      <c r="UA60" s="202"/>
      <c r="UB60" s="202"/>
      <c r="UC60" s="202"/>
      <c r="UD60" s="202"/>
      <c r="UE60" s="202"/>
      <c r="UF60" s="202"/>
      <c r="UG60" s="202"/>
      <c r="UH60" s="202"/>
      <c r="UI60" s="202"/>
      <c r="UJ60" s="202"/>
      <c r="UK60" s="202"/>
      <c r="UL60" s="202"/>
      <c r="UM60" s="202"/>
      <c r="UN60" s="202"/>
      <c r="UO60" s="202"/>
      <c r="UP60" s="202"/>
      <c r="UQ60" s="202"/>
      <c r="UR60" s="202"/>
      <c r="US60" s="202"/>
      <c r="UT60" s="202"/>
      <c r="UU60" s="202"/>
      <c r="UV60" s="202"/>
      <c r="UW60" s="202"/>
      <c r="UX60" s="202"/>
      <c r="UY60" s="202"/>
      <c r="UZ60" s="202"/>
      <c r="VA60" s="202"/>
      <c r="VB60" s="202"/>
      <c r="VC60" s="202"/>
      <c r="VD60" s="202"/>
      <c r="VE60" s="202"/>
      <c r="VF60" s="202"/>
      <c r="VG60" s="202"/>
      <c r="VH60" s="202"/>
      <c r="VI60" s="202"/>
      <c r="VJ60" s="202"/>
      <c r="VK60" s="202"/>
      <c r="VL60" s="202"/>
      <c r="VM60" s="202"/>
      <c r="VN60" s="202"/>
      <c r="VO60" s="202"/>
      <c r="VP60" s="202"/>
      <c r="VQ60" s="202"/>
      <c r="VR60" s="202"/>
      <c r="VS60" s="202"/>
      <c r="VT60" s="202"/>
      <c r="VU60" s="202"/>
      <c r="VV60" s="202"/>
      <c r="VW60" s="202"/>
      <c r="VX60" s="202"/>
      <c r="VY60" s="202"/>
      <c r="VZ60" s="202"/>
      <c r="WA60" s="202"/>
      <c r="WB60" s="202"/>
      <c r="WC60" s="202"/>
      <c r="WD60" s="202"/>
      <c r="WE60" s="202"/>
      <c r="WF60" s="202"/>
      <c r="WG60" s="202"/>
      <c r="WH60" s="202"/>
      <c r="WI60" s="202"/>
      <c r="WJ60" s="202"/>
      <c r="WK60" s="202"/>
      <c r="WL60" s="202"/>
      <c r="WM60" s="202"/>
      <c r="WN60" s="202"/>
      <c r="WO60" s="202"/>
      <c r="WP60" s="202"/>
      <c r="WQ60" s="202"/>
      <c r="WR60" s="202"/>
      <c r="WS60" s="202"/>
      <c r="WT60" s="202"/>
      <c r="WU60" s="202"/>
      <c r="WV60" s="202"/>
      <c r="WW60" s="202"/>
      <c r="WX60" s="202"/>
      <c r="WY60" s="202"/>
      <c r="WZ60" s="202"/>
      <c r="XA60" s="202"/>
      <c r="XB60" s="202"/>
      <c r="XC60" s="202"/>
      <c r="XD60" s="202"/>
      <c r="XE60" s="202"/>
      <c r="XF60" s="202"/>
      <c r="XG60" s="202"/>
      <c r="XH60" s="202"/>
      <c r="XI60" s="202"/>
      <c r="XJ60" s="202"/>
      <c r="XK60" s="202"/>
      <c r="XL60" s="202"/>
      <c r="XM60" s="202"/>
      <c r="XN60" s="202"/>
      <c r="XO60" s="202"/>
      <c r="XP60" s="202"/>
      <c r="XQ60" s="202"/>
      <c r="XR60" s="202"/>
      <c r="XS60" s="202"/>
      <c r="XT60" s="202"/>
      <c r="XU60" s="202"/>
      <c r="XV60" s="202"/>
      <c r="XW60" s="202"/>
      <c r="XX60" s="202"/>
      <c r="XY60" s="202"/>
      <c r="XZ60" s="202"/>
      <c r="YA60" s="202"/>
      <c r="YB60" s="202"/>
      <c r="YC60" s="202"/>
      <c r="YD60" s="202"/>
      <c r="YE60" s="202"/>
      <c r="YF60" s="202"/>
      <c r="YG60" s="202"/>
      <c r="YH60" s="202"/>
      <c r="YI60" s="202"/>
      <c r="YJ60" s="202"/>
      <c r="YK60" s="202"/>
      <c r="YL60" s="202"/>
      <c r="YM60" s="202"/>
      <c r="YN60" s="202"/>
      <c r="YO60" s="202"/>
      <c r="YP60" s="202"/>
      <c r="YQ60" s="202"/>
      <c r="YR60" s="202"/>
      <c r="YS60" s="202"/>
      <c r="YT60" s="202"/>
      <c r="YU60" s="202"/>
      <c r="YV60" s="202"/>
      <c r="YW60" s="202"/>
      <c r="YX60" s="202"/>
      <c r="YY60" s="202"/>
      <c r="YZ60" s="202"/>
      <c r="ZA60" s="202"/>
      <c r="ZB60" s="202"/>
      <c r="ZC60" s="202"/>
      <c r="ZD60" s="202"/>
      <c r="ZE60" s="202"/>
      <c r="ZF60" s="202"/>
      <c r="ZG60" s="202"/>
      <c r="ZH60" s="202"/>
      <c r="ZI60" s="202"/>
      <c r="ZJ60" s="202"/>
      <c r="ZK60" s="202"/>
      <c r="ZL60" s="202"/>
      <c r="ZM60" s="202"/>
      <c r="ZN60" s="202"/>
      <c r="ZO60" s="202"/>
      <c r="ZP60" s="202"/>
      <c r="ZQ60" s="202"/>
      <c r="ZR60" s="202"/>
      <c r="ZS60" s="202"/>
      <c r="ZT60" s="202"/>
      <c r="ZU60" s="202"/>
      <c r="ZV60" s="202"/>
      <c r="ZW60" s="202"/>
      <c r="ZX60" s="202"/>
      <c r="ZY60" s="202"/>
      <c r="ZZ60" s="202"/>
      <c r="AAA60" s="202"/>
      <c r="AAB60" s="202"/>
      <c r="AAC60" s="202"/>
      <c r="AAD60" s="202"/>
      <c r="AAE60" s="202"/>
      <c r="AAF60" s="202"/>
      <c r="AAG60" s="202"/>
      <c r="AAH60" s="202"/>
      <c r="AAI60" s="202"/>
      <c r="AAJ60" s="202"/>
      <c r="AAK60" s="202"/>
      <c r="AAL60" s="202"/>
      <c r="AAM60" s="202"/>
      <c r="AAN60" s="202"/>
      <c r="AAO60" s="202"/>
      <c r="AAP60" s="202"/>
      <c r="AAQ60" s="202"/>
      <c r="AAR60" s="202"/>
      <c r="AAS60" s="202"/>
      <c r="AAT60" s="202"/>
      <c r="AAU60" s="202"/>
      <c r="AAV60" s="202"/>
      <c r="AAW60" s="202"/>
      <c r="AAX60" s="202"/>
      <c r="AAY60" s="202"/>
      <c r="AAZ60" s="202"/>
      <c r="ABA60" s="202"/>
      <c r="ABB60" s="202"/>
      <c r="ABC60" s="202"/>
      <c r="ABD60" s="202"/>
      <c r="ABE60" s="202"/>
      <c r="ABF60" s="202"/>
      <c r="ABG60" s="202"/>
      <c r="ABH60" s="202"/>
      <c r="ABI60" s="202"/>
      <c r="ABJ60" s="202"/>
      <c r="ABK60" s="202"/>
      <c r="ABL60" s="202"/>
      <c r="ABM60" s="202"/>
      <c r="ABN60" s="202"/>
      <c r="ABO60" s="202"/>
      <c r="ABP60" s="202"/>
      <c r="ABQ60" s="202"/>
      <c r="ABR60" s="202"/>
      <c r="ABS60" s="202"/>
      <c r="ABT60" s="202"/>
      <c r="ABU60" s="202"/>
      <c r="ABV60" s="202"/>
      <c r="ABW60" s="202"/>
      <c r="ABX60" s="202"/>
      <c r="ABY60" s="202"/>
      <c r="ABZ60" s="202"/>
      <c r="ACA60" s="202"/>
      <c r="ACB60" s="202"/>
      <c r="ACC60" s="202"/>
      <c r="ACD60" s="202"/>
      <c r="ACE60" s="202"/>
      <c r="ACF60" s="202"/>
      <c r="ACG60" s="202"/>
      <c r="ACH60" s="202"/>
      <c r="ACI60" s="202"/>
      <c r="ACJ60" s="202"/>
      <c r="ACK60" s="202"/>
      <c r="ACL60" s="202"/>
      <c r="ACM60" s="202"/>
      <c r="ACN60" s="202"/>
      <c r="ACO60" s="202"/>
      <c r="ACP60" s="202"/>
      <c r="ACQ60" s="202"/>
      <c r="ACR60" s="202"/>
      <c r="ACS60" s="202"/>
      <c r="ACT60" s="202"/>
      <c r="ACU60" s="202"/>
      <c r="ACV60" s="202"/>
      <c r="ACW60" s="202"/>
      <c r="ACX60" s="202"/>
      <c r="ACY60" s="202"/>
      <c r="ACZ60" s="202"/>
      <c r="ADA60" s="202"/>
      <c r="ADB60" s="202"/>
      <c r="ADC60" s="202"/>
      <c r="ADD60" s="202"/>
      <c r="ADE60" s="202"/>
      <c r="ADF60" s="202"/>
      <c r="ADG60" s="202"/>
      <c r="ADH60" s="202"/>
      <c r="ADI60" s="202"/>
      <c r="ADJ60" s="202"/>
      <c r="ADK60" s="202"/>
      <c r="ADL60" s="202"/>
      <c r="ADM60" s="202"/>
      <c r="ADN60" s="202"/>
      <c r="ADO60" s="202"/>
      <c r="ADP60" s="202"/>
      <c r="ADQ60" s="202"/>
      <c r="ADR60" s="202"/>
      <c r="ADS60" s="202"/>
      <c r="ADT60" s="202"/>
      <c r="ADU60" s="202"/>
      <c r="ADV60" s="202"/>
      <c r="ADW60" s="202"/>
      <c r="ADX60" s="202"/>
      <c r="ADY60" s="202"/>
      <c r="ADZ60" s="202"/>
      <c r="AEA60" s="202"/>
      <c r="AEB60" s="202"/>
      <c r="AEC60" s="202"/>
      <c r="AED60" s="202"/>
      <c r="AEE60" s="202"/>
      <c r="AEF60" s="202"/>
      <c r="AEG60" s="202"/>
      <c r="AEH60" s="202"/>
      <c r="AEI60" s="202"/>
      <c r="AEJ60" s="202"/>
      <c r="AEK60" s="202"/>
      <c r="AEL60" s="202"/>
      <c r="AEM60" s="202"/>
      <c r="AEN60" s="202"/>
      <c r="AEO60" s="202"/>
      <c r="AEP60" s="202"/>
      <c r="AEQ60" s="202"/>
      <c r="AER60" s="202"/>
      <c r="AES60" s="202"/>
      <c r="AET60" s="202"/>
      <c r="AEU60" s="202"/>
      <c r="AEV60" s="202"/>
      <c r="AEW60" s="202"/>
      <c r="AEX60" s="202"/>
      <c r="AEY60" s="202"/>
      <c r="AEZ60" s="202"/>
      <c r="AFA60" s="202"/>
      <c r="AFB60" s="202"/>
      <c r="AFC60" s="202"/>
      <c r="AFD60" s="202"/>
      <c r="AFE60" s="202"/>
      <c r="AFF60" s="202"/>
      <c r="AFG60" s="202"/>
      <c r="AFH60" s="202"/>
      <c r="AFI60" s="202"/>
      <c r="AFJ60" s="202"/>
      <c r="AFK60" s="202"/>
      <c r="AFL60" s="202"/>
      <c r="AFM60" s="202"/>
      <c r="AFN60" s="202"/>
      <c r="AFO60" s="202"/>
      <c r="AFP60" s="202"/>
      <c r="AFQ60" s="202"/>
      <c r="AFR60" s="202"/>
      <c r="AFS60" s="202"/>
      <c r="AFT60" s="202"/>
      <c r="AFU60" s="202"/>
      <c r="AFV60" s="202"/>
      <c r="AFW60" s="202"/>
      <c r="AFX60" s="202"/>
      <c r="AFY60" s="202"/>
      <c r="AFZ60" s="202"/>
      <c r="AGA60" s="202"/>
      <c r="AGB60" s="202"/>
      <c r="AGC60" s="202"/>
      <c r="AGD60" s="202"/>
      <c r="AGE60" s="202"/>
      <c r="AGF60" s="202"/>
      <c r="AGG60" s="202"/>
      <c r="AGH60" s="202"/>
      <c r="AGI60" s="202"/>
      <c r="AGJ60" s="202"/>
      <c r="AGK60" s="202"/>
      <c r="AGL60" s="202"/>
      <c r="AGM60" s="202"/>
      <c r="AGN60" s="202"/>
      <c r="AGO60" s="202"/>
      <c r="AGP60" s="202"/>
      <c r="AGQ60" s="202"/>
      <c r="AGR60" s="202"/>
      <c r="AGS60" s="202"/>
      <c r="AGT60" s="202"/>
      <c r="AGU60" s="202"/>
      <c r="AGV60" s="202"/>
      <c r="AGW60" s="202"/>
      <c r="AGX60" s="202"/>
      <c r="AGY60" s="202"/>
      <c r="AGZ60" s="202"/>
      <c r="AHA60" s="202"/>
      <c r="AHB60" s="202"/>
      <c r="AHC60" s="202"/>
      <c r="AHD60" s="202"/>
      <c r="AHE60" s="202"/>
      <c r="AHF60" s="202"/>
      <c r="AHG60" s="202"/>
      <c r="AHH60" s="202"/>
      <c r="AHI60" s="202"/>
      <c r="AHJ60" s="202"/>
      <c r="AHK60" s="202"/>
      <c r="AHL60" s="202"/>
      <c r="AHM60" s="202"/>
      <c r="AHN60" s="202"/>
      <c r="AHO60" s="202"/>
      <c r="AHP60" s="202"/>
      <c r="AHQ60" s="202"/>
      <c r="AHR60" s="202"/>
      <c r="AHS60" s="202"/>
      <c r="AHT60" s="202"/>
      <c r="AHU60" s="202"/>
      <c r="AHV60" s="202"/>
      <c r="AHW60" s="202"/>
      <c r="AHX60" s="202"/>
      <c r="AHY60" s="202"/>
      <c r="AHZ60" s="202"/>
      <c r="AIA60" s="202"/>
      <c r="AIB60" s="202"/>
      <c r="AIC60" s="202"/>
      <c r="AID60" s="202"/>
      <c r="AIE60" s="202"/>
      <c r="AIF60" s="202"/>
      <c r="AIG60" s="202"/>
      <c r="AIH60" s="202"/>
      <c r="AII60" s="202"/>
      <c r="AIJ60" s="202"/>
      <c r="AIK60" s="202"/>
      <c r="AIL60" s="202"/>
      <c r="AIM60" s="202"/>
      <c r="AIN60" s="202"/>
      <c r="AIO60" s="202"/>
      <c r="AIP60" s="202"/>
      <c r="AIQ60" s="202"/>
      <c r="AIR60" s="202"/>
      <c r="AIS60" s="202"/>
      <c r="AIT60" s="202"/>
      <c r="AIU60" s="202"/>
      <c r="AIV60" s="202"/>
      <c r="AIW60" s="202"/>
      <c r="AIX60" s="202"/>
      <c r="AIY60" s="202"/>
      <c r="AIZ60" s="202"/>
      <c r="AJA60" s="202"/>
      <c r="AJB60" s="202"/>
      <c r="AJC60" s="202"/>
      <c r="AJD60" s="202"/>
      <c r="AJE60" s="202"/>
      <c r="AJF60" s="202"/>
      <c r="AJG60" s="202"/>
      <c r="AJH60" s="202"/>
      <c r="AJI60" s="202"/>
      <c r="AJJ60" s="202"/>
      <c r="AJK60" s="202"/>
      <c r="AJL60" s="202"/>
      <c r="AJM60" s="202"/>
      <c r="AJN60" s="202"/>
      <c r="AJO60" s="202"/>
      <c r="AJP60" s="202"/>
      <c r="AJQ60" s="202"/>
      <c r="AJR60" s="202"/>
      <c r="AJS60" s="202"/>
      <c r="AJT60" s="202"/>
      <c r="AJU60" s="202"/>
      <c r="AJV60" s="202"/>
      <c r="AJW60" s="202"/>
      <c r="AJX60" s="202"/>
      <c r="AJY60" s="202"/>
      <c r="AJZ60" s="202"/>
      <c r="AKA60" s="202"/>
      <c r="AKB60" s="202"/>
      <c r="AKC60" s="202"/>
      <c r="AKD60" s="202"/>
      <c r="AKE60" s="202"/>
      <c r="AKF60" s="202"/>
      <c r="AKG60" s="202"/>
      <c r="AKH60" s="202"/>
      <c r="AKI60" s="202"/>
      <c r="AKJ60" s="202"/>
      <c r="AKK60" s="202"/>
      <c r="AKL60" s="202"/>
      <c r="AKM60" s="202"/>
      <c r="AKN60" s="202"/>
      <c r="AKO60" s="202"/>
      <c r="AKP60" s="202"/>
      <c r="AKQ60" s="202"/>
      <c r="AKR60" s="202"/>
      <c r="AKS60" s="202"/>
      <c r="AKT60" s="202"/>
      <c r="AKU60" s="202"/>
      <c r="AKV60" s="202"/>
      <c r="AKW60" s="202"/>
      <c r="AKX60" s="202"/>
      <c r="AKY60" s="202"/>
      <c r="AKZ60" s="202"/>
      <c r="ALA60" s="202"/>
      <c r="ALB60" s="202"/>
      <c r="ALC60" s="202"/>
      <c r="ALD60" s="202"/>
      <c r="ALE60" s="202"/>
      <c r="ALF60" s="202"/>
      <c r="ALG60" s="202"/>
      <c r="ALH60" s="202"/>
      <c r="ALI60" s="202"/>
      <c r="ALJ60" s="202"/>
      <c r="ALK60" s="202"/>
      <c r="ALL60" s="202"/>
      <c r="ALM60" s="202"/>
      <c r="ALN60" s="202"/>
      <c r="ALO60" s="202"/>
      <c r="ALP60" s="202"/>
      <c r="ALQ60" s="202"/>
      <c r="ALR60" s="202"/>
      <c r="ALS60" s="202"/>
      <c r="ALT60" s="202"/>
      <c r="ALU60" s="202"/>
      <c r="ALV60" s="202"/>
      <c r="ALW60" s="202"/>
      <c r="ALX60" s="202"/>
      <c r="ALY60" s="202"/>
      <c r="ALZ60" s="202"/>
      <c r="AMA60" s="202"/>
      <c r="AMB60" s="202"/>
      <c r="AMC60" s="202"/>
      <c r="AMD60" s="202"/>
      <c r="AME60" s="202"/>
      <c r="AMF60" s="202"/>
      <c r="AMG60" s="202"/>
      <c r="AMH60" s="202"/>
      <c r="AMI60" s="202"/>
      <c r="AMJ60" s="202"/>
    </row>
    <row r="61" spans="1:1024" s="203" customFormat="1" ht="14.25" customHeight="1">
      <c r="A61" s="322"/>
      <c r="B61" s="322"/>
      <c r="C61" s="328" t="s">
        <v>180</v>
      </c>
      <c r="D61" s="330"/>
      <c r="E61" s="331"/>
      <c r="F61" s="330"/>
      <c r="G61" s="33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c r="AK61" s="202"/>
      <c r="AL61" s="202"/>
      <c r="AM61" s="202"/>
      <c r="AN61" s="202"/>
      <c r="AO61" s="202"/>
      <c r="AP61" s="202"/>
      <c r="AQ61" s="202"/>
      <c r="AR61" s="202"/>
      <c r="AS61" s="202"/>
      <c r="AT61" s="202"/>
      <c r="AU61" s="202"/>
      <c r="AV61" s="202"/>
      <c r="AW61" s="202"/>
      <c r="AX61" s="202"/>
      <c r="AY61" s="202"/>
      <c r="AZ61" s="202"/>
      <c r="BA61" s="202"/>
      <c r="BB61" s="202"/>
      <c r="BC61" s="202"/>
      <c r="BD61" s="202"/>
      <c r="BE61" s="202"/>
      <c r="BF61" s="202"/>
      <c r="BG61" s="202"/>
      <c r="BH61" s="202"/>
      <c r="BI61" s="202"/>
      <c r="BJ61" s="202"/>
      <c r="BK61" s="202"/>
      <c r="BL61" s="202"/>
      <c r="BM61" s="202"/>
      <c r="BN61" s="202"/>
      <c r="BO61" s="202"/>
      <c r="BP61" s="202"/>
      <c r="BQ61" s="202"/>
      <c r="BR61" s="202"/>
      <c r="BS61" s="202"/>
      <c r="BT61" s="202"/>
      <c r="BU61" s="202"/>
      <c r="BV61" s="202"/>
      <c r="BW61" s="202"/>
      <c r="BX61" s="202"/>
      <c r="BY61" s="202"/>
      <c r="BZ61" s="202"/>
      <c r="CA61" s="202"/>
      <c r="CB61" s="202"/>
      <c r="CC61" s="202"/>
      <c r="CD61" s="202"/>
      <c r="CE61" s="202"/>
      <c r="CF61" s="202"/>
      <c r="CG61" s="202"/>
      <c r="CH61" s="202"/>
      <c r="CI61" s="202"/>
      <c r="CJ61" s="202"/>
      <c r="CK61" s="202"/>
      <c r="CL61" s="202"/>
      <c r="CM61" s="202"/>
      <c r="CN61" s="202"/>
      <c r="CO61" s="202"/>
      <c r="CP61" s="202"/>
      <c r="CQ61" s="202"/>
      <c r="CR61" s="202"/>
      <c r="CS61" s="202"/>
      <c r="CT61" s="202"/>
      <c r="CU61" s="202"/>
      <c r="CV61" s="202"/>
      <c r="CW61" s="202"/>
      <c r="CX61" s="202"/>
      <c r="CY61" s="202"/>
      <c r="CZ61" s="202"/>
      <c r="DA61" s="202"/>
      <c r="DB61" s="202"/>
      <c r="DC61" s="202"/>
      <c r="DD61" s="202"/>
      <c r="DE61" s="202"/>
      <c r="DF61" s="202"/>
      <c r="DG61" s="202"/>
      <c r="DH61" s="202"/>
      <c r="DI61" s="202"/>
      <c r="DJ61" s="202"/>
      <c r="DK61" s="202"/>
      <c r="DL61" s="202"/>
      <c r="DM61" s="202"/>
      <c r="DN61" s="202"/>
      <c r="DO61" s="202"/>
      <c r="DP61" s="202"/>
      <c r="DQ61" s="202"/>
      <c r="DR61" s="202"/>
      <c r="DS61" s="202"/>
      <c r="DT61" s="202"/>
      <c r="DU61" s="202"/>
      <c r="DV61" s="202"/>
      <c r="DW61" s="202"/>
      <c r="DX61" s="202"/>
      <c r="DY61" s="202"/>
      <c r="DZ61" s="202"/>
      <c r="EA61" s="202"/>
      <c r="EB61" s="202"/>
      <c r="EC61" s="202"/>
      <c r="ED61" s="202"/>
      <c r="EE61" s="202"/>
      <c r="EF61" s="202"/>
      <c r="EG61" s="202"/>
      <c r="EH61" s="202"/>
      <c r="EI61" s="202"/>
      <c r="EJ61" s="202"/>
      <c r="EK61" s="202"/>
      <c r="EL61" s="202"/>
      <c r="EM61" s="202"/>
      <c r="EN61" s="202"/>
      <c r="EO61" s="202"/>
      <c r="EP61" s="202"/>
      <c r="EQ61" s="202"/>
      <c r="ER61" s="202"/>
      <c r="ES61" s="202"/>
      <c r="ET61" s="202"/>
      <c r="EU61" s="202"/>
      <c r="EV61" s="202"/>
      <c r="EW61" s="202"/>
      <c r="EX61" s="202"/>
      <c r="EY61" s="202"/>
      <c r="EZ61" s="202"/>
      <c r="FA61" s="202"/>
      <c r="FB61" s="202"/>
      <c r="FC61" s="202"/>
      <c r="FD61" s="202"/>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2"/>
      <c r="GA61" s="202"/>
      <c r="GB61" s="202"/>
      <c r="GC61" s="202"/>
      <c r="GD61" s="202"/>
      <c r="GE61" s="202"/>
      <c r="GF61" s="202"/>
      <c r="GG61" s="202"/>
      <c r="GH61" s="202"/>
      <c r="GI61" s="202"/>
      <c r="GJ61" s="202"/>
      <c r="GK61" s="202"/>
      <c r="GL61" s="202"/>
      <c r="GM61" s="202"/>
      <c r="GN61" s="202"/>
      <c r="GO61" s="202"/>
      <c r="GP61" s="202"/>
      <c r="GQ61" s="202"/>
      <c r="GR61" s="202"/>
      <c r="GS61" s="202"/>
      <c r="GT61" s="202"/>
      <c r="GU61" s="202"/>
      <c r="GV61" s="202"/>
      <c r="GW61" s="202"/>
      <c r="GX61" s="202"/>
      <c r="GY61" s="202"/>
      <c r="GZ61" s="202"/>
      <c r="HA61" s="202"/>
      <c r="HB61" s="202"/>
      <c r="HC61" s="202"/>
      <c r="HD61" s="202"/>
      <c r="HE61" s="202"/>
      <c r="HF61" s="202"/>
      <c r="HG61" s="202"/>
      <c r="HH61" s="202"/>
      <c r="HI61" s="202"/>
      <c r="HJ61" s="202"/>
      <c r="HK61" s="202"/>
      <c r="HL61" s="202"/>
      <c r="HM61" s="202"/>
      <c r="HN61" s="202"/>
      <c r="HO61" s="202"/>
      <c r="HP61" s="202"/>
      <c r="HQ61" s="202"/>
      <c r="HR61" s="202"/>
      <c r="HS61" s="202"/>
      <c r="HT61" s="202"/>
      <c r="HU61" s="202"/>
      <c r="HV61" s="202"/>
      <c r="HW61" s="202"/>
      <c r="HX61" s="202"/>
      <c r="HY61" s="202"/>
      <c r="HZ61" s="202"/>
      <c r="IA61" s="202"/>
      <c r="IB61" s="202"/>
      <c r="IC61" s="202"/>
      <c r="ID61" s="202"/>
      <c r="IE61" s="202"/>
      <c r="IF61" s="202"/>
      <c r="IG61" s="202"/>
      <c r="IH61" s="202"/>
      <c r="II61" s="202"/>
      <c r="IJ61" s="202"/>
      <c r="IK61" s="202"/>
      <c r="IL61" s="202"/>
      <c r="IM61" s="202"/>
      <c r="IN61" s="202"/>
      <c r="IO61" s="202"/>
      <c r="IP61" s="202"/>
      <c r="IQ61" s="202"/>
      <c r="IR61" s="202"/>
      <c r="IS61" s="202"/>
      <c r="IT61" s="202"/>
      <c r="IU61" s="202"/>
      <c r="IV61" s="202"/>
      <c r="IW61" s="202"/>
      <c r="IX61" s="202"/>
      <c r="IY61" s="202"/>
      <c r="IZ61" s="202"/>
      <c r="JA61" s="202"/>
      <c r="JB61" s="202"/>
      <c r="JC61" s="202"/>
      <c r="JD61" s="202"/>
      <c r="JE61" s="202"/>
      <c r="JF61" s="202"/>
      <c r="JG61" s="202"/>
      <c r="JH61" s="202"/>
      <c r="JI61" s="202"/>
      <c r="JJ61" s="202"/>
      <c r="JK61" s="202"/>
      <c r="JL61" s="202"/>
      <c r="JM61" s="202"/>
      <c r="JN61" s="202"/>
      <c r="JO61" s="202"/>
      <c r="JP61" s="202"/>
      <c r="JQ61" s="202"/>
      <c r="JR61" s="202"/>
      <c r="JS61" s="202"/>
      <c r="JT61" s="202"/>
      <c r="JU61" s="202"/>
      <c r="JV61" s="202"/>
      <c r="JW61" s="202"/>
      <c r="JX61" s="202"/>
      <c r="JY61" s="202"/>
      <c r="JZ61" s="202"/>
      <c r="KA61" s="202"/>
      <c r="KB61" s="202"/>
      <c r="KC61" s="202"/>
      <c r="KD61" s="202"/>
      <c r="KE61" s="202"/>
      <c r="KF61" s="202"/>
      <c r="KG61" s="202"/>
      <c r="KH61" s="202"/>
      <c r="KI61" s="202"/>
      <c r="KJ61" s="202"/>
      <c r="KK61" s="202"/>
      <c r="KL61" s="202"/>
      <c r="KM61" s="202"/>
      <c r="KN61" s="202"/>
      <c r="KO61" s="202"/>
      <c r="KP61" s="202"/>
      <c r="KQ61" s="202"/>
      <c r="KR61" s="202"/>
      <c r="KS61" s="202"/>
      <c r="KT61" s="202"/>
      <c r="KU61" s="202"/>
      <c r="KV61" s="202"/>
      <c r="KW61" s="202"/>
      <c r="KX61" s="202"/>
      <c r="KY61" s="202"/>
      <c r="KZ61" s="202"/>
      <c r="LA61" s="202"/>
      <c r="LB61" s="202"/>
      <c r="LC61" s="202"/>
      <c r="LD61" s="202"/>
      <c r="LE61" s="202"/>
      <c r="LF61" s="202"/>
      <c r="LG61" s="202"/>
      <c r="LH61" s="202"/>
      <c r="LI61" s="202"/>
      <c r="LJ61" s="202"/>
      <c r="LK61" s="202"/>
      <c r="LL61" s="202"/>
      <c r="LM61" s="202"/>
      <c r="LN61" s="202"/>
      <c r="LO61" s="202"/>
      <c r="LP61" s="202"/>
      <c r="LQ61" s="202"/>
      <c r="LR61" s="202"/>
      <c r="LS61" s="202"/>
      <c r="LT61" s="202"/>
      <c r="LU61" s="202"/>
      <c r="LV61" s="202"/>
      <c r="LW61" s="202"/>
      <c r="LX61" s="202"/>
      <c r="LY61" s="202"/>
      <c r="LZ61" s="202"/>
      <c r="MA61" s="202"/>
      <c r="MB61" s="202"/>
      <c r="MC61" s="202"/>
      <c r="MD61" s="202"/>
      <c r="ME61" s="202"/>
      <c r="MF61" s="202"/>
      <c r="MG61" s="202"/>
      <c r="MH61" s="202"/>
      <c r="MI61" s="202"/>
      <c r="MJ61" s="202"/>
      <c r="MK61" s="202"/>
      <c r="ML61" s="202"/>
      <c r="MM61" s="202"/>
      <c r="MN61" s="202"/>
      <c r="MO61" s="202"/>
      <c r="MP61" s="202"/>
      <c r="MQ61" s="202"/>
      <c r="MR61" s="202"/>
      <c r="MS61" s="202"/>
      <c r="MT61" s="202"/>
      <c r="MU61" s="202"/>
      <c r="MV61" s="202"/>
      <c r="MW61" s="202"/>
      <c r="MX61" s="202"/>
      <c r="MY61" s="202"/>
      <c r="MZ61" s="202"/>
      <c r="NA61" s="202"/>
      <c r="NB61" s="202"/>
      <c r="NC61" s="202"/>
      <c r="ND61" s="202"/>
      <c r="NE61" s="202"/>
      <c r="NF61" s="202"/>
      <c r="NG61" s="202"/>
      <c r="NH61" s="202"/>
      <c r="NI61" s="202"/>
      <c r="NJ61" s="202"/>
      <c r="NK61" s="202"/>
      <c r="NL61" s="202"/>
      <c r="NM61" s="202"/>
      <c r="NN61" s="202"/>
      <c r="NO61" s="202"/>
      <c r="NP61" s="202"/>
      <c r="NQ61" s="202"/>
      <c r="NR61" s="202"/>
      <c r="NS61" s="202"/>
      <c r="NT61" s="202"/>
      <c r="NU61" s="202"/>
      <c r="NV61" s="202"/>
      <c r="NW61" s="202"/>
      <c r="NX61" s="202"/>
      <c r="NY61" s="202"/>
      <c r="NZ61" s="202"/>
      <c r="OA61" s="202"/>
      <c r="OB61" s="202"/>
      <c r="OC61" s="202"/>
      <c r="OD61" s="202"/>
      <c r="OE61" s="202"/>
      <c r="OF61" s="202"/>
      <c r="OG61" s="202"/>
      <c r="OH61" s="202"/>
      <c r="OI61" s="202"/>
      <c r="OJ61" s="202"/>
      <c r="OK61" s="202"/>
      <c r="OL61" s="202"/>
      <c r="OM61" s="202"/>
      <c r="ON61" s="202"/>
      <c r="OO61" s="202"/>
      <c r="OP61" s="202"/>
      <c r="OQ61" s="202"/>
      <c r="OR61" s="202"/>
      <c r="OS61" s="202"/>
      <c r="OT61" s="202"/>
      <c r="OU61" s="202"/>
      <c r="OV61" s="202"/>
      <c r="OW61" s="202"/>
      <c r="OX61" s="202"/>
      <c r="OY61" s="202"/>
      <c r="OZ61" s="202"/>
      <c r="PA61" s="202"/>
      <c r="PB61" s="202"/>
      <c r="PC61" s="202"/>
      <c r="PD61" s="202"/>
      <c r="PE61" s="202"/>
      <c r="PF61" s="202"/>
      <c r="PG61" s="202"/>
      <c r="PH61" s="202"/>
      <c r="PI61" s="202"/>
      <c r="PJ61" s="202"/>
      <c r="PK61" s="202"/>
      <c r="PL61" s="202"/>
      <c r="PM61" s="202"/>
      <c r="PN61" s="202"/>
      <c r="PO61" s="202"/>
      <c r="PP61" s="202"/>
      <c r="PQ61" s="202"/>
      <c r="PR61" s="202"/>
      <c r="PS61" s="202"/>
      <c r="PT61" s="202"/>
      <c r="PU61" s="202"/>
      <c r="PV61" s="202"/>
      <c r="PW61" s="202"/>
      <c r="PX61" s="202"/>
      <c r="PY61" s="202"/>
      <c r="PZ61" s="202"/>
      <c r="QA61" s="202"/>
      <c r="QB61" s="202"/>
      <c r="QC61" s="202"/>
      <c r="QD61" s="202"/>
      <c r="QE61" s="202"/>
      <c r="QF61" s="202"/>
      <c r="QG61" s="202"/>
      <c r="QH61" s="202"/>
      <c r="QI61" s="202"/>
      <c r="QJ61" s="202"/>
      <c r="QK61" s="202"/>
      <c r="QL61" s="202"/>
      <c r="QM61" s="202"/>
      <c r="QN61" s="202"/>
      <c r="QO61" s="202"/>
      <c r="QP61" s="202"/>
      <c r="QQ61" s="202"/>
      <c r="QR61" s="202"/>
      <c r="QS61" s="202"/>
      <c r="QT61" s="202"/>
      <c r="QU61" s="202"/>
      <c r="QV61" s="202"/>
      <c r="QW61" s="202"/>
      <c r="QX61" s="202"/>
      <c r="QY61" s="202"/>
      <c r="QZ61" s="202"/>
      <c r="RA61" s="202"/>
      <c r="RB61" s="202"/>
      <c r="RC61" s="202"/>
      <c r="RD61" s="202"/>
      <c r="RE61" s="202"/>
      <c r="RF61" s="202"/>
      <c r="RG61" s="202"/>
      <c r="RH61" s="202"/>
      <c r="RI61" s="202"/>
      <c r="RJ61" s="202"/>
      <c r="RK61" s="202"/>
      <c r="RL61" s="202"/>
      <c r="RM61" s="202"/>
      <c r="RN61" s="202"/>
      <c r="RO61" s="202"/>
      <c r="RP61" s="202"/>
      <c r="RQ61" s="202"/>
      <c r="RR61" s="202"/>
      <c r="RS61" s="202"/>
      <c r="RT61" s="202"/>
      <c r="RU61" s="202"/>
      <c r="RV61" s="202"/>
      <c r="RW61" s="202"/>
      <c r="RX61" s="202"/>
      <c r="RY61" s="202"/>
      <c r="RZ61" s="202"/>
      <c r="SA61" s="202"/>
      <c r="SB61" s="202"/>
      <c r="SC61" s="202"/>
      <c r="SD61" s="202"/>
      <c r="SE61" s="202"/>
      <c r="SF61" s="202"/>
      <c r="SG61" s="202"/>
      <c r="SH61" s="202"/>
      <c r="SI61" s="202"/>
      <c r="SJ61" s="202"/>
      <c r="SK61" s="202"/>
      <c r="SL61" s="202"/>
      <c r="SM61" s="202"/>
      <c r="SN61" s="202"/>
      <c r="SO61" s="202"/>
      <c r="SP61" s="202"/>
      <c r="SQ61" s="202"/>
      <c r="SR61" s="202"/>
      <c r="SS61" s="202"/>
      <c r="ST61" s="202"/>
      <c r="SU61" s="202"/>
      <c r="SV61" s="202"/>
      <c r="SW61" s="202"/>
      <c r="SX61" s="202"/>
      <c r="SY61" s="202"/>
      <c r="SZ61" s="202"/>
      <c r="TA61" s="202"/>
      <c r="TB61" s="202"/>
      <c r="TC61" s="202"/>
      <c r="TD61" s="202"/>
      <c r="TE61" s="202"/>
      <c r="TF61" s="202"/>
      <c r="TG61" s="202"/>
      <c r="TH61" s="202"/>
      <c r="TI61" s="202"/>
      <c r="TJ61" s="202"/>
      <c r="TK61" s="202"/>
      <c r="TL61" s="202"/>
      <c r="TM61" s="202"/>
      <c r="TN61" s="202"/>
      <c r="TO61" s="202"/>
      <c r="TP61" s="202"/>
      <c r="TQ61" s="202"/>
      <c r="TR61" s="202"/>
      <c r="TS61" s="202"/>
      <c r="TT61" s="202"/>
      <c r="TU61" s="202"/>
      <c r="TV61" s="202"/>
      <c r="TW61" s="202"/>
      <c r="TX61" s="202"/>
      <c r="TY61" s="202"/>
      <c r="TZ61" s="202"/>
      <c r="UA61" s="202"/>
      <c r="UB61" s="202"/>
      <c r="UC61" s="202"/>
      <c r="UD61" s="202"/>
      <c r="UE61" s="202"/>
      <c r="UF61" s="202"/>
      <c r="UG61" s="202"/>
      <c r="UH61" s="202"/>
      <c r="UI61" s="202"/>
      <c r="UJ61" s="202"/>
      <c r="UK61" s="202"/>
      <c r="UL61" s="202"/>
      <c r="UM61" s="202"/>
      <c r="UN61" s="202"/>
      <c r="UO61" s="202"/>
      <c r="UP61" s="202"/>
      <c r="UQ61" s="202"/>
      <c r="UR61" s="202"/>
      <c r="US61" s="202"/>
      <c r="UT61" s="202"/>
      <c r="UU61" s="202"/>
      <c r="UV61" s="202"/>
      <c r="UW61" s="202"/>
      <c r="UX61" s="202"/>
      <c r="UY61" s="202"/>
      <c r="UZ61" s="202"/>
      <c r="VA61" s="202"/>
      <c r="VB61" s="202"/>
      <c r="VC61" s="202"/>
      <c r="VD61" s="202"/>
      <c r="VE61" s="202"/>
      <c r="VF61" s="202"/>
      <c r="VG61" s="202"/>
      <c r="VH61" s="202"/>
      <c r="VI61" s="202"/>
      <c r="VJ61" s="202"/>
      <c r="VK61" s="202"/>
      <c r="VL61" s="202"/>
      <c r="VM61" s="202"/>
      <c r="VN61" s="202"/>
      <c r="VO61" s="202"/>
      <c r="VP61" s="202"/>
      <c r="VQ61" s="202"/>
      <c r="VR61" s="202"/>
      <c r="VS61" s="202"/>
      <c r="VT61" s="202"/>
      <c r="VU61" s="202"/>
      <c r="VV61" s="202"/>
      <c r="VW61" s="202"/>
      <c r="VX61" s="202"/>
      <c r="VY61" s="202"/>
      <c r="VZ61" s="202"/>
      <c r="WA61" s="202"/>
      <c r="WB61" s="202"/>
      <c r="WC61" s="202"/>
      <c r="WD61" s="202"/>
      <c r="WE61" s="202"/>
      <c r="WF61" s="202"/>
      <c r="WG61" s="202"/>
      <c r="WH61" s="202"/>
      <c r="WI61" s="202"/>
      <c r="WJ61" s="202"/>
      <c r="WK61" s="202"/>
      <c r="WL61" s="202"/>
      <c r="WM61" s="202"/>
      <c r="WN61" s="202"/>
      <c r="WO61" s="202"/>
      <c r="WP61" s="202"/>
      <c r="WQ61" s="202"/>
      <c r="WR61" s="202"/>
      <c r="WS61" s="202"/>
      <c r="WT61" s="202"/>
      <c r="WU61" s="202"/>
      <c r="WV61" s="202"/>
      <c r="WW61" s="202"/>
      <c r="WX61" s="202"/>
      <c r="WY61" s="202"/>
      <c r="WZ61" s="202"/>
      <c r="XA61" s="202"/>
      <c r="XB61" s="202"/>
      <c r="XC61" s="202"/>
      <c r="XD61" s="202"/>
      <c r="XE61" s="202"/>
      <c r="XF61" s="202"/>
      <c r="XG61" s="202"/>
      <c r="XH61" s="202"/>
      <c r="XI61" s="202"/>
      <c r="XJ61" s="202"/>
      <c r="XK61" s="202"/>
      <c r="XL61" s="202"/>
      <c r="XM61" s="202"/>
      <c r="XN61" s="202"/>
      <c r="XO61" s="202"/>
      <c r="XP61" s="202"/>
      <c r="XQ61" s="202"/>
      <c r="XR61" s="202"/>
      <c r="XS61" s="202"/>
      <c r="XT61" s="202"/>
      <c r="XU61" s="202"/>
      <c r="XV61" s="202"/>
      <c r="XW61" s="202"/>
      <c r="XX61" s="202"/>
      <c r="XY61" s="202"/>
      <c r="XZ61" s="202"/>
      <c r="YA61" s="202"/>
      <c r="YB61" s="202"/>
      <c r="YC61" s="202"/>
      <c r="YD61" s="202"/>
      <c r="YE61" s="202"/>
      <c r="YF61" s="202"/>
      <c r="YG61" s="202"/>
      <c r="YH61" s="202"/>
      <c r="YI61" s="202"/>
      <c r="YJ61" s="202"/>
      <c r="YK61" s="202"/>
      <c r="YL61" s="202"/>
      <c r="YM61" s="202"/>
      <c r="YN61" s="202"/>
      <c r="YO61" s="202"/>
      <c r="YP61" s="202"/>
      <c r="YQ61" s="202"/>
      <c r="YR61" s="202"/>
      <c r="YS61" s="202"/>
      <c r="YT61" s="202"/>
      <c r="YU61" s="202"/>
      <c r="YV61" s="202"/>
      <c r="YW61" s="202"/>
      <c r="YX61" s="202"/>
      <c r="YY61" s="202"/>
      <c r="YZ61" s="202"/>
      <c r="ZA61" s="202"/>
      <c r="ZB61" s="202"/>
      <c r="ZC61" s="202"/>
      <c r="ZD61" s="202"/>
      <c r="ZE61" s="202"/>
      <c r="ZF61" s="202"/>
      <c r="ZG61" s="202"/>
      <c r="ZH61" s="202"/>
      <c r="ZI61" s="202"/>
      <c r="ZJ61" s="202"/>
      <c r="ZK61" s="202"/>
      <c r="ZL61" s="202"/>
      <c r="ZM61" s="202"/>
      <c r="ZN61" s="202"/>
      <c r="ZO61" s="202"/>
      <c r="ZP61" s="202"/>
      <c r="ZQ61" s="202"/>
      <c r="ZR61" s="202"/>
      <c r="ZS61" s="202"/>
      <c r="ZT61" s="202"/>
      <c r="ZU61" s="202"/>
      <c r="ZV61" s="202"/>
      <c r="ZW61" s="202"/>
      <c r="ZX61" s="202"/>
      <c r="ZY61" s="202"/>
      <c r="ZZ61" s="202"/>
      <c r="AAA61" s="202"/>
      <c r="AAB61" s="202"/>
      <c r="AAC61" s="202"/>
      <c r="AAD61" s="202"/>
      <c r="AAE61" s="202"/>
      <c r="AAF61" s="202"/>
      <c r="AAG61" s="202"/>
      <c r="AAH61" s="202"/>
      <c r="AAI61" s="202"/>
      <c r="AAJ61" s="202"/>
      <c r="AAK61" s="202"/>
      <c r="AAL61" s="202"/>
      <c r="AAM61" s="202"/>
      <c r="AAN61" s="202"/>
      <c r="AAO61" s="202"/>
      <c r="AAP61" s="202"/>
      <c r="AAQ61" s="202"/>
      <c r="AAR61" s="202"/>
      <c r="AAS61" s="202"/>
      <c r="AAT61" s="202"/>
      <c r="AAU61" s="202"/>
      <c r="AAV61" s="202"/>
      <c r="AAW61" s="202"/>
      <c r="AAX61" s="202"/>
      <c r="AAY61" s="202"/>
      <c r="AAZ61" s="202"/>
      <c r="ABA61" s="202"/>
      <c r="ABB61" s="202"/>
      <c r="ABC61" s="202"/>
      <c r="ABD61" s="202"/>
      <c r="ABE61" s="202"/>
      <c r="ABF61" s="202"/>
      <c r="ABG61" s="202"/>
      <c r="ABH61" s="202"/>
      <c r="ABI61" s="202"/>
      <c r="ABJ61" s="202"/>
      <c r="ABK61" s="202"/>
      <c r="ABL61" s="202"/>
      <c r="ABM61" s="202"/>
      <c r="ABN61" s="202"/>
      <c r="ABO61" s="202"/>
      <c r="ABP61" s="202"/>
      <c r="ABQ61" s="202"/>
      <c r="ABR61" s="202"/>
      <c r="ABS61" s="202"/>
      <c r="ABT61" s="202"/>
      <c r="ABU61" s="202"/>
      <c r="ABV61" s="202"/>
      <c r="ABW61" s="202"/>
      <c r="ABX61" s="202"/>
      <c r="ABY61" s="202"/>
      <c r="ABZ61" s="202"/>
      <c r="ACA61" s="202"/>
      <c r="ACB61" s="202"/>
      <c r="ACC61" s="202"/>
      <c r="ACD61" s="202"/>
      <c r="ACE61" s="202"/>
      <c r="ACF61" s="202"/>
      <c r="ACG61" s="202"/>
      <c r="ACH61" s="202"/>
      <c r="ACI61" s="202"/>
      <c r="ACJ61" s="202"/>
      <c r="ACK61" s="202"/>
      <c r="ACL61" s="202"/>
      <c r="ACM61" s="202"/>
      <c r="ACN61" s="202"/>
      <c r="ACO61" s="202"/>
      <c r="ACP61" s="202"/>
      <c r="ACQ61" s="202"/>
      <c r="ACR61" s="202"/>
      <c r="ACS61" s="202"/>
      <c r="ACT61" s="202"/>
      <c r="ACU61" s="202"/>
      <c r="ACV61" s="202"/>
      <c r="ACW61" s="202"/>
      <c r="ACX61" s="202"/>
      <c r="ACY61" s="202"/>
      <c r="ACZ61" s="202"/>
      <c r="ADA61" s="202"/>
      <c r="ADB61" s="202"/>
      <c r="ADC61" s="202"/>
      <c r="ADD61" s="202"/>
      <c r="ADE61" s="202"/>
      <c r="ADF61" s="202"/>
      <c r="ADG61" s="202"/>
      <c r="ADH61" s="202"/>
      <c r="ADI61" s="202"/>
      <c r="ADJ61" s="202"/>
      <c r="ADK61" s="202"/>
      <c r="ADL61" s="202"/>
      <c r="ADM61" s="202"/>
      <c r="ADN61" s="202"/>
      <c r="ADO61" s="202"/>
      <c r="ADP61" s="202"/>
      <c r="ADQ61" s="202"/>
      <c r="ADR61" s="202"/>
      <c r="ADS61" s="202"/>
      <c r="ADT61" s="202"/>
      <c r="ADU61" s="202"/>
      <c r="ADV61" s="202"/>
      <c r="ADW61" s="202"/>
      <c r="ADX61" s="202"/>
      <c r="ADY61" s="202"/>
      <c r="ADZ61" s="202"/>
      <c r="AEA61" s="202"/>
      <c r="AEB61" s="202"/>
      <c r="AEC61" s="202"/>
      <c r="AED61" s="202"/>
      <c r="AEE61" s="202"/>
      <c r="AEF61" s="202"/>
      <c r="AEG61" s="202"/>
      <c r="AEH61" s="202"/>
      <c r="AEI61" s="202"/>
      <c r="AEJ61" s="202"/>
      <c r="AEK61" s="202"/>
      <c r="AEL61" s="202"/>
      <c r="AEM61" s="202"/>
      <c r="AEN61" s="202"/>
      <c r="AEO61" s="202"/>
      <c r="AEP61" s="202"/>
      <c r="AEQ61" s="202"/>
      <c r="AER61" s="202"/>
      <c r="AES61" s="202"/>
      <c r="AET61" s="202"/>
      <c r="AEU61" s="202"/>
      <c r="AEV61" s="202"/>
      <c r="AEW61" s="202"/>
      <c r="AEX61" s="202"/>
      <c r="AEY61" s="202"/>
      <c r="AEZ61" s="202"/>
      <c r="AFA61" s="202"/>
      <c r="AFB61" s="202"/>
      <c r="AFC61" s="202"/>
      <c r="AFD61" s="202"/>
      <c r="AFE61" s="202"/>
      <c r="AFF61" s="202"/>
      <c r="AFG61" s="202"/>
      <c r="AFH61" s="202"/>
      <c r="AFI61" s="202"/>
      <c r="AFJ61" s="202"/>
      <c r="AFK61" s="202"/>
      <c r="AFL61" s="202"/>
      <c r="AFM61" s="202"/>
      <c r="AFN61" s="202"/>
      <c r="AFO61" s="202"/>
      <c r="AFP61" s="202"/>
      <c r="AFQ61" s="202"/>
      <c r="AFR61" s="202"/>
      <c r="AFS61" s="202"/>
      <c r="AFT61" s="202"/>
      <c r="AFU61" s="202"/>
      <c r="AFV61" s="202"/>
      <c r="AFW61" s="202"/>
      <c r="AFX61" s="202"/>
      <c r="AFY61" s="202"/>
      <c r="AFZ61" s="202"/>
      <c r="AGA61" s="202"/>
      <c r="AGB61" s="202"/>
      <c r="AGC61" s="202"/>
      <c r="AGD61" s="202"/>
      <c r="AGE61" s="202"/>
      <c r="AGF61" s="202"/>
      <c r="AGG61" s="202"/>
      <c r="AGH61" s="202"/>
      <c r="AGI61" s="202"/>
      <c r="AGJ61" s="202"/>
      <c r="AGK61" s="202"/>
      <c r="AGL61" s="202"/>
      <c r="AGM61" s="202"/>
      <c r="AGN61" s="202"/>
      <c r="AGO61" s="202"/>
      <c r="AGP61" s="202"/>
      <c r="AGQ61" s="202"/>
      <c r="AGR61" s="202"/>
      <c r="AGS61" s="202"/>
      <c r="AGT61" s="202"/>
      <c r="AGU61" s="202"/>
      <c r="AGV61" s="202"/>
      <c r="AGW61" s="202"/>
      <c r="AGX61" s="202"/>
      <c r="AGY61" s="202"/>
      <c r="AGZ61" s="202"/>
      <c r="AHA61" s="202"/>
      <c r="AHB61" s="202"/>
      <c r="AHC61" s="202"/>
      <c r="AHD61" s="202"/>
      <c r="AHE61" s="202"/>
      <c r="AHF61" s="202"/>
      <c r="AHG61" s="202"/>
      <c r="AHH61" s="202"/>
      <c r="AHI61" s="202"/>
      <c r="AHJ61" s="202"/>
      <c r="AHK61" s="202"/>
      <c r="AHL61" s="202"/>
      <c r="AHM61" s="202"/>
      <c r="AHN61" s="202"/>
      <c r="AHO61" s="202"/>
      <c r="AHP61" s="202"/>
      <c r="AHQ61" s="202"/>
      <c r="AHR61" s="202"/>
      <c r="AHS61" s="202"/>
      <c r="AHT61" s="202"/>
      <c r="AHU61" s="202"/>
      <c r="AHV61" s="202"/>
      <c r="AHW61" s="202"/>
      <c r="AHX61" s="202"/>
      <c r="AHY61" s="202"/>
      <c r="AHZ61" s="202"/>
      <c r="AIA61" s="202"/>
      <c r="AIB61" s="202"/>
      <c r="AIC61" s="202"/>
      <c r="AID61" s="202"/>
      <c r="AIE61" s="202"/>
      <c r="AIF61" s="202"/>
      <c r="AIG61" s="202"/>
      <c r="AIH61" s="202"/>
      <c r="AII61" s="202"/>
      <c r="AIJ61" s="202"/>
      <c r="AIK61" s="202"/>
      <c r="AIL61" s="202"/>
      <c r="AIM61" s="202"/>
      <c r="AIN61" s="202"/>
      <c r="AIO61" s="202"/>
      <c r="AIP61" s="202"/>
      <c r="AIQ61" s="202"/>
      <c r="AIR61" s="202"/>
      <c r="AIS61" s="202"/>
      <c r="AIT61" s="202"/>
      <c r="AIU61" s="202"/>
      <c r="AIV61" s="202"/>
      <c r="AIW61" s="202"/>
      <c r="AIX61" s="202"/>
      <c r="AIY61" s="202"/>
      <c r="AIZ61" s="202"/>
      <c r="AJA61" s="202"/>
      <c r="AJB61" s="202"/>
      <c r="AJC61" s="202"/>
      <c r="AJD61" s="202"/>
      <c r="AJE61" s="202"/>
      <c r="AJF61" s="202"/>
      <c r="AJG61" s="202"/>
      <c r="AJH61" s="202"/>
      <c r="AJI61" s="202"/>
      <c r="AJJ61" s="202"/>
      <c r="AJK61" s="202"/>
      <c r="AJL61" s="202"/>
      <c r="AJM61" s="202"/>
      <c r="AJN61" s="202"/>
      <c r="AJO61" s="202"/>
      <c r="AJP61" s="202"/>
      <c r="AJQ61" s="202"/>
      <c r="AJR61" s="202"/>
      <c r="AJS61" s="202"/>
      <c r="AJT61" s="202"/>
      <c r="AJU61" s="202"/>
      <c r="AJV61" s="202"/>
      <c r="AJW61" s="202"/>
      <c r="AJX61" s="202"/>
      <c r="AJY61" s="202"/>
      <c r="AJZ61" s="202"/>
      <c r="AKA61" s="202"/>
      <c r="AKB61" s="202"/>
      <c r="AKC61" s="202"/>
      <c r="AKD61" s="202"/>
      <c r="AKE61" s="202"/>
      <c r="AKF61" s="202"/>
      <c r="AKG61" s="202"/>
      <c r="AKH61" s="202"/>
      <c r="AKI61" s="202"/>
      <c r="AKJ61" s="202"/>
      <c r="AKK61" s="202"/>
      <c r="AKL61" s="202"/>
      <c r="AKM61" s="202"/>
      <c r="AKN61" s="202"/>
      <c r="AKO61" s="202"/>
      <c r="AKP61" s="202"/>
      <c r="AKQ61" s="202"/>
      <c r="AKR61" s="202"/>
      <c r="AKS61" s="202"/>
      <c r="AKT61" s="202"/>
      <c r="AKU61" s="202"/>
      <c r="AKV61" s="202"/>
      <c r="AKW61" s="202"/>
      <c r="AKX61" s="202"/>
      <c r="AKY61" s="202"/>
      <c r="AKZ61" s="202"/>
      <c r="ALA61" s="202"/>
      <c r="ALB61" s="202"/>
      <c r="ALC61" s="202"/>
      <c r="ALD61" s="202"/>
      <c r="ALE61" s="202"/>
      <c r="ALF61" s="202"/>
      <c r="ALG61" s="202"/>
      <c r="ALH61" s="202"/>
      <c r="ALI61" s="202"/>
      <c r="ALJ61" s="202"/>
      <c r="ALK61" s="202"/>
      <c r="ALL61" s="202"/>
      <c r="ALM61" s="202"/>
      <c r="ALN61" s="202"/>
      <c r="ALO61" s="202"/>
      <c r="ALP61" s="202"/>
      <c r="ALQ61" s="202"/>
      <c r="ALR61" s="202"/>
      <c r="ALS61" s="202"/>
      <c r="ALT61" s="202"/>
      <c r="ALU61" s="202"/>
      <c r="ALV61" s="202"/>
      <c r="ALW61" s="202"/>
      <c r="ALX61" s="202"/>
      <c r="ALY61" s="202"/>
      <c r="ALZ61" s="202"/>
      <c r="AMA61" s="202"/>
      <c r="AMB61" s="202"/>
      <c r="AMC61" s="202"/>
      <c r="AMD61" s="202"/>
      <c r="AME61" s="202"/>
      <c r="AMF61" s="202"/>
      <c r="AMG61" s="202"/>
      <c r="AMH61" s="202"/>
      <c r="AMI61" s="202"/>
      <c r="AMJ61" s="202"/>
    </row>
    <row r="62" spans="1:1024" s="203" customFormat="1" ht="14.25" customHeight="1">
      <c r="A62" s="322"/>
      <c r="B62" s="322"/>
      <c r="C62" s="328" t="s">
        <v>184</v>
      </c>
      <c r="D62" s="330" t="s">
        <v>128</v>
      </c>
      <c r="E62" s="331">
        <f>E58</f>
        <v>0</v>
      </c>
      <c r="F62" s="330">
        <v>3.83</v>
      </c>
      <c r="G62" s="332">
        <f>ROUND(E62*F62,0)</f>
        <v>0</v>
      </c>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2"/>
      <c r="AK62" s="202"/>
      <c r="AL62" s="202"/>
      <c r="AM62" s="202"/>
      <c r="AN62" s="202"/>
      <c r="AO62" s="202"/>
      <c r="AP62" s="202"/>
      <c r="AQ62" s="202"/>
      <c r="AR62" s="202"/>
      <c r="AS62" s="202"/>
      <c r="AT62" s="202"/>
      <c r="AU62" s="202"/>
      <c r="AV62" s="202"/>
      <c r="AW62" s="202"/>
      <c r="AX62" s="202"/>
      <c r="AY62" s="202"/>
      <c r="AZ62" s="202"/>
      <c r="BA62" s="202"/>
      <c r="BB62" s="202"/>
      <c r="BC62" s="202"/>
      <c r="BD62" s="202"/>
      <c r="BE62" s="202"/>
      <c r="BF62" s="202"/>
      <c r="BG62" s="202"/>
      <c r="BH62" s="202"/>
      <c r="BI62" s="202"/>
      <c r="BJ62" s="202"/>
      <c r="BK62" s="202"/>
      <c r="BL62" s="202"/>
      <c r="BM62" s="202"/>
      <c r="BN62" s="202"/>
      <c r="BO62" s="202"/>
      <c r="BP62" s="202"/>
      <c r="BQ62" s="202"/>
      <c r="BR62" s="202"/>
      <c r="BS62" s="202"/>
      <c r="BT62" s="202"/>
      <c r="BU62" s="202"/>
      <c r="BV62" s="202"/>
      <c r="BW62" s="202"/>
      <c r="BX62" s="202"/>
      <c r="BY62" s="202"/>
      <c r="BZ62" s="202"/>
      <c r="CA62" s="202"/>
      <c r="CB62" s="202"/>
      <c r="CC62" s="202"/>
      <c r="CD62" s="202"/>
      <c r="CE62" s="202"/>
      <c r="CF62" s="202"/>
      <c r="CG62" s="202"/>
      <c r="CH62" s="202"/>
      <c r="CI62" s="202"/>
      <c r="CJ62" s="202"/>
      <c r="CK62" s="202"/>
      <c r="CL62" s="202"/>
      <c r="CM62" s="202"/>
      <c r="CN62" s="202"/>
      <c r="CO62" s="202"/>
      <c r="CP62" s="202"/>
      <c r="CQ62" s="202"/>
      <c r="CR62" s="202"/>
      <c r="CS62" s="202"/>
      <c r="CT62" s="202"/>
      <c r="CU62" s="202"/>
      <c r="CV62" s="202"/>
      <c r="CW62" s="202"/>
      <c r="CX62" s="202"/>
      <c r="CY62" s="202"/>
      <c r="CZ62" s="202"/>
      <c r="DA62" s="202"/>
      <c r="DB62" s="202"/>
      <c r="DC62" s="202"/>
      <c r="DD62" s="202"/>
      <c r="DE62" s="202"/>
      <c r="DF62" s="202"/>
      <c r="DG62" s="202"/>
      <c r="DH62" s="202"/>
      <c r="DI62" s="202"/>
      <c r="DJ62" s="202"/>
      <c r="DK62" s="202"/>
      <c r="DL62" s="202"/>
      <c r="DM62" s="202"/>
      <c r="DN62" s="202"/>
      <c r="DO62" s="202"/>
      <c r="DP62" s="202"/>
      <c r="DQ62" s="202"/>
      <c r="DR62" s="202"/>
      <c r="DS62" s="202"/>
      <c r="DT62" s="202"/>
      <c r="DU62" s="202"/>
      <c r="DV62" s="202"/>
      <c r="DW62" s="202"/>
      <c r="DX62" s="202"/>
      <c r="DY62" s="202"/>
      <c r="DZ62" s="202"/>
      <c r="EA62" s="202"/>
      <c r="EB62" s="202"/>
      <c r="EC62" s="202"/>
      <c r="ED62" s="202"/>
      <c r="EE62" s="202"/>
      <c r="EF62" s="202"/>
      <c r="EG62" s="202"/>
      <c r="EH62" s="202"/>
      <c r="EI62" s="202"/>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202"/>
      <c r="GT62" s="202"/>
      <c r="GU62" s="202"/>
      <c r="GV62" s="202"/>
      <c r="GW62" s="202"/>
      <c r="GX62" s="202"/>
      <c r="GY62" s="202"/>
      <c r="GZ62" s="202"/>
      <c r="HA62" s="202"/>
      <c r="HB62" s="202"/>
      <c r="HC62" s="202"/>
      <c r="HD62" s="202"/>
      <c r="HE62" s="202"/>
      <c r="HF62" s="202"/>
      <c r="HG62" s="202"/>
      <c r="HH62" s="202"/>
      <c r="HI62" s="202"/>
      <c r="HJ62" s="202"/>
      <c r="HK62" s="202"/>
      <c r="HL62" s="202"/>
      <c r="HM62" s="202"/>
      <c r="HN62" s="202"/>
      <c r="HO62" s="202"/>
      <c r="HP62" s="202"/>
      <c r="HQ62" s="202"/>
      <c r="HR62" s="202"/>
      <c r="HS62" s="202"/>
      <c r="HT62" s="202"/>
      <c r="HU62" s="202"/>
      <c r="HV62" s="202"/>
      <c r="HW62" s="202"/>
      <c r="HX62" s="202"/>
      <c r="HY62" s="202"/>
      <c r="HZ62" s="202"/>
      <c r="IA62" s="202"/>
      <c r="IB62" s="202"/>
      <c r="IC62" s="202"/>
      <c r="ID62" s="202"/>
      <c r="IE62" s="202"/>
      <c r="IF62" s="202"/>
      <c r="IG62" s="202"/>
      <c r="IH62" s="202"/>
      <c r="II62" s="202"/>
      <c r="IJ62" s="202"/>
      <c r="IK62" s="202"/>
      <c r="IL62" s="202"/>
      <c r="IM62" s="202"/>
      <c r="IN62" s="202"/>
      <c r="IO62" s="202"/>
      <c r="IP62" s="202"/>
      <c r="IQ62" s="202"/>
      <c r="IR62" s="202"/>
      <c r="IS62" s="202"/>
      <c r="IT62" s="202"/>
      <c r="IU62" s="202"/>
      <c r="IV62" s="202"/>
      <c r="IW62" s="202"/>
      <c r="IX62" s="202"/>
      <c r="IY62" s="202"/>
      <c r="IZ62" s="202"/>
      <c r="JA62" s="202"/>
      <c r="JB62" s="202"/>
      <c r="JC62" s="202"/>
      <c r="JD62" s="202"/>
      <c r="JE62" s="202"/>
      <c r="JF62" s="202"/>
      <c r="JG62" s="202"/>
      <c r="JH62" s="202"/>
      <c r="JI62" s="202"/>
      <c r="JJ62" s="202"/>
      <c r="JK62" s="202"/>
      <c r="JL62" s="202"/>
      <c r="JM62" s="202"/>
      <c r="JN62" s="202"/>
      <c r="JO62" s="202"/>
      <c r="JP62" s="202"/>
      <c r="JQ62" s="202"/>
      <c r="JR62" s="202"/>
      <c r="JS62" s="202"/>
      <c r="JT62" s="202"/>
      <c r="JU62" s="202"/>
      <c r="JV62" s="202"/>
      <c r="JW62" s="202"/>
      <c r="JX62" s="202"/>
      <c r="JY62" s="202"/>
      <c r="JZ62" s="202"/>
      <c r="KA62" s="202"/>
      <c r="KB62" s="202"/>
      <c r="KC62" s="202"/>
      <c r="KD62" s="202"/>
      <c r="KE62" s="202"/>
      <c r="KF62" s="202"/>
      <c r="KG62" s="202"/>
      <c r="KH62" s="202"/>
      <c r="KI62" s="202"/>
      <c r="KJ62" s="202"/>
      <c r="KK62" s="202"/>
      <c r="KL62" s="202"/>
      <c r="KM62" s="202"/>
      <c r="KN62" s="202"/>
      <c r="KO62" s="202"/>
      <c r="KP62" s="202"/>
      <c r="KQ62" s="202"/>
      <c r="KR62" s="202"/>
      <c r="KS62" s="202"/>
      <c r="KT62" s="202"/>
      <c r="KU62" s="202"/>
      <c r="KV62" s="202"/>
      <c r="KW62" s="202"/>
      <c r="KX62" s="202"/>
      <c r="KY62" s="202"/>
      <c r="KZ62" s="202"/>
      <c r="LA62" s="202"/>
      <c r="LB62" s="202"/>
      <c r="LC62" s="202"/>
      <c r="LD62" s="202"/>
      <c r="LE62" s="202"/>
      <c r="LF62" s="202"/>
      <c r="LG62" s="202"/>
      <c r="LH62" s="202"/>
      <c r="LI62" s="202"/>
      <c r="LJ62" s="202"/>
      <c r="LK62" s="202"/>
      <c r="LL62" s="202"/>
      <c r="LM62" s="202"/>
      <c r="LN62" s="202"/>
      <c r="LO62" s="202"/>
      <c r="LP62" s="202"/>
      <c r="LQ62" s="202"/>
      <c r="LR62" s="202"/>
      <c r="LS62" s="202"/>
      <c r="LT62" s="202"/>
      <c r="LU62" s="202"/>
      <c r="LV62" s="202"/>
      <c r="LW62" s="202"/>
      <c r="LX62" s="202"/>
      <c r="LY62" s="202"/>
      <c r="LZ62" s="202"/>
      <c r="MA62" s="202"/>
      <c r="MB62" s="202"/>
      <c r="MC62" s="202"/>
      <c r="MD62" s="202"/>
      <c r="ME62" s="202"/>
      <c r="MF62" s="202"/>
      <c r="MG62" s="202"/>
      <c r="MH62" s="202"/>
      <c r="MI62" s="202"/>
      <c r="MJ62" s="202"/>
      <c r="MK62" s="202"/>
      <c r="ML62" s="202"/>
      <c r="MM62" s="202"/>
      <c r="MN62" s="202"/>
      <c r="MO62" s="202"/>
      <c r="MP62" s="202"/>
      <c r="MQ62" s="202"/>
      <c r="MR62" s="202"/>
      <c r="MS62" s="202"/>
      <c r="MT62" s="202"/>
      <c r="MU62" s="202"/>
      <c r="MV62" s="202"/>
      <c r="MW62" s="202"/>
      <c r="MX62" s="202"/>
      <c r="MY62" s="202"/>
      <c r="MZ62" s="202"/>
      <c r="NA62" s="202"/>
      <c r="NB62" s="202"/>
      <c r="NC62" s="202"/>
      <c r="ND62" s="202"/>
      <c r="NE62" s="202"/>
      <c r="NF62" s="202"/>
      <c r="NG62" s="202"/>
      <c r="NH62" s="202"/>
      <c r="NI62" s="202"/>
      <c r="NJ62" s="202"/>
      <c r="NK62" s="202"/>
      <c r="NL62" s="202"/>
      <c r="NM62" s="202"/>
      <c r="NN62" s="202"/>
      <c r="NO62" s="202"/>
      <c r="NP62" s="202"/>
      <c r="NQ62" s="202"/>
      <c r="NR62" s="202"/>
      <c r="NS62" s="202"/>
      <c r="NT62" s="202"/>
      <c r="NU62" s="202"/>
      <c r="NV62" s="202"/>
      <c r="NW62" s="202"/>
      <c r="NX62" s="202"/>
      <c r="NY62" s="202"/>
      <c r="NZ62" s="202"/>
      <c r="OA62" s="202"/>
      <c r="OB62" s="202"/>
      <c r="OC62" s="202"/>
      <c r="OD62" s="202"/>
      <c r="OE62" s="202"/>
      <c r="OF62" s="202"/>
      <c r="OG62" s="202"/>
      <c r="OH62" s="202"/>
      <c r="OI62" s="202"/>
      <c r="OJ62" s="202"/>
      <c r="OK62" s="202"/>
      <c r="OL62" s="202"/>
      <c r="OM62" s="202"/>
      <c r="ON62" s="202"/>
      <c r="OO62" s="202"/>
      <c r="OP62" s="202"/>
      <c r="OQ62" s="202"/>
      <c r="OR62" s="202"/>
      <c r="OS62" s="202"/>
      <c r="OT62" s="202"/>
      <c r="OU62" s="202"/>
      <c r="OV62" s="202"/>
      <c r="OW62" s="202"/>
      <c r="OX62" s="202"/>
      <c r="OY62" s="202"/>
      <c r="OZ62" s="202"/>
      <c r="PA62" s="202"/>
      <c r="PB62" s="202"/>
      <c r="PC62" s="202"/>
      <c r="PD62" s="202"/>
      <c r="PE62" s="202"/>
      <c r="PF62" s="202"/>
      <c r="PG62" s="202"/>
      <c r="PH62" s="202"/>
      <c r="PI62" s="202"/>
      <c r="PJ62" s="202"/>
      <c r="PK62" s="202"/>
      <c r="PL62" s="202"/>
      <c r="PM62" s="202"/>
      <c r="PN62" s="202"/>
      <c r="PO62" s="202"/>
      <c r="PP62" s="202"/>
      <c r="PQ62" s="202"/>
      <c r="PR62" s="202"/>
      <c r="PS62" s="202"/>
      <c r="PT62" s="202"/>
      <c r="PU62" s="202"/>
      <c r="PV62" s="202"/>
      <c r="PW62" s="202"/>
      <c r="PX62" s="202"/>
      <c r="PY62" s="202"/>
      <c r="PZ62" s="202"/>
      <c r="QA62" s="202"/>
      <c r="QB62" s="202"/>
      <c r="QC62" s="202"/>
      <c r="QD62" s="202"/>
      <c r="QE62" s="202"/>
      <c r="QF62" s="202"/>
      <c r="QG62" s="202"/>
      <c r="QH62" s="202"/>
      <c r="QI62" s="202"/>
      <c r="QJ62" s="202"/>
      <c r="QK62" s="202"/>
      <c r="QL62" s="202"/>
      <c r="QM62" s="202"/>
      <c r="QN62" s="202"/>
      <c r="QO62" s="202"/>
      <c r="QP62" s="202"/>
      <c r="QQ62" s="202"/>
      <c r="QR62" s="202"/>
      <c r="QS62" s="202"/>
      <c r="QT62" s="202"/>
      <c r="QU62" s="202"/>
      <c r="QV62" s="202"/>
      <c r="QW62" s="202"/>
      <c r="QX62" s="202"/>
      <c r="QY62" s="202"/>
      <c r="QZ62" s="202"/>
      <c r="RA62" s="202"/>
      <c r="RB62" s="202"/>
      <c r="RC62" s="202"/>
      <c r="RD62" s="202"/>
      <c r="RE62" s="202"/>
      <c r="RF62" s="202"/>
      <c r="RG62" s="202"/>
      <c r="RH62" s="202"/>
      <c r="RI62" s="202"/>
      <c r="RJ62" s="202"/>
      <c r="RK62" s="202"/>
      <c r="RL62" s="202"/>
      <c r="RM62" s="202"/>
      <c r="RN62" s="202"/>
      <c r="RO62" s="202"/>
      <c r="RP62" s="202"/>
      <c r="RQ62" s="202"/>
      <c r="RR62" s="202"/>
      <c r="RS62" s="202"/>
      <c r="RT62" s="202"/>
      <c r="RU62" s="202"/>
      <c r="RV62" s="202"/>
      <c r="RW62" s="202"/>
      <c r="RX62" s="202"/>
      <c r="RY62" s="202"/>
      <c r="RZ62" s="202"/>
      <c r="SA62" s="202"/>
      <c r="SB62" s="202"/>
      <c r="SC62" s="202"/>
      <c r="SD62" s="202"/>
      <c r="SE62" s="202"/>
      <c r="SF62" s="202"/>
      <c r="SG62" s="202"/>
      <c r="SH62" s="202"/>
      <c r="SI62" s="202"/>
      <c r="SJ62" s="202"/>
      <c r="SK62" s="202"/>
      <c r="SL62" s="202"/>
      <c r="SM62" s="202"/>
      <c r="SN62" s="202"/>
      <c r="SO62" s="202"/>
      <c r="SP62" s="202"/>
      <c r="SQ62" s="202"/>
      <c r="SR62" s="202"/>
      <c r="SS62" s="202"/>
      <c r="ST62" s="202"/>
      <c r="SU62" s="202"/>
      <c r="SV62" s="202"/>
      <c r="SW62" s="202"/>
      <c r="SX62" s="202"/>
      <c r="SY62" s="202"/>
      <c r="SZ62" s="202"/>
      <c r="TA62" s="202"/>
      <c r="TB62" s="202"/>
      <c r="TC62" s="202"/>
      <c r="TD62" s="202"/>
      <c r="TE62" s="202"/>
      <c r="TF62" s="202"/>
      <c r="TG62" s="202"/>
      <c r="TH62" s="202"/>
      <c r="TI62" s="202"/>
      <c r="TJ62" s="202"/>
      <c r="TK62" s="202"/>
      <c r="TL62" s="202"/>
      <c r="TM62" s="202"/>
      <c r="TN62" s="202"/>
      <c r="TO62" s="202"/>
      <c r="TP62" s="202"/>
      <c r="TQ62" s="202"/>
      <c r="TR62" s="202"/>
      <c r="TS62" s="202"/>
      <c r="TT62" s="202"/>
      <c r="TU62" s="202"/>
      <c r="TV62" s="202"/>
      <c r="TW62" s="202"/>
      <c r="TX62" s="202"/>
      <c r="TY62" s="202"/>
      <c r="TZ62" s="202"/>
      <c r="UA62" s="202"/>
      <c r="UB62" s="202"/>
      <c r="UC62" s="202"/>
      <c r="UD62" s="202"/>
      <c r="UE62" s="202"/>
      <c r="UF62" s="202"/>
      <c r="UG62" s="202"/>
      <c r="UH62" s="202"/>
      <c r="UI62" s="202"/>
      <c r="UJ62" s="202"/>
      <c r="UK62" s="202"/>
      <c r="UL62" s="202"/>
      <c r="UM62" s="202"/>
      <c r="UN62" s="202"/>
      <c r="UO62" s="202"/>
      <c r="UP62" s="202"/>
      <c r="UQ62" s="202"/>
      <c r="UR62" s="202"/>
      <c r="US62" s="202"/>
      <c r="UT62" s="202"/>
      <c r="UU62" s="202"/>
      <c r="UV62" s="202"/>
      <c r="UW62" s="202"/>
      <c r="UX62" s="202"/>
      <c r="UY62" s="202"/>
      <c r="UZ62" s="202"/>
      <c r="VA62" s="202"/>
      <c r="VB62" s="202"/>
      <c r="VC62" s="202"/>
      <c r="VD62" s="202"/>
      <c r="VE62" s="202"/>
      <c r="VF62" s="202"/>
      <c r="VG62" s="202"/>
      <c r="VH62" s="202"/>
      <c r="VI62" s="202"/>
      <c r="VJ62" s="202"/>
      <c r="VK62" s="202"/>
      <c r="VL62" s="202"/>
      <c r="VM62" s="202"/>
      <c r="VN62" s="202"/>
      <c r="VO62" s="202"/>
      <c r="VP62" s="202"/>
      <c r="VQ62" s="202"/>
      <c r="VR62" s="202"/>
      <c r="VS62" s="202"/>
      <c r="VT62" s="202"/>
      <c r="VU62" s="202"/>
      <c r="VV62" s="202"/>
      <c r="VW62" s="202"/>
      <c r="VX62" s="202"/>
      <c r="VY62" s="202"/>
      <c r="VZ62" s="202"/>
      <c r="WA62" s="202"/>
      <c r="WB62" s="202"/>
      <c r="WC62" s="202"/>
      <c r="WD62" s="202"/>
      <c r="WE62" s="202"/>
      <c r="WF62" s="202"/>
      <c r="WG62" s="202"/>
      <c r="WH62" s="202"/>
      <c r="WI62" s="202"/>
      <c r="WJ62" s="202"/>
      <c r="WK62" s="202"/>
      <c r="WL62" s="202"/>
      <c r="WM62" s="202"/>
      <c r="WN62" s="202"/>
      <c r="WO62" s="202"/>
      <c r="WP62" s="202"/>
      <c r="WQ62" s="202"/>
      <c r="WR62" s="202"/>
      <c r="WS62" s="202"/>
      <c r="WT62" s="202"/>
      <c r="WU62" s="202"/>
      <c r="WV62" s="202"/>
      <c r="WW62" s="202"/>
      <c r="WX62" s="202"/>
      <c r="WY62" s="202"/>
      <c r="WZ62" s="202"/>
      <c r="XA62" s="202"/>
      <c r="XB62" s="202"/>
      <c r="XC62" s="202"/>
      <c r="XD62" s="202"/>
      <c r="XE62" s="202"/>
      <c r="XF62" s="202"/>
      <c r="XG62" s="202"/>
      <c r="XH62" s="202"/>
      <c r="XI62" s="202"/>
      <c r="XJ62" s="202"/>
      <c r="XK62" s="202"/>
      <c r="XL62" s="202"/>
      <c r="XM62" s="202"/>
      <c r="XN62" s="202"/>
      <c r="XO62" s="202"/>
      <c r="XP62" s="202"/>
      <c r="XQ62" s="202"/>
      <c r="XR62" s="202"/>
      <c r="XS62" s="202"/>
      <c r="XT62" s="202"/>
      <c r="XU62" s="202"/>
      <c r="XV62" s="202"/>
      <c r="XW62" s="202"/>
      <c r="XX62" s="202"/>
      <c r="XY62" s="202"/>
      <c r="XZ62" s="202"/>
      <c r="YA62" s="202"/>
      <c r="YB62" s="202"/>
      <c r="YC62" s="202"/>
      <c r="YD62" s="202"/>
      <c r="YE62" s="202"/>
      <c r="YF62" s="202"/>
      <c r="YG62" s="202"/>
      <c r="YH62" s="202"/>
      <c r="YI62" s="202"/>
      <c r="YJ62" s="202"/>
      <c r="YK62" s="202"/>
      <c r="YL62" s="202"/>
      <c r="YM62" s="202"/>
      <c r="YN62" s="202"/>
      <c r="YO62" s="202"/>
      <c r="YP62" s="202"/>
      <c r="YQ62" s="202"/>
      <c r="YR62" s="202"/>
      <c r="YS62" s="202"/>
      <c r="YT62" s="202"/>
      <c r="YU62" s="202"/>
      <c r="YV62" s="202"/>
      <c r="YW62" s="202"/>
      <c r="YX62" s="202"/>
      <c r="YY62" s="202"/>
      <c r="YZ62" s="202"/>
      <c r="ZA62" s="202"/>
      <c r="ZB62" s="202"/>
      <c r="ZC62" s="202"/>
      <c r="ZD62" s="202"/>
      <c r="ZE62" s="202"/>
      <c r="ZF62" s="202"/>
      <c r="ZG62" s="202"/>
      <c r="ZH62" s="202"/>
      <c r="ZI62" s="202"/>
      <c r="ZJ62" s="202"/>
      <c r="ZK62" s="202"/>
      <c r="ZL62" s="202"/>
      <c r="ZM62" s="202"/>
      <c r="ZN62" s="202"/>
      <c r="ZO62" s="202"/>
      <c r="ZP62" s="202"/>
      <c r="ZQ62" s="202"/>
      <c r="ZR62" s="202"/>
      <c r="ZS62" s="202"/>
      <c r="ZT62" s="202"/>
      <c r="ZU62" s="202"/>
      <c r="ZV62" s="202"/>
      <c r="ZW62" s="202"/>
      <c r="ZX62" s="202"/>
      <c r="ZY62" s="202"/>
      <c r="ZZ62" s="202"/>
      <c r="AAA62" s="202"/>
      <c r="AAB62" s="202"/>
      <c r="AAC62" s="202"/>
      <c r="AAD62" s="202"/>
      <c r="AAE62" s="202"/>
      <c r="AAF62" s="202"/>
      <c r="AAG62" s="202"/>
      <c r="AAH62" s="202"/>
      <c r="AAI62" s="202"/>
      <c r="AAJ62" s="202"/>
      <c r="AAK62" s="202"/>
      <c r="AAL62" s="202"/>
      <c r="AAM62" s="202"/>
      <c r="AAN62" s="202"/>
      <c r="AAO62" s="202"/>
      <c r="AAP62" s="202"/>
      <c r="AAQ62" s="202"/>
      <c r="AAR62" s="202"/>
      <c r="AAS62" s="202"/>
      <c r="AAT62" s="202"/>
      <c r="AAU62" s="202"/>
      <c r="AAV62" s="202"/>
      <c r="AAW62" s="202"/>
      <c r="AAX62" s="202"/>
      <c r="AAY62" s="202"/>
      <c r="AAZ62" s="202"/>
      <c r="ABA62" s="202"/>
      <c r="ABB62" s="202"/>
      <c r="ABC62" s="202"/>
      <c r="ABD62" s="202"/>
      <c r="ABE62" s="202"/>
      <c r="ABF62" s="202"/>
      <c r="ABG62" s="202"/>
      <c r="ABH62" s="202"/>
      <c r="ABI62" s="202"/>
      <c r="ABJ62" s="202"/>
      <c r="ABK62" s="202"/>
      <c r="ABL62" s="202"/>
      <c r="ABM62" s="202"/>
      <c r="ABN62" s="202"/>
      <c r="ABO62" s="202"/>
      <c r="ABP62" s="202"/>
      <c r="ABQ62" s="202"/>
      <c r="ABR62" s="202"/>
      <c r="ABS62" s="202"/>
      <c r="ABT62" s="202"/>
      <c r="ABU62" s="202"/>
      <c r="ABV62" s="202"/>
      <c r="ABW62" s="202"/>
      <c r="ABX62" s="202"/>
      <c r="ABY62" s="202"/>
      <c r="ABZ62" s="202"/>
      <c r="ACA62" s="202"/>
      <c r="ACB62" s="202"/>
      <c r="ACC62" s="202"/>
      <c r="ACD62" s="202"/>
      <c r="ACE62" s="202"/>
      <c r="ACF62" s="202"/>
      <c r="ACG62" s="202"/>
      <c r="ACH62" s="202"/>
      <c r="ACI62" s="202"/>
      <c r="ACJ62" s="202"/>
      <c r="ACK62" s="202"/>
      <c r="ACL62" s="202"/>
      <c r="ACM62" s="202"/>
      <c r="ACN62" s="202"/>
      <c r="ACO62" s="202"/>
      <c r="ACP62" s="202"/>
      <c r="ACQ62" s="202"/>
      <c r="ACR62" s="202"/>
      <c r="ACS62" s="202"/>
      <c r="ACT62" s="202"/>
      <c r="ACU62" s="202"/>
      <c r="ACV62" s="202"/>
      <c r="ACW62" s="202"/>
      <c r="ACX62" s="202"/>
      <c r="ACY62" s="202"/>
      <c r="ACZ62" s="202"/>
      <c r="ADA62" s="202"/>
      <c r="ADB62" s="202"/>
      <c r="ADC62" s="202"/>
      <c r="ADD62" s="202"/>
      <c r="ADE62" s="202"/>
      <c r="ADF62" s="202"/>
      <c r="ADG62" s="202"/>
      <c r="ADH62" s="202"/>
      <c r="ADI62" s="202"/>
      <c r="ADJ62" s="202"/>
      <c r="ADK62" s="202"/>
      <c r="ADL62" s="202"/>
      <c r="ADM62" s="202"/>
      <c r="ADN62" s="202"/>
      <c r="ADO62" s="202"/>
      <c r="ADP62" s="202"/>
      <c r="ADQ62" s="202"/>
      <c r="ADR62" s="202"/>
      <c r="ADS62" s="202"/>
      <c r="ADT62" s="202"/>
      <c r="ADU62" s="202"/>
      <c r="ADV62" s="202"/>
      <c r="ADW62" s="202"/>
      <c r="ADX62" s="202"/>
      <c r="ADY62" s="202"/>
      <c r="ADZ62" s="202"/>
      <c r="AEA62" s="202"/>
      <c r="AEB62" s="202"/>
      <c r="AEC62" s="202"/>
      <c r="AED62" s="202"/>
      <c r="AEE62" s="202"/>
      <c r="AEF62" s="202"/>
      <c r="AEG62" s="202"/>
      <c r="AEH62" s="202"/>
      <c r="AEI62" s="202"/>
      <c r="AEJ62" s="202"/>
      <c r="AEK62" s="202"/>
      <c r="AEL62" s="202"/>
      <c r="AEM62" s="202"/>
      <c r="AEN62" s="202"/>
      <c r="AEO62" s="202"/>
      <c r="AEP62" s="202"/>
      <c r="AEQ62" s="202"/>
      <c r="AER62" s="202"/>
      <c r="AES62" s="202"/>
      <c r="AET62" s="202"/>
      <c r="AEU62" s="202"/>
      <c r="AEV62" s="202"/>
      <c r="AEW62" s="202"/>
      <c r="AEX62" s="202"/>
      <c r="AEY62" s="202"/>
      <c r="AEZ62" s="202"/>
      <c r="AFA62" s="202"/>
      <c r="AFB62" s="202"/>
      <c r="AFC62" s="202"/>
      <c r="AFD62" s="202"/>
      <c r="AFE62" s="202"/>
      <c r="AFF62" s="202"/>
      <c r="AFG62" s="202"/>
      <c r="AFH62" s="202"/>
      <c r="AFI62" s="202"/>
      <c r="AFJ62" s="202"/>
      <c r="AFK62" s="202"/>
      <c r="AFL62" s="202"/>
      <c r="AFM62" s="202"/>
      <c r="AFN62" s="202"/>
      <c r="AFO62" s="202"/>
      <c r="AFP62" s="202"/>
      <c r="AFQ62" s="202"/>
      <c r="AFR62" s="202"/>
      <c r="AFS62" s="202"/>
      <c r="AFT62" s="202"/>
      <c r="AFU62" s="202"/>
      <c r="AFV62" s="202"/>
      <c r="AFW62" s="202"/>
      <c r="AFX62" s="202"/>
      <c r="AFY62" s="202"/>
      <c r="AFZ62" s="202"/>
      <c r="AGA62" s="202"/>
      <c r="AGB62" s="202"/>
      <c r="AGC62" s="202"/>
      <c r="AGD62" s="202"/>
      <c r="AGE62" s="202"/>
      <c r="AGF62" s="202"/>
      <c r="AGG62" s="202"/>
      <c r="AGH62" s="202"/>
      <c r="AGI62" s="202"/>
      <c r="AGJ62" s="202"/>
      <c r="AGK62" s="202"/>
      <c r="AGL62" s="202"/>
      <c r="AGM62" s="202"/>
      <c r="AGN62" s="202"/>
      <c r="AGO62" s="202"/>
      <c r="AGP62" s="202"/>
      <c r="AGQ62" s="202"/>
      <c r="AGR62" s="202"/>
      <c r="AGS62" s="202"/>
      <c r="AGT62" s="202"/>
      <c r="AGU62" s="202"/>
      <c r="AGV62" s="202"/>
      <c r="AGW62" s="202"/>
      <c r="AGX62" s="202"/>
      <c r="AGY62" s="202"/>
      <c r="AGZ62" s="202"/>
      <c r="AHA62" s="202"/>
      <c r="AHB62" s="202"/>
      <c r="AHC62" s="202"/>
      <c r="AHD62" s="202"/>
      <c r="AHE62" s="202"/>
      <c r="AHF62" s="202"/>
      <c r="AHG62" s="202"/>
      <c r="AHH62" s="202"/>
      <c r="AHI62" s="202"/>
      <c r="AHJ62" s="202"/>
      <c r="AHK62" s="202"/>
      <c r="AHL62" s="202"/>
      <c r="AHM62" s="202"/>
      <c r="AHN62" s="202"/>
      <c r="AHO62" s="202"/>
      <c r="AHP62" s="202"/>
      <c r="AHQ62" s="202"/>
      <c r="AHR62" s="202"/>
      <c r="AHS62" s="202"/>
      <c r="AHT62" s="202"/>
      <c r="AHU62" s="202"/>
      <c r="AHV62" s="202"/>
      <c r="AHW62" s="202"/>
      <c r="AHX62" s="202"/>
      <c r="AHY62" s="202"/>
      <c r="AHZ62" s="202"/>
      <c r="AIA62" s="202"/>
      <c r="AIB62" s="202"/>
      <c r="AIC62" s="202"/>
      <c r="AID62" s="202"/>
      <c r="AIE62" s="202"/>
      <c r="AIF62" s="202"/>
      <c r="AIG62" s="202"/>
      <c r="AIH62" s="202"/>
      <c r="AII62" s="202"/>
      <c r="AIJ62" s="202"/>
      <c r="AIK62" s="202"/>
      <c r="AIL62" s="202"/>
      <c r="AIM62" s="202"/>
      <c r="AIN62" s="202"/>
      <c r="AIO62" s="202"/>
      <c r="AIP62" s="202"/>
      <c r="AIQ62" s="202"/>
      <c r="AIR62" s="202"/>
      <c r="AIS62" s="202"/>
      <c r="AIT62" s="202"/>
      <c r="AIU62" s="202"/>
      <c r="AIV62" s="202"/>
      <c r="AIW62" s="202"/>
      <c r="AIX62" s="202"/>
      <c r="AIY62" s="202"/>
      <c r="AIZ62" s="202"/>
      <c r="AJA62" s="202"/>
      <c r="AJB62" s="202"/>
      <c r="AJC62" s="202"/>
      <c r="AJD62" s="202"/>
      <c r="AJE62" s="202"/>
      <c r="AJF62" s="202"/>
      <c r="AJG62" s="202"/>
      <c r="AJH62" s="202"/>
      <c r="AJI62" s="202"/>
      <c r="AJJ62" s="202"/>
      <c r="AJK62" s="202"/>
      <c r="AJL62" s="202"/>
      <c r="AJM62" s="202"/>
      <c r="AJN62" s="202"/>
      <c r="AJO62" s="202"/>
      <c r="AJP62" s="202"/>
      <c r="AJQ62" s="202"/>
      <c r="AJR62" s="202"/>
      <c r="AJS62" s="202"/>
      <c r="AJT62" s="202"/>
      <c r="AJU62" s="202"/>
      <c r="AJV62" s="202"/>
      <c r="AJW62" s="202"/>
      <c r="AJX62" s="202"/>
      <c r="AJY62" s="202"/>
      <c r="AJZ62" s="202"/>
      <c r="AKA62" s="202"/>
      <c r="AKB62" s="202"/>
      <c r="AKC62" s="202"/>
      <c r="AKD62" s="202"/>
      <c r="AKE62" s="202"/>
      <c r="AKF62" s="202"/>
      <c r="AKG62" s="202"/>
      <c r="AKH62" s="202"/>
      <c r="AKI62" s="202"/>
      <c r="AKJ62" s="202"/>
      <c r="AKK62" s="202"/>
      <c r="AKL62" s="202"/>
      <c r="AKM62" s="202"/>
      <c r="AKN62" s="202"/>
      <c r="AKO62" s="202"/>
      <c r="AKP62" s="202"/>
      <c r="AKQ62" s="202"/>
      <c r="AKR62" s="202"/>
      <c r="AKS62" s="202"/>
      <c r="AKT62" s="202"/>
      <c r="AKU62" s="202"/>
      <c r="AKV62" s="202"/>
      <c r="AKW62" s="202"/>
      <c r="AKX62" s="202"/>
      <c r="AKY62" s="202"/>
      <c r="AKZ62" s="202"/>
      <c r="ALA62" s="202"/>
      <c r="ALB62" s="202"/>
      <c r="ALC62" s="202"/>
      <c r="ALD62" s="202"/>
      <c r="ALE62" s="202"/>
      <c r="ALF62" s="202"/>
      <c r="ALG62" s="202"/>
      <c r="ALH62" s="202"/>
      <c r="ALI62" s="202"/>
      <c r="ALJ62" s="202"/>
      <c r="ALK62" s="202"/>
      <c r="ALL62" s="202"/>
      <c r="ALM62" s="202"/>
      <c r="ALN62" s="202"/>
      <c r="ALO62" s="202"/>
      <c r="ALP62" s="202"/>
      <c r="ALQ62" s="202"/>
      <c r="ALR62" s="202"/>
      <c r="ALS62" s="202"/>
      <c r="ALT62" s="202"/>
      <c r="ALU62" s="202"/>
      <c r="ALV62" s="202"/>
      <c r="ALW62" s="202"/>
      <c r="ALX62" s="202"/>
      <c r="ALY62" s="202"/>
      <c r="ALZ62" s="202"/>
      <c r="AMA62" s="202"/>
      <c r="AMB62" s="202"/>
      <c r="AMC62" s="202"/>
      <c r="AMD62" s="202"/>
      <c r="AME62" s="202"/>
      <c r="AMF62" s="202"/>
      <c r="AMG62" s="202"/>
      <c r="AMH62" s="202"/>
      <c r="AMI62" s="202"/>
      <c r="AMJ62" s="202"/>
    </row>
    <row r="63" spans="1:1024" s="203" customFormat="1" ht="14.25" customHeight="1">
      <c r="A63" s="322"/>
      <c r="B63" s="322"/>
      <c r="C63" s="323"/>
      <c r="D63" s="330"/>
      <c r="E63" s="330"/>
      <c r="F63" s="330"/>
      <c r="G63" s="33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2"/>
      <c r="AK63" s="202"/>
      <c r="AL63" s="202"/>
      <c r="AM63" s="202"/>
      <c r="AN63" s="202"/>
      <c r="AO63" s="202"/>
      <c r="AP63" s="202"/>
      <c r="AQ63" s="202"/>
      <c r="AR63" s="202"/>
      <c r="AS63" s="202"/>
      <c r="AT63" s="202"/>
      <c r="AU63" s="202"/>
      <c r="AV63" s="202"/>
      <c r="AW63" s="202"/>
      <c r="AX63" s="202"/>
      <c r="AY63" s="202"/>
      <c r="AZ63" s="202"/>
      <c r="BA63" s="202"/>
      <c r="BB63" s="202"/>
      <c r="BC63" s="202"/>
      <c r="BD63" s="202"/>
      <c r="BE63" s="202"/>
      <c r="BF63" s="202"/>
      <c r="BG63" s="202"/>
      <c r="BH63" s="202"/>
      <c r="BI63" s="202"/>
      <c r="BJ63" s="202"/>
      <c r="BK63" s="202"/>
      <c r="BL63" s="202"/>
      <c r="BM63" s="202"/>
      <c r="BN63" s="202"/>
      <c r="BO63" s="202"/>
      <c r="BP63" s="202"/>
      <c r="BQ63" s="202"/>
      <c r="BR63" s="202"/>
      <c r="BS63" s="202"/>
      <c r="BT63" s="202"/>
      <c r="BU63" s="202"/>
      <c r="BV63" s="202"/>
      <c r="BW63" s="202"/>
      <c r="BX63" s="202"/>
      <c r="BY63" s="202"/>
      <c r="BZ63" s="202"/>
      <c r="CA63" s="202"/>
      <c r="CB63" s="202"/>
      <c r="CC63" s="202"/>
      <c r="CD63" s="202"/>
      <c r="CE63" s="202"/>
      <c r="CF63" s="202"/>
      <c r="CG63" s="202"/>
      <c r="CH63" s="202"/>
      <c r="CI63" s="202"/>
      <c r="CJ63" s="202"/>
      <c r="CK63" s="202"/>
      <c r="CL63" s="202"/>
      <c r="CM63" s="202"/>
      <c r="CN63" s="202"/>
      <c r="CO63" s="202"/>
      <c r="CP63" s="202"/>
      <c r="CQ63" s="202"/>
      <c r="CR63" s="202"/>
      <c r="CS63" s="202"/>
      <c r="CT63" s="202"/>
      <c r="CU63" s="202"/>
      <c r="CV63" s="202"/>
      <c r="CW63" s="202"/>
      <c r="CX63" s="202"/>
      <c r="CY63" s="202"/>
      <c r="CZ63" s="202"/>
      <c r="DA63" s="202"/>
      <c r="DB63" s="202"/>
      <c r="DC63" s="202"/>
      <c r="DD63" s="202"/>
      <c r="DE63" s="202"/>
      <c r="DF63" s="202"/>
      <c r="DG63" s="202"/>
      <c r="DH63" s="202"/>
      <c r="DI63" s="202"/>
      <c r="DJ63" s="202"/>
      <c r="DK63" s="202"/>
      <c r="DL63" s="202"/>
      <c r="DM63" s="202"/>
      <c r="DN63" s="202"/>
      <c r="DO63" s="202"/>
      <c r="DP63" s="202"/>
      <c r="DQ63" s="202"/>
      <c r="DR63" s="202"/>
      <c r="DS63" s="202"/>
      <c r="DT63" s="202"/>
      <c r="DU63" s="202"/>
      <c r="DV63" s="202"/>
      <c r="DW63" s="202"/>
      <c r="DX63" s="202"/>
      <c r="DY63" s="202"/>
      <c r="DZ63" s="202"/>
      <c r="EA63" s="202"/>
      <c r="EB63" s="202"/>
      <c r="EC63" s="202"/>
      <c r="ED63" s="202"/>
      <c r="EE63" s="202"/>
      <c r="EF63" s="202"/>
      <c r="EG63" s="202"/>
      <c r="EH63" s="202"/>
      <c r="EI63" s="202"/>
      <c r="EJ63" s="202"/>
      <c r="EK63" s="202"/>
      <c r="EL63" s="202"/>
      <c r="EM63" s="202"/>
      <c r="EN63" s="202"/>
      <c r="EO63" s="202"/>
      <c r="EP63" s="202"/>
      <c r="EQ63" s="202"/>
      <c r="ER63" s="202"/>
      <c r="ES63" s="202"/>
      <c r="ET63" s="202"/>
      <c r="EU63" s="202"/>
      <c r="EV63" s="202"/>
      <c r="EW63" s="202"/>
      <c r="EX63" s="202"/>
      <c r="EY63" s="202"/>
      <c r="EZ63" s="202"/>
      <c r="FA63" s="202"/>
      <c r="FB63" s="202"/>
      <c r="FC63" s="202"/>
      <c r="FD63" s="202"/>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2"/>
      <c r="GA63" s="202"/>
      <c r="GB63" s="202"/>
      <c r="GC63" s="202"/>
      <c r="GD63" s="202"/>
      <c r="GE63" s="202"/>
      <c r="GF63" s="202"/>
      <c r="GG63" s="202"/>
      <c r="GH63" s="202"/>
      <c r="GI63" s="202"/>
      <c r="GJ63" s="202"/>
      <c r="GK63" s="202"/>
      <c r="GL63" s="202"/>
      <c r="GM63" s="202"/>
      <c r="GN63" s="202"/>
      <c r="GO63" s="202"/>
      <c r="GP63" s="202"/>
      <c r="GQ63" s="202"/>
      <c r="GR63" s="202"/>
      <c r="GS63" s="202"/>
      <c r="GT63" s="202"/>
      <c r="GU63" s="202"/>
      <c r="GV63" s="202"/>
      <c r="GW63" s="202"/>
      <c r="GX63" s="202"/>
      <c r="GY63" s="202"/>
      <c r="GZ63" s="202"/>
      <c r="HA63" s="202"/>
      <c r="HB63" s="202"/>
      <c r="HC63" s="202"/>
      <c r="HD63" s="202"/>
      <c r="HE63" s="202"/>
      <c r="HF63" s="202"/>
      <c r="HG63" s="202"/>
      <c r="HH63" s="202"/>
      <c r="HI63" s="202"/>
      <c r="HJ63" s="202"/>
      <c r="HK63" s="202"/>
      <c r="HL63" s="202"/>
      <c r="HM63" s="202"/>
      <c r="HN63" s="202"/>
      <c r="HO63" s="202"/>
      <c r="HP63" s="202"/>
      <c r="HQ63" s="202"/>
      <c r="HR63" s="202"/>
      <c r="HS63" s="202"/>
      <c r="HT63" s="202"/>
      <c r="HU63" s="202"/>
      <c r="HV63" s="202"/>
      <c r="HW63" s="202"/>
      <c r="HX63" s="202"/>
      <c r="HY63" s="202"/>
      <c r="HZ63" s="202"/>
      <c r="IA63" s="202"/>
      <c r="IB63" s="202"/>
      <c r="IC63" s="202"/>
      <c r="ID63" s="202"/>
      <c r="IE63" s="202"/>
      <c r="IF63" s="202"/>
      <c r="IG63" s="202"/>
      <c r="IH63" s="202"/>
      <c r="II63" s="202"/>
      <c r="IJ63" s="202"/>
      <c r="IK63" s="202"/>
      <c r="IL63" s="202"/>
      <c r="IM63" s="202"/>
      <c r="IN63" s="202"/>
      <c r="IO63" s="202"/>
      <c r="IP63" s="202"/>
      <c r="IQ63" s="202"/>
      <c r="IR63" s="202"/>
      <c r="IS63" s="202"/>
      <c r="IT63" s="202"/>
      <c r="IU63" s="202"/>
      <c r="IV63" s="202"/>
      <c r="IW63" s="202"/>
      <c r="IX63" s="202"/>
      <c r="IY63" s="202"/>
      <c r="IZ63" s="202"/>
      <c r="JA63" s="202"/>
      <c r="JB63" s="202"/>
      <c r="JC63" s="202"/>
      <c r="JD63" s="202"/>
      <c r="JE63" s="202"/>
      <c r="JF63" s="202"/>
      <c r="JG63" s="202"/>
      <c r="JH63" s="202"/>
      <c r="JI63" s="202"/>
      <c r="JJ63" s="202"/>
      <c r="JK63" s="202"/>
      <c r="JL63" s="202"/>
      <c r="JM63" s="202"/>
      <c r="JN63" s="202"/>
      <c r="JO63" s="202"/>
      <c r="JP63" s="202"/>
      <c r="JQ63" s="202"/>
      <c r="JR63" s="202"/>
      <c r="JS63" s="202"/>
      <c r="JT63" s="202"/>
      <c r="JU63" s="202"/>
      <c r="JV63" s="202"/>
      <c r="JW63" s="202"/>
      <c r="JX63" s="202"/>
      <c r="JY63" s="202"/>
      <c r="JZ63" s="202"/>
      <c r="KA63" s="202"/>
      <c r="KB63" s="202"/>
      <c r="KC63" s="202"/>
      <c r="KD63" s="202"/>
      <c r="KE63" s="202"/>
      <c r="KF63" s="202"/>
      <c r="KG63" s="202"/>
      <c r="KH63" s="202"/>
      <c r="KI63" s="202"/>
      <c r="KJ63" s="202"/>
      <c r="KK63" s="202"/>
      <c r="KL63" s="202"/>
      <c r="KM63" s="202"/>
      <c r="KN63" s="202"/>
      <c r="KO63" s="202"/>
      <c r="KP63" s="202"/>
      <c r="KQ63" s="202"/>
      <c r="KR63" s="202"/>
      <c r="KS63" s="202"/>
      <c r="KT63" s="202"/>
      <c r="KU63" s="202"/>
      <c r="KV63" s="202"/>
      <c r="KW63" s="202"/>
      <c r="KX63" s="202"/>
      <c r="KY63" s="202"/>
      <c r="KZ63" s="202"/>
      <c r="LA63" s="202"/>
      <c r="LB63" s="202"/>
      <c r="LC63" s="202"/>
      <c r="LD63" s="202"/>
      <c r="LE63" s="202"/>
      <c r="LF63" s="202"/>
      <c r="LG63" s="202"/>
      <c r="LH63" s="202"/>
      <c r="LI63" s="202"/>
      <c r="LJ63" s="202"/>
      <c r="LK63" s="202"/>
      <c r="LL63" s="202"/>
      <c r="LM63" s="202"/>
      <c r="LN63" s="202"/>
      <c r="LO63" s="202"/>
      <c r="LP63" s="202"/>
      <c r="LQ63" s="202"/>
      <c r="LR63" s="202"/>
      <c r="LS63" s="202"/>
      <c r="LT63" s="202"/>
      <c r="LU63" s="202"/>
      <c r="LV63" s="202"/>
      <c r="LW63" s="202"/>
      <c r="LX63" s="202"/>
      <c r="LY63" s="202"/>
      <c r="LZ63" s="202"/>
      <c r="MA63" s="202"/>
      <c r="MB63" s="202"/>
      <c r="MC63" s="202"/>
      <c r="MD63" s="202"/>
      <c r="ME63" s="202"/>
      <c r="MF63" s="202"/>
      <c r="MG63" s="202"/>
      <c r="MH63" s="202"/>
      <c r="MI63" s="202"/>
      <c r="MJ63" s="202"/>
      <c r="MK63" s="202"/>
      <c r="ML63" s="202"/>
      <c r="MM63" s="202"/>
      <c r="MN63" s="202"/>
      <c r="MO63" s="202"/>
      <c r="MP63" s="202"/>
      <c r="MQ63" s="202"/>
      <c r="MR63" s="202"/>
      <c r="MS63" s="202"/>
      <c r="MT63" s="202"/>
      <c r="MU63" s="202"/>
      <c r="MV63" s="202"/>
      <c r="MW63" s="202"/>
      <c r="MX63" s="202"/>
      <c r="MY63" s="202"/>
      <c r="MZ63" s="202"/>
      <c r="NA63" s="202"/>
      <c r="NB63" s="202"/>
      <c r="NC63" s="202"/>
      <c r="ND63" s="202"/>
      <c r="NE63" s="202"/>
      <c r="NF63" s="202"/>
      <c r="NG63" s="202"/>
      <c r="NH63" s="202"/>
      <c r="NI63" s="202"/>
      <c r="NJ63" s="202"/>
      <c r="NK63" s="202"/>
      <c r="NL63" s="202"/>
      <c r="NM63" s="202"/>
      <c r="NN63" s="202"/>
      <c r="NO63" s="202"/>
      <c r="NP63" s="202"/>
      <c r="NQ63" s="202"/>
      <c r="NR63" s="202"/>
      <c r="NS63" s="202"/>
      <c r="NT63" s="202"/>
      <c r="NU63" s="202"/>
      <c r="NV63" s="202"/>
      <c r="NW63" s="202"/>
      <c r="NX63" s="202"/>
      <c r="NY63" s="202"/>
      <c r="NZ63" s="202"/>
      <c r="OA63" s="202"/>
      <c r="OB63" s="202"/>
      <c r="OC63" s="202"/>
      <c r="OD63" s="202"/>
      <c r="OE63" s="202"/>
      <c r="OF63" s="202"/>
      <c r="OG63" s="202"/>
      <c r="OH63" s="202"/>
      <c r="OI63" s="202"/>
      <c r="OJ63" s="202"/>
      <c r="OK63" s="202"/>
      <c r="OL63" s="202"/>
      <c r="OM63" s="202"/>
      <c r="ON63" s="202"/>
      <c r="OO63" s="202"/>
      <c r="OP63" s="202"/>
      <c r="OQ63" s="202"/>
      <c r="OR63" s="202"/>
      <c r="OS63" s="202"/>
      <c r="OT63" s="202"/>
      <c r="OU63" s="202"/>
      <c r="OV63" s="202"/>
      <c r="OW63" s="202"/>
      <c r="OX63" s="202"/>
      <c r="OY63" s="202"/>
      <c r="OZ63" s="202"/>
      <c r="PA63" s="202"/>
      <c r="PB63" s="202"/>
      <c r="PC63" s="202"/>
      <c r="PD63" s="202"/>
      <c r="PE63" s="202"/>
      <c r="PF63" s="202"/>
      <c r="PG63" s="202"/>
      <c r="PH63" s="202"/>
      <c r="PI63" s="202"/>
      <c r="PJ63" s="202"/>
      <c r="PK63" s="202"/>
      <c r="PL63" s="202"/>
      <c r="PM63" s="202"/>
      <c r="PN63" s="202"/>
      <c r="PO63" s="202"/>
      <c r="PP63" s="202"/>
      <c r="PQ63" s="202"/>
      <c r="PR63" s="202"/>
      <c r="PS63" s="202"/>
      <c r="PT63" s="202"/>
      <c r="PU63" s="202"/>
      <c r="PV63" s="202"/>
      <c r="PW63" s="202"/>
      <c r="PX63" s="202"/>
      <c r="PY63" s="202"/>
      <c r="PZ63" s="202"/>
      <c r="QA63" s="202"/>
      <c r="QB63" s="202"/>
      <c r="QC63" s="202"/>
      <c r="QD63" s="202"/>
      <c r="QE63" s="202"/>
      <c r="QF63" s="202"/>
      <c r="QG63" s="202"/>
      <c r="QH63" s="202"/>
      <c r="QI63" s="202"/>
      <c r="QJ63" s="202"/>
      <c r="QK63" s="202"/>
      <c r="QL63" s="202"/>
      <c r="QM63" s="202"/>
      <c r="QN63" s="202"/>
      <c r="QO63" s="202"/>
      <c r="QP63" s="202"/>
      <c r="QQ63" s="202"/>
      <c r="QR63" s="202"/>
      <c r="QS63" s="202"/>
      <c r="QT63" s="202"/>
      <c r="QU63" s="202"/>
      <c r="QV63" s="202"/>
      <c r="QW63" s="202"/>
      <c r="QX63" s="202"/>
      <c r="QY63" s="202"/>
      <c r="QZ63" s="202"/>
      <c r="RA63" s="202"/>
      <c r="RB63" s="202"/>
      <c r="RC63" s="202"/>
      <c r="RD63" s="202"/>
      <c r="RE63" s="202"/>
      <c r="RF63" s="202"/>
      <c r="RG63" s="202"/>
      <c r="RH63" s="202"/>
      <c r="RI63" s="202"/>
      <c r="RJ63" s="202"/>
      <c r="RK63" s="202"/>
      <c r="RL63" s="202"/>
      <c r="RM63" s="202"/>
      <c r="RN63" s="202"/>
      <c r="RO63" s="202"/>
      <c r="RP63" s="202"/>
      <c r="RQ63" s="202"/>
      <c r="RR63" s="202"/>
      <c r="RS63" s="202"/>
      <c r="RT63" s="202"/>
      <c r="RU63" s="202"/>
      <c r="RV63" s="202"/>
      <c r="RW63" s="202"/>
      <c r="RX63" s="202"/>
      <c r="RY63" s="202"/>
      <c r="RZ63" s="202"/>
      <c r="SA63" s="202"/>
      <c r="SB63" s="202"/>
      <c r="SC63" s="202"/>
      <c r="SD63" s="202"/>
      <c r="SE63" s="202"/>
      <c r="SF63" s="202"/>
      <c r="SG63" s="202"/>
      <c r="SH63" s="202"/>
      <c r="SI63" s="202"/>
      <c r="SJ63" s="202"/>
      <c r="SK63" s="202"/>
      <c r="SL63" s="202"/>
      <c r="SM63" s="202"/>
      <c r="SN63" s="202"/>
      <c r="SO63" s="202"/>
      <c r="SP63" s="202"/>
      <c r="SQ63" s="202"/>
      <c r="SR63" s="202"/>
      <c r="SS63" s="202"/>
      <c r="ST63" s="202"/>
      <c r="SU63" s="202"/>
      <c r="SV63" s="202"/>
      <c r="SW63" s="202"/>
      <c r="SX63" s="202"/>
      <c r="SY63" s="202"/>
      <c r="SZ63" s="202"/>
      <c r="TA63" s="202"/>
      <c r="TB63" s="202"/>
      <c r="TC63" s="202"/>
      <c r="TD63" s="202"/>
      <c r="TE63" s="202"/>
      <c r="TF63" s="202"/>
      <c r="TG63" s="202"/>
      <c r="TH63" s="202"/>
      <c r="TI63" s="202"/>
      <c r="TJ63" s="202"/>
      <c r="TK63" s="202"/>
      <c r="TL63" s="202"/>
      <c r="TM63" s="202"/>
      <c r="TN63" s="202"/>
      <c r="TO63" s="202"/>
      <c r="TP63" s="202"/>
      <c r="TQ63" s="202"/>
      <c r="TR63" s="202"/>
      <c r="TS63" s="202"/>
      <c r="TT63" s="202"/>
      <c r="TU63" s="202"/>
      <c r="TV63" s="202"/>
      <c r="TW63" s="202"/>
      <c r="TX63" s="202"/>
      <c r="TY63" s="202"/>
      <c r="TZ63" s="202"/>
      <c r="UA63" s="202"/>
      <c r="UB63" s="202"/>
      <c r="UC63" s="202"/>
      <c r="UD63" s="202"/>
      <c r="UE63" s="202"/>
      <c r="UF63" s="202"/>
      <c r="UG63" s="202"/>
      <c r="UH63" s="202"/>
      <c r="UI63" s="202"/>
      <c r="UJ63" s="202"/>
      <c r="UK63" s="202"/>
      <c r="UL63" s="202"/>
      <c r="UM63" s="202"/>
      <c r="UN63" s="202"/>
      <c r="UO63" s="202"/>
      <c r="UP63" s="202"/>
      <c r="UQ63" s="202"/>
      <c r="UR63" s="202"/>
      <c r="US63" s="202"/>
      <c r="UT63" s="202"/>
      <c r="UU63" s="202"/>
      <c r="UV63" s="202"/>
      <c r="UW63" s="202"/>
      <c r="UX63" s="202"/>
      <c r="UY63" s="202"/>
      <c r="UZ63" s="202"/>
      <c r="VA63" s="202"/>
      <c r="VB63" s="202"/>
      <c r="VC63" s="202"/>
      <c r="VD63" s="202"/>
      <c r="VE63" s="202"/>
      <c r="VF63" s="202"/>
      <c r="VG63" s="202"/>
      <c r="VH63" s="202"/>
      <c r="VI63" s="202"/>
      <c r="VJ63" s="202"/>
      <c r="VK63" s="202"/>
      <c r="VL63" s="202"/>
      <c r="VM63" s="202"/>
      <c r="VN63" s="202"/>
      <c r="VO63" s="202"/>
      <c r="VP63" s="202"/>
      <c r="VQ63" s="202"/>
      <c r="VR63" s="202"/>
      <c r="VS63" s="202"/>
      <c r="VT63" s="202"/>
      <c r="VU63" s="202"/>
      <c r="VV63" s="202"/>
      <c r="VW63" s="202"/>
      <c r="VX63" s="202"/>
      <c r="VY63" s="202"/>
      <c r="VZ63" s="202"/>
      <c r="WA63" s="202"/>
      <c r="WB63" s="202"/>
      <c r="WC63" s="202"/>
      <c r="WD63" s="202"/>
      <c r="WE63" s="202"/>
      <c r="WF63" s="202"/>
      <c r="WG63" s="202"/>
      <c r="WH63" s="202"/>
      <c r="WI63" s="202"/>
      <c r="WJ63" s="202"/>
      <c r="WK63" s="202"/>
      <c r="WL63" s="202"/>
      <c r="WM63" s="202"/>
      <c r="WN63" s="202"/>
      <c r="WO63" s="202"/>
      <c r="WP63" s="202"/>
      <c r="WQ63" s="202"/>
      <c r="WR63" s="202"/>
      <c r="WS63" s="202"/>
      <c r="WT63" s="202"/>
      <c r="WU63" s="202"/>
      <c r="WV63" s="202"/>
      <c r="WW63" s="202"/>
      <c r="WX63" s="202"/>
      <c r="WY63" s="202"/>
      <c r="WZ63" s="202"/>
      <c r="XA63" s="202"/>
      <c r="XB63" s="202"/>
      <c r="XC63" s="202"/>
      <c r="XD63" s="202"/>
      <c r="XE63" s="202"/>
      <c r="XF63" s="202"/>
      <c r="XG63" s="202"/>
      <c r="XH63" s="202"/>
      <c r="XI63" s="202"/>
      <c r="XJ63" s="202"/>
      <c r="XK63" s="202"/>
      <c r="XL63" s="202"/>
      <c r="XM63" s="202"/>
      <c r="XN63" s="202"/>
      <c r="XO63" s="202"/>
      <c r="XP63" s="202"/>
      <c r="XQ63" s="202"/>
      <c r="XR63" s="202"/>
      <c r="XS63" s="202"/>
      <c r="XT63" s="202"/>
      <c r="XU63" s="202"/>
      <c r="XV63" s="202"/>
      <c r="XW63" s="202"/>
      <c r="XX63" s="202"/>
      <c r="XY63" s="202"/>
      <c r="XZ63" s="202"/>
      <c r="YA63" s="202"/>
      <c r="YB63" s="202"/>
      <c r="YC63" s="202"/>
      <c r="YD63" s="202"/>
      <c r="YE63" s="202"/>
      <c r="YF63" s="202"/>
      <c r="YG63" s="202"/>
      <c r="YH63" s="202"/>
      <c r="YI63" s="202"/>
      <c r="YJ63" s="202"/>
      <c r="YK63" s="202"/>
      <c r="YL63" s="202"/>
      <c r="YM63" s="202"/>
      <c r="YN63" s="202"/>
      <c r="YO63" s="202"/>
      <c r="YP63" s="202"/>
      <c r="YQ63" s="202"/>
      <c r="YR63" s="202"/>
      <c r="YS63" s="202"/>
      <c r="YT63" s="202"/>
      <c r="YU63" s="202"/>
      <c r="YV63" s="202"/>
      <c r="YW63" s="202"/>
      <c r="YX63" s="202"/>
      <c r="YY63" s="202"/>
      <c r="YZ63" s="202"/>
      <c r="ZA63" s="202"/>
      <c r="ZB63" s="202"/>
      <c r="ZC63" s="202"/>
      <c r="ZD63" s="202"/>
      <c r="ZE63" s="202"/>
      <c r="ZF63" s="202"/>
      <c r="ZG63" s="202"/>
      <c r="ZH63" s="202"/>
      <c r="ZI63" s="202"/>
      <c r="ZJ63" s="202"/>
      <c r="ZK63" s="202"/>
      <c r="ZL63" s="202"/>
      <c r="ZM63" s="202"/>
      <c r="ZN63" s="202"/>
      <c r="ZO63" s="202"/>
      <c r="ZP63" s="202"/>
      <c r="ZQ63" s="202"/>
      <c r="ZR63" s="202"/>
      <c r="ZS63" s="202"/>
      <c r="ZT63" s="202"/>
      <c r="ZU63" s="202"/>
      <c r="ZV63" s="202"/>
      <c r="ZW63" s="202"/>
      <c r="ZX63" s="202"/>
      <c r="ZY63" s="202"/>
      <c r="ZZ63" s="202"/>
      <c r="AAA63" s="202"/>
      <c r="AAB63" s="202"/>
      <c r="AAC63" s="202"/>
      <c r="AAD63" s="202"/>
      <c r="AAE63" s="202"/>
      <c r="AAF63" s="202"/>
      <c r="AAG63" s="202"/>
      <c r="AAH63" s="202"/>
      <c r="AAI63" s="202"/>
      <c r="AAJ63" s="202"/>
      <c r="AAK63" s="202"/>
      <c r="AAL63" s="202"/>
      <c r="AAM63" s="202"/>
      <c r="AAN63" s="202"/>
      <c r="AAO63" s="202"/>
      <c r="AAP63" s="202"/>
      <c r="AAQ63" s="202"/>
      <c r="AAR63" s="202"/>
      <c r="AAS63" s="202"/>
      <c r="AAT63" s="202"/>
      <c r="AAU63" s="202"/>
      <c r="AAV63" s="202"/>
      <c r="AAW63" s="202"/>
      <c r="AAX63" s="202"/>
      <c r="AAY63" s="202"/>
      <c r="AAZ63" s="202"/>
      <c r="ABA63" s="202"/>
      <c r="ABB63" s="202"/>
      <c r="ABC63" s="202"/>
      <c r="ABD63" s="202"/>
      <c r="ABE63" s="202"/>
      <c r="ABF63" s="202"/>
      <c r="ABG63" s="202"/>
      <c r="ABH63" s="202"/>
      <c r="ABI63" s="202"/>
      <c r="ABJ63" s="202"/>
      <c r="ABK63" s="202"/>
      <c r="ABL63" s="202"/>
      <c r="ABM63" s="202"/>
      <c r="ABN63" s="202"/>
      <c r="ABO63" s="202"/>
      <c r="ABP63" s="202"/>
      <c r="ABQ63" s="202"/>
      <c r="ABR63" s="202"/>
      <c r="ABS63" s="202"/>
      <c r="ABT63" s="202"/>
      <c r="ABU63" s="202"/>
      <c r="ABV63" s="202"/>
      <c r="ABW63" s="202"/>
      <c r="ABX63" s="202"/>
      <c r="ABY63" s="202"/>
      <c r="ABZ63" s="202"/>
      <c r="ACA63" s="202"/>
      <c r="ACB63" s="202"/>
      <c r="ACC63" s="202"/>
      <c r="ACD63" s="202"/>
      <c r="ACE63" s="202"/>
      <c r="ACF63" s="202"/>
      <c r="ACG63" s="202"/>
      <c r="ACH63" s="202"/>
      <c r="ACI63" s="202"/>
      <c r="ACJ63" s="202"/>
      <c r="ACK63" s="202"/>
      <c r="ACL63" s="202"/>
      <c r="ACM63" s="202"/>
      <c r="ACN63" s="202"/>
      <c r="ACO63" s="202"/>
      <c r="ACP63" s="202"/>
      <c r="ACQ63" s="202"/>
      <c r="ACR63" s="202"/>
      <c r="ACS63" s="202"/>
      <c r="ACT63" s="202"/>
      <c r="ACU63" s="202"/>
      <c r="ACV63" s="202"/>
      <c r="ACW63" s="202"/>
      <c r="ACX63" s="202"/>
      <c r="ACY63" s="202"/>
      <c r="ACZ63" s="202"/>
      <c r="ADA63" s="202"/>
      <c r="ADB63" s="202"/>
      <c r="ADC63" s="202"/>
      <c r="ADD63" s="202"/>
      <c r="ADE63" s="202"/>
      <c r="ADF63" s="202"/>
      <c r="ADG63" s="202"/>
      <c r="ADH63" s="202"/>
      <c r="ADI63" s="202"/>
      <c r="ADJ63" s="202"/>
      <c r="ADK63" s="202"/>
      <c r="ADL63" s="202"/>
      <c r="ADM63" s="202"/>
      <c r="ADN63" s="202"/>
      <c r="ADO63" s="202"/>
      <c r="ADP63" s="202"/>
      <c r="ADQ63" s="202"/>
      <c r="ADR63" s="202"/>
      <c r="ADS63" s="202"/>
      <c r="ADT63" s="202"/>
      <c r="ADU63" s="202"/>
      <c r="ADV63" s="202"/>
      <c r="ADW63" s="202"/>
      <c r="ADX63" s="202"/>
      <c r="ADY63" s="202"/>
      <c r="ADZ63" s="202"/>
      <c r="AEA63" s="202"/>
      <c r="AEB63" s="202"/>
      <c r="AEC63" s="202"/>
      <c r="AED63" s="202"/>
      <c r="AEE63" s="202"/>
      <c r="AEF63" s="202"/>
      <c r="AEG63" s="202"/>
      <c r="AEH63" s="202"/>
      <c r="AEI63" s="202"/>
      <c r="AEJ63" s="202"/>
      <c r="AEK63" s="202"/>
      <c r="AEL63" s="202"/>
      <c r="AEM63" s="202"/>
      <c r="AEN63" s="202"/>
      <c r="AEO63" s="202"/>
      <c r="AEP63" s="202"/>
      <c r="AEQ63" s="202"/>
      <c r="AER63" s="202"/>
      <c r="AES63" s="202"/>
      <c r="AET63" s="202"/>
      <c r="AEU63" s="202"/>
      <c r="AEV63" s="202"/>
      <c r="AEW63" s="202"/>
      <c r="AEX63" s="202"/>
      <c r="AEY63" s="202"/>
      <c r="AEZ63" s="202"/>
      <c r="AFA63" s="202"/>
      <c r="AFB63" s="202"/>
      <c r="AFC63" s="202"/>
      <c r="AFD63" s="202"/>
      <c r="AFE63" s="202"/>
      <c r="AFF63" s="202"/>
      <c r="AFG63" s="202"/>
      <c r="AFH63" s="202"/>
      <c r="AFI63" s="202"/>
      <c r="AFJ63" s="202"/>
      <c r="AFK63" s="202"/>
      <c r="AFL63" s="202"/>
      <c r="AFM63" s="202"/>
      <c r="AFN63" s="202"/>
      <c r="AFO63" s="202"/>
      <c r="AFP63" s="202"/>
      <c r="AFQ63" s="202"/>
      <c r="AFR63" s="202"/>
      <c r="AFS63" s="202"/>
      <c r="AFT63" s="202"/>
      <c r="AFU63" s="202"/>
      <c r="AFV63" s="202"/>
      <c r="AFW63" s="202"/>
      <c r="AFX63" s="202"/>
      <c r="AFY63" s="202"/>
      <c r="AFZ63" s="202"/>
      <c r="AGA63" s="202"/>
      <c r="AGB63" s="202"/>
      <c r="AGC63" s="202"/>
      <c r="AGD63" s="202"/>
      <c r="AGE63" s="202"/>
      <c r="AGF63" s="202"/>
      <c r="AGG63" s="202"/>
      <c r="AGH63" s="202"/>
      <c r="AGI63" s="202"/>
      <c r="AGJ63" s="202"/>
      <c r="AGK63" s="202"/>
      <c r="AGL63" s="202"/>
      <c r="AGM63" s="202"/>
      <c r="AGN63" s="202"/>
      <c r="AGO63" s="202"/>
      <c r="AGP63" s="202"/>
      <c r="AGQ63" s="202"/>
      <c r="AGR63" s="202"/>
      <c r="AGS63" s="202"/>
      <c r="AGT63" s="202"/>
      <c r="AGU63" s="202"/>
      <c r="AGV63" s="202"/>
      <c r="AGW63" s="202"/>
      <c r="AGX63" s="202"/>
      <c r="AGY63" s="202"/>
      <c r="AGZ63" s="202"/>
      <c r="AHA63" s="202"/>
      <c r="AHB63" s="202"/>
      <c r="AHC63" s="202"/>
      <c r="AHD63" s="202"/>
      <c r="AHE63" s="202"/>
      <c r="AHF63" s="202"/>
      <c r="AHG63" s="202"/>
      <c r="AHH63" s="202"/>
      <c r="AHI63" s="202"/>
      <c r="AHJ63" s="202"/>
      <c r="AHK63" s="202"/>
      <c r="AHL63" s="202"/>
      <c r="AHM63" s="202"/>
      <c r="AHN63" s="202"/>
      <c r="AHO63" s="202"/>
      <c r="AHP63" s="202"/>
      <c r="AHQ63" s="202"/>
      <c r="AHR63" s="202"/>
      <c r="AHS63" s="202"/>
      <c r="AHT63" s="202"/>
      <c r="AHU63" s="202"/>
      <c r="AHV63" s="202"/>
      <c r="AHW63" s="202"/>
      <c r="AHX63" s="202"/>
      <c r="AHY63" s="202"/>
      <c r="AHZ63" s="202"/>
      <c r="AIA63" s="202"/>
      <c r="AIB63" s="202"/>
      <c r="AIC63" s="202"/>
      <c r="AID63" s="202"/>
      <c r="AIE63" s="202"/>
      <c r="AIF63" s="202"/>
      <c r="AIG63" s="202"/>
      <c r="AIH63" s="202"/>
      <c r="AII63" s="202"/>
      <c r="AIJ63" s="202"/>
      <c r="AIK63" s="202"/>
      <c r="AIL63" s="202"/>
      <c r="AIM63" s="202"/>
      <c r="AIN63" s="202"/>
      <c r="AIO63" s="202"/>
      <c r="AIP63" s="202"/>
      <c r="AIQ63" s="202"/>
      <c r="AIR63" s="202"/>
      <c r="AIS63" s="202"/>
      <c r="AIT63" s="202"/>
      <c r="AIU63" s="202"/>
      <c r="AIV63" s="202"/>
      <c r="AIW63" s="202"/>
      <c r="AIX63" s="202"/>
      <c r="AIY63" s="202"/>
      <c r="AIZ63" s="202"/>
      <c r="AJA63" s="202"/>
      <c r="AJB63" s="202"/>
      <c r="AJC63" s="202"/>
      <c r="AJD63" s="202"/>
      <c r="AJE63" s="202"/>
      <c r="AJF63" s="202"/>
      <c r="AJG63" s="202"/>
      <c r="AJH63" s="202"/>
      <c r="AJI63" s="202"/>
      <c r="AJJ63" s="202"/>
      <c r="AJK63" s="202"/>
      <c r="AJL63" s="202"/>
      <c r="AJM63" s="202"/>
      <c r="AJN63" s="202"/>
      <c r="AJO63" s="202"/>
      <c r="AJP63" s="202"/>
      <c r="AJQ63" s="202"/>
      <c r="AJR63" s="202"/>
      <c r="AJS63" s="202"/>
      <c r="AJT63" s="202"/>
      <c r="AJU63" s="202"/>
      <c r="AJV63" s="202"/>
      <c r="AJW63" s="202"/>
      <c r="AJX63" s="202"/>
      <c r="AJY63" s="202"/>
      <c r="AJZ63" s="202"/>
      <c r="AKA63" s="202"/>
      <c r="AKB63" s="202"/>
      <c r="AKC63" s="202"/>
      <c r="AKD63" s="202"/>
      <c r="AKE63" s="202"/>
      <c r="AKF63" s="202"/>
      <c r="AKG63" s="202"/>
      <c r="AKH63" s="202"/>
      <c r="AKI63" s="202"/>
      <c r="AKJ63" s="202"/>
      <c r="AKK63" s="202"/>
      <c r="AKL63" s="202"/>
      <c r="AKM63" s="202"/>
      <c r="AKN63" s="202"/>
      <c r="AKO63" s="202"/>
      <c r="AKP63" s="202"/>
      <c r="AKQ63" s="202"/>
      <c r="AKR63" s="202"/>
      <c r="AKS63" s="202"/>
      <c r="AKT63" s="202"/>
      <c r="AKU63" s="202"/>
      <c r="AKV63" s="202"/>
      <c r="AKW63" s="202"/>
      <c r="AKX63" s="202"/>
      <c r="AKY63" s="202"/>
      <c r="AKZ63" s="202"/>
      <c r="ALA63" s="202"/>
      <c r="ALB63" s="202"/>
      <c r="ALC63" s="202"/>
      <c r="ALD63" s="202"/>
      <c r="ALE63" s="202"/>
      <c r="ALF63" s="202"/>
      <c r="ALG63" s="202"/>
      <c r="ALH63" s="202"/>
      <c r="ALI63" s="202"/>
      <c r="ALJ63" s="202"/>
      <c r="ALK63" s="202"/>
      <c r="ALL63" s="202"/>
      <c r="ALM63" s="202"/>
      <c r="ALN63" s="202"/>
      <c r="ALO63" s="202"/>
      <c r="ALP63" s="202"/>
      <c r="ALQ63" s="202"/>
      <c r="ALR63" s="202"/>
      <c r="ALS63" s="202"/>
      <c r="ALT63" s="202"/>
      <c r="ALU63" s="202"/>
      <c r="ALV63" s="202"/>
      <c r="ALW63" s="202"/>
      <c r="ALX63" s="202"/>
      <c r="ALY63" s="202"/>
      <c r="ALZ63" s="202"/>
      <c r="AMA63" s="202"/>
      <c r="AMB63" s="202"/>
      <c r="AMC63" s="202"/>
      <c r="AMD63" s="202"/>
      <c r="AME63" s="202"/>
      <c r="AMF63" s="202"/>
      <c r="AMG63" s="202"/>
      <c r="AMH63" s="202"/>
      <c r="AMI63" s="202"/>
      <c r="AMJ63" s="202"/>
    </row>
    <row r="64" spans="1:1024" s="203" customFormat="1" ht="14.25" customHeight="1">
      <c r="A64" s="322"/>
      <c r="B64" s="322"/>
      <c r="C64" s="323" t="s">
        <v>193</v>
      </c>
      <c r="D64" s="330"/>
      <c r="E64" s="330"/>
      <c r="F64" s="330"/>
      <c r="G64" s="33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202"/>
      <c r="AL64" s="202"/>
      <c r="AM64" s="202"/>
      <c r="AN64" s="202"/>
      <c r="AO64" s="202"/>
      <c r="AP64" s="202"/>
      <c r="AQ64" s="202"/>
      <c r="AR64" s="202"/>
      <c r="AS64" s="202"/>
      <c r="AT64" s="202"/>
      <c r="AU64" s="202"/>
      <c r="AV64" s="202"/>
      <c r="AW64" s="202"/>
      <c r="AX64" s="202"/>
      <c r="AY64" s="202"/>
      <c r="AZ64" s="202"/>
      <c r="BA64" s="202"/>
      <c r="BB64" s="202"/>
      <c r="BC64" s="202"/>
      <c r="BD64" s="202"/>
      <c r="BE64" s="202"/>
      <c r="BF64" s="202"/>
      <c r="BG64" s="202"/>
      <c r="BH64" s="202"/>
      <c r="BI64" s="202"/>
      <c r="BJ64" s="202"/>
      <c r="BK64" s="202"/>
      <c r="BL64" s="202"/>
      <c r="BM64" s="202"/>
      <c r="BN64" s="202"/>
      <c r="BO64" s="202"/>
      <c r="BP64" s="202"/>
      <c r="BQ64" s="202"/>
      <c r="BR64" s="202"/>
      <c r="BS64" s="202"/>
      <c r="BT64" s="202"/>
      <c r="BU64" s="202"/>
      <c r="BV64" s="202"/>
      <c r="BW64" s="202"/>
      <c r="BX64" s="202"/>
      <c r="BY64" s="202"/>
      <c r="BZ64" s="202"/>
      <c r="CA64" s="202"/>
      <c r="CB64" s="202"/>
      <c r="CC64" s="202"/>
      <c r="CD64" s="202"/>
      <c r="CE64" s="202"/>
      <c r="CF64" s="202"/>
      <c r="CG64" s="202"/>
      <c r="CH64" s="202"/>
      <c r="CI64" s="202"/>
      <c r="CJ64" s="202"/>
      <c r="CK64" s="202"/>
      <c r="CL64" s="202"/>
      <c r="CM64" s="202"/>
      <c r="CN64" s="202"/>
      <c r="CO64" s="202"/>
      <c r="CP64" s="202"/>
      <c r="CQ64" s="202"/>
      <c r="CR64" s="202"/>
      <c r="CS64" s="202"/>
      <c r="CT64" s="202"/>
      <c r="CU64" s="202"/>
      <c r="CV64" s="202"/>
      <c r="CW64" s="202"/>
      <c r="CX64" s="202"/>
      <c r="CY64" s="202"/>
      <c r="CZ64" s="202"/>
      <c r="DA64" s="202"/>
      <c r="DB64" s="202"/>
      <c r="DC64" s="202"/>
      <c r="DD64" s="202"/>
      <c r="DE64" s="202"/>
      <c r="DF64" s="202"/>
      <c r="DG64" s="202"/>
      <c r="DH64" s="202"/>
      <c r="DI64" s="202"/>
      <c r="DJ64" s="202"/>
      <c r="DK64" s="202"/>
      <c r="DL64" s="202"/>
      <c r="DM64" s="202"/>
      <c r="DN64" s="202"/>
      <c r="DO64" s="202"/>
      <c r="DP64" s="202"/>
      <c r="DQ64" s="202"/>
      <c r="DR64" s="202"/>
      <c r="DS64" s="202"/>
      <c r="DT64" s="202"/>
      <c r="DU64" s="202"/>
      <c r="DV64" s="202"/>
      <c r="DW64" s="202"/>
      <c r="DX64" s="202"/>
      <c r="DY64" s="202"/>
      <c r="DZ64" s="202"/>
      <c r="EA64" s="202"/>
      <c r="EB64" s="202"/>
      <c r="EC64" s="202"/>
      <c r="ED64" s="202"/>
      <c r="EE64" s="202"/>
      <c r="EF64" s="202"/>
      <c r="EG64" s="202"/>
      <c r="EH64" s="202"/>
      <c r="EI64" s="202"/>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202"/>
      <c r="GT64" s="202"/>
      <c r="GU64" s="202"/>
      <c r="GV64" s="202"/>
      <c r="GW64" s="202"/>
      <c r="GX64" s="202"/>
      <c r="GY64" s="202"/>
      <c r="GZ64" s="202"/>
      <c r="HA64" s="202"/>
      <c r="HB64" s="202"/>
      <c r="HC64" s="202"/>
      <c r="HD64" s="202"/>
      <c r="HE64" s="202"/>
      <c r="HF64" s="202"/>
      <c r="HG64" s="202"/>
      <c r="HH64" s="202"/>
      <c r="HI64" s="202"/>
      <c r="HJ64" s="202"/>
      <c r="HK64" s="202"/>
      <c r="HL64" s="202"/>
      <c r="HM64" s="202"/>
      <c r="HN64" s="202"/>
      <c r="HO64" s="202"/>
      <c r="HP64" s="202"/>
      <c r="HQ64" s="202"/>
      <c r="HR64" s="202"/>
      <c r="HS64" s="202"/>
      <c r="HT64" s="202"/>
      <c r="HU64" s="202"/>
      <c r="HV64" s="202"/>
      <c r="HW64" s="202"/>
      <c r="HX64" s="202"/>
      <c r="HY64" s="202"/>
      <c r="HZ64" s="202"/>
      <c r="IA64" s="202"/>
      <c r="IB64" s="202"/>
      <c r="IC64" s="202"/>
      <c r="ID64" s="202"/>
      <c r="IE64" s="202"/>
      <c r="IF64" s="202"/>
      <c r="IG64" s="202"/>
      <c r="IH64" s="202"/>
      <c r="II64" s="202"/>
      <c r="IJ64" s="202"/>
      <c r="IK64" s="202"/>
      <c r="IL64" s="202"/>
      <c r="IM64" s="202"/>
      <c r="IN64" s="202"/>
      <c r="IO64" s="202"/>
      <c r="IP64" s="202"/>
      <c r="IQ64" s="202"/>
      <c r="IR64" s="202"/>
      <c r="IS64" s="202"/>
      <c r="IT64" s="202"/>
      <c r="IU64" s="202"/>
      <c r="IV64" s="202"/>
      <c r="IW64" s="202"/>
      <c r="IX64" s="202"/>
      <c r="IY64" s="202"/>
      <c r="IZ64" s="202"/>
      <c r="JA64" s="202"/>
      <c r="JB64" s="202"/>
      <c r="JC64" s="202"/>
      <c r="JD64" s="202"/>
      <c r="JE64" s="202"/>
      <c r="JF64" s="202"/>
      <c r="JG64" s="202"/>
      <c r="JH64" s="202"/>
      <c r="JI64" s="202"/>
      <c r="JJ64" s="202"/>
      <c r="JK64" s="202"/>
      <c r="JL64" s="202"/>
      <c r="JM64" s="202"/>
      <c r="JN64" s="202"/>
      <c r="JO64" s="202"/>
      <c r="JP64" s="202"/>
      <c r="JQ64" s="202"/>
      <c r="JR64" s="202"/>
      <c r="JS64" s="202"/>
      <c r="JT64" s="202"/>
      <c r="JU64" s="202"/>
      <c r="JV64" s="202"/>
      <c r="JW64" s="202"/>
      <c r="JX64" s="202"/>
      <c r="JY64" s="202"/>
      <c r="JZ64" s="202"/>
      <c r="KA64" s="202"/>
      <c r="KB64" s="202"/>
      <c r="KC64" s="202"/>
      <c r="KD64" s="202"/>
      <c r="KE64" s="202"/>
      <c r="KF64" s="202"/>
      <c r="KG64" s="202"/>
      <c r="KH64" s="202"/>
      <c r="KI64" s="202"/>
      <c r="KJ64" s="202"/>
      <c r="KK64" s="202"/>
      <c r="KL64" s="202"/>
      <c r="KM64" s="202"/>
      <c r="KN64" s="202"/>
      <c r="KO64" s="202"/>
      <c r="KP64" s="202"/>
      <c r="KQ64" s="202"/>
      <c r="KR64" s="202"/>
      <c r="KS64" s="202"/>
      <c r="KT64" s="202"/>
      <c r="KU64" s="202"/>
      <c r="KV64" s="202"/>
      <c r="KW64" s="202"/>
      <c r="KX64" s="202"/>
      <c r="KY64" s="202"/>
      <c r="KZ64" s="202"/>
      <c r="LA64" s="202"/>
      <c r="LB64" s="202"/>
      <c r="LC64" s="202"/>
      <c r="LD64" s="202"/>
      <c r="LE64" s="202"/>
      <c r="LF64" s="202"/>
      <c r="LG64" s="202"/>
      <c r="LH64" s="202"/>
      <c r="LI64" s="202"/>
      <c r="LJ64" s="202"/>
      <c r="LK64" s="202"/>
      <c r="LL64" s="202"/>
      <c r="LM64" s="202"/>
      <c r="LN64" s="202"/>
      <c r="LO64" s="202"/>
      <c r="LP64" s="202"/>
      <c r="LQ64" s="202"/>
      <c r="LR64" s="202"/>
      <c r="LS64" s="202"/>
      <c r="LT64" s="202"/>
      <c r="LU64" s="202"/>
      <c r="LV64" s="202"/>
      <c r="LW64" s="202"/>
      <c r="LX64" s="202"/>
      <c r="LY64" s="202"/>
      <c r="LZ64" s="202"/>
      <c r="MA64" s="202"/>
      <c r="MB64" s="202"/>
      <c r="MC64" s="202"/>
      <c r="MD64" s="202"/>
      <c r="ME64" s="202"/>
      <c r="MF64" s="202"/>
      <c r="MG64" s="202"/>
      <c r="MH64" s="202"/>
      <c r="MI64" s="202"/>
      <c r="MJ64" s="202"/>
      <c r="MK64" s="202"/>
      <c r="ML64" s="202"/>
      <c r="MM64" s="202"/>
      <c r="MN64" s="202"/>
      <c r="MO64" s="202"/>
      <c r="MP64" s="202"/>
      <c r="MQ64" s="202"/>
      <c r="MR64" s="202"/>
      <c r="MS64" s="202"/>
      <c r="MT64" s="202"/>
      <c r="MU64" s="202"/>
      <c r="MV64" s="202"/>
      <c r="MW64" s="202"/>
      <c r="MX64" s="202"/>
      <c r="MY64" s="202"/>
      <c r="MZ64" s="202"/>
      <c r="NA64" s="202"/>
      <c r="NB64" s="202"/>
      <c r="NC64" s="202"/>
      <c r="ND64" s="202"/>
      <c r="NE64" s="202"/>
      <c r="NF64" s="202"/>
      <c r="NG64" s="202"/>
      <c r="NH64" s="202"/>
      <c r="NI64" s="202"/>
      <c r="NJ64" s="202"/>
      <c r="NK64" s="202"/>
      <c r="NL64" s="202"/>
      <c r="NM64" s="202"/>
      <c r="NN64" s="202"/>
      <c r="NO64" s="202"/>
      <c r="NP64" s="202"/>
      <c r="NQ64" s="202"/>
      <c r="NR64" s="202"/>
      <c r="NS64" s="202"/>
      <c r="NT64" s="202"/>
      <c r="NU64" s="202"/>
      <c r="NV64" s="202"/>
      <c r="NW64" s="202"/>
      <c r="NX64" s="202"/>
      <c r="NY64" s="202"/>
      <c r="NZ64" s="202"/>
      <c r="OA64" s="202"/>
      <c r="OB64" s="202"/>
      <c r="OC64" s="202"/>
      <c r="OD64" s="202"/>
      <c r="OE64" s="202"/>
      <c r="OF64" s="202"/>
      <c r="OG64" s="202"/>
      <c r="OH64" s="202"/>
      <c r="OI64" s="202"/>
      <c r="OJ64" s="202"/>
      <c r="OK64" s="202"/>
      <c r="OL64" s="202"/>
      <c r="OM64" s="202"/>
      <c r="ON64" s="202"/>
      <c r="OO64" s="202"/>
      <c r="OP64" s="202"/>
      <c r="OQ64" s="202"/>
      <c r="OR64" s="202"/>
      <c r="OS64" s="202"/>
      <c r="OT64" s="202"/>
      <c r="OU64" s="202"/>
      <c r="OV64" s="202"/>
      <c r="OW64" s="202"/>
      <c r="OX64" s="202"/>
      <c r="OY64" s="202"/>
      <c r="OZ64" s="202"/>
      <c r="PA64" s="202"/>
      <c r="PB64" s="202"/>
      <c r="PC64" s="202"/>
      <c r="PD64" s="202"/>
      <c r="PE64" s="202"/>
      <c r="PF64" s="202"/>
      <c r="PG64" s="202"/>
      <c r="PH64" s="202"/>
      <c r="PI64" s="202"/>
      <c r="PJ64" s="202"/>
      <c r="PK64" s="202"/>
      <c r="PL64" s="202"/>
      <c r="PM64" s="202"/>
      <c r="PN64" s="202"/>
      <c r="PO64" s="202"/>
      <c r="PP64" s="202"/>
      <c r="PQ64" s="202"/>
      <c r="PR64" s="202"/>
      <c r="PS64" s="202"/>
      <c r="PT64" s="202"/>
      <c r="PU64" s="202"/>
      <c r="PV64" s="202"/>
      <c r="PW64" s="202"/>
      <c r="PX64" s="202"/>
      <c r="PY64" s="202"/>
      <c r="PZ64" s="202"/>
      <c r="QA64" s="202"/>
      <c r="QB64" s="202"/>
      <c r="QC64" s="202"/>
      <c r="QD64" s="202"/>
      <c r="QE64" s="202"/>
      <c r="QF64" s="202"/>
      <c r="QG64" s="202"/>
      <c r="QH64" s="202"/>
      <c r="QI64" s="202"/>
      <c r="QJ64" s="202"/>
      <c r="QK64" s="202"/>
      <c r="QL64" s="202"/>
      <c r="QM64" s="202"/>
      <c r="QN64" s="202"/>
      <c r="QO64" s="202"/>
      <c r="QP64" s="202"/>
      <c r="QQ64" s="202"/>
      <c r="QR64" s="202"/>
      <c r="QS64" s="202"/>
      <c r="QT64" s="202"/>
      <c r="QU64" s="202"/>
      <c r="QV64" s="202"/>
      <c r="QW64" s="202"/>
      <c r="QX64" s="202"/>
      <c r="QY64" s="202"/>
      <c r="QZ64" s="202"/>
      <c r="RA64" s="202"/>
      <c r="RB64" s="202"/>
      <c r="RC64" s="202"/>
      <c r="RD64" s="202"/>
      <c r="RE64" s="202"/>
      <c r="RF64" s="202"/>
      <c r="RG64" s="202"/>
      <c r="RH64" s="202"/>
      <c r="RI64" s="202"/>
      <c r="RJ64" s="202"/>
      <c r="RK64" s="202"/>
      <c r="RL64" s="202"/>
      <c r="RM64" s="202"/>
      <c r="RN64" s="202"/>
      <c r="RO64" s="202"/>
      <c r="RP64" s="202"/>
      <c r="RQ64" s="202"/>
      <c r="RR64" s="202"/>
      <c r="RS64" s="202"/>
      <c r="RT64" s="202"/>
      <c r="RU64" s="202"/>
      <c r="RV64" s="202"/>
      <c r="RW64" s="202"/>
      <c r="RX64" s="202"/>
      <c r="RY64" s="202"/>
      <c r="RZ64" s="202"/>
      <c r="SA64" s="202"/>
      <c r="SB64" s="202"/>
      <c r="SC64" s="202"/>
      <c r="SD64" s="202"/>
      <c r="SE64" s="202"/>
      <c r="SF64" s="202"/>
      <c r="SG64" s="202"/>
      <c r="SH64" s="202"/>
      <c r="SI64" s="202"/>
      <c r="SJ64" s="202"/>
      <c r="SK64" s="202"/>
      <c r="SL64" s="202"/>
      <c r="SM64" s="202"/>
      <c r="SN64" s="202"/>
      <c r="SO64" s="202"/>
      <c r="SP64" s="202"/>
      <c r="SQ64" s="202"/>
      <c r="SR64" s="202"/>
      <c r="SS64" s="202"/>
      <c r="ST64" s="202"/>
      <c r="SU64" s="202"/>
      <c r="SV64" s="202"/>
      <c r="SW64" s="202"/>
      <c r="SX64" s="202"/>
      <c r="SY64" s="202"/>
      <c r="SZ64" s="202"/>
      <c r="TA64" s="202"/>
      <c r="TB64" s="202"/>
      <c r="TC64" s="202"/>
      <c r="TD64" s="202"/>
      <c r="TE64" s="202"/>
      <c r="TF64" s="202"/>
      <c r="TG64" s="202"/>
      <c r="TH64" s="202"/>
      <c r="TI64" s="202"/>
      <c r="TJ64" s="202"/>
      <c r="TK64" s="202"/>
      <c r="TL64" s="202"/>
      <c r="TM64" s="202"/>
      <c r="TN64" s="202"/>
      <c r="TO64" s="202"/>
      <c r="TP64" s="202"/>
      <c r="TQ64" s="202"/>
      <c r="TR64" s="202"/>
      <c r="TS64" s="202"/>
      <c r="TT64" s="202"/>
      <c r="TU64" s="202"/>
      <c r="TV64" s="202"/>
      <c r="TW64" s="202"/>
      <c r="TX64" s="202"/>
      <c r="TY64" s="202"/>
      <c r="TZ64" s="202"/>
      <c r="UA64" s="202"/>
      <c r="UB64" s="202"/>
      <c r="UC64" s="202"/>
      <c r="UD64" s="202"/>
      <c r="UE64" s="202"/>
      <c r="UF64" s="202"/>
      <c r="UG64" s="202"/>
      <c r="UH64" s="202"/>
      <c r="UI64" s="202"/>
      <c r="UJ64" s="202"/>
      <c r="UK64" s="202"/>
      <c r="UL64" s="202"/>
      <c r="UM64" s="202"/>
      <c r="UN64" s="202"/>
      <c r="UO64" s="202"/>
      <c r="UP64" s="202"/>
      <c r="UQ64" s="202"/>
      <c r="UR64" s="202"/>
      <c r="US64" s="202"/>
      <c r="UT64" s="202"/>
      <c r="UU64" s="202"/>
      <c r="UV64" s="202"/>
      <c r="UW64" s="202"/>
      <c r="UX64" s="202"/>
      <c r="UY64" s="202"/>
      <c r="UZ64" s="202"/>
      <c r="VA64" s="202"/>
      <c r="VB64" s="202"/>
      <c r="VC64" s="202"/>
      <c r="VD64" s="202"/>
      <c r="VE64" s="202"/>
      <c r="VF64" s="202"/>
      <c r="VG64" s="202"/>
      <c r="VH64" s="202"/>
      <c r="VI64" s="202"/>
      <c r="VJ64" s="202"/>
      <c r="VK64" s="202"/>
      <c r="VL64" s="202"/>
      <c r="VM64" s="202"/>
      <c r="VN64" s="202"/>
      <c r="VO64" s="202"/>
      <c r="VP64" s="202"/>
      <c r="VQ64" s="202"/>
      <c r="VR64" s="202"/>
      <c r="VS64" s="202"/>
      <c r="VT64" s="202"/>
      <c r="VU64" s="202"/>
      <c r="VV64" s="202"/>
      <c r="VW64" s="202"/>
      <c r="VX64" s="202"/>
      <c r="VY64" s="202"/>
      <c r="VZ64" s="202"/>
      <c r="WA64" s="202"/>
      <c r="WB64" s="202"/>
      <c r="WC64" s="202"/>
      <c r="WD64" s="202"/>
      <c r="WE64" s="202"/>
      <c r="WF64" s="202"/>
      <c r="WG64" s="202"/>
      <c r="WH64" s="202"/>
      <c r="WI64" s="202"/>
      <c r="WJ64" s="202"/>
      <c r="WK64" s="202"/>
      <c r="WL64" s="202"/>
      <c r="WM64" s="202"/>
      <c r="WN64" s="202"/>
      <c r="WO64" s="202"/>
      <c r="WP64" s="202"/>
      <c r="WQ64" s="202"/>
      <c r="WR64" s="202"/>
      <c r="WS64" s="202"/>
      <c r="WT64" s="202"/>
      <c r="WU64" s="202"/>
      <c r="WV64" s="202"/>
      <c r="WW64" s="202"/>
      <c r="WX64" s="202"/>
      <c r="WY64" s="202"/>
      <c r="WZ64" s="202"/>
      <c r="XA64" s="202"/>
      <c r="XB64" s="202"/>
      <c r="XC64" s="202"/>
      <c r="XD64" s="202"/>
      <c r="XE64" s="202"/>
      <c r="XF64" s="202"/>
      <c r="XG64" s="202"/>
      <c r="XH64" s="202"/>
      <c r="XI64" s="202"/>
      <c r="XJ64" s="202"/>
      <c r="XK64" s="202"/>
      <c r="XL64" s="202"/>
      <c r="XM64" s="202"/>
      <c r="XN64" s="202"/>
      <c r="XO64" s="202"/>
      <c r="XP64" s="202"/>
      <c r="XQ64" s="202"/>
      <c r="XR64" s="202"/>
      <c r="XS64" s="202"/>
      <c r="XT64" s="202"/>
      <c r="XU64" s="202"/>
      <c r="XV64" s="202"/>
      <c r="XW64" s="202"/>
      <c r="XX64" s="202"/>
      <c r="XY64" s="202"/>
      <c r="XZ64" s="202"/>
      <c r="YA64" s="202"/>
      <c r="YB64" s="202"/>
      <c r="YC64" s="202"/>
      <c r="YD64" s="202"/>
      <c r="YE64" s="202"/>
      <c r="YF64" s="202"/>
      <c r="YG64" s="202"/>
      <c r="YH64" s="202"/>
      <c r="YI64" s="202"/>
      <c r="YJ64" s="202"/>
      <c r="YK64" s="202"/>
      <c r="YL64" s="202"/>
      <c r="YM64" s="202"/>
      <c r="YN64" s="202"/>
      <c r="YO64" s="202"/>
      <c r="YP64" s="202"/>
      <c r="YQ64" s="202"/>
      <c r="YR64" s="202"/>
      <c r="YS64" s="202"/>
      <c r="YT64" s="202"/>
      <c r="YU64" s="202"/>
      <c r="YV64" s="202"/>
      <c r="YW64" s="202"/>
      <c r="YX64" s="202"/>
      <c r="YY64" s="202"/>
      <c r="YZ64" s="202"/>
      <c r="ZA64" s="202"/>
      <c r="ZB64" s="202"/>
      <c r="ZC64" s="202"/>
      <c r="ZD64" s="202"/>
      <c r="ZE64" s="202"/>
      <c r="ZF64" s="202"/>
      <c r="ZG64" s="202"/>
      <c r="ZH64" s="202"/>
      <c r="ZI64" s="202"/>
      <c r="ZJ64" s="202"/>
      <c r="ZK64" s="202"/>
      <c r="ZL64" s="202"/>
      <c r="ZM64" s="202"/>
      <c r="ZN64" s="202"/>
      <c r="ZO64" s="202"/>
      <c r="ZP64" s="202"/>
      <c r="ZQ64" s="202"/>
      <c r="ZR64" s="202"/>
      <c r="ZS64" s="202"/>
      <c r="ZT64" s="202"/>
      <c r="ZU64" s="202"/>
      <c r="ZV64" s="202"/>
      <c r="ZW64" s="202"/>
      <c r="ZX64" s="202"/>
      <c r="ZY64" s="202"/>
      <c r="ZZ64" s="202"/>
      <c r="AAA64" s="202"/>
      <c r="AAB64" s="202"/>
      <c r="AAC64" s="202"/>
      <c r="AAD64" s="202"/>
      <c r="AAE64" s="202"/>
      <c r="AAF64" s="202"/>
      <c r="AAG64" s="202"/>
      <c r="AAH64" s="202"/>
      <c r="AAI64" s="202"/>
      <c r="AAJ64" s="202"/>
      <c r="AAK64" s="202"/>
      <c r="AAL64" s="202"/>
      <c r="AAM64" s="202"/>
      <c r="AAN64" s="202"/>
      <c r="AAO64" s="202"/>
      <c r="AAP64" s="202"/>
      <c r="AAQ64" s="202"/>
      <c r="AAR64" s="202"/>
      <c r="AAS64" s="202"/>
      <c r="AAT64" s="202"/>
      <c r="AAU64" s="202"/>
      <c r="AAV64" s="202"/>
      <c r="AAW64" s="202"/>
      <c r="AAX64" s="202"/>
      <c r="AAY64" s="202"/>
      <c r="AAZ64" s="202"/>
      <c r="ABA64" s="202"/>
      <c r="ABB64" s="202"/>
      <c r="ABC64" s="202"/>
      <c r="ABD64" s="202"/>
      <c r="ABE64" s="202"/>
      <c r="ABF64" s="202"/>
      <c r="ABG64" s="202"/>
      <c r="ABH64" s="202"/>
      <c r="ABI64" s="202"/>
      <c r="ABJ64" s="202"/>
      <c r="ABK64" s="202"/>
      <c r="ABL64" s="202"/>
      <c r="ABM64" s="202"/>
      <c r="ABN64" s="202"/>
      <c r="ABO64" s="202"/>
      <c r="ABP64" s="202"/>
      <c r="ABQ64" s="202"/>
      <c r="ABR64" s="202"/>
      <c r="ABS64" s="202"/>
      <c r="ABT64" s="202"/>
      <c r="ABU64" s="202"/>
      <c r="ABV64" s="202"/>
      <c r="ABW64" s="202"/>
      <c r="ABX64" s="202"/>
      <c r="ABY64" s="202"/>
      <c r="ABZ64" s="202"/>
      <c r="ACA64" s="202"/>
      <c r="ACB64" s="202"/>
      <c r="ACC64" s="202"/>
      <c r="ACD64" s="202"/>
      <c r="ACE64" s="202"/>
      <c r="ACF64" s="202"/>
      <c r="ACG64" s="202"/>
      <c r="ACH64" s="202"/>
      <c r="ACI64" s="202"/>
      <c r="ACJ64" s="202"/>
      <c r="ACK64" s="202"/>
      <c r="ACL64" s="202"/>
      <c r="ACM64" s="202"/>
      <c r="ACN64" s="202"/>
      <c r="ACO64" s="202"/>
      <c r="ACP64" s="202"/>
      <c r="ACQ64" s="202"/>
      <c r="ACR64" s="202"/>
      <c r="ACS64" s="202"/>
      <c r="ACT64" s="202"/>
      <c r="ACU64" s="202"/>
      <c r="ACV64" s="202"/>
      <c r="ACW64" s="202"/>
      <c r="ACX64" s="202"/>
      <c r="ACY64" s="202"/>
      <c r="ACZ64" s="202"/>
      <c r="ADA64" s="202"/>
      <c r="ADB64" s="202"/>
      <c r="ADC64" s="202"/>
      <c r="ADD64" s="202"/>
      <c r="ADE64" s="202"/>
      <c r="ADF64" s="202"/>
      <c r="ADG64" s="202"/>
      <c r="ADH64" s="202"/>
      <c r="ADI64" s="202"/>
      <c r="ADJ64" s="202"/>
      <c r="ADK64" s="202"/>
      <c r="ADL64" s="202"/>
      <c r="ADM64" s="202"/>
      <c r="ADN64" s="202"/>
      <c r="ADO64" s="202"/>
      <c r="ADP64" s="202"/>
      <c r="ADQ64" s="202"/>
      <c r="ADR64" s="202"/>
      <c r="ADS64" s="202"/>
      <c r="ADT64" s="202"/>
      <c r="ADU64" s="202"/>
      <c r="ADV64" s="202"/>
      <c r="ADW64" s="202"/>
      <c r="ADX64" s="202"/>
      <c r="ADY64" s="202"/>
      <c r="ADZ64" s="202"/>
      <c r="AEA64" s="202"/>
      <c r="AEB64" s="202"/>
      <c r="AEC64" s="202"/>
      <c r="AED64" s="202"/>
      <c r="AEE64" s="202"/>
      <c r="AEF64" s="202"/>
      <c r="AEG64" s="202"/>
      <c r="AEH64" s="202"/>
      <c r="AEI64" s="202"/>
      <c r="AEJ64" s="202"/>
      <c r="AEK64" s="202"/>
      <c r="AEL64" s="202"/>
      <c r="AEM64" s="202"/>
      <c r="AEN64" s="202"/>
      <c r="AEO64" s="202"/>
      <c r="AEP64" s="202"/>
      <c r="AEQ64" s="202"/>
      <c r="AER64" s="202"/>
      <c r="AES64" s="202"/>
      <c r="AET64" s="202"/>
      <c r="AEU64" s="202"/>
      <c r="AEV64" s="202"/>
      <c r="AEW64" s="202"/>
      <c r="AEX64" s="202"/>
      <c r="AEY64" s="202"/>
      <c r="AEZ64" s="202"/>
      <c r="AFA64" s="202"/>
      <c r="AFB64" s="202"/>
      <c r="AFC64" s="202"/>
      <c r="AFD64" s="202"/>
      <c r="AFE64" s="202"/>
      <c r="AFF64" s="202"/>
      <c r="AFG64" s="202"/>
      <c r="AFH64" s="202"/>
      <c r="AFI64" s="202"/>
      <c r="AFJ64" s="202"/>
      <c r="AFK64" s="202"/>
      <c r="AFL64" s="202"/>
      <c r="AFM64" s="202"/>
      <c r="AFN64" s="202"/>
      <c r="AFO64" s="202"/>
      <c r="AFP64" s="202"/>
      <c r="AFQ64" s="202"/>
      <c r="AFR64" s="202"/>
      <c r="AFS64" s="202"/>
      <c r="AFT64" s="202"/>
      <c r="AFU64" s="202"/>
      <c r="AFV64" s="202"/>
      <c r="AFW64" s="202"/>
      <c r="AFX64" s="202"/>
      <c r="AFY64" s="202"/>
      <c r="AFZ64" s="202"/>
      <c r="AGA64" s="202"/>
      <c r="AGB64" s="202"/>
      <c r="AGC64" s="202"/>
      <c r="AGD64" s="202"/>
      <c r="AGE64" s="202"/>
      <c r="AGF64" s="202"/>
      <c r="AGG64" s="202"/>
      <c r="AGH64" s="202"/>
      <c r="AGI64" s="202"/>
      <c r="AGJ64" s="202"/>
      <c r="AGK64" s="202"/>
      <c r="AGL64" s="202"/>
      <c r="AGM64" s="202"/>
      <c r="AGN64" s="202"/>
      <c r="AGO64" s="202"/>
      <c r="AGP64" s="202"/>
      <c r="AGQ64" s="202"/>
      <c r="AGR64" s="202"/>
      <c r="AGS64" s="202"/>
      <c r="AGT64" s="202"/>
      <c r="AGU64" s="202"/>
      <c r="AGV64" s="202"/>
      <c r="AGW64" s="202"/>
      <c r="AGX64" s="202"/>
      <c r="AGY64" s="202"/>
      <c r="AGZ64" s="202"/>
      <c r="AHA64" s="202"/>
      <c r="AHB64" s="202"/>
      <c r="AHC64" s="202"/>
      <c r="AHD64" s="202"/>
      <c r="AHE64" s="202"/>
      <c r="AHF64" s="202"/>
      <c r="AHG64" s="202"/>
      <c r="AHH64" s="202"/>
      <c r="AHI64" s="202"/>
      <c r="AHJ64" s="202"/>
      <c r="AHK64" s="202"/>
      <c r="AHL64" s="202"/>
      <c r="AHM64" s="202"/>
      <c r="AHN64" s="202"/>
      <c r="AHO64" s="202"/>
      <c r="AHP64" s="202"/>
      <c r="AHQ64" s="202"/>
      <c r="AHR64" s="202"/>
      <c r="AHS64" s="202"/>
      <c r="AHT64" s="202"/>
      <c r="AHU64" s="202"/>
      <c r="AHV64" s="202"/>
      <c r="AHW64" s="202"/>
      <c r="AHX64" s="202"/>
      <c r="AHY64" s="202"/>
      <c r="AHZ64" s="202"/>
      <c r="AIA64" s="202"/>
      <c r="AIB64" s="202"/>
      <c r="AIC64" s="202"/>
      <c r="AID64" s="202"/>
      <c r="AIE64" s="202"/>
      <c r="AIF64" s="202"/>
      <c r="AIG64" s="202"/>
      <c r="AIH64" s="202"/>
      <c r="AII64" s="202"/>
      <c r="AIJ64" s="202"/>
      <c r="AIK64" s="202"/>
      <c r="AIL64" s="202"/>
      <c r="AIM64" s="202"/>
      <c r="AIN64" s="202"/>
      <c r="AIO64" s="202"/>
      <c r="AIP64" s="202"/>
      <c r="AIQ64" s="202"/>
      <c r="AIR64" s="202"/>
      <c r="AIS64" s="202"/>
      <c r="AIT64" s="202"/>
      <c r="AIU64" s="202"/>
      <c r="AIV64" s="202"/>
      <c r="AIW64" s="202"/>
      <c r="AIX64" s="202"/>
      <c r="AIY64" s="202"/>
      <c r="AIZ64" s="202"/>
      <c r="AJA64" s="202"/>
      <c r="AJB64" s="202"/>
      <c r="AJC64" s="202"/>
      <c r="AJD64" s="202"/>
      <c r="AJE64" s="202"/>
      <c r="AJF64" s="202"/>
      <c r="AJG64" s="202"/>
      <c r="AJH64" s="202"/>
      <c r="AJI64" s="202"/>
      <c r="AJJ64" s="202"/>
      <c r="AJK64" s="202"/>
      <c r="AJL64" s="202"/>
      <c r="AJM64" s="202"/>
      <c r="AJN64" s="202"/>
      <c r="AJO64" s="202"/>
      <c r="AJP64" s="202"/>
      <c r="AJQ64" s="202"/>
      <c r="AJR64" s="202"/>
      <c r="AJS64" s="202"/>
      <c r="AJT64" s="202"/>
      <c r="AJU64" s="202"/>
      <c r="AJV64" s="202"/>
      <c r="AJW64" s="202"/>
      <c r="AJX64" s="202"/>
      <c r="AJY64" s="202"/>
      <c r="AJZ64" s="202"/>
      <c r="AKA64" s="202"/>
      <c r="AKB64" s="202"/>
      <c r="AKC64" s="202"/>
      <c r="AKD64" s="202"/>
      <c r="AKE64" s="202"/>
      <c r="AKF64" s="202"/>
      <c r="AKG64" s="202"/>
      <c r="AKH64" s="202"/>
      <c r="AKI64" s="202"/>
      <c r="AKJ64" s="202"/>
      <c r="AKK64" s="202"/>
      <c r="AKL64" s="202"/>
      <c r="AKM64" s="202"/>
      <c r="AKN64" s="202"/>
      <c r="AKO64" s="202"/>
      <c r="AKP64" s="202"/>
      <c r="AKQ64" s="202"/>
      <c r="AKR64" s="202"/>
      <c r="AKS64" s="202"/>
      <c r="AKT64" s="202"/>
      <c r="AKU64" s="202"/>
      <c r="AKV64" s="202"/>
      <c r="AKW64" s="202"/>
      <c r="AKX64" s="202"/>
      <c r="AKY64" s="202"/>
      <c r="AKZ64" s="202"/>
      <c r="ALA64" s="202"/>
      <c r="ALB64" s="202"/>
      <c r="ALC64" s="202"/>
      <c r="ALD64" s="202"/>
      <c r="ALE64" s="202"/>
      <c r="ALF64" s="202"/>
      <c r="ALG64" s="202"/>
      <c r="ALH64" s="202"/>
      <c r="ALI64" s="202"/>
      <c r="ALJ64" s="202"/>
      <c r="ALK64" s="202"/>
      <c r="ALL64" s="202"/>
      <c r="ALM64" s="202"/>
      <c r="ALN64" s="202"/>
      <c r="ALO64" s="202"/>
      <c r="ALP64" s="202"/>
      <c r="ALQ64" s="202"/>
      <c r="ALR64" s="202"/>
      <c r="ALS64" s="202"/>
      <c r="ALT64" s="202"/>
      <c r="ALU64" s="202"/>
      <c r="ALV64" s="202"/>
      <c r="ALW64" s="202"/>
      <c r="ALX64" s="202"/>
      <c r="ALY64" s="202"/>
      <c r="ALZ64" s="202"/>
      <c r="AMA64" s="202"/>
      <c r="AMB64" s="202"/>
      <c r="AMC64" s="202"/>
      <c r="AMD64" s="202"/>
      <c r="AME64" s="202"/>
      <c r="AMF64" s="202"/>
      <c r="AMG64" s="202"/>
      <c r="AMH64" s="202"/>
      <c r="AMI64" s="202"/>
      <c r="AMJ64" s="202"/>
    </row>
    <row r="65" spans="1:1024" s="203" customFormat="1" ht="14.25" customHeight="1">
      <c r="A65" s="322">
        <v>9</v>
      </c>
      <c r="B65" s="322" t="s">
        <v>194</v>
      </c>
      <c r="C65" s="328" t="s">
        <v>195</v>
      </c>
      <c r="D65" s="330"/>
      <c r="E65" s="331"/>
      <c r="F65" s="330"/>
      <c r="G65" s="33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2"/>
      <c r="AK65" s="202"/>
      <c r="AL65" s="202"/>
      <c r="AM65" s="202"/>
      <c r="AN65" s="202"/>
      <c r="AO65" s="202"/>
      <c r="AP65" s="202"/>
      <c r="AQ65" s="202"/>
      <c r="AR65" s="202"/>
      <c r="AS65" s="202"/>
      <c r="AT65" s="202"/>
      <c r="AU65" s="202"/>
      <c r="AV65" s="202"/>
      <c r="AW65" s="202"/>
      <c r="AX65" s="202"/>
      <c r="AY65" s="202"/>
      <c r="AZ65" s="202"/>
      <c r="BA65" s="202"/>
      <c r="BB65" s="202"/>
      <c r="BC65" s="202"/>
      <c r="BD65" s="202"/>
      <c r="BE65" s="202"/>
      <c r="BF65" s="202"/>
      <c r="BG65" s="202"/>
      <c r="BH65" s="202"/>
      <c r="BI65" s="202"/>
      <c r="BJ65" s="202"/>
      <c r="BK65" s="202"/>
      <c r="BL65" s="202"/>
      <c r="BM65" s="202"/>
      <c r="BN65" s="202"/>
      <c r="BO65" s="202"/>
      <c r="BP65" s="202"/>
      <c r="BQ65" s="202"/>
      <c r="BR65" s="202"/>
      <c r="BS65" s="202"/>
      <c r="BT65" s="202"/>
      <c r="BU65" s="202"/>
      <c r="BV65" s="202"/>
      <c r="BW65" s="202"/>
      <c r="BX65" s="202"/>
      <c r="BY65" s="202"/>
      <c r="BZ65" s="202"/>
      <c r="CA65" s="202"/>
      <c r="CB65" s="202"/>
      <c r="CC65" s="202"/>
      <c r="CD65" s="202"/>
      <c r="CE65" s="202"/>
      <c r="CF65" s="202"/>
      <c r="CG65" s="202"/>
      <c r="CH65" s="202"/>
      <c r="CI65" s="202"/>
      <c r="CJ65" s="202"/>
      <c r="CK65" s="202"/>
      <c r="CL65" s="202"/>
      <c r="CM65" s="202"/>
      <c r="CN65" s="202"/>
      <c r="CO65" s="202"/>
      <c r="CP65" s="202"/>
      <c r="CQ65" s="202"/>
      <c r="CR65" s="202"/>
      <c r="CS65" s="202"/>
      <c r="CT65" s="202"/>
      <c r="CU65" s="202"/>
      <c r="CV65" s="202"/>
      <c r="CW65" s="202"/>
      <c r="CX65" s="202"/>
      <c r="CY65" s="202"/>
      <c r="CZ65" s="202"/>
      <c r="DA65" s="202"/>
      <c r="DB65" s="202"/>
      <c r="DC65" s="202"/>
      <c r="DD65" s="202"/>
      <c r="DE65" s="202"/>
      <c r="DF65" s="202"/>
      <c r="DG65" s="202"/>
      <c r="DH65" s="202"/>
      <c r="DI65" s="202"/>
      <c r="DJ65" s="202"/>
      <c r="DK65" s="202"/>
      <c r="DL65" s="202"/>
      <c r="DM65" s="202"/>
      <c r="DN65" s="202"/>
      <c r="DO65" s="202"/>
      <c r="DP65" s="202"/>
      <c r="DQ65" s="202"/>
      <c r="DR65" s="202"/>
      <c r="DS65" s="202"/>
      <c r="DT65" s="202"/>
      <c r="DU65" s="202"/>
      <c r="DV65" s="202"/>
      <c r="DW65" s="202"/>
      <c r="DX65" s="202"/>
      <c r="DY65" s="202"/>
      <c r="DZ65" s="202"/>
      <c r="EA65" s="202"/>
      <c r="EB65" s="202"/>
      <c r="EC65" s="202"/>
      <c r="ED65" s="202"/>
      <c r="EE65" s="202"/>
      <c r="EF65" s="202"/>
      <c r="EG65" s="202"/>
      <c r="EH65" s="202"/>
      <c r="EI65" s="202"/>
      <c r="EJ65" s="202"/>
      <c r="EK65" s="202"/>
      <c r="EL65" s="202"/>
      <c r="EM65" s="202"/>
      <c r="EN65" s="202"/>
      <c r="EO65" s="202"/>
      <c r="EP65" s="202"/>
      <c r="EQ65" s="202"/>
      <c r="ER65" s="202"/>
      <c r="ES65" s="202"/>
      <c r="ET65" s="202"/>
      <c r="EU65" s="202"/>
      <c r="EV65" s="202"/>
      <c r="EW65" s="202"/>
      <c r="EX65" s="202"/>
      <c r="EY65" s="202"/>
      <c r="EZ65" s="202"/>
      <c r="FA65" s="202"/>
      <c r="FB65" s="202"/>
      <c r="FC65" s="202"/>
      <c r="FD65" s="202"/>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2"/>
      <c r="GA65" s="202"/>
      <c r="GB65" s="202"/>
      <c r="GC65" s="202"/>
      <c r="GD65" s="202"/>
      <c r="GE65" s="202"/>
      <c r="GF65" s="202"/>
      <c r="GG65" s="202"/>
      <c r="GH65" s="202"/>
      <c r="GI65" s="202"/>
      <c r="GJ65" s="202"/>
      <c r="GK65" s="202"/>
      <c r="GL65" s="202"/>
      <c r="GM65" s="202"/>
      <c r="GN65" s="202"/>
      <c r="GO65" s="202"/>
      <c r="GP65" s="202"/>
      <c r="GQ65" s="202"/>
      <c r="GR65" s="202"/>
      <c r="GS65" s="202"/>
      <c r="GT65" s="202"/>
      <c r="GU65" s="202"/>
      <c r="GV65" s="202"/>
      <c r="GW65" s="202"/>
      <c r="GX65" s="202"/>
      <c r="GY65" s="202"/>
      <c r="GZ65" s="202"/>
      <c r="HA65" s="202"/>
      <c r="HB65" s="202"/>
      <c r="HC65" s="202"/>
      <c r="HD65" s="202"/>
      <c r="HE65" s="202"/>
      <c r="HF65" s="202"/>
      <c r="HG65" s="202"/>
      <c r="HH65" s="202"/>
      <c r="HI65" s="202"/>
      <c r="HJ65" s="202"/>
      <c r="HK65" s="202"/>
      <c r="HL65" s="202"/>
      <c r="HM65" s="202"/>
      <c r="HN65" s="202"/>
      <c r="HO65" s="202"/>
      <c r="HP65" s="202"/>
      <c r="HQ65" s="202"/>
      <c r="HR65" s="202"/>
      <c r="HS65" s="202"/>
      <c r="HT65" s="202"/>
      <c r="HU65" s="202"/>
      <c r="HV65" s="202"/>
      <c r="HW65" s="202"/>
      <c r="HX65" s="202"/>
      <c r="HY65" s="202"/>
      <c r="HZ65" s="202"/>
      <c r="IA65" s="202"/>
      <c r="IB65" s="202"/>
      <c r="IC65" s="202"/>
      <c r="ID65" s="202"/>
      <c r="IE65" s="202"/>
      <c r="IF65" s="202"/>
      <c r="IG65" s="202"/>
      <c r="IH65" s="202"/>
      <c r="II65" s="202"/>
      <c r="IJ65" s="202"/>
      <c r="IK65" s="202"/>
      <c r="IL65" s="202"/>
      <c r="IM65" s="202"/>
      <c r="IN65" s="202"/>
      <c r="IO65" s="202"/>
      <c r="IP65" s="202"/>
      <c r="IQ65" s="202"/>
      <c r="IR65" s="202"/>
      <c r="IS65" s="202"/>
      <c r="IT65" s="202"/>
      <c r="IU65" s="202"/>
      <c r="IV65" s="202"/>
      <c r="IW65" s="202"/>
      <c r="IX65" s="202"/>
      <c r="IY65" s="202"/>
      <c r="IZ65" s="202"/>
      <c r="JA65" s="202"/>
      <c r="JB65" s="202"/>
      <c r="JC65" s="202"/>
      <c r="JD65" s="202"/>
      <c r="JE65" s="202"/>
      <c r="JF65" s="202"/>
      <c r="JG65" s="202"/>
      <c r="JH65" s="202"/>
      <c r="JI65" s="202"/>
      <c r="JJ65" s="202"/>
      <c r="JK65" s="202"/>
      <c r="JL65" s="202"/>
      <c r="JM65" s="202"/>
      <c r="JN65" s="202"/>
      <c r="JO65" s="202"/>
      <c r="JP65" s="202"/>
      <c r="JQ65" s="202"/>
      <c r="JR65" s="202"/>
      <c r="JS65" s="202"/>
      <c r="JT65" s="202"/>
      <c r="JU65" s="202"/>
      <c r="JV65" s="202"/>
      <c r="JW65" s="202"/>
      <c r="JX65" s="202"/>
      <c r="JY65" s="202"/>
      <c r="JZ65" s="202"/>
      <c r="KA65" s="202"/>
      <c r="KB65" s="202"/>
      <c r="KC65" s="202"/>
      <c r="KD65" s="202"/>
      <c r="KE65" s="202"/>
      <c r="KF65" s="202"/>
      <c r="KG65" s="202"/>
      <c r="KH65" s="202"/>
      <c r="KI65" s="202"/>
      <c r="KJ65" s="202"/>
      <c r="KK65" s="202"/>
      <c r="KL65" s="202"/>
      <c r="KM65" s="202"/>
      <c r="KN65" s="202"/>
      <c r="KO65" s="202"/>
      <c r="KP65" s="202"/>
      <c r="KQ65" s="202"/>
      <c r="KR65" s="202"/>
      <c r="KS65" s="202"/>
      <c r="KT65" s="202"/>
      <c r="KU65" s="202"/>
      <c r="KV65" s="202"/>
      <c r="KW65" s="202"/>
      <c r="KX65" s="202"/>
      <c r="KY65" s="202"/>
      <c r="KZ65" s="202"/>
      <c r="LA65" s="202"/>
      <c r="LB65" s="202"/>
      <c r="LC65" s="202"/>
      <c r="LD65" s="202"/>
      <c r="LE65" s="202"/>
      <c r="LF65" s="202"/>
      <c r="LG65" s="202"/>
      <c r="LH65" s="202"/>
      <c r="LI65" s="202"/>
      <c r="LJ65" s="202"/>
      <c r="LK65" s="202"/>
      <c r="LL65" s="202"/>
      <c r="LM65" s="202"/>
      <c r="LN65" s="202"/>
      <c r="LO65" s="202"/>
      <c r="LP65" s="202"/>
      <c r="LQ65" s="202"/>
      <c r="LR65" s="202"/>
      <c r="LS65" s="202"/>
      <c r="LT65" s="202"/>
      <c r="LU65" s="202"/>
      <c r="LV65" s="202"/>
      <c r="LW65" s="202"/>
      <c r="LX65" s="202"/>
      <c r="LY65" s="202"/>
      <c r="LZ65" s="202"/>
      <c r="MA65" s="202"/>
      <c r="MB65" s="202"/>
      <c r="MC65" s="202"/>
      <c r="MD65" s="202"/>
      <c r="ME65" s="202"/>
      <c r="MF65" s="202"/>
      <c r="MG65" s="202"/>
      <c r="MH65" s="202"/>
      <c r="MI65" s="202"/>
      <c r="MJ65" s="202"/>
      <c r="MK65" s="202"/>
      <c r="ML65" s="202"/>
      <c r="MM65" s="202"/>
      <c r="MN65" s="202"/>
      <c r="MO65" s="202"/>
      <c r="MP65" s="202"/>
      <c r="MQ65" s="202"/>
      <c r="MR65" s="202"/>
      <c r="MS65" s="202"/>
      <c r="MT65" s="202"/>
      <c r="MU65" s="202"/>
      <c r="MV65" s="202"/>
      <c r="MW65" s="202"/>
      <c r="MX65" s="202"/>
      <c r="MY65" s="202"/>
      <c r="MZ65" s="202"/>
      <c r="NA65" s="202"/>
      <c r="NB65" s="202"/>
      <c r="NC65" s="202"/>
      <c r="ND65" s="202"/>
      <c r="NE65" s="202"/>
      <c r="NF65" s="202"/>
      <c r="NG65" s="202"/>
      <c r="NH65" s="202"/>
      <c r="NI65" s="202"/>
      <c r="NJ65" s="202"/>
      <c r="NK65" s="202"/>
      <c r="NL65" s="202"/>
      <c r="NM65" s="202"/>
      <c r="NN65" s="202"/>
      <c r="NO65" s="202"/>
      <c r="NP65" s="202"/>
      <c r="NQ65" s="202"/>
      <c r="NR65" s="202"/>
      <c r="NS65" s="202"/>
      <c r="NT65" s="202"/>
      <c r="NU65" s="202"/>
      <c r="NV65" s="202"/>
      <c r="NW65" s="202"/>
      <c r="NX65" s="202"/>
      <c r="NY65" s="202"/>
      <c r="NZ65" s="202"/>
      <c r="OA65" s="202"/>
      <c r="OB65" s="202"/>
      <c r="OC65" s="202"/>
      <c r="OD65" s="202"/>
      <c r="OE65" s="202"/>
      <c r="OF65" s="202"/>
      <c r="OG65" s="202"/>
      <c r="OH65" s="202"/>
      <c r="OI65" s="202"/>
      <c r="OJ65" s="202"/>
      <c r="OK65" s="202"/>
      <c r="OL65" s="202"/>
      <c r="OM65" s="202"/>
      <c r="ON65" s="202"/>
      <c r="OO65" s="202"/>
      <c r="OP65" s="202"/>
      <c r="OQ65" s="202"/>
      <c r="OR65" s="202"/>
      <c r="OS65" s="202"/>
      <c r="OT65" s="202"/>
      <c r="OU65" s="202"/>
      <c r="OV65" s="202"/>
      <c r="OW65" s="202"/>
      <c r="OX65" s="202"/>
      <c r="OY65" s="202"/>
      <c r="OZ65" s="202"/>
      <c r="PA65" s="202"/>
      <c r="PB65" s="202"/>
      <c r="PC65" s="202"/>
      <c r="PD65" s="202"/>
      <c r="PE65" s="202"/>
      <c r="PF65" s="202"/>
      <c r="PG65" s="202"/>
      <c r="PH65" s="202"/>
      <c r="PI65" s="202"/>
      <c r="PJ65" s="202"/>
      <c r="PK65" s="202"/>
      <c r="PL65" s="202"/>
      <c r="PM65" s="202"/>
      <c r="PN65" s="202"/>
      <c r="PO65" s="202"/>
      <c r="PP65" s="202"/>
      <c r="PQ65" s="202"/>
      <c r="PR65" s="202"/>
      <c r="PS65" s="202"/>
      <c r="PT65" s="202"/>
      <c r="PU65" s="202"/>
      <c r="PV65" s="202"/>
      <c r="PW65" s="202"/>
      <c r="PX65" s="202"/>
      <c r="PY65" s="202"/>
      <c r="PZ65" s="202"/>
      <c r="QA65" s="202"/>
      <c r="QB65" s="202"/>
      <c r="QC65" s="202"/>
      <c r="QD65" s="202"/>
      <c r="QE65" s="202"/>
      <c r="QF65" s="202"/>
      <c r="QG65" s="202"/>
      <c r="QH65" s="202"/>
      <c r="QI65" s="202"/>
      <c r="QJ65" s="202"/>
      <c r="QK65" s="202"/>
      <c r="QL65" s="202"/>
      <c r="QM65" s="202"/>
      <c r="QN65" s="202"/>
      <c r="QO65" s="202"/>
      <c r="QP65" s="202"/>
      <c r="QQ65" s="202"/>
      <c r="QR65" s="202"/>
      <c r="QS65" s="202"/>
      <c r="QT65" s="202"/>
      <c r="QU65" s="202"/>
      <c r="QV65" s="202"/>
      <c r="QW65" s="202"/>
      <c r="QX65" s="202"/>
      <c r="QY65" s="202"/>
      <c r="QZ65" s="202"/>
      <c r="RA65" s="202"/>
      <c r="RB65" s="202"/>
      <c r="RC65" s="202"/>
      <c r="RD65" s="202"/>
      <c r="RE65" s="202"/>
      <c r="RF65" s="202"/>
      <c r="RG65" s="202"/>
      <c r="RH65" s="202"/>
      <c r="RI65" s="202"/>
      <c r="RJ65" s="202"/>
      <c r="RK65" s="202"/>
      <c r="RL65" s="202"/>
      <c r="RM65" s="202"/>
      <c r="RN65" s="202"/>
      <c r="RO65" s="202"/>
      <c r="RP65" s="202"/>
      <c r="RQ65" s="202"/>
      <c r="RR65" s="202"/>
      <c r="RS65" s="202"/>
      <c r="RT65" s="202"/>
      <c r="RU65" s="202"/>
      <c r="RV65" s="202"/>
      <c r="RW65" s="202"/>
      <c r="RX65" s="202"/>
      <c r="RY65" s="202"/>
      <c r="RZ65" s="202"/>
      <c r="SA65" s="202"/>
      <c r="SB65" s="202"/>
      <c r="SC65" s="202"/>
      <c r="SD65" s="202"/>
      <c r="SE65" s="202"/>
      <c r="SF65" s="202"/>
      <c r="SG65" s="202"/>
      <c r="SH65" s="202"/>
      <c r="SI65" s="202"/>
      <c r="SJ65" s="202"/>
      <c r="SK65" s="202"/>
      <c r="SL65" s="202"/>
      <c r="SM65" s="202"/>
      <c r="SN65" s="202"/>
      <c r="SO65" s="202"/>
      <c r="SP65" s="202"/>
      <c r="SQ65" s="202"/>
      <c r="SR65" s="202"/>
      <c r="SS65" s="202"/>
      <c r="ST65" s="202"/>
      <c r="SU65" s="202"/>
      <c r="SV65" s="202"/>
      <c r="SW65" s="202"/>
      <c r="SX65" s="202"/>
      <c r="SY65" s="202"/>
      <c r="SZ65" s="202"/>
      <c r="TA65" s="202"/>
      <c r="TB65" s="202"/>
      <c r="TC65" s="202"/>
      <c r="TD65" s="202"/>
      <c r="TE65" s="202"/>
      <c r="TF65" s="202"/>
      <c r="TG65" s="202"/>
      <c r="TH65" s="202"/>
      <c r="TI65" s="202"/>
      <c r="TJ65" s="202"/>
      <c r="TK65" s="202"/>
      <c r="TL65" s="202"/>
      <c r="TM65" s="202"/>
      <c r="TN65" s="202"/>
      <c r="TO65" s="202"/>
      <c r="TP65" s="202"/>
      <c r="TQ65" s="202"/>
      <c r="TR65" s="202"/>
      <c r="TS65" s="202"/>
      <c r="TT65" s="202"/>
      <c r="TU65" s="202"/>
      <c r="TV65" s="202"/>
      <c r="TW65" s="202"/>
      <c r="TX65" s="202"/>
      <c r="TY65" s="202"/>
      <c r="TZ65" s="202"/>
      <c r="UA65" s="202"/>
      <c r="UB65" s="202"/>
      <c r="UC65" s="202"/>
      <c r="UD65" s="202"/>
      <c r="UE65" s="202"/>
      <c r="UF65" s="202"/>
      <c r="UG65" s="202"/>
      <c r="UH65" s="202"/>
      <c r="UI65" s="202"/>
      <c r="UJ65" s="202"/>
      <c r="UK65" s="202"/>
      <c r="UL65" s="202"/>
      <c r="UM65" s="202"/>
      <c r="UN65" s="202"/>
      <c r="UO65" s="202"/>
      <c r="UP65" s="202"/>
      <c r="UQ65" s="202"/>
      <c r="UR65" s="202"/>
      <c r="US65" s="202"/>
      <c r="UT65" s="202"/>
      <c r="UU65" s="202"/>
      <c r="UV65" s="202"/>
      <c r="UW65" s="202"/>
      <c r="UX65" s="202"/>
      <c r="UY65" s="202"/>
      <c r="UZ65" s="202"/>
      <c r="VA65" s="202"/>
      <c r="VB65" s="202"/>
      <c r="VC65" s="202"/>
      <c r="VD65" s="202"/>
      <c r="VE65" s="202"/>
      <c r="VF65" s="202"/>
      <c r="VG65" s="202"/>
      <c r="VH65" s="202"/>
      <c r="VI65" s="202"/>
      <c r="VJ65" s="202"/>
      <c r="VK65" s="202"/>
      <c r="VL65" s="202"/>
      <c r="VM65" s="202"/>
      <c r="VN65" s="202"/>
      <c r="VO65" s="202"/>
      <c r="VP65" s="202"/>
      <c r="VQ65" s="202"/>
      <c r="VR65" s="202"/>
      <c r="VS65" s="202"/>
      <c r="VT65" s="202"/>
      <c r="VU65" s="202"/>
      <c r="VV65" s="202"/>
      <c r="VW65" s="202"/>
      <c r="VX65" s="202"/>
      <c r="VY65" s="202"/>
      <c r="VZ65" s="202"/>
      <c r="WA65" s="202"/>
      <c r="WB65" s="202"/>
      <c r="WC65" s="202"/>
      <c r="WD65" s="202"/>
      <c r="WE65" s="202"/>
      <c r="WF65" s="202"/>
      <c r="WG65" s="202"/>
      <c r="WH65" s="202"/>
      <c r="WI65" s="202"/>
      <c r="WJ65" s="202"/>
      <c r="WK65" s="202"/>
      <c r="WL65" s="202"/>
      <c r="WM65" s="202"/>
      <c r="WN65" s="202"/>
      <c r="WO65" s="202"/>
      <c r="WP65" s="202"/>
      <c r="WQ65" s="202"/>
      <c r="WR65" s="202"/>
      <c r="WS65" s="202"/>
      <c r="WT65" s="202"/>
      <c r="WU65" s="202"/>
      <c r="WV65" s="202"/>
      <c r="WW65" s="202"/>
      <c r="WX65" s="202"/>
      <c r="WY65" s="202"/>
      <c r="WZ65" s="202"/>
      <c r="XA65" s="202"/>
      <c r="XB65" s="202"/>
      <c r="XC65" s="202"/>
      <c r="XD65" s="202"/>
      <c r="XE65" s="202"/>
      <c r="XF65" s="202"/>
      <c r="XG65" s="202"/>
      <c r="XH65" s="202"/>
      <c r="XI65" s="202"/>
      <c r="XJ65" s="202"/>
      <c r="XK65" s="202"/>
      <c r="XL65" s="202"/>
      <c r="XM65" s="202"/>
      <c r="XN65" s="202"/>
      <c r="XO65" s="202"/>
      <c r="XP65" s="202"/>
      <c r="XQ65" s="202"/>
      <c r="XR65" s="202"/>
      <c r="XS65" s="202"/>
      <c r="XT65" s="202"/>
      <c r="XU65" s="202"/>
      <c r="XV65" s="202"/>
      <c r="XW65" s="202"/>
      <c r="XX65" s="202"/>
      <c r="XY65" s="202"/>
      <c r="XZ65" s="202"/>
      <c r="YA65" s="202"/>
      <c r="YB65" s="202"/>
      <c r="YC65" s="202"/>
      <c r="YD65" s="202"/>
      <c r="YE65" s="202"/>
      <c r="YF65" s="202"/>
      <c r="YG65" s="202"/>
      <c r="YH65" s="202"/>
      <c r="YI65" s="202"/>
      <c r="YJ65" s="202"/>
      <c r="YK65" s="202"/>
      <c r="YL65" s="202"/>
      <c r="YM65" s="202"/>
      <c r="YN65" s="202"/>
      <c r="YO65" s="202"/>
      <c r="YP65" s="202"/>
      <c r="YQ65" s="202"/>
      <c r="YR65" s="202"/>
      <c r="YS65" s="202"/>
      <c r="YT65" s="202"/>
      <c r="YU65" s="202"/>
      <c r="YV65" s="202"/>
      <c r="YW65" s="202"/>
      <c r="YX65" s="202"/>
      <c r="YY65" s="202"/>
      <c r="YZ65" s="202"/>
      <c r="ZA65" s="202"/>
      <c r="ZB65" s="202"/>
      <c r="ZC65" s="202"/>
      <c r="ZD65" s="202"/>
      <c r="ZE65" s="202"/>
      <c r="ZF65" s="202"/>
      <c r="ZG65" s="202"/>
      <c r="ZH65" s="202"/>
      <c r="ZI65" s="202"/>
      <c r="ZJ65" s="202"/>
      <c r="ZK65" s="202"/>
      <c r="ZL65" s="202"/>
      <c r="ZM65" s="202"/>
      <c r="ZN65" s="202"/>
      <c r="ZO65" s="202"/>
      <c r="ZP65" s="202"/>
      <c r="ZQ65" s="202"/>
      <c r="ZR65" s="202"/>
      <c r="ZS65" s="202"/>
      <c r="ZT65" s="202"/>
      <c r="ZU65" s="202"/>
      <c r="ZV65" s="202"/>
      <c r="ZW65" s="202"/>
      <c r="ZX65" s="202"/>
      <c r="ZY65" s="202"/>
      <c r="ZZ65" s="202"/>
      <c r="AAA65" s="202"/>
      <c r="AAB65" s="202"/>
      <c r="AAC65" s="202"/>
      <c r="AAD65" s="202"/>
      <c r="AAE65" s="202"/>
      <c r="AAF65" s="202"/>
      <c r="AAG65" s="202"/>
      <c r="AAH65" s="202"/>
      <c r="AAI65" s="202"/>
      <c r="AAJ65" s="202"/>
      <c r="AAK65" s="202"/>
      <c r="AAL65" s="202"/>
      <c r="AAM65" s="202"/>
      <c r="AAN65" s="202"/>
      <c r="AAO65" s="202"/>
      <c r="AAP65" s="202"/>
      <c r="AAQ65" s="202"/>
      <c r="AAR65" s="202"/>
      <c r="AAS65" s="202"/>
      <c r="AAT65" s="202"/>
      <c r="AAU65" s="202"/>
      <c r="AAV65" s="202"/>
      <c r="AAW65" s="202"/>
      <c r="AAX65" s="202"/>
      <c r="AAY65" s="202"/>
      <c r="AAZ65" s="202"/>
      <c r="ABA65" s="202"/>
      <c r="ABB65" s="202"/>
      <c r="ABC65" s="202"/>
      <c r="ABD65" s="202"/>
      <c r="ABE65" s="202"/>
      <c r="ABF65" s="202"/>
      <c r="ABG65" s="202"/>
      <c r="ABH65" s="202"/>
      <c r="ABI65" s="202"/>
      <c r="ABJ65" s="202"/>
      <c r="ABK65" s="202"/>
      <c r="ABL65" s="202"/>
      <c r="ABM65" s="202"/>
      <c r="ABN65" s="202"/>
      <c r="ABO65" s="202"/>
      <c r="ABP65" s="202"/>
      <c r="ABQ65" s="202"/>
      <c r="ABR65" s="202"/>
      <c r="ABS65" s="202"/>
      <c r="ABT65" s="202"/>
      <c r="ABU65" s="202"/>
      <c r="ABV65" s="202"/>
      <c r="ABW65" s="202"/>
      <c r="ABX65" s="202"/>
      <c r="ABY65" s="202"/>
      <c r="ABZ65" s="202"/>
      <c r="ACA65" s="202"/>
      <c r="ACB65" s="202"/>
      <c r="ACC65" s="202"/>
      <c r="ACD65" s="202"/>
      <c r="ACE65" s="202"/>
      <c r="ACF65" s="202"/>
      <c r="ACG65" s="202"/>
      <c r="ACH65" s="202"/>
      <c r="ACI65" s="202"/>
      <c r="ACJ65" s="202"/>
      <c r="ACK65" s="202"/>
      <c r="ACL65" s="202"/>
      <c r="ACM65" s="202"/>
      <c r="ACN65" s="202"/>
      <c r="ACO65" s="202"/>
      <c r="ACP65" s="202"/>
      <c r="ACQ65" s="202"/>
      <c r="ACR65" s="202"/>
      <c r="ACS65" s="202"/>
      <c r="ACT65" s="202"/>
      <c r="ACU65" s="202"/>
      <c r="ACV65" s="202"/>
      <c r="ACW65" s="202"/>
      <c r="ACX65" s="202"/>
      <c r="ACY65" s="202"/>
      <c r="ACZ65" s="202"/>
      <c r="ADA65" s="202"/>
      <c r="ADB65" s="202"/>
      <c r="ADC65" s="202"/>
      <c r="ADD65" s="202"/>
      <c r="ADE65" s="202"/>
      <c r="ADF65" s="202"/>
      <c r="ADG65" s="202"/>
      <c r="ADH65" s="202"/>
      <c r="ADI65" s="202"/>
      <c r="ADJ65" s="202"/>
      <c r="ADK65" s="202"/>
      <c r="ADL65" s="202"/>
      <c r="ADM65" s="202"/>
      <c r="ADN65" s="202"/>
      <c r="ADO65" s="202"/>
      <c r="ADP65" s="202"/>
      <c r="ADQ65" s="202"/>
      <c r="ADR65" s="202"/>
      <c r="ADS65" s="202"/>
      <c r="ADT65" s="202"/>
      <c r="ADU65" s="202"/>
      <c r="ADV65" s="202"/>
      <c r="ADW65" s="202"/>
      <c r="ADX65" s="202"/>
      <c r="ADY65" s="202"/>
      <c r="ADZ65" s="202"/>
      <c r="AEA65" s="202"/>
      <c r="AEB65" s="202"/>
      <c r="AEC65" s="202"/>
      <c r="AED65" s="202"/>
      <c r="AEE65" s="202"/>
      <c r="AEF65" s="202"/>
      <c r="AEG65" s="202"/>
      <c r="AEH65" s="202"/>
      <c r="AEI65" s="202"/>
      <c r="AEJ65" s="202"/>
      <c r="AEK65" s="202"/>
      <c r="AEL65" s="202"/>
      <c r="AEM65" s="202"/>
      <c r="AEN65" s="202"/>
      <c r="AEO65" s="202"/>
      <c r="AEP65" s="202"/>
      <c r="AEQ65" s="202"/>
      <c r="AER65" s="202"/>
      <c r="AES65" s="202"/>
      <c r="AET65" s="202"/>
      <c r="AEU65" s="202"/>
      <c r="AEV65" s="202"/>
      <c r="AEW65" s="202"/>
      <c r="AEX65" s="202"/>
      <c r="AEY65" s="202"/>
      <c r="AEZ65" s="202"/>
      <c r="AFA65" s="202"/>
      <c r="AFB65" s="202"/>
      <c r="AFC65" s="202"/>
      <c r="AFD65" s="202"/>
      <c r="AFE65" s="202"/>
      <c r="AFF65" s="202"/>
      <c r="AFG65" s="202"/>
      <c r="AFH65" s="202"/>
      <c r="AFI65" s="202"/>
      <c r="AFJ65" s="202"/>
      <c r="AFK65" s="202"/>
      <c r="AFL65" s="202"/>
      <c r="AFM65" s="202"/>
      <c r="AFN65" s="202"/>
      <c r="AFO65" s="202"/>
      <c r="AFP65" s="202"/>
      <c r="AFQ65" s="202"/>
      <c r="AFR65" s="202"/>
      <c r="AFS65" s="202"/>
      <c r="AFT65" s="202"/>
      <c r="AFU65" s="202"/>
      <c r="AFV65" s="202"/>
      <c r="AFW65" s="202"/>
      <c r="AFX65" s="202"/>
      <c r="AFY65" s="202"/>
      <c r="AFZ65" s="202"/>
      <c r="AGA65" s="202"/>
      <c r="AGB65" s="202"/>
      <c r="AGC65" s="202"/>
      <c r="AGD65" s="202"/>
      <c r="AGE65" s="202"/>
      <c r="AGF65" s="202"/>
      <c r="AGG65" s="202"/>
      <c r="AGH65" s="202"/>
      <c r="AGI65" s="202"/>
      <c r="AGJ65" s="202"/>
      <c r="AGK65" s="202"/>
      <c r="AGL65" s="202"/>
      <c r="AGM65" s="202"/>
      <c r="AGN65" s="202"/>
      <c r="AGO65" s="202"/>
      <c r="AGP65" s="202"/>
      <c r="AGQ65" s="202"/>
      <c r="AGR65" s="202"/>
      <c r="AGS65" s="202"/>
      <c r="AGT65" s="202"/>
      <c r="AGU65" s="202"/>
      <c r="AGV65" s="202"/>
      <c r="AGW65" s="202"/>
      <c r="AGX65" s="202"/>
      <c r="AGY65" s="202"/>
      <c r="AGZ65" s="202"/>
      <c r="AHA65" s="202"/>
      <c r="AHB65" s="202"/>
      <c r="AHC65" s="202"/>
      <c r="AHD65" s="202"/>
      <c r="AHE65" s="202"/>
      <c r="AHF65" s="202"/>
      <c r="AHG65" s="202"/>
      <c r="AHH65" s="202"/>
      <c r="AHI65" s="202"/>
      <c r="AHJ65" s="202"/>
      <c r="AHK65" s="202"/>
      <c r="AHL65" s="202"/>
      <c r="AHM65" s="202"/>
      <c r="AHN65" s="202"/>
      <c r="AHO65" s="202"/>
      <c r="AHP65" s="202"/>
      <c r="AHQ65" s="202"/>
      <c r="AHR65" s="202"/>
      <c r="AHS65" s="202"/>
      <c r="AHT65" s="202"/>
      <c r="AHU65" s="202"/>
      <c r="AHV65" s="202"/>
      <c r="AHW65" s="202"/>
      <c r="AHX65" s="202"/>
      <c r="AHY65" s="202"/>
      <c r="AHZ65" s="202"/>
      <c r="AIA65" s="202"/>
      <c r="AIB65" s="202"/>
      <c r="AIC65" s="202"/>
      <c r="AID65" s="202"/>
      <c r="AIE65" s="202"/>
      <c r="AIF65" s="202"/>
      <c r="AIG65" s="202"/>
      <c r="AIH65" s="202"/>
      <c r="AII65" s="202"/>
      <c r="AIJ65" s="202"/>
      <c r="AIK65" s="202"/>
      <c r="AIL65" s="202"/>
      <c r="AIM65" s="202"/>
      <c r="AIN65" s="202"/>
      <c r="AIO65" s="202"/>
      <c r="AIP65" s="202"/>
      <c r="AIQ65" s="202"/>
      <c r="AIR65" s="202"/>
      <c r="AIS65" s="202"/>
      <c r="AIT65" s="202"/>
      <c r="AIU65" s="202"/>
      <c r="AIV65" s="202"/>
      <c r="AIW65" s="202"/>
      <c r="AIX65" s="202"/>
      <c r="AIY65" s="202"/>
      <c r="AIZ65" s="202"/>
      <c r="AJA65" s="202"/>
      <c r="AJB65" s="202"/>
      <c r="AJC65" s="202"/>
      <c r="AJD65" s="202"/>
      <c r="AJE65" s="202"/>
      <c r="AJF65" s="202"/>
      <c r="AJG65" s="202"/>
      <c r="AJH65" s="202"/>
      <c r="AJI65" s="202"/>
      <c r="AJJ65" s="202"/>
      <c r="AJK65" s="202"/>
      <c r="AJL65" s="202"/>
      <c r="AJM65" s="202"/>
      <c r="AJN65" s="202"/>
      <c r="AJO65" s="202"/>
      <c r="AJP65" s="202"/>
      <c r="AJQ65" s="202"/>
      <c r="AJR65" s="202"/>
      <c r="AJS65" s="202"/>
      <c r="AJT65" s="202"/>
      <c r="AJU65" s="202"/>
      <c r="AJV65" s="202"/>
      <c r="AJW65" s="202"/>
      <c r="AJX65" s="202"/>
      <c r="AJY65" s="202"/>
      <c r="AJZ65" s="202"/>
      <c r="AKA65" s="202"/>
      <c r="AKB65" s="202"/>
      <c r="AKC65" s="202"/>
      <c r="AKD65" s="202"/>
      <c r="AKE65" s="202"/>
      <c r="AKF65" s="202"/>
      <c r="AKG65" s="202"/>
      <c r="AKH65" s="202"/>
      <c r="AKI65" s="202"/>
      <c r="AKJ65" s="202"/>
      <c r="AKK65" s="202"/>
      <c r="AKL65" s="202"/>
      <c r="AKM65" s="202"/>
      <c r="AKN65" s="202"/>
      <c r="AKO65" s="202"/>
      <c r="AKP65" s="202"/>
      <c r="AKQ65" s="202"/>
      <c r="AKR65" s="202"/>
      <c r="AKS65" s="202"/>
      <c r="AKT65" s="202"/>
      <c r="AKU65" s="202"/>
      <c r="AKV65" s="202"/>
      <c r="AKW65" s="202"/>
      <c r="AKX65" s="202"/>
      <c r="AKY65" s="202"/>
      <c r="AKZ65" s="202"/>
      <c r="ALA65" s="202"/>
      <c r="ALB65" s="202"/>
      <c r="ALC65" s="202"/>
      <c r="ALD65" s="202"/>
      <c r="ALE65" s="202"/>
      <c r="ALF65" s="202"/>
      <c r="ALG65" s="202"/>
      <c r="ALH65" s="202"/>
      <c r="ALI65" s="202"/>
      <c r="ALJ65" s="202"/>
      <c r="ALK65" s="202"/>
      <c r="ALL65" s="202"/>
      <c r="ALM65" s="202"/>
      <c r="ALN65" s="202"/>
      <c r="ALO65" s="202"/>
      <c r="ALP65" s="202"/>
      <c r="ALQ65" s="202"/>
      <c r="ALR65" s="202"/>
      <c r="ALS65" s="202"/>
      <c r="ALT65" s="202"/>
      <c r="ALU65" s="202"/>
      <c r="ALV65" s="202"/>
      <c r="ALW65" s="202"/>
      <c r="ALX65" s="202"/>
      <c r="ALY65" s="202"/>
      <c r="ALZ65" s="202"/>
      <c r="AMA65" s="202"/>
      <c r="AMB65" s="202"/>
      <c r="AMC65" s="202"/>
      <c r="AMD65" s="202"/>
      <c r="AME65" s="202"/>
      <c r="AMF65" s="202"/>
      <c r="AMG65" s="202"/>
      <c r="AMH65" s="202"/>
      <c r="AMI65" s="202"/>
      <c r="AMJ65" s="202"/>
    </row>
    <row r="66" spans="1:1024" s="203" customFormat="1" ht="14.25" customHeight="1">
      <c r="A66" s="335"/>
      <c r="B66" s="335"/>
      <c r="C66" s="328" t="s">
        <v>196</v>
      </c>
      <c r="D66" s="330" t="s">
        <v>128</v>
      </c>
      <c r="E66" s="331">
        <f>E58</f>
        <v>0</v>
      </c>
      <c r="F66" s="331">
        <v>55.29</v>
      </c>
      <c r="G66" s="332">
        <f>ROUND(E66*F66,0)</f>
        <v>0</v>
      </c>
    </row>
    <row r="67" spans="1:1024" s="203" customFormat="1" ht="14.25" customHeight="1">
      <c r="A67" s="322"/>
      <c r="B67" s="322"/>
      <c r="C67" s="328"/>
      <c r="D67" s="330"/>
      <c r="E67" s="331"/>
      <c r="F67" s="330"/>
      <c r="G67" s="33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2"/>
      <c r="AK67" s="202"/>
      <c r="AL67" s="202"/>
      <c r="AM67" s="202"/>
      <c r="AN67" s="202"/>
      <c r="AO67" s="202"/>
      <c r="AP67" s="202"/>
      <c r="AQ67" s="202"/>
      <c r="AR67" s="202"/>
      <c r="AS67" s="202"/>
      <c r="AT67" s="202"/>
      <c r="AU67" s="202"/>
      <c r="AV67" s="202"/>
      <c r="AW67" s="202"/>
      <c r="AX67" s="202"/>
      <c r="AY67" s="202"/>
      <c r="AZ67" s="202"/>
      <c r="BA67" s="202"/>
      <c r="BB67" s="202"/>
      <c r="BC67" s="202"/>
      <c r="BD67" s="202"/>
      <c r="BE67" s="202"/>
      <c r="BF67" s="202"/>
      <c r="BG67" s="202"/>
      <c r="BH67" s="202"/>
      <c r="BI67" s="202"/>
      <c r="BJ67" s="202"/>
      <c r="BK67" s="202"/>
      <c r="BL67" s="202"/>
      <c r="BM67" s="202"/>
      <c r="BN67" s="202"/>
      <c r="BO67" s="202"/>
      <c r="BP67" s="202"/>
      <c r="BQ67" s="202"/>
      <c r="BR67" s="202"/>
      <c r="BS67" s="202"/>
      <c r="BT67" s="202"/>
      <c r="BU67" s="202"/>
      <c r="BV67" s="202"/>
      <c r="BW67" s="202"/>
      <c r="BX67" s="202"/>
      <c r="BY67" s="202"/>
      <c r="BZ67" s="202"/>
      <c r="CA67" s="202"/>
      <c r="CB67" s="202"/>
      <c r="CC67" s="202"/>
      <c r="CD67" s="202"/>
      <c r="CE67" s="202"/>
      <c r="CF67" s="202"/>
      <c r="CG67" s="202"/>
      <c r="CH67" s="202"/>
      <c r="CI67" s="202"/>
      <c r="CJ67" s="202"/>
      <c r="CK67" s="202"/>
      <c r="CL67" s="202"/>
      <c r="CM67" s="202"/>
      <c r="CN67" s="202"/>
      <c r="CO67" s="202"/>
      <c r="CP67" s="202"/>
      <c r="CQ67" s="202"/>
      <c r="CR67" s="202"/>
      <c r="CS67" s="202"/>
      <c r="CT67" s="202"/>
      <c r="CU67" s="202"/>
      <c r="CV67" s="202"/>
      <c r="CW67" s="202"/>
      <c r="CX67" s="202"/>
      <c r="CY67" s="202"/>
      <c r="CZ67" s="202"/>
      <c r="DA67" s="202"/>
      <c r="DB67" s="202"/>
      <c r="DC67" s="202"/>
      <c r="DD67" s="202"/>
      <c r="DE67" s="202"/>
      <c r="DF67" s="202"/>
      <c r="DG67" s="202"/>
      <c r="DH67" s="202"/>
      <c r="DI67" s="202"/>
      <c r="DJ67" s="202"/>
      <c r="DK67" s="202"/>
      <c r="DL67" s="202"/>
      <c r="DM67" s="202"/>
      <c r="DN67" s="202"/>
      <c r="DO67" s="202"/>
      <c r="DP67" s="202"/>
      <c r="DQ67" s="202"/>
      <c r="DR67" s="202"/>
      <c r="DS67" s="202"/>
      <c r="DT67" s="202"/>
      <c r="DU67" s="202"/>
      <c r="DV67" s="202"/>
      <c r="DW67" s="202"/>
      <c r="DX67" s="202"/>
      <c r="DY67" s="202"/>
      <c r="DZ67" s="202"/>
      <c r="EA67" s="202"/>
      <c r="EB67" s="202"/>
      <c r="EC67" s="202"/>
      <c r="ED67" s="202"/>
      <c r="EE67" s="202"/>
      <c r="EF67" s="202"/>
      <c r="EG67" s="202"/>
      <c r="EH67" s="202"/>
      <c r="EI67" s="202"/>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202"/>
      <c r="GT67" s="202"/>
      <c r="GU67" s="202"/>
      <c r="GV67" s="202"/>
      <c r="GW67" s="202"/>
      <c r="GX67" s="202"/>
      <c r="GY67" s="202"/>
      <c r="GZ67" s="202"/>
      <c r="HA67" s="202"/>
      <c r="HB67" s="202"/>
      <c r="HC67" s="202"/>
      <c r="HD67" s="202"/>
      <c r="HE67" s="202"/>
      <c r="HF67" s="202"/>
      <c r="HG67" s="202"/>
      <c r="HH67" s="202"/>
      <c r="HI67" s="202"/>
      <c r="HJ67" s="202"/>
      <c r="HK67" s="202"/>
      <c r="HL67" s="202"/>
      <c r="HM67" s="202"/>
      <c r="HN67" s="202"/>
      <c r="HO67" s="202"/>
      <c r="HP67" s="202"/>
      <c r="HQ67" s="202"/>
      <c r="HR67" s="202"/>
      <c r="HS67" s="202"/>
      <c r="HT67" s="202"/>
      <c r="HU67" s="202"/>
      <c r="HV67" s="202"/>
      <c r="HW67" s="202"/>
      <c r="HX67" s="202"/>
      <c r="HY67" s="202"/>
      <c r="HZ67" s="202"/>
      <c r="IA67" s="202"/>
      <c r="IB67" s="202"/>
      <c r="IC67" s="202"/>
      <c r="ID67" s="202"/>
      <c r="IE67" s="202"/>
      <c r="IF67" s="202"/>
      <c r="IG67" s="202"/>
      <c r="IH67" s="202"/>
      <c r="II67" s="202"/>
      <c r="IJ67" s="202"/>
      <c r="IK67" s="202"/>
      <c r="IL67" s="202"/>
      <c r="IM67" s="202"/>
      <c r="IN67" s="202"/>
      <c r="IO67" s="202"/>
      <c r="IP67" s="202"/>
      <c r="IQ67" s="202"/>
      <c r="IR67" s="202"/>
      <c r="IS67" s="202"/>
      <c r="IT67" s="202"/>
      <c r="IU67" s="202"/>
      <c r="IV67" s="202"/>
      <c r="IW67" s="202"/>
      <c r="IX67" s="202"/>
      <c r="IY67" s="202"/>
      <c r="IZ67" s="202"/>
      <c r="JA67" s="202"/>
      <c r="JB67" s="202"/>
      <c r="JC67" s="202"/>
      <c r="JD67" s="202"/>
      <c r="JE67" s="202"/>
      <c r="JF67" s="202"/>
      <c r="JG67" s="202"/>
      <c r="JH67" s="202"/>
      <c r="JI67" s="202"/>
      <c r="JJ67" s="202"/>
      <c r="JK67" s="202"/>
      <c r="JL67" s="202"/>
      <c r="JM67" s="202"/>
      <c r="JN67" s="202"/>
      <c r="JO67" s="202"/>
      <c r="JP67" s="202"/>
      <c r="JQ67" s="202"/>
      <c r="JR67" s="202"/>
      <c r="JS67" s="202"/>
      <c r="JT67" s="202"/>
      <c r="JU67" s="202"/>
      <c r="JV67" s="202"/>
      <c r="JW67" s="202"/>
      <c r="JX67" s="202"/>
      <c r="JY67" s="202"/>
      <c r="JZ67" s="202"/>
      <c r="KA67" s="202"/>
      <c r="KB67" s="202"/>
      <c r="KC67" s="202"/>
      <c r="KD67" s="202"/>
      <c r="KE67" s="202"/>
      <c r="KF67" s="202"/>
      <c r="KG67" s="202"/>
      <c r="KH67" s="202"/>
      <c r="KI67" s="202"/>
      <c r="KJ67" s="202"/>
      <c r="KK67" s="202"/>
      <c r="KL67" s="202"/>
      <c r="KM67" s="202"/>
      <c r="KN67" s="202"/>
      <c r="KO67" s="202"/>
      <c r="KP67" s="202"/>
      <c r="KQ67" s="202"/>
      <c r="KR67" s="202"/>
      <c r="KS67" s="202"/>
      <c r="KT67" s="202"/>
      <c r="KU67" s="202"/>
      <c r="KV67" s="202"/>
      <c r="KW67" s="202"/>
      <c r="KX67" s="202"/>
      <c r="KY67" s="202"/>
      <c r="KZ67" s="202"/>
      <c r="LA67" s="202"/>
      <c r="LB67" s="202"/>
      <c r="LC67" s="202"/>
      <c r="LD67" s="202"/>
      <c r="LE67" s="202"/>
      <c r="LF67" s="202"/>
      <c r="LG67" s="202"/>
      <c r="LH67" s="202"/>
      <c r="LI67" s="202"/>
      <c r="LJ67" s="202"/>
      <c r="LK67" s="202"/>
      <c r="LL67" s="202"/>
      <c r="LM67" s="202"/>
      <c r="LN67" s="202"/>
      <c r="LO67" s="202"/>
      <c r="LP67" s="202"/>
      <c r="LQ67" s="202"/>
      <c r="LR67" s="202"/>
      <c r="LS67" s="202"/>
      <c r="LT67" s="202"/>
      <c r="LU67" s="202"/>
      <c r="LV67" s="202"/>
      <c r="LW67" s="202"/>
      <c r="LX67" s="202"/>
      <c r="LY67" s="202"/>
      <c r="LZ67" s="202"/>
      <c r="MA67" s="202"/>
      <c r="MB67" s="202"/>
      <c r="MC67" s="202"/>
      <c r="MD67" s="202"/>
      <c r="ME67" s="202"/>
      <c r="MF67" s="202"/>
      <c r="MG67" s="202"/>
      <c r="MH67" s="202"/>
      <c r="MI67" s="202"/>
      <c r="MJ67" s="202"/>
      <c r="MK67" s="202"/>
      <c r="ML67" s="202"/>
      <c r="MM67" s="202"/>
      <c r="MN67" s="202"/>
      <c r="MO67" s="202"/>
      <c r="MP67" s="202"/>
      <c r="MQ67" s="202"/>
      <c r="MR67" s="202"/>
      <c r="MS67" s="202"/>
      <c r="MT67" s="202"/>
      <c r="MU67" s="202"/>
      <c r="MV67" s="202"/>
      <c r="MW67" s="202"/>
      <c r="MX67" s="202"/>
      <c r="MY67" s="202"/>
      <c r="MZ67" s="202"/>
      <c r="NA67" s="202"/>
      <c r="NB67" s="202"/>
      <c r="NC67" s="202"/>
      <c r="ND67" s="202"/>
      <c r="NE67" s="202"/>
      <c r="NF67" s="202"/>
      <c r="NG67" s="202"/>
      <c r="NH67" s="202"/>
      <c r="NI67" s="202"/>
      <c r="NJ67" s="202"/>
      <c r="NK67" s="202"/>
      <c r="NL67" s="202"/>
      <c r="NM67" s="202"/>
      <c r="NN67" s="202"/>
      <c r="NO67" s="202"/>
      <c r="NP67" s="202"/>
      <c r="NQ67" s="202"/>
      <c r="NR67" s="202"/>
      <c r="NS67" s="202"/>
      <c r="NT67" s="202"/>
      <c r="NU67" s="202"/>
      <c r="NV67" s="202"/>
      <c r="NW67" s="202"/>
      <c r="NX67" s="202"/>
      <c r="NY67" s="202"/>
      <c r="NZ67" s="202"/>
      <c r="OA67" s="202"/>
      <c r="OB67" s="202"/>
      <c r="OC67" s="202"/>
      <c r="OD67" s="202"/>
      <c r="OE67" s="202"/>
      <c r="OF67" s="202"/>
      <c r="OG67" s="202"/>
      <c r="OH67" s="202"/>
      <c r="OI67" s="202"/>
      <c r="OJ67" s="202"/>
      <c r="OK67" s="202"/>
      <c r="OL67" s="202"/>
      <c r="OM67" s="202"/>
      <c r="ON67" s="202"/>
      <c r="OO67" s="202"/>
      <c r="OP67" s="202"/>
      <c r="OQ67" s="202"/>
      <c r="OR67" s="202"/>
      <c r="OS67" s="202"/>
      <c r="OT67" s="202"/>
      <c r="OU67" s="202"/>
      <c r="OV67" s="202"/>
      <c r="OW67" s="202"/>
      <c r="OX67" s="202"/>
      <c r="OY67" s="202"/>
      <c r="OZ67" s="202"/>
      <c r="PA67" s="202"/>
      <c r="PB67" s="202"/>
      <c r="PC67" s="202"/>
      <c r="PD67" s="202"/>
      <c r="PE67" s="202"/>
      <c r="PF67" s="202"/>
      <c r="PG67" s="202"/>
      <c r="PH67" s="202"/>
      <c r="PI67" s="202"/>
      <c r="PJ67" s="202"/>
      <c r="PK67" s="202"/>
      <c r="PL67" s="202"/>
      <c r="PM67" s="202"/>
      <c r="PN67" s="202"/>
      <c r="PO67" s="202"/>
      <c r="PP67" s="202"/>
      <c r="PQ67" s="202"/>
      <c r="PR67" s="202"/>
      <c r="PS67" s="202"/>
      <c r="PT67" s="202"/>
      <c r="PU67" s="202"/>
      <c r="PV67" s="202"/>
      <c r="PW67" s="202"/>
      <c r="PX67" s="202"/>
      <c r="PY67" s="202"/>
      <c r="PZ67" s="202"/>
      <c r="QA67" s="202"/>
      <c r="QB67" s="202"/>
      <c r="QC67" s="202"/>
      <c r="QD67" s="202"/>
      <c r="QE67" s="202"/>
      <c r="QF67" s="202"/>
      <c r="QG67" s="202"/>
      <c r="QH67" s="202"/>
      <c r="QI67" s="202"/>
      <c r="QJ67" s="202"/>
      <c r="QK67" s="202"/>
      <c r="QL67" s="202"/>
      <c r="QM67" s="202"/>
      <c r="QN67" s="202"/>
      <c r="QO67" s="202"/>
      <c r="QP67" s="202"/>
      <c r="QQ67" s="202"/>
      <c r="QR67" s="202"/>
      <c r="QS67" s="202"/>
      <c r="QT67" s="202"/>
      <c r="QU67" s="202"/>
      <c r="QV67" s="202"/>
      <c r="QW67" s="202"/>
      <c r="QX67" s="202"/>
      <c r="QY67" s="202"/>
      <c r="QZ67" s="202"/>
      <c r="RA67" s="202"/>
      <c r="RB67" s="202"/>
      <c r="RC67" s="202"/>
      <c r="RD67" s="202"/>
      <c r="RE67" s="202"/>
      <c r="RF67" s="202"/>
      <c r="RG67" s="202"/>
      <c r="RH67" s="202"/>
      <c r="RI67" s="202"/>
      <c r="RJ67" s="202"/>
      <c r="RK67" s="202"/>
      <c r="RL67" s="202"/>
      <c r="RM67" s="202"/>
      <c r="RN67" s="202"/>
      <c r="RO67" s="202"/>
      <c r="RP67" s="202"/>
      <c r="RQ67" s="202"/>
      <c r="RR67" s="202"/>
      <c r="RS67" s="202"/>
      <c r="RT67" s="202"/>
      <c r="RU67" s="202"/>
      <c r="RV67" s="202"/>
      <c r="RW67" s="202"/>
      <c r="RX67" s="202"/>
      <c r="RY67" s="202"/>
      <c r="RZ67" s="202"/>
      <c r="SA67" s="202"/>
      <c r="SB67" s="202"/>
      <c r="SC67" s="202"/>
      <c r="SD67" s="202"/>
      <c r="SE67" s="202"/>
      <c r="SF67" s="202"/>
      <c r="SG67" s="202"/>
      <c r="SH67" s="202"/>
      <c r="SI67" s="202"/>
      <c r="SJ67" s="202"/>
      <c r="SK67" s="202"/>
      <c r="SL67" s="202"/>
      <c r="SM67" s="202"/>
      <c r="SN67" s="202"/>
      <c r="SO67" s="202"/>
      <c r="SP67" s="202"/>
      <c r="SQ67" s="202"/>
      <c r="SR67" s="202"/>
      <c r="SS67" s="202"/>
      <c r="ST67" s="202"/>
      <c r="SU67" s="202"/>
      <c r="SV67" s="202"/>
      <c r="SW67" s="202"/>
      <c r="SX67" s="202"/>
      <c r="SY67" s="202"/>
      <c r="SZ67" s="202"/>
      <c r="TA67" s="202"/>
      <c r="TB67" s="202"/>
      <c r="TC67" s="202"/>
      <c r="TD67" s="202"/>
      <c r="TE67" s="202"/>
      <c r="TF67" s="202"/>
      <c r="TG67" s="202"/>
      <c r="TH67" s="202"/>
      <c r="TI67" s="202"/>
      <c r="TJ67" s="202"/>
      <c r="TK67" s="202"/>
      <c r="TL67" s="202"/>
      <c r="TM67" s="202"/>
      <c r="TN67" s="202"/>
      <c r="TO67" s="202"/>
      <c r="TP67" s="202"/>
      <c r="TQ67" s="202"/>
      <c r="TR67" s="202"/>
      <c r="TS67" s="202"/>
      <c r="TT67" s="202"/>
      <c r="TU67" s="202"/>
      <c r="TV67" s="202"/>
      <c r="TW67" s="202"/>
      <c r="TX67" s="202"/>
      <c r="TY67" s="202"/>
      <c r="TZ67" s="202"/>
      <c r="UA67" s="202"/>
      <c r="UB67" s="202"/>
      <c r="UC67" s="202"/>
      <c r="UD67" s="202"/>
      <c r="UE67" s="202"/>
      <c r="UF67" s="202"/>
      <c r="UG67" s="202"/>
      <c r="UH67" s="202"/>
      <c r="UI67" s="202"/>
      <c r="UJ67" s="202"/>
      <c r="UK67" s="202"/>
      <c r="UL67" s="202"/>
      <c r="UM67" s="202"/>
      <c r="UN67" s="202"/>
      <c r="UO67" s="202"/>
      <c r="UP67" s="202"/>
      <c r="UQ67" s="202"/>
      <c r="UR67" s="202"/>
      <c r="US67" s="202"/>
      <c r="UT67" s="202"/>
      <c r="UU67" s="202"/>
      <c r="UV67" s="202"/>
      <c r="UW67" s="202"/>
      <c r="UX67" s="202"/>
      <c r="UY67" s="202"/>
      <c r="UZ67" s="202"/>
      <c r="VA67" s="202"/>
      <c r="VB67" s="202"/>
      <c r="VC67" s="202"/>
      <c r="VD67" s="202"/>
      <c r="VE67" s="202"/>
      <c r="VF67" s="202"/>
      <c r="VG67" s="202"/>
      <c r="VH67" s="202"/>
      <c r="VI67" s="202"/>
      <c r="VJ67" s="202"/>
      <c r="VK67" s="202"/>
      <c r="VL67" s="202"/>
      <c r="VM67" s="202"/>
      <c r="VN67" s="202"/>
      <c r="VO67" s="202"/>
      <c r="VP67" s="202"/>
      <c r="VQ67" s="202"/>
      <c r="VR67" s="202"/>
      <c r="VS67" s="202"/>
      <c r="VT67" s="202"/>
      <c r="VU67" s="202"/>
      <c r="VV67" s="202"/>
      <c r="VW67" s="202"/>
      <c r="VX67" s="202"/>
      <c r="VY67" s="202"/>
      <c r="VZ67" s="202"/>
      <c r="WA67" s="202"/>
      <c r="WB67" s="202"/>
      <c r="WC67" s="202"/>
      <c r="WD67" s="202"/>
      <c r="WE67" s="202"/>
      <c r="WF67" s="202"/>
      <c r="WG67" s="202"/>
      <c r="WH67" s="202"/>
      <c r="WI67" s="202"/>
      <c r="WJ67" s="202"/>
      <c r="WK67" s="202"/>
      <c r="WL67" s="202"/>
      <c r="WM67" s="202"/>
      <c r="WN67" s="202"/>
      <c r="WO67" s="202"/>
      <c r="WP67" s="202"/>
      <c r="WQ67" s="202"/>
      <c r="WR67" s="202"/>
      <c r="WS67" s="202"/>
      <c r="WT67" s="202"/>
      <c r="WU67" s="202"/>
      <c r="WV67" s="202"/>
      <c r="WW67" s="202"/>
      <c r="WX67" s="202"/>
      <c r="WY67" s="202"/>
      <c r="WZ67" s="202"/>
      <c r="XA67" s="202"/>
      <c r="XB67" s="202"/>
      <c r="XC67" s="202"/>
      <c r="XD67" s="202"/>
      <c r="XE67" s="202"/>
      <c r="XF67" s="202"/>
      <c r="XG67" s="202"/>
      <c r="XH67" s="202"/>
      <c r="XI67" s="202"/>
      <c r="XJ67" s="202"/>
      <c r="XK67" s="202"/>
      <c r="XL67" s="202"/>
      <c r="XM67" s="202"/>
      <c r="XN67" s="202"/>
      <c r="XO67" s="202"/>
      <c r="XP67" s="202"/>
      <c r="XQ67" s="202"/>
      <c r="XR67" s="202"/>
      <c r="XS67" s="202"/>
      <c r="XT67" s="202"/>
      <c r="XU67" s="202"/>
      <c r="XV67" s="202"/>
      <c r="XW67" s="202"/>
      <c r="XX67" s="202"/>
      <c r="XY67" s="202"/>
      <c r="XZ67" s="202"/>
      <c r="YA67" s="202"/>
      <c r="YB67" s="202"/>
      <c r="YC67" s="202"/>
      <c r="YD67" s="202"/>
      <c r="YE67" s="202"/>
      <c r="YF67" s="202"/>
      <c r="YG67" s="202"/>
      <c r="YH67" s="202"/>
      <c r="YI67" s="202"/>
      <c r="YJ67" s="202"/>
      <c r="YK67" s="202"/>
      <c r="YL67" s="202"/>
      <c r="YM67" s="202"/>
      <c r="YN67" s="202"/>
      <c r="YO67" s="202"/>
      <c r="YP67" s="202"/>
      <c r="YQ67" s="202"/>
      <c r="YR67" s="202"/>
      <c r="YS67" s="202"/>
      <c r="YT67" s="202"/>
      <c r="YU67" s="202"/>
      <c r="YV67" s="202"/>
      <c r="YW67" s="202"/>
      <c r="YX67" s="202"/>
      <c r="YY67" s="202"/>
      <c r="YZ67" s="202"/>
      <c r="ZA67" s="202"/>
      <c r="ZB67" s="202"/>
      <c r="ZC67" s="202"/>
      <c r="ZD67" s="202"/>
      <c r="ZE67" s="202"/>
      <c r="ZF67" s="202"/>
      <c r="ZG67" s="202"/>
      <c r="ZH67" s="202"/>
      <c r="ZI67" s="202"/>
      <c r="ZJ67" s="202"/>
      <c r="ZK67" s="202"/>
      <c r="ZL67" s="202"/>
      <c r="ZM67" s="202"/>
      <c r="ZN67" s="202"/>
      <c r="ZO67" s="202"/>
      <c r="ZP67" s="202"/>
      <c r="ZQ67" s="202"/>
      <c r="ZR67" s="202"/>
      <c r="ZS67" s="202"/>
      <c r="ZT67" s="202"/>
      <c r="ZU67" s="202"/>
      <c r="ZV67" s="202"/>
      <c r="ZW67" s="202"/>
      <c r="ZX67" s="202"/>
      <c r="ZY67" s="202"/>
      <c r="ZZ67" s="202"/>
      <c r="AAA67" s="202"/>
      <c r="AAB67" s="202"/>
      <c r="AAC67" s="202"/>
      <c r="AAD67" s="202"/>
      <c r="AAE67" s="202"/>
      <c r="AAF67" s="202"/>
      <c r="AAG67" s="202"/>
      <c r="AAH67" s="202"/>
      <c r="AAI67" s="202"/>
      <c r="AAJ67" s="202"/>
      <c r="AAK67" s="202"/>
      <c r="AAL67" s="202"/>
      <c r="AAM67" s="202"/>
      <c r="AAN67" s="202"/>
      <c r="AAO67" s="202"/>
      <c r="AAP67" s="202"/>
      <c r="AAQ67" s="202"/>
      <c r="AAR67" s="202"/>
      <c r="AAS67" s="202"/>
      <c r="AAT67" s="202"/>
      <c r="AAU67" s="202"/>
      <c r="AAV67" s="202"/>
      <c r="AAW67" s="202"/>
      <c r="AAX67" s="202"/>
      <c r="AAY67" s="202"/>
      <c r="AAZ67" s="202"/>
      <c r="ABA67" s="202"/>
      <c r="ABB67" s="202"/>
      <c r="ABC67" s="202"/>
      <c r="ABD67" s="202"/>
      <c r="ABE67" s="202"/>
      <c r="ABF67" s="202"/>
      <c r="ABG67" s="202"/>
      <c r="ABH67" s="202"/>
      <c r="ABI67" s="202"/>
      <c r="ABJ67" s="202"/>
      <c r="ABK67" s="202"/>
      <c r="ABL67" s="202"/>
      <c r="ABM67" s="202"/>
      <c r="ABN67" s="202"/>
      <c r="ABO67" s="202"/>
      <c r="ABP67" s="202"/>
      <c r="ABQ67" s="202"/>
      <c r="ABR67" s="202"/>
      <c r="ABS67" s="202"/>
      <c r="ABT67" s="202"/>
      <c r="ABU67" s="202"/>
      <c r="ABV67" s="202"/>
      <c r="ABW67" s="202"/>
      <c r="ABX67" s="202"/>
      <c r="ABY67" s="202"/>
      <c r="ABZ67" s="202"/>
      <c r="ACA67" s="202"/>
      <c r="ACB67" s="202"/>
      <c r="ACC67" s="202"/>
      <c r="ACD67" s="202"/>
      <c r="ACE67" s="202"/>
      <c r="ACF67" s="202"/>
      <c r="ACG67" s="202"/>
      <c r="ACH67" s="202"/>
      <c r="ACI67" s="202"/>
      <c r="ACJ67" s="202"/>
      <c r="ACK67" s="202"/>
      <c r="ACL67" s="202"/>
      <c r="ACM67" s="202"/>
      <c r="ACN67" s="202"/>
      <c r="ACO67" s="202"/>
      <c r="ACP67" s="202"/>
      <c r="ACQ67" s="202"/>
      <c r="ACR67" s="202"/>
      <c r="ACS67" s="202"/>
      <c r="ACT67" s="202"/>
      <c r="ACU67" s="202"/>
      <c r="ACV67" s="202"/>
      <c r="ACW67" s="202"/>
      <c r="ACX67" s="202"/>
      <c r="ACY67" s="202"/>
      <c r="ACZ67" s="202"/>
      <c r="ADA67" s="202"/>
      <c r="ADB67" s="202"/>
      <c r="ADC67" s="202"/>
      <c r="ADD67" s="202"/>
      <c r="ADE67" s="202"/>
      <c r="ADF67" s="202"/>
      <c r="ADG67" s="202"/>
      <c r="ADH67" s="202"/>
      <c r="ADI67" s="202"/>
      <c r="ADJ67" s="202"/>
      <c r="ADK67" s="202"/>
      <c r="ADL67" s="202"/>
      <c r="ADM67" s="202"/>
      <c r="ADN67" s="202"/>
      <c r="ADO67" s="202"/>
      <c r="ADP67" s="202"/>
      <c r="ADQ67" s="202"/>
      <c r="ADR67" s="202"/>
      <c r="ADS67" s="202"/>
      <c r="ADT67" s="202"/>
      <c r="ADU67" s="202"/>
      <c r="ADV67" s="202"/>
      <c r="ADW67" s="202"/>
      <c r="ADX67" s="202"/>
      <c r="ADY67" s="202"/>
      <c r="ADZ67" s="202"/>
      <c r="AEA67" s="202"/>
      <c r="AEB67" s="202"/>
      <c r="AEC67" s="202"/>
      <c r="AED67" s="202"/>
      <c r="AEE67" s="202"/>
      <c r="AEF67" s="202"/>
      <c r="AEG67" s="202"/>
      <c r="AEH67" s="202"/>
      <c r="AEI67" s="202"/>
      <c r="AEJ67" s="202"/>
      <c r="AEK67" s="202"/>
      <c r="AEL67" s="202"/>
      <c r="AEM67" s="202"/>
      <c r="AEN67" s="202"/>
      <c r="AEO67" s="202"/>
      <c r="AEP67" s="202"/>
      <c r="AEQ67" s="202"/>
      <c r="AER67" s="202"/>
      <c r="AES67" s="202"/>
      <c r="AET67" s="202"/>
      <c r="AEU67" s="202"/>
      <c r="AEV67" s="202"/>
      <c r="AEW67" s="202"/>
      <c r="AEX67" s="202"/>
      <c r="AEY67" s="202"/>
      <c r="AEZ67" s="202"/>
      <c r="AFA67" s="202"/>
      <c r="AFB67" s="202"/>
      <c r="AFC67" s="202"/>
      <c r="AFD67" s="202"/>
      <c r="AFE67" s="202"/>
      <c r="AFF67" s="202"/>
      <c r="AFG67" s="202"/>
      <c r="AFH67" s="202"/>
      <c r="AFI67" s="202"/>
      <c r="AFJ67" s="202"/>
      <c r="AFK67" s="202"/>
      <c r="AFL67" s="202"/>
      <c r="AFM67" s="202"/>
      <c r="AFN67" s="202"/>
      <c r="AFO67" s="202"/>
      <c r="AFP67" s="202"/>
      <c r="AFQ67" s="202"/>
      <c r="AFR67" s="202"/>
      <c r="AFS67" s="202"/>
      <c r="AFT67" s="202"/>
      <c r="AFU67" s="202"/>
      <c r="AFV67" s="202"/>
      <c r="AFW67" s="202"/>
      <c r="AFX67" s="202"/>
      <c r="AFY67" s="202"/>
      <c r="AFZ67" s="202"/>
      <c r="AGA67" s="202"/>
      <c r="AGB67" s="202"/>
      <c r="AGC67" s="202"/>
      <c r="AGD67" s="202"/>
      <c r="AGE67" s="202"/>
      <c r="AGF67" s="202"/>
      <c r="AGG67" s="202"/>
      <c r="AGH67" s="202"/>
      <c r="AGI67" s="202"/>
      <c r="AGJ67" s="202"/>
      <c r="AGK67" s="202"/>
      <c r="AGL67" s="202"/>
      <c r="AGM67" s="202"/>
      <c r="AGN67" s="202"/>
      <c r="AGO67" s="202"/>
      <c r="AGP67" s="202"/>
      <c r="AGQ67" s="202"/>
      <c r="AGR67" s="202"/>
      <c r="AGS67" s="202"/>
      <c r="AGT67" s="202"/>
      <c r="AGU67" s="202"/>
      <c r="AGV67" s="202"/>
      <c r="AGW67" s="202"/>
      <c r="AGX67" s="202"/>
      <c r="AGY67" s="202"/>
      <c r="AGZ67" s="202"/>
      <c r="AHA67" s="202"/>
      <c r="AHB67" s="202"/>
      <c r="AHC67" s="202"/>
      <c r="AHD67" s="202"/>
      <c r="AHE67" s="202"/>
      <c r="AHF67" s="202"/>
      <c r="AHG67" s="202"/>
      <c r="AHH67" s="202"/>
      <c r="AHI67" s="202"/>
      <c r="AHJ67" s="202"/>
      <c r="AHK67" s="202"/>
      <c r="AHL67" s="202"/>
      <c r="AHM67" s="202"/>
      <c r="AHN67" s="202"/>
      <c r="AHO67" s="202"/>
      <c r="AHP67" s="202"/>
      <c r="AHQ67" s="202"/>
      <c r="AHR67" s="202"/>
      <c r="AHS67" s="202"/>
      <c r="AHT67" s="202"/>
      <c r="AHU67" s="202"/>
      <c r="AHV67" s="202"/>
      <c r="AHW67" s="202"/>
      <c r="AHX67" s="202"/>
      <c r="AHY67" s="202"/>
      <c r="AHZ67" s="202"/>
      <c r="AIA67" s="202"/>
      <c r="AIB67" s="202"/>
      <c r="AIC67" s="202"/>
      <c r="AID67" s="202"/>
      <c r="AIE67" s="202"/>
      <c r="AIF67" s="202"/>
      <c r="AIG67" s="202"/>
      <c r="AIH67" s="202"/>
      <c r="AII67" s="202"/>
      <c r="AIJ67" s="202"/>
      <c r="AIK67" s="202"/>
      <c r="AIL67" s="202"/>
      <c r="AIM67" s="202"/>
      <c r="AIN67" s="202"/>
      <c r="AIO67" s="202"/>
      <c r="AIP67" s="202"/>
      <c r="AIQ67" s="202"/>
      <c r="AIR67" s="202"/>
      <c r="AIS67" s="202"/>
      <c r="AIT67" s="202"/>
      <c r="AIU67" s="202"/>
      <c r="AIV67" s="202"/>
      <c r="AIW67" s="202"/>
      <c r="AIX67" s="202"/>
      <c r="AIY67" s="202"/>
      <c r="AIZ67" s="202"/>
      <c r="AJA67" s="202"/>
      <c r="AJB67" s="202"/>
      <c r="AJC67" s="202"/>
      <c r="AJD67" s="202"/>
      <c r="AJE67" s="202"/>
      <c r="AJF67" s="202"/>
      <c r="AJG67" s="202"/>
      <c r="AJH67" s="202"/>
      <c r="AJI67" s="202"/>
      <c r="AJJ67" s="202"/>
      <c r="AJK67" s="202"/>
      <c r="AJL67" s="202"/>
      <c r="AJM67" s="202"/>
      <c r="AJN67" s="202"/>
      <c r="AJO67" s="202"/>
      <c r="AJP67" s="202"/>
      <c r="AJQ67" s="202"/>
      <c r="AJR67" s="202"/>
      <c r="AJS67" s="202"/>
      <c r="AJT67" s="202"/>
      <c r="AJU67" s="202"/>
      <c r="AJV67" s="202"/>
      <c r="AJW67" s="202"/>
      <c r="AJX67" s="202"/>
      <c r="AJY67" s="202"/>
      <c r="AJZ67" s="202"/>
      <c r="AKA67" s="202"/>
      <c r="AKB67" s="202"/>
      <c r="AKC67" s="202"/>
      <c r="AKD67" s="202"/>
      <c r="AKE67" s="202"/>
      <c r="AKF67" s="202"/>
      <c r="AKG67" s="202"/>
      <c r="AKH67" s="202"/>
      <c r="AKI67" s="202"/>
      <c r="AKJ67" s="202"/>
      <c r="AKK67" s="202"/>
      <c r="AKL67" s="202"/>
      <c r="AKM67" s="202"/>
      <c r="AKN67" s="202"/>
      <c r="AKO67" s="202"/>
      <c r="AKP67" s="202"/>
      <c r="AKQ67" s="202"/>
      <c r="AKR67" s="202"/>
      <c r="AKS67" s="202"/>
      <c r="AKT67" s="202"/>
      <c r="AKU67" s="202"/>
      <c r="AKV67" s="202"/>
      <c r="AKW67" s="202"/>
      <c r="AKX67" s="202"/>
      <c r="AKY67" s="202"/>
      <c r="AKZ67" s="202"/>
      <c r="ALA67" s="202"/>
      <c r="ALB67" s="202"/>
      <c r="ALC67" s="202"/>
      <c r="ALD67" s="202"/>
      <c r="ALE67" s="202"/>
      <c r="ALF67" s="202"/>
      <c r="ALG67" s="202"/>
      <c r="ALH67" s="202"/>
      <c r="ALI67" s="202"/>
      <c r="ALJ67" s="202"/>
      <c r="ALK67" s="202"/>
      <c r="ALL67" s="202"/>
      <c r="ALM67" s="202"/>
      <c r="ALN67" s="202"/>
      <c r="ALO67" s="202"/>
      <c r="ALP67" s="202"/>
      <c r="ALQ67" s="202"/>
      <c r="ALR67" s="202"/>
      <c r="ALS67" s="202"/>
      <c r="ALT67" s="202"/>
      <c r="ALU67" s="202"/>
      <c r="ALV67" s="202"/>
      <c r="ALW67" s="202"/>
      <c r="ALX67" s="202"/>
      <c r="ALY67" s="202"/>
      <c r="ALZ67" s="202"/>
      <c r="AMA67" s="202"/>
      <c r="AMB67" s="202"/>
      <c r="AMC67" s="202"/>
      <c r="AMD67" s="202"/>
      <c r="AME67" s="202"/>
      <c r="AMF67" s="202"/>
      <c r="AMG67" s="202"/>
      <c r="AMH67" s="202"/>
      <c r="AMI67" s="202"/>
      <c r="AMJ67" s="202"/>
    </row>
    <row r="68" spans="1:1024" s="203" customFormat="1" ht="14.25" customHeight="1">
      <c r="A68" s="322">
        <v>10</v>
      </c>
      <c r="B68" s="322" t="s">
        <v>197</v>
      </c>
      <c r="C68" s="328" t="s">
        <v>198</v>
      </c>
      <c r="D68" s="330"/>
      <c r="E68" s="331"/>
      <c r="F68" s="330"/>
      <c r="G68" s="33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2"/>
      <c r="AK68" s="202"/>
      <c r="AL68" s="202"/>
      <c r="AM68" s="202"/>
      <c r="AN68" s="202"/>
      <c r="AO68" s="202"/>
      <c r="AP68" s="202"/>
      <c r="AQ68" s="202"/>
      <c r="AR68" s="202"/>
      <c r="AS68" s="202"/>
      <c r="AT68" s="202"/>
      <c r="AU68" s="202"/>
      <c r="AV68" s="202"/>
      <c r="AW68" s="202"/>
      <c r="AX68" s="202"/>
      <c r="AY68" s="202"/>
      <c r="AZ68" s="202"/>
      <c r="BA68" s="202"/>
      <c r="BB68" s="202"/>
      <c r="BC68" s="202"/>
      <c r="BD68" s="202"/>
      <c r="BE68" s="202"/>
      <c r="BF68" s="202"/>
      <c r="BG68" s="202"/>
      <c r="BH68" s="202"/>
      <c r="BI68" s="202"/>
      <c r="BJ68" s="202"/>
      <c r="BK68" s="202"/>
      <c r="BL68" s="202"/>
      <c r="BM68" s="202"/>
      <c r="BN68" s="202"/>
      <c r="BO68" s="202"/>
      <c r="BP68" s="202"/>
      <c r="BQ68" s="202"/>
      <c r="BR68" s="202"/>
      <c r="BS68" s="202"/>
      <c r="BT68" s="202"/>
      <c r="BU68" s="202"/>
      <c r="BV68" s="202"/>
      <c r="BW68" s="202"/>
      <c r="BX68" s="202"/>
      <c r="BY68" s="202"/>
      <c r="BZ68" s="202"/>
      <c r="CA68" s="202"/>
      <c r="CB68" s="202"/>
      <c r="CC68" s="202"/>
      <c r="CD68" s="202"/>
      <c r="CE68" s="202"/>
      <c r="CF68" s="202"/>
      <c r="CG68" s="202"/>
      <c r="CH68" s="202"/>
      <c r="CI68" s="202"/>
      <c r="CJ68" s="202"/>
      <c r="CK68" s="202"/>
      <c r="CL68" s="202"/>
      <c r="CM68" s="202"/>
      <c r="CN68" s="202"/>
      <c r="CO68" s="202"/>
      <c r="CP68" s="202"/>
      <c r="CQ68" s="202"/>
      <c r="CR68" s="202"/>
      <c r="CS68" s="202"/>
      <c r="CT68" s="202"/>
      <c r="CU68" s="202"/>
      <c r="CV68" s="202"/>
      <c r="CW68" s="202"/>
      <c r="CX68" s="202"/>
      <c r="CY68" s="202"/>
      <c r="CZ68" s="202"/>
      <c r="DA68" s="202"/>
      <c r="DB68" s="202"/>
      <c r="DC68" s="202"/>
      <c r="DD68" s="202"/>
      <c r="DE68" s="202"/>
      <c r="DF68" s="202"/>
      <c r="DG68" s="202"/>
      <c r="DH68" s="202"/>
      <c r="DI68" s="202"/>
      <c r="DJ68" s="202"/>
      <c r="DK68" s="202"/>
      <c r="DL68" s="202"/>
      <c r="DM68" s="202"/>
      <c r="DN68" s="202"/>
      <c r="DO68" s="202"/>
      <c r="DP68" s="202"/>
      <c r="DQ68" s="202"/>
      <c r="DR68" s="202"/>
      <c r="DS68" s="202"/>
      <c r="DT68" s="202"/>
      <c r="DU68" s="202"/>
      <c r="DV68" s="202"/>
      <c r="DW68" s="202"/>
      <c r="DX68" s="202"/>
      <c r="DY68" s="202"/>
      <c r="DZ68" s="202"/>
      <c r="EA68" s="202"/>
      <c r="EB68" s="202"/>
      <c r="EC68" s="202"/>
      <c r="ED68" s="202"/>
      <c r="EE68" s="202"/>
      <c r="EF68" s="202"/>
      <c r="EG68" s="202"/>
      <c r="EH68" s="202"/>
      <c r="EI68" s="202"/>
      <c r="EJ68" s="202"/>
      <c r="EK68" s="202"/>
      <c r="EL68" s="202"/>
      <c r="EM68" s="202"/>
      <c r="EN68" s="202"/>
      <c r="EO68" s="202"/>
      <c r="EP68" s="202"/>
      <c r="EQ68" s="202"/>
      <c r="ER68" s="202"/>
      <c r="ES68" s="202"/>
      <c r="ET68" s="202"/>
      <c r="EU68" s="202"/>
      <c r="EV68" s="202"/>
      <c r="EW68" s="202"/>
      <c r="EX68" s="202"/>
      <c r="EY68" s="202"/>
      <c r="EZ68" s="202"/>
      <c r="FA68" s="202"/>
      <c r="FB68" s="202"/>
      <c r="FC68" s="202"/>
      <c r="FD68" s="202"/>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2"/>
      <c r="GA68" s="202"/>
      <c r="GB68" s="202"/>
      <c r="GC68" s="202"/>
      <c r="GD68" s="202"/>
      <c r="GE68" s="202"/>
      <c r="GF68" s="202"/>
      <c r="GG68" s="202"/>
      <c r="GH68" s="202"/>
      <c r="GI68" s="202"/>
      <c r="GJ68" s="202"/>
      <c r="GK68" s="202"/>
      <c r="GL68" s="202"/>
      <c r="GM68" s="202"/>
      <c r="GN68" s="202"/>
      <c r="GO68" s="202"/>
      <c r="GP68" s="202"/>
      <c r="GQ68" s="202"/>
      <c r="GR68" s="202"/>
      <c r="GS68" s="202"/>
      <c r="GT68" s="202"/>
      <c r="GU68" s="202"/>
      <c r="GV68" s="202"/>
      <c r="GW68" s="202"/>
      <c r="GX68" s="202"/>
      <c r="GY68" s="202"/>
      <c r="GZ68" s="202"/>
      <c r="HA68" s="202"/>
      <c r="HB68" s="202"/>
      <c r="HC68" s="202"/>
      <c r="HD68" s="202"/>
      <c r="HE68" s="202"/>
      <c r="HF68" s="202"/>
      <c r="HG68" s="202"/>
      <c r="HH68" s="202"/>
      <c r="HI68" s="202"/>
      <c r="HJ68" s="202"/>
      <c r="HK68" s="202"/>
      <c r="HL68" s="202"/>
      <c r="HM68" s="202"/>
      <c r="HN68" s="202"/>
      <c r="HO68" s="202"/>
      <c r="HP68" s="202"/>
      <c r="HQ68" s="202"/>
      <c r="HR68" s="202"/>
      <c r="HS68" s="202"/>
      <c r="HT68" s="202"/>
      <c r="HU68" s="202"/>
      <c r="HV68" s="202"/>
      <c r="HW68" s="202"/>
      <c r="HX68" s="202"/>
      <c r="HY68" s="202"/>
      <c r="HZ68" s="202"/>
      <c r="IA68" s="202"/>
      <c r="IB68" s="202"/>
      <c r="IC68" s="202"/>
      <c r="ID68" s="202"/>
      <c r="IE68" s="202"/>
      <c r="IF68" s="202"/>
      <c r="IG68" s="202"/>
      <c r="IH68" s="202"/>
      <c r="II68" s="202"/>
      <c r="IJ68" s="202"/>
      <c r="IK68" s="202"/>
      <c r="IL68" s="202"/>
      <c r="IM68" s="202"/>
      <c r="IN68" s="202"/>
      <c r="IO68" s="202"/>
      <c r="IP68" s="202"/>
      <c r="IQ68" s="202"/>
      <c r="IR68" s="202"/>
      <c r="IS68" s="202"/>
      <c r="IT68" s="202"/>
      <c r="IU68" s="202"/>
      <c r="IV68" s="202"/>
      <c r="IW68" s="202"/>
      <c r="IX68" s="202"/>
      <c r="IY68" s="202"/>
      <c r="IZ68" s="202"/>
      <c r="JA68" s="202"/>
      <c r="JB68" s="202"/>
      <c r="JC68" s="202"/>
      <c r="JD68" s="202"/>
      <c r="JE68" s="202"/>
      <c r="JF68" s="202"/>
      <c r="JG68" s="202"/>
      <c r="JH68" s="202"/>
      <c r="JI68" s="202"/>
      <c r="JJ68" s="202"/>
      <c r="JK68" s="202"/>
      <c r="JL68" s="202"/>
      <c r="JM68" s="202"/>
      <c r="JN68" s="202"/>
      <c r="JO68" s="202"/>
      <c r="JP68" s="202"/>
      <c r="JQ68" s="202"/>
      <c r="JR68" s="202"/>
      <c r="JS68" s="202"/>
      <c r="JT68" s="202"/>
      <c r="JU68" s="202"/>
      <c r="JV68" s="202"/>
      <c r="JW68" s="202"/>
      <c r="JX68" s="202"/>
      <c r="JY68" s="202"/>
      <c r="JZ68" s="202"/>
      <c r="KA68" s="202"/>
      <c r="KB68" s="202"/>
      <c r="KC68" s="202"/>
      <c r="KD68" s="202"/>
      <c r="KE68" s="202"/>
      <c r="KF68" s="202"/>
      <c r="KG68" s="202"/>
      <c r="KH68" s="202"/>
      <c r="KI68" s="202"/>
      <c r="KJ68" s="202"/>
      <c r="KK68" s="202"/>
      <c r="KL68" s="202"/>
      <c r="KM68" s="202"/>
      <c r="KN68" s="202"/>
      <c r="KO68" s="202"/>
      <c r="KP68" s="202"/>
      <c r="KQ68" s="202"/>
      <c r="KR68" s="202"/>
      <c r="KS68" s="202"/>
      <c r="KT68" s="202"/>
      <c r="KU68" s="202"/>
      <c r="KV68" s="202"/>
      <c r="KW68" s="202"/>
      <c r="KX68" s="202"/>
      <c r="KY68" s="202"/>
      <c r="KZ68" s="202"/>
      <c r="LA68" s="202"/>
      <c r="LB68" s="202"/>
      <c r="LC68" s="202"/>
      <c r="LD68" s="202"/>
      <c r="LE68" s="202"/>
      <c r="LF68" s="202"/>
      <c r="LG68" s="202"/>
      <c r="LH68" s="202"/>
      <c r="LI68" s="202"/>
      <c r="LJ68" s="202"/>
      <c r="LK68" s="202"/>
      <c r="LL68" s="202"/>
      <c r="LM68" s="202"/>
      <c r="LN68" s="202"/>
      <c r="LO68" s="202"/>
      <c r="LP68" s="202"/>
      <c r="LQ68" s="202"/>
      <c r="LR68" s="202"/>
      <c r="LS68" s="202"/>
      <c r="LT68" s="202"/>
      <c r="LU68" s="202"/>
      <c r="LV68" s="202"/>
      <c r="LW68" s="202"/>
      <c r="LX68" s="202"/>
      <c r="LY68" s="202"/>
      <c r="LZ68" s="202"/>
      <c r="MA68" s="202"/>
      <c r="MB68" s="202"/>
      <c r="MC68" s="202"/>
      <c r="MD68" s="202"/>
      <c r="ME68" s="202"/>
      <c r="MF68" s="202"/>
      <c r="MG68" s="202"/>
      <c r="MH68" s="202"/>
      <c r="MI68" s="202"/>
      <c r="MJ68" s="202"/>
      <c r="MK68" s="202"/>
      <c r="ML68" s="202"/>
      <c r="MM68" s="202"/>
      <c r="MN68" s="202"/>
      <c r="MO68" s="202"/>
      <c r="MP68" s="202"/>
      <c r="MQ68" s="202"/>
      <c r="MR68" s="202"/>
      <c r="MS68" s="202"/>
      <c r="MT68" s="202"/>
      <c r="MU68" s="202"/>
      <c r="MV68" s="202"/>
      <c r="MW68" s="202"/>
      <c r="MX68" s="202"/>
      <c r="MY68" s="202"/>
      <c r="MZ68" s="202"/>
      <c r="NA68" s="202"/>
      <c r="NB68" s="202"/>
      <c r="NC68" s="202"/>
      <c r="ND68" s="202"/>
      <c r="NE68" s="202"/>
      <c r="NF68" s="202"/>
      <c r="NG68" s="202"/>
      <c r="NH68" s="202"/>
      <c r="NI68" s="202"/>
      <c r="NJ68" s="202"/>
      <c r="NK68" s="202"/>
      <c r="NL68" s="202"/>
      <c r="NM68" s="202"/>
      <c r="NN68" s="202"/>
      <c r="NO68" s="202"/>
      <c r="NP68" s="202"/>
      <c r="NQ68" s="202"/>
      <c r="NR68" s="202"/>
      <c r="NS68" s="202"/>
      <c r="NT68" s="202"/>
      <c r="NU68" s="202"/>
      <c r="NV68" s="202"/>
      <c r="NW68" s="202"/>
      <c r="NX68" s="202"/>
      <c r="NY68" s="202"/>
      <c r="NZ68" s="202"/>
      <c r="OA68" s="202"/>
      <c r="OB68" s="202"/>
      <c r="OC68" s="202"/>
      <c r="OD68" s="202"/>
      <c r="OE68" s="202"/>
      <c r="OF68" s="202"/>
      <c r="OG68" s="202"/>
      <c r="OH68" s="202"/>
      <c r="OI68" s="202"/>
      <c r="OJ68" s="202"/>
      <c r="OK68" s="202"/>
      <c r="OL68" s="202"/>
      <c r="OM68" s="202"/>
      <c r="ON68" s="202"/>
      <c r="OO68" s="202"/>
      <c r="OP68" s="202"/>
      <c r="OQ68" s="202"/>
      <c r="OR68" s="202"/>
      <c r="OS68" s="202"/>
      <c r="OT68" s="202"/>
      <c r="OU68" s="202"/>
      <c r="OV68" s="202"/>
      <c r="OW68" s="202"/>
      <c r="OX68" s="202"/>
      <c r="OY68" s="202"/>
      <c r="OZ68" s="202"/>
      <c r="PA68" s="202"/>
      <c r="PB68" s="202"/>
      <c r="PC68" s="202"/>
      <c r="PD68" s="202"/>
      <c r="PE68" s="202"/>
      <c r="PF68" s="202"/>
      <c r="PG68" s="202"/>
      <c r="PH68" s="202"/>
      <c r="PI68" s="202"/>
      <c r="PJ68" s="202"/>
      <c r="PK68" s="202"/>
      <c r="PL68" s="202"/>
      <c r="PM68" s="202"/>
      <c r="PN68" s="202"/>
      <c r="PO68" s="202"/>
      <c r="PP68" s="202"/>
      <c r="PQ68" s="202"/>
      <c r="PR68" s="202"/>
      <c r="PS68" s="202"/>
      <c r="PT68" s="202"/>
      <c r="PU68" s="202"/>
      <c r="PV68" s="202"/>
      <c r="PW68" s="202"/>
      <c r="PX68" s="202"/>
      <c r="PY68" s="202"/>
      <c r="PZ68" s="202"/>
      <c r="QA68" s="202"/>
      <c r="QB68" s="202"/>
      <c r="QC68" s="202"/>
      <c r="QD68" s="202"/>
      <c r="QE68" s="202"/>
      <c r="QF68" s="202"/>
      <c r="QG68" s="202"/>
      <c r="QH68" s="202"/>
      <c r="QI68" s="202"/>
      <c r="QJ68" s="202"/>
      <c r="QK68" s="202"/>
      <c r="QL68" s="202"/>
      <c r="QM68" s="202"/>
      <c r="QN68" s="202"/>
      <c r="QO68" s="202"/>
      <c r="QP68" s="202"/>
      <c r="QQ68" s="202"/>
      <c r="QR68" s="202"/>
      <c r="QS68" s="202"/>
      <c r="QT68" s="202"/>
      <c r="QU68" s="202"/>
      <c r="QV68" s="202"/>
      <c r="QW68" s="202"/>
      <c r="QX68" s="202"/>
      <c r="QY68" s="202"/>
      <c r="QZ68" s="202"/>
      <c r="RA68" s="202"/>
      <c r="RB68" s="202"/>
      <c r="RC68" s="202"/>
      <c r="RD68" s="202"/>
      <c r="RE68" s="202"/>
      <c r="RF68" s="202"/>
      <c r="RG68" s="202"/>
      <c r="RH68" s="202"/>
      <c r="RI68" s="202"/>
      <c r="RJ68" s="202"/>
      <c r="RK68" s="202"/>
      <c r="RL68" s="202"/>
      <c r="RM68" s="202"/>
      <c r="RN68" s="202"/>
      <c r="RO68" s="202"/>
      <c r="RP68" s="202"/>
      <c r="RQ68" s="202"/>
      <c r="RR68" s="202"/>
      <c r="RS68" s="202"/>
      <c r="RT68" s="202"/>
      <c r="RU68" s="202"/>
      <c r="RV68" s="202"/>
      <c r="RW68" s="202"/>
      <c r="RX68" s="202"/>
      <c r="RY68" s="202"/>
      <c r="RZ68" s="202"/>
      <c r="SA68" s="202"/>
      <c r="SB68" s="202"/>
      <c r="SC68" s="202"/>
      <c r="SD68" s="202"/>
      <c r="SE68" s="202"/>
      <c r="SF68" s="202"/>
      <c r="SG68" s="202"/>
      <c r="SH68" s="202"/>
      <c r="SI68" s="202"/>
      <c r="SJ68" s="202"/>
      <c r="SK68" s="202"/>
      <c r="SL68" s="202"/>
      <c r="SM68" s="202"/>
      <c r="SN68" s="202"/>
      <c r="SO68" s="202"/>
      <c r="SP68" s="202"/>
      <c r="SQ68" s="202"/>
      <c r="SR68" s="202"/>
      <c r="SS68" s="202"/>
      <c r="ST68" s="202"/>
      <c r="SU68" s="202"/>
      <c r="SV68" s="202"/>
      <c r="SW68" s="202"/>
      <c r="SX68" s="202"/>
      <c r="SY68" s="202"/>
      <c r="SZ68" s="202"/>
      <c r="TA68" s="202"/>
      <c r="TB68" s="202"/>
      <c r="TC68" s="202"/>
      <c r="TD68" s="202"/>
      <c r="TE68" s="202"/>
      <c r="TF68" s="202"/>
      <c r="TG68" s="202"/>
      <c r="TH68" s="202"/>
      <c r="TI68" s="202"/>
      <c r="TJ68" s="202"/>
      <c r="TK68" s="202"/>
      <c r="TL68" s="202"/>
      <c r="TM68" s="202"/>
      <c r="TN68" s="202"/>
      <c r="TO68" s="202"/>
      <c r="TP68" s="202"/>
      <c r="TQ68" s="202"/>
      <c r="TR68" s="202"/>
      <c r="TS68" s="202"/>
      <c r="TT68" s="202"/>
      <c r="TU68" s="202"/>
      <c r="TV68" s="202"/>
      <c r="TW68" s="202"/>
      <c r="TX68" s="202"/>
      <c r="TY68" s="202"/>
      <c r="TZ68" s="202"/>
      <c r="UA68" s="202"/>
      <c r="UB68" s="202"/>
      <c r="UC68" s="202"/>
      <c r="UD68" s="202"/>
      <c r="UE68" s="202"/>
      <c r="UF68" s="202"/>
      <c r="UG68" s="202"/>
      <c r="UH68" s="202"/>
      <c r="UI68" s="202"/>
      <c r="UJ68" s="202"/>
      <c r="UK68" s="202"/>
      <c r="UL68" s="202"/>
      <c r="UM68" s="202"/>
      <c r="UN68" s="202"/>
      <c r="UO68" s="202"/>
      <c r="UP68" s="202"/>
      <c r="UQ68" s="202"/>
      <c r="UR68" s="202"/>
      <c r="US68" s="202"/>
      <c r="UT68" s="202"/>
      <c r="UU68" s="202"/>
      <c r="UV68" s="202"/>
      <c r="UW68" s="202"/>
      <c r="UX68" s="202"/>
      <c r="UY68" s="202"/>
      <c r="UZ68" s="202"/>
      <c r="VA68" s="202"/>
      <c r="VB68" s="202"/>
      <c r="VC68" s="202"/>
      <c r="VD68" s="202"/>
      <c r="VE68" s="202"/>
      <c r="VF68" s="202"/>
      <c r="VG68" s="202"/>
      <c r="VH68" s="202"/>
      <c r="VI68" s="202"/>
      <c r="VJ68" s="202"/>
      <c r="VK68" s="202"/>
      <c r="VL68" s="202"/>
      <c r="VM68" s="202"/>
      <c r="VN68" s="202"/>
      <c r="VO68" s="202"/>
      <c r="VP68" s="202"/>
      <c r="VQ68" s="202"/>
      <c r="VR68" s="202"/>
      <c r="VS68" s="202"/>
      <c r="VT68" s="202"/>
      <c r="VU68" s="202"/>
      <c r="VV68" s="202"/>
      <c r="VW68" s="202"/>
      <c r="VX68" s="202"/>
      <c r="VY68" s="202"/>
      <c r="VZ68" s="202"/>
      <c r="WA68" s="202"/>
      <c r="WB68" s="202"/>
      <c r="WC68" s="202"/>
      <c r="WD68" s="202"/>
      <c r="WE68" s="202"/>
      <c r="WF68" s="202"/>
      <c r="WG68" s="202"/>
      <c r="WH68" s="202"/>
      <c r="WI68" s="202"/>
      <c r="WJ68" s="202"/>
      <c r="WK68" s="202"/>
      <c r="WL68" s="202"/>
      <c r="WM68" s="202"/>
      <c r="WN68" s="202"/>
      <c r="WO68" s="202"/>
      <c r="WP68" s="202"/>
      <c r="WQ68" s="202"/>
      <c r="WR68" s="202"/>
      <c r="WS68" s="202"/>
      <c r="WT68" s="202"/>
      <c r="WU68" s="202"/>
      <c r="WV68" s="202"/>
      <c r="WW68" s="202"/>
      <c r="WX68" s="202"/>
      <c r="WY68" s="202"/>
      <c r="WZ68" s="202"/>
      <c r="XA68" s="202"/>
      <c r="XB68" s="202"/>
      <c r="XC68" s="202"/>
      <c r="XD68" s="202"/>
      <c r="XE68" s="202"/>
      <c r="XF68" s="202"/>
      <c r="XG68" s="202"/>
      <c r="XH68" s="202"/>
      <c r="XI68" s="202"/>
      <c r="XJ68" s="202"/>
      <c r="XK68" s="202"/>
      <c r="XL68" s="202"/>
      <c r="XM68" s="202"/>
      <c r="XN68" s="202"/>
      <c r="XO68" s="202"/>
      <c r="XP68" s="202"/>
      <c r="XQ68" s="202"/>
      <c r="XR68" s="202"/>
      <c r="XS68" s="202"/>
      <c r="XT68" s="202"/>
      <c r="XU68" s="202"/>
      <c r="XV68" s="202"/>
      <c r="XW68" s="202"/>
      <c r="XX68" s="202"/>
      <c r="XY68" s="202"/>
      <c r="XZ68" s="202"/>
      <c r="YA68" s="202"/>
      <c r="YB68" s="202"/>
      <c r="YC68" s="202"/>
      <c r="YD68" s="202"/>
      <c r="YE68" s="202"/>
      <c r="YF68" s="202"/>
      <c r="YG68" s="202"/>
      <c r="YH68" s="202"/>
      <c r="YI68" s="202"/>
      <c r="YJ68" s="202"/>
      <c r="YK68" s="202"/>
      <c r="YL68" s="202"/>
      <c r="YM68" s="202"/>
      <c r="YN68" s="202"/>
      <c r="YO68" s="202"/>
      <c r="YP68" s="202"/>
      <c r="YQ68" s="202"/>
      <c r="YR68" s="202"/>
      <c r="YS68" s="202"/>
      <c r="YT68" s="202"/>
      <c r="YU68" s="202"/>
      <c r="YV68" s="202"/>
      <c r="YW68" s="202"/>
      <c r="YX68" s="202"/>
      <c r="YY68" s="202"/>
      <c r="YZ68" s="202"/>
      <c r="ZA68" s="202"/>
      <c r="ZB68" s="202"/>
      <c r="ZC68" s="202"/>
      <c r="ZD68" s="202"/>
      <c r="ZE68" s="202"/>
      <c r="ZF68" s="202"/>
      <c r="ZG68" s="202"/>
      <c r="ZH68" s="202"/>
      <c r="ZI68" s="202"/>
      <c r="ZJ68" s="202"/>
      <c r="ZK68" s="202"/>
      <c r="ZL68" s="202"/>
      <c r="ZM68" s="202"/>
      <c r="ZN68" s="202"/>
      <c r="ZO68" s="202"/>
      <c r="ZP68" s="202"/>
      <c r="ZQ68" s="202"/>
      <c r="ZR68" s="202"/>
      <c r="ZS68" s="202"/>
      <c r="ZT68" s="202"/>
      <c r="ZU68" s="202"/>
      <c r="ZV68" s="202"/>
      <c r="ZW68" s="202"/>
      <c r="ZX68" s="202"/>
      <c r="ZY68" s="202"/>
      <c r="ZZ68" s="202"/>
      <c r="AAA68" s="202"/>
      <c r="AAB68" s="202"/>
      <c r="AAC68" s="202"/>
      <c r="AAD68" s="202"/>
      <c r="AAE68" s="202"/>
      <c r="AAF68" s="202"/>
      <c r="AAG68" s="202"/>
      <c r="AAH68" s="202"/>
      <c r="AAI68" s="202"/>
      <c r="AAJ68" s="202"/>
      <c r="AAK68" s="202"/>
      <c r="AAL68" s="202"/>
      <c r="AAM68" s="202"/>
      <c r="AAN68" s="202"/>
      <c r="AAO68" s="202"/>
      <c r="AAP68" s="202"/>
      <c r="AAQ68" s="202"/>
      <c r="AAR68" s="202"/>
      <c r="AAS68" s="202"/>
      <c r="AAT68" s="202"/>
      <c r="AAU68" s="202"/>
      <c r="AAV68" s="202"/>
      <c r="AAW68" s="202"/>
      <c r="AAX68" s="202"/>
      <c r="AAY68" s="202"/>
      <c r="AAZ68" s="202"/>
      <c r="ABA68" s="202"/>
      <c r="ABB68" s="202"/>
      <c r="ABC68" s="202"/>
      <c r="ABD68" s="202"/>
      <c r="ABE68" s="202"/>
      <c r="ABF68" s="202"/>
      <c r="ABG68" s="202"/>
      <c r="ABH68" s="202"/>
      <c r="ABI68" s="202"/>
      <c r="ABJ68" s="202"/>
      <c r="ABK68" s="202"/>
      <c r="ABL68" s="202"/>
      <c r="ABM68" s="202"/>
      <c r="ABN68" s="202"/>
      <c r="ABO68" s="202"/>
      <c r="ABP68" s="202"/>
      <c r="ABQ68" s="202"/>
      <c r="ABR68" s="202"/>
      <c r="ABS68" s="202"/>
      <c r="ABT68" s="202"/>
      <c r="ABU68" s="202"/>
      <c r="ABV68" s="202"/>
      <c r="ABW68" s="202"/>
      <c r="ABX68" s="202"/>
      <c r="ABY68" s="202"/>
      <c r="ABZ68" s="202"/>
      <c r="ACA68" s="202"/>
      <c r="ACB68" s="202"/>
      <c r="ACC68" s="202"/>
      <c r="ACD68" s="202"/>
      <c r="ACE68" s="202"/>
      <c r="ACF68" s="202"/>
      <c r="ACG68" s="202"/>
      <c r="ACH68" s="202"/>
      <c r="ACI68" s="202"/>
      <c r="ACJ68" s="202"/>
      <c r="ACK68" s="202"/>
      <c r="ACL68" s="202"/>
      <c r="ACM68" s="202"/>
      <c r="ACN68" s="202"/>
      <c r="ACO68" s="202"/>
      <c r="ACP68" s="202"/>
      <c r="ACQ68" s="202"/>
      <c r="ACR68" s="202"/>
      <c r="ACS68" s="202"/>
      <c r="ACT68" s="202"/>
      <c r="ACU68" s="202"/>
      <c r="ACV68" s="202"/>
      <c r="ACW68" s="202"/>
      <c r="ACX68" s="202"/>
      <c r="ACY68" s="202"/>
      <c r="ACZ68" s="202"/>
      <c r="ADA68" s="202"/>
      <c r="ADB68" s="202"/>
      <c r="ADC68" s="202"/>
      <c r="ADD68" s="202"/>
      <c r="ADE68" s="202"/>
      <c r="ADF68" s="202"/>
      <c r="ADG68" s="202"/>
      <c r="ADH68" s="202"/>
      <c r="ADI68" s="202"/>
      <c r="ADJ68" s="202"/>
      <c r="ADK68" s="202"/>
      <c r="ADL68" s="202"/>
      <c r="ADM68" s="202"/>
      <c r="ADN68" s="202"/>
      <c r="ADO68" s="202"/>
      <c r="ADP68" s="202"/>
      <c r="ADQ68" s="202"/>
      <c r="ADR68" s="202"/>
      <c r="ADS68" s="202"/>
      <c r="ADT68" s="202"/>
      <c r="ADU68" s="202"/>
      <c r="ADV68" s="202"/>
      <c r="ADW68" s="202"/>
      <c r="ADX68" s="202"/>
      <c r="ADY68" s="202"/>
      <c r="ADZ68" s="202"/>
      <c r="AEA68" s="202"/>
      <c r="AEB68" s="202"/>
      <c r="AEC68" s="202"/>
      <c r="AED68" s="202"/>
      <c r="AEE68" s="202"/>
      <c r="AEF68" s="202"/>
      <c r="AEG68" s="202"/>
      <c r="AEH68" s="202"/>
      <c r="AEI68" s="202"/>
      <c r="AEJ68" s="202"/>
      <c r="AEK68" s="202"/>
      <c r="AEL68" s="202"/>
      <c r="AEM68" s="202"/>
      <c r="AEN68" s="202"/>
      <c r="AEO68" s="202"/>
      <c r="AEP68" s="202"/>
      <c r="AEQ68" s="202"/>
      <c r="AER68" s="202"/>
      <c r="AES68" s="202"/>
      <c r="AET68" s="202"/>
      <c r="AEU68" s="202"/>
      <c r="AEV68" s="202"/>
      <c r="AEW68" s="202"/>
      <c r="AEX68" s="202"/>
      <c r="AEY68" s="202"/>
      <c r="AEZ68" s="202"/>
      <c r="AFA68" s="202"/>
      <c r="AFB68" s="202"/>
      <c r="AFC68" s="202"/>
      <c r="AFD68" s="202"/>
      <c r="AFE68" s="202"/>
      <c r="AFF68" s="202"/>
      <c r="AFG68" s="202"/>
      <c r="AFH68" s="202"/>
      <c r="AFI68" s="202"/>
      <c r="AFJ68" s="202"/>
      <c r="AFK68" s="202"/>
      <c r="AFL68" s="202"/>
      <c r="AFM68" s="202"/>
      <c r="AFN68" s="202"/>
      <c r="AFO68" s="202"/>
      <c r="AFP68" s="202"/>
      <c r="AFQ68" s="202"/>
      <c r="AFR68" s="202"/>
      <c r="AFS68" s="202"/>
      <c r="AFT68" s="202"/>
      <c r="AFU68" s="202"/>
      <c r="AFV68" s="202"/>
      <c r="AFW68" s="202"/>
      <c r="AFX68" s="202"/>
      <c r="AFY68" s="202"/>
      <c r="AFZ68" s="202"/>
      <c r="AGA68" s="202"/>
      <c r="AGB68" s="202"/>
      <c r="AGC68" s="202"/>
      <c r="AGD68" s="202"/>
      <c r="AGE68" s="202"/>
      <c r="AGF68" s="202"/>
      <c r="AGG68" s="202"/>
      <c r="AGH68" s="202"/>
      <c r="AGI68" s="202"/>
      <c r="AGJ68" s="202"/>
      <c r="AGK68" s="202"/>
      <c r="AGL68" s="202"/>
      <c r="AGM68" s="202"/>
      <c r="AGN68" s="202"/>
      <c r="AGO68" s="202"/>
      <c r="AGP68" s="202"/>
      <c r="AGQ68" s="202"/>
      <c r="AGR68" s="202"/>
      <c r="AGS68" s="202"/>
      <c r="AGT68" s="202"/>
      <c r="AGU68" s="202"/>
      <c r="AGV68" s="202"/>
      <c r="AGW68" s="202"/>
      <c r="AGX68" s="202"/>
      <c r="AGY68" s="202"/>
      <c r="AGZ68" s="202"/>
      <c r="AHA68" s="202"/>
      <c r="AHB68" s="202"/>
      <c r="AHC68" s="202"/>
      <c r="AHD68" s="202"/>
      <c r="AHE68" s="202"/>
      <c r="AHF68" s="202"/>
      <c r="AHG68" s="202"/>
      <c r="AHH68" s="202"/>
      <c r="AHI68" s="202"/>
      <c r="AHJ68" s="202"/>
      <c r="AHK68" s="202"/>
      <c r="AHL68" s="202"/>
      <c r="AHM68" s="202"/>
      <c r="AHN68" s="202"/>
      <c r="AHO68" s="202"/>
      <c r="AHP68" s="202"/>
      <c r="AHQ68" s="202"/>
      <c r="AHR68" s="202"/>
      <c r="AHS68" s="202"/>
      <c r="AHT68" s="202"/>
      <c r="AHU68" s="202"/>
      <c r="AHV68" s="202"/>
      <c r="AHW68" s="202"/>
      <c r="AHX68" s="202"/>
      <c r="AHY68" s="202"/>
      <c r="AHZ68" s="202"/>
      <c r="AIA68" s="202"/>
      <c r="AIB68" s="202"/>
      <c r="AIC68" s="202"/>
      <c r="AID68" s="202"/>
      <c r="AIE68" s="202"/>
      <c r="AIF68" s="202"/>
      <c r="AIG68" s="202"/>
      <c r="AIH68" s="202"/>
      <c r="AII68" s="202"/>
      <c r="AIJ68" s="202"/>
      <c r="AIK68" s="202"/>
      <c r="AIL68" s="202"/>
      <c r="AIM68" s="202"/>
      <c r="AIN68" s="202"/>
      <c r="AIO68" s="202"/>
      <c r="AIP68" s="202"/>
      <c r="AIQ68" s="202"/>
      <c r="AIR68" s="202"/>
      <c r="AIS68" s="202"/>
      <c r="AIT68" s="202"/>
      <c r="AIU68" s="202"/>
      <c r="AIV68" s="202"/>
      <c r="AIW68" s="202"/>
      <c r="AIX68" s="202"/>
      <c r="AIY68" s="202"/>
      <c r="AIZ68" s="202"/>
      <c r="AJA68" s="202"/>
      <c r="AJB68" s="202"/>
      <c r="AJC68" s="202"/>
      <c r="AJD68" s="202"/>
      <c r="AJE68" s="202"/>
      <c r="AJF68" s="202"/>
      <c r="AJG68" s="202"/>
      <c r="AJH68" s="202"/>
      <c r="AJI68" s="202"/>
      <c r="AJJ68" s="202"/>
      <c r="AJK68" s="202"/>
      <c r="AJL68" s="202"/>
      <c r="AJM68" s="202"/>
      <c r="AJN68" s="202"/>
      <c r="AJO68" s="202"/>
      <c r="AJP68" s="202"/>
      <c r="AJQ68" s="202"/>
      <c r="AJR68" s="202"/>
      <c r="AJS68" s="202"/>
      <c r="AJT68" s="202"/>
      <c r="AJU68" s="202"/>
      <c r="AJV68" s="202"/>
      <c r="AJW68" s="202"/>
      <c r="AJX68" s="202"/>
      <c r="AJY68" s="202"/>
      <c r="AJZ68" s="202"/>
      <c r="AKA68" s="202"/>
      <c r="AKB68" s="202"/>
      <c r="AKC68" s="202"/>
      <c r="AKD68" s="202"/>
      <c r="AKE68" s="202"/>
      <c r="AKF68" s="202"/>
      <c r="AKG68" s="202"/>
      <c r="AKH68" s="202"/>
      <c r="AKI68" s="202"/>
      <c r="AKJ68" s="202"/>
      <c r="AKK68" s="202"/>
      <c r="AKL68" s="202"/>
      <c r="AKM68" s="202"/>
      <c r="AKN68" s="202"/>
      <c r="AKO68" s="202"/>
      <c r="AKP68" s="202"/>
      <c r="AKQ68" s="202"/>
      <c r="AKR68" s="202"/>
      <c r="AKS68" s="202"/>
      <c r="AKT68" s="202"/>
      <c r="AKU68" s="202"/>
      <c r="AKV68" s="202"/>
      <c r="AKW68" s="202"/>
      <c r="AKX68" s="202"/>
      <c r="AKY68" s="202"/>
      <c r="AKZ68" s="202"/>
      <c r="ALA68" s="202"/>
      <c r="ALB68" s="202"/>
      <c r="ALC68" s="202"/>
      <c r="ALD68" s="202"/>
      <c r="ALE68" s="202"/>
      <c r="ALF68" s="202"/>
      <c r="ALG68" s="202"/>
      <c r="ALH68" s="202"/>
      <c r="ALI68" s="202"/>
      <c r="ALJ68" s="202"/>
      <c r="ALK68" s="202"/>
      <c r="ALL68" s="202"/>
      <c r="ALM68" s="202"/>
      <c r="ALN68" s="202"/>
      <c r="ALO68" s="202"/>
      <c r="ALP68" s="202"/>
      <c r="ALQ68" s="202"/>
      <c r="ALR68" s="202"/>
      <c r="ALS68" s="202"/>
      <c r="ALT68" s="202"/>
      <c r="ALU68" s="202"/>
      <c r="ALV68" s="202"/>
      <c r="ALW68" s="202"/>
      <c r="ALX68" s="202"/>
      <c r="ALY68" s="202"/>
      <c r="ALZ68" s="202"/>
      <c r="AMA68" s="202"/>
      <c r="AMB68" s="202"/>
      <c r="AMC68" s="202"/>
      <c r="AMD68" s="202"/>
      <c r="AME68" s="202"/>
      <c r="AMF68" s="202"/>
      <c r="AMG68" s="202"/>
      <c r="AMH68" s="202"/>
      <c r="AMI68" s="202"/>
      <c r="AMJ68" s="202"/>
    </row>
    <row r="69" spans="1:1024" s="203" customFormat="1" ht="14.25" customHeight="1">
      <c r="A69" s="335"/>
      <c r="B69" s="335"/>
      <c r="C69" s="328" t="s">
        <v>196</v>
      </c>
      <c r="D69" s="330" t="s">
        <v>128</v>
      </c>
      <c r="E69" s="331">
        <f>E66</f>
        <v>0</v>
      </c>
      <c r="F69" s="331">
        <v>90.06</v>
      </c>
      <c r="G69" s="332">
        <f>ROUND(E69*F69,0)</f>
        <v>0</v>
      </c>
    </row>
    <row r="70" spans="1:1024" s="203" customFormat="1" ht="14.25" customHeight="1">
      <c r="A70" s="336"/>
      <c r="B70" s="336"/>
      <c r="C70" s="610" t="s">
        <v>199</v>
      </c>
      <c r="D70" s="610"/>
      <c r="E70" s="610"/>
      <c r="F70" s="610"/>
      <c r="G70" s="325">
        <f>SUM(G9:G69)</f>
        <v>70313</v>
      </c>
    </row>
    <row r="71" spans="1:1024" s="203" customFormat="1" ht="14.25" customHeight="1">
      <c r="A71" s="336"/>
      <c r="B71" s="336"/>
      <c r="C71" s="610" t="s">
        <v>200</v>
      </c>
      <c r="D71" s="610"/>
      <c r="E71" s="610"/>
      <c r="F71" s="610"/>
      <c r="G71" s="325">
        <f>G70/6</f>
        <v>11718.833333333334</v>
      </c>
    </row>
    <row r="72" spans="1:1024" s="203" customFormat="1" ht="14.25" customHeight="1">
      <c r="A72" s="336"/>
      <c r="B72" s="336"/>
      <c r="C72" s="610" t="s">
        <v>281</v>
      </c>
      <c r="D72" s="610"/>
      <c r="E72" s="610"/>
      <c r="F72" s="610"/>
      <c r="G72" s="325">
        <f>G71*12%</f>
        <v>1406.26</v>
      </c>
    </row>
    <row r="73" spans="1:1024" s="203" customFormat="1" ht="14.25" customHeight="1">
      <c r="A73" s="333"/>
      <c r="B73" s="333"/>
      <c r="C73" s="609" t="s">
        <v>576</v>
      </c>
      <c r="D73" s="609"/>
      <c r="E73" s="609"/>
      <c r="F73" s="609"/>
      <c r="G73" s="337">
        <f>SUM(G71:G72)</f>
        <v>13125.093333333334</v>
      </c>
    </row>
    <row r="74" spans="1:1024">
      <c r="A74" s="333"/>
      <c r="B74" s="333"/>
      <c r="C74" s="609" t="s">
        <v>577</v>
      </c>
      <c r="D74" s="609"/>
      <c r="E74" s="609"/>
      <c r="F74" s="609"/>
      <c r="G74" s="337">
        <v>5725</v>
      </c>
    </row>
    <row r="75" spans="1:1024">
      <c r="A75" s="333"/>
      <c r="B75" s="333"/>
      <c r="C75" s="609" t="s">
        <v>578</v>
      </c>
      <c r="D75" s="609"/>
      <c r="E75" s="609"/>
      <c r="F75" s="609"/>
      <c r="G75" s="526">
        <f>G73*G74/10000000</f>
        <v>7.5141159333333345</v>
      </c>
    </row>
    <row r="76" spans="1:1024" hidden="1">
      <c r="A76" s="333"/>
      <c r="B76" s="333"/>
      <c r="C76" s="609" t="s">
        <v>572</v>
      </c>
      <c r="D76" s="609"/>
      <c r="E76" s="609"/>
      <c r="F76" s="609"/>
      <c r="G76" s="337">
        <f>2</f>
        <v>2</v>
      </c>
    </row>
    <row r="77" spans="1:1024" hidden="1">
      <c r="A77" s="333"/>
      <c r="B77" s="333"/>
      <c r="C77" s="609" t="s">
        <v>575</v>
      </c>
      <c r="D77" s="609"/>
      <c r="E77" s="609"/>
      <c r="F77" s="609"/>
      <c r="G77" s="337">
        <f>G75+G76</f>
        <v>9.5141159333333345</v>
      </c>
    </row>
    <row r="78" spans="1:1024">
      <c r="G78" s="503"/>
    </row>
  </sheetData>
  <mergeCells count="14">
    <mergeCell ref="C76:F76"/>
    <mergeCell ref="C77:F77"/>
    <mergeCell ref="C70:F70"/>
    <mergeCell ref="C71:F71"/>
    <mergeCell ref="C72:F72"/>
    <mergeCell ref="C73:F73"/>
    <mergeCell ref="C74:F74"/>
    <mergeCell ref="C75:F75"/>
    <mergeCell ref="A2:G2"/>
    <mergeCell ref="A3:G3"/>
    <mergeCell ref="A4:C4"/>
    <mergeCell ref="C6:C7"/>
    <mergeCell ref="D6:D7"/>
    <mergeCell ref="E6:E7"/>
  </mergeCells>
  <pageMargins left="0.7" right="0.7" top="0.75" bottom="0.75" header="0.51180555555555496" footer="0.51180555555555496"/>
  <pageSetup paperSize="9" scale="89"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abSelected="1" zoomScaleNormal="100" workbookViewId="0">
      <pane ySplit="2" topLeftCell="A6" activePane="bottomLeft" state="frozen"/>
      <selection activeCell="F5" sqref="F5:F7"/>
      <selection pane="bottomLeft" activeCell="C11" sqref="C11"/>
    </sheetView>
  </sheetViews>
  <sheetFormatPr defaultRowHeight="15"/>
  <cols>
    <col min="1" max="1" width="9.140625" style="1"/>
    <col min="2" max="2" width="58.140625" style="1" customWidth="1"/>
    <col min="3" max="3" width="13.42578125" style="1" customWidth="1"/>
    <col min="4" max="4" width="15.5703125" style="2" customWidth="1"/>
    <col min="5" max="16384" width="9.140625" style="1"/>
  </cols>
  <sheetData>
    <row r="1" spans="1:4" ht="25.5" customHeight="1">
      <c r="A1" s="557" t="s">
        <v>460</v>
      </c>
      <c r="B1" s="558"/>
      <c r="C1" s="558"/>
      <c r="D1" s="559"/>
    </row>
    <row r="2" spans="1:4" ht="48" customHeight="1">
      <c r="A2" s="48" t="s">
        <v>7</v>
      </c>
      <c r="B2" s="49" t="s">
        <v>65</v>
      </c>
      <c r="C2" s="17" t="s">
        <v>68</v>
      </c>
      <c r="D2" s="379" t="s">
        <v>349</v>
      </c>
    </row>
    <row r="3" spans="1:4" ht="18" customHeight="1">
      <c r="A3" s="108"/>
      <c r="B3" s="109"/>
      <c r="C3" s="316"/>
      <c r="D3" s="112"/>
    </row>
    <row r="4" spans="1:4" s="120" customFormat="1" ht="31.5">
      <c r="A4" s="131">
        <v>1</v>
      </c>
      <c r="B4" s="258" t="s">
        <v>343</v>
      </c>
      <c r="C4" s="315">
        <f>DEVELOPMENT!I188</f>
        <v>9.4352868333333344</v>
      </c>
      <c r="D4" s="380">
        <f>C4/C$13*100%</f>
        <v>0.10899204717007618</v>
      </c>
    </row>
    <row r="5" spans="1:4" s="120" customFormat="1" ht="27.75" customHeight="1">
      <c r="A5" s="131">
        <v>2</v>
      </c>
      <c r="B5" s="258" t="s">
        <v>344</v>
      </c>
      <c r="C5" s="315">
        <f>'Site Levelling'!G66/10000000</f>
        <v>30.979693411348784</v>
      </c>
      <c r="D5" s="380">
        <f>C5/C$13*100%</f>
        <v>0.35786301627582295</v>
      </c>
    </row>
    <row r="6" spans="1:4" s="120" customFormat="1" ht="32.25" customHeight="1">
      <c r="A6" s="131">
        <v>3</v>
      </c>
      <c r="B6" s="121" t="s">
        <v>345</v>
      </c>
      <c r="C6" s="315">
        <v>7.5</v>
      </c>
      <c r="D6" s="380">
        <f t="shared" ref="D6:D11" si="0">C6/C$13*100%</f>
        <v>8.6636513358310158E-2</v>
      </c>
    </row>
    <row r="7" spans="1:4" s="120" customFormat="1" ht="32.25" customHeight="1">
      <c r="A7" s="131">
        <v>4</v>
      </c>
      <c r="B7" s="121" t="s">
        <v>346</v>
      </c>
      <c r="C7" s="315">
        <f>DEVELOPMENT!I164</f>
        <v>14.737847610000003</v>
      </c>
      <c r="D7" s="380">
        <f t="shared" si="0"/>
        <v>0.17024476417820061</v>
      </c>
    </row>
    <row r="8" spans="1:4" s="120" customFormat="1" ht="32.25" customHeight="1">
      <c r="A8" s="131">
        <v>5</v>
      </c>
      <c r="B8" s="121" t="s">
        <v>347</v>
      </c>
      <c r="C8" s="315">
        <v>2.91</v>
      </c>
      <c r="D8" s="380">
        <f t="shared" si="0"/>
        <v>3.3614967183024341E-2</v>
      </c>
    </row>
    <row r="9" spans="1:4" s="120" customFormat="1" ht="31.5" customHeight="1">
      <c r="A9" s="131">
        <v>6</v>
      </c>
      <c r="B9" s="121" t="s">
        <v>348</v>
      </c>
      <c r="C9" s="315">
        <v>13.61</v>
      </c>
      <c r="D9" s="380">
        <f t="shared" si="0"/>
        <v>0.15721639290754683</v>
      </c>
    </row>
    <row r="10" spans="1:4" s="120" customFormat="1" ht="31.5" customHeight="1">
      <c r="A10" s="131">
        <v>7</v>
      </c>
      <c r="B10" s="121" t="s">
        <v>419</v>
      </c>
      <c r="C10" s="315">
        <f>DEVELOPMENT!I187/2</f>
        <v>4.2138101608000005</v>
      </c>
      <c r="D10" s="380">
        <f t="shared" si="0"/>
        <v>4.8675976038070973E-2</v>
      </c>
    </row>
    <row r="11" spans="1:4" s="120" customFormat="1" ht="31.5" customHeight="1">
      <c r="A11" s="131">
        <v>8</v>
      </c>
      <c r="B11" s="121" t="s">
        <v>420</v>
      </c>
      <c r="C11" s="315">
        <f>(2457137+374930+10582000+14255000)*115%/10000000</f>
        <v>3.1819427049999995</v>
      </c>
      <c r="D11" s="380">
        <f t="shared" si="0"/>
        <v>3.6756322888948E-2</v>
      </c>
    </row>
    <row r="12" spans="1:4" s="2" customFormat="1">
      <c r="A12" s="20"/>
      <c r="B12" s="6"/>
      <c r="C12" s="4"/>
      <c r="D12" s="124"/>
    </row>
    <row r="13" spans="1:4" ht="48" customHeight="1">
      <c r="A13" s="15"/>
      <c r="B13" s="318" t="s">
        <v>460</v>
      </c>
      <c r="C13" s="319">
        <f>SUM(C4:C12)</f>
        <v>86.568580720482117</v>
      </c>
      <c r="D13" s="381">
        <f>SUM(D3:D12)</f>
        <v>1</v>
      </c>
    </row>
    <row r="14" spans="1:4" s="295" customFormat="1" ht="15.75" hidden="1">
      <c r="A14" s="292"/>
      <c r="B14" s="293"/>
      <c r="C14" s="294"/>
      <c r="D14" s="294"/>
    </row>
    <row r="15" spans="1:4" s="295" customFormat="1" ht="32.25" hidden="1" customHeight="1">
      <c r="A15" s="292" t="s">
        <v>251</v>
      </c>
      <c r="B15" s="296" t="s">
        <v>252</v>
      </c>
      <c r="C15" s="294"/>
      <c r="D15" s="297" t="e">
        <f>#REF!</f>
        <v>#REF!</v>
      </c>
    </row>
    <row r="17" spans="4:4" ht="22.5" customHeight="1">
      <c r="D17" s="177"/>
    </row>
  </sheetData>
  <mergeCells count="1">
    <mergeCell ref="A1:D1"/>
  </mergeCells>
  <printOptions horizontalCentered="1"/>
  <pageMargins left="0.7" right="0.7" top="0.75" bottom="0.75" header="0.3" footer="0.3"/>
  <pageSetup paperSize="9" scale="74" orientation="portrait" r:id="rId1"/>
  <headerFooter>
    <oddHeader>&amp;LSUMMARY&amp;RMMLP  JOGIGHOPA</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0"/>
  <sheetViews>
    <sheetView topLeftCell="A82" workbookViewId="0">
      <selection activeCell="E84" sqref="E84:E89"/>
    </sheetView>
  </sheetViews>
  <sheetFormatPr defaultRowHeight="15"/>
  <cols>
    <col min="2" max="2" width="21.42578125" customWidth="1"/>
    <col min="3" max="3" width="16.85546875" customWidth="1"/>
    <col min="4" max="4" width="28.85546875" customWidth="1"/>
    <col min="5" max="5" width="16.140625" customWidth="1"/>
  </cols>
  <sheetData>
    <row r="2" spans="1:5" ht="60">
      <c r="A2" s="384" t="s">
        <v>7</v>
      </c>
      <c r="B2" s="384" t="s">
        <v>350</v>
      </c>
      <c r="C2" s="384" t="s">
        <v>351</v>
      </c>
      <c r="D2" s="384" t="s">
        <v>352</v>
      </c>
      <c r="E2" s="384" t="s">
        <v>353</v>
      </c>
    </row>
    <row r="3" spans="1:5">
      <c r="A3" s="382"/>
      <c r="B3" s="382"/>
      <c r="C3" s="382"/>
      <c r="D3" s="382"/>
      <c r="E3" s="382"/>
    </row>
    <row r="4" spans="1:5" ht="60">
      <c r="A4" s="617" t="s">
        <v>354</v>
      </c>
      <c r="B4" s="614" t="s">
        <v>343</v>
      </c>
      <c r="C4" s="611">
        <f>'Cost Package-II'!D4</f>
        <v>0.10899204717007618</v>
      </c>
      <c r="D4" s="383" t="s">
        <v>372</v>
      </c>
      <c r="E4" s="385">
        <v>0.02</v>
      </c>
    </row>
    <row r="5" spans="1:5" ht="30">
      <c r="A5" s="618"/>
      <c r="B5" s="615"/>
      <c r="C5" s="612"/>
      <c r="D5" s="383" t="s">
        <v>357</v>
      </c>
      <c r="E5" s="385">
        <v>0.25</v>
      </c>
    </row>
    <row r="6" spans="1:5" ht="30">
      <c r="A6" s="618"/>
      <c r="B6" s="615"/>
      <c r="C6" s="612"/>
      <c r="D6" s="383" t="s">
        <v>356</v>
      </c>
      <c r="E6" s="385">
        <v>0.15</v>
      </c>
    </row>
    <row r="7" spans="1:5" ht="30">
      <c r="A7" s="618"/>
      <c r="B7" s="615"/>
      <c r="C7" s="612"/>
      <c r="D7" s="383" t="s">
        <v>412</v>
      </c>
      <c r="E7" s="385">
        <v>0.05</v>
      </c>
    </row>
    <row r="8" spans="1:5">
      <c r="A8" s="618"/>
      <c r="B8" s="615"/>
      <c r="C8" s="612"/>
      <c r="D8" s="383" t="s">
        <v>355</v>
      </c>
      <c r="E8" s="385">
        <v>0.1</v>
      </c>
    </row>
    <row r="9" spans="1:5">
      <c r="A9" s="618"/>
      <c r="B9" s="615"/>
      <c r="C9" s="612"/>
      <c r="D9" s="383" t="s">
        <v>358</v>
      </c>
      <c r="E9" s="385">
        <v>0.05</v>
      </c>
    </row>
    <row r="10" spans="1:5">
      <c r="A10" s="618"/>
      <c r="B10" s="615"/>
      <c r="C10" s="612"/>
      <c r="D10" s="383" t="s">
        <v>359</v>
      </c>
      <c r="E10" s="385">
        <v>0.05</v>
      </c>
    </row>
    <row r="11" spans="1:5" ht="30">
      <c r="A11" s="618"/>
      <c r="B11" s="615"/>
      <c r="C11" s="612"/>
      <c r="D11" s="383" t="s">
        <v>363</v>
      </c>
      <c r="E11" s="385">
        <v>0.03</v>
      </c>
    </row>
    <row r="12" spans="1:5" s="1" customFormat="1">
      <c r="A12" s="618"/>
      <c r="B12" s="615"/>
      <c r="C12" s="612"/>
      <c r="D12" s="383" t="s">
        <v>364</v>
      </c>
      <c r="E12" s="385">
        <v>0.05</v>
      </c>
    </row>
    <row r="13" spans="1:5" s="1" customFormat="1">
      <c r="A13" s="618"/>
      <c r="B13" s="615"/>
      <c r="C13" s="612"/>
      <c r="D13" s="383" t="s">
        <v>361</v>
      </c>
      <c r="E13" s="385">
        <v>0.1</v>
      </c>
    </row>
    <row r="14" spans="1:5" s="1" customFormat="1" ht="30">
      <c r="A14" s="618"/>
      <c r="B14" s="615"/>
      <c r="C14" s="612"/>
      <c r="D14" s="383" t="s">
        <v>362</v>
      </c>
      <c r="E14" s="385">
        <v>0.04</v>
      </c>
    </row>
    <row r="15" spans="1:5" s="1" customFormat="1" ht="30">
      <c r="A15" s="618"/>
      <c r="B15" s="615"/>
      <c r="C15" s="612"/>
      <c r="D15" s="383" t="s">
        <v>365</v>
      </c>
      <c r="E15" s="385">
        <v>0.03</v>
      </c>
    </row>
    <row r="16" spans="1:5" s="1" customFormat="1">
      <c r="A16" s="618"/>
      <c r="B16" s="615"/>
      <c r="C16" s="612"/>
      <c r="D16" s="383" t="s">
        <v>366</v>
      </c>
      <c r="E16" s="385">
        <v>0.02</v>
      </c>
    </row>
    <row r="17" spans="1:5" s="1" customFormat="1">
      <c r="A17" s="618"/>
      <c r="B17" s="615"/>
      <c r="C17" s="612"/>
      <c r="D17" s="383" t="s">
        <v>368</v>
      </c>
      <c r="E17" s="385">
        <v>0.01</v>
      </c>
    </row>
    <row r="18" spans="1:5">
      <c r="A18" s="619"/>
      <c r="B18" s="616"/>
      <c r="C18" s="613"/>
      <c r="D18" s="383" t="s">
        <v>367</v>
      </c>
      <c r="E18" s="385">
        <v>0.05</v>
      </c>
    </row>
    <row r="19" spans="1:5" ht="75">
      <c r="A19" s="617">
        <v>2</v>
      </c>
      <c r="B19" s="614" t="s">
        <v>360</v>
      </c>
      <c r="C19" s="611">
        <f>'Cost Package-II'!D5</f>
        <v>0.35786301627582295</v>
      </c>
      <c r="D19" s="383" t="s">
        <v>405</v>
      </c>
      <c r="E19" s="385">
        <v>0.02</v>
      </c>
    </row>
    <row r="20" spans="1:5" s="1" customFormat="1" ht="45">
      <c r="A20" s="618"/>
      <c r="B20" s="615"/>
      <c r="C20" s="612"/>
      <c r="D20" s="383" t="s">
        <v>369</v>
      </c>
      <c r="E20" s="385">
        <v>0.05</v>
      </c>
    </row>
    <row r="21" spans="1:5" ht="30">
      <c r="A21" s="618"/>
      <c r="B21" s="615"/>
      <c r="C21" s="612"/>
      <c r="D21" s="383" t="s">
        <v>413</v>
      </c>
      <c r="E21" s="385">
        <v>0.05</v>
      </c>
    </row>
    <row r="22" spans="1:5" ht="30">
      <c r="A22" s="618"/>
      <c r="B22" s="615"/>
      <c r="C22" s="612"/>
      <c r="D22" s="383" t="s">
        <v>370</v>
      </c>
      <c r="E22" s="385">
        <v>0.18</v>
      </c>
    </row>
    <row r="23" spans="1:5" ht="30">
      <c r="A23" s="618"/>
      <c r="B23" s="615"/>
      <c r="C23" s="612"/>
      <c r="D23" s="383" t="s">
        <v>371</v>
      </c>
      <c r="E23" s="385">
        <v>0.65</v>
      </c>
    </row>
    <row r="24" spans="1:5">
      <c r="A24" s="619"/>
      <c r="B24" s="616"/>
      <c r="C24" s="613"/>
      <c r="D24" s="383" t="s">
        <v>367</v>
      </c>
      <c r="E24" s="385">
        <v>0.05</v>
      </c>
    </row>
    <row r="25" spans="1:5" s="1" customFormat="1" ht="75">
      <c r="A25" s="617">
        <v>3</v>
      </c>
      <c r="B25" s="614" t="s">
        <v>345</v>
      </c>
      <c r="C25" s="611">
        <f>'Cost Package-II'!D6</f>
        <v>8.6636513358310158E-2</v>
      </c>
      <c r="D25" s="383" t="s">
        <v>404</v>
      </c>
      <c r="E25" s="385">
        <v>0.02</v>
      </c>
    </row>
    <row r="26" spans="1:5" s="1" customFormat="1" ht="30">
      <c r="A26" s="618"/>
      <c r="B26" s="615"/>
      <c r="C26" s="612"/>
      <c r="D26" s="383" t="s">
        <v>373</v>
      </c>
      <c r="E26" s="385">
        <v>0.6</v>
      </c>
    </row>
    <row r="27" spans="1:5" s="1" customFormat="1" ht="45">
      <c r="A27" s="618"/>
      <c r="B27" s="615"/>
      <c r="C27" s="612"/>
      <c r="D27" s="383" t="s">
        <v>374</v>
      </c>
      <c r="E27" s="385">
        <v>0.33</v>
      </c>
    </row>
    <row r="28" spans="1:5" s="1" customFormat="1">
      <c r="A28" s="619"/>
      <c r="B28" s="616"/>
      <c r="C28" s="613"/>
      <c r="D28" s="383" t="s">
        <v>367</v>
      </c>
      <c r="E28" s="385">
        <v>0.05</v>
      </c>
    </row>
    <row r="29" spans="1:5" ht="90">
      <c r="A29" s="622">
        <v>4</v>
      </c>
      <c r="B29" s="621" t="s">
        <v>58</v>
      </c>
      <c r="C29" s="620">
        <f>'Cost Package-II'!D7</f>
        <v>0.17024476417820061</v>
      </c>
      <c r="D29" s="383" t="s">
        <v>392</v>
      </c>
      <c r="E29" s="385">
        <v>0.02</v>
      </c>
    </row>
    <row r="30" spans="1:5" ht="30">
      <c r="A30" s="622"/>
      <c r="B30" s="621"/>
      <c r="C30" s="620"/>
      <c r="D30" s="383" t="s">
        <v>357</v>
      </c>
      <c r="E30" s="385">
        <v>0.1</v>
      </c>
    </row>
    <row r="31" spans="1:5" ht="30">
      <c r="A31" s="622"/>
      <c r="B31" s="621"/>
      <c r="C31" s="620"/>
      <c r="D31" s="383" t="s">
        <v>375</v>
      </c>
      <c r="E31" s="385">
        <v>0.06</v>
      </c>
    </row>
    <row r="32" spans="1:5" ht="30">
      <c r="A32" s="622"/>
      <c r="B32" s="621"/>
      <c r="C32" s="620"/>
      <c r="D32" s="383" t="s">
        <v>376</v>
      </c>
      <c r="E32" s="385">
        <v>0.05</v>
      </c>
    </row>
    <row r="33" spans="1:5" ht="30">
      <c r="A33" s="622"/>
      <c r="B33" s="621"/>
      <c r="C33" s="620"/>
      <c r="D33" s="383" t="s">
        <v>377</v>
      </c>
      <c r="E33" s="385">
        <v>0.05</v>
      </c>
    </row>
    <row r="34" spans="1:5" s="1" customFormat="1" ht="45">
      <c r="A34" s="622"/>
      <c r="B34" s="621"/>
      <c r="C34" s="620"/>
      <c r="D34" s="383" t="s">
        <v>378</v>
      </c>
      <c r="E34" s="385">
        <v>6.5000000000000002E-2</v>
      </c>
    </row>
    <row r="35" spans="1:5" s="1" customFormat="1">
      <c r="A35" s="622"/>
      <c r="B35" s="621"/>
      <c r="C35" s="620"/>
      <c r="D35" s="383" t="s">
        <v>355</v>
      </c>
      <c r="E35" s="385">
        <v>0.08</v>
      </c>
    </row>
    <row r="36" spans="1:5" s="1" customFormat="1">
      <c r="A36" s="622"/>
      <c r="B36" s="621"/>
      <c r="C36" s="620"/>
      <c r="D36" s="383" t="s">
        <v>358</v>
      </c>
      <c r="E36" s="385">
        <v>0.03</v>
      </c>
    </row>
    <row r="37" spans="1:5" s="1" customFormat="1">
      <c r="A37" s="622"/>
      <c r="B37" s="621"/>
      <c r="C37" s="620"/>
      <c r="D37" s="383" t="s">
        <v>359</v>
      </c>
      <c r="E37" s="385">
        <v>0.03</v>
      </c>
    </row>
    <row r="38" spans="1:5" s="1" customFormat="1">
      <c r="A38" s="622"/>
      <c r="B38" s="621"/>
      <c r="C38" s="620"/>
      <c r="D38" s="383" t="s">
        <v>406</v>
      </c>
      <c r="E38" s="385">
        <v>0.05</v>
      </c>
    </row>
    <row r="39" spans="1:5" s="1" customFormat="1" ht="30">
      <c r="A39" s="622"/>
      <c r="B39" s="621"/>
      <c r="C39" s="620"/>
      <c r="D39" s="383" t="s">
        <v>411</v>
      </c>
      <c r="E39" s="385">
        <v>0.01</v>
      </c>
    </row>
    <row r="40" spans="1:5" ht="30">
      <c r="A40" s="622"/>
      <c r="B40" s="621"/>
      <c r="C40" s="620"/>
      <c r="D40" s="383" t="s">
        <v>410</v>
      </c>
      <c r="E40" s="385">
        <v>7.0000000000000007E-2</v>
      </c>
    </row>
    <row r="41" spans="1:5" s="1" customFormat="1" ht="45">
      <c r="A41" s="622"/>
      <c r="B41" s="621"/>
      <c r="C41" s="620"/>
      <c r="D41" s="383" t="s">
        <v>407</v>
      </c>
      <c r="E41" s="385">
        <v>0.02</v>
      </c>
    </row>
    <row r="42" spans="1:5" s="1" customFormat="1" ht="30">
      <c r="A42" s="622"/>
      <c r="B42" s="621"/>
      <c r="C42" s="620"/>
      <c r="D42" s="383" t="s">
        <v>408</v>
      </c>
      <c r="E42" s="385">
        <v>5.0000000000000001E-3</v>
      </c>
    </row>
    <row r="43" spans="1:5">
      <c r="A43" s="622"/>
      <c r="B43" s="621"/>
      <c r="C43" s="620"/>
      <c r="D43" s="383" t="s">
        <v>379</v>
      </c>
      <c r="E43" s="385">
        <v>0.05</v>
      </c>
    </row>
    <row r="44" spans="1:5">
      <c r="A44" s="622"/>
      <c r="B44" s="621"/>
      <c r="C44" s="620"/>
      <c r="D44" s="383" t="s">
        <v>380</v>
      </c>
      <c r="E44" s="385">
        <v>0.08</v>
      </c>
    </row>
    <row r="45" spans="1:5">
      <c r="A45" s="622"/>
      <c r="B45" s="621"/>
      <c r="C45" s="620"/>
      <c r="D45" s="383" t="s">
        <v>381</v>
      </c>
      <c r="E45" s="385">
        <v>7.0000000000000007E-2</v>
      </c>
    </row>
    <row r="46" spans="1:5">
      <c r="A46" s="622"/>
      <c r="B46" s="621"/>
      <c r="C46" s="620"/>
      <c r="D46" s="383" t="s">
        <v>382</v>
      </c>
      <c r="E46" s="385">
        <v>0.03</v>
      </c>
    </row>
    <row r="47" spans="1:5" ht="30">
      <c r="A47" s="622"/>
      <c r="B47" s="621"/>
      <c r="C47" s="620"/>
      <c r="D47" s="383" t="s">
        <v>383</v>
      </c>
      <c r="E47" s="385">
        <v>0.08</v>
      </c>
    </row>
    <row r="48" spans="1:5">
      <c r="A48" s="622"/>
      <c r="B48" s="621"/>
      <c r="C48" s="620"/>
      <c r="D48" s="383" t="s">
        <v>367</v>
      </c>
      <c r="E48" s="385">
        <v>0.05</v>
      </c>
    </row>
    <row r="49" spans="1:5" s="1" customFormat="1" ht="90">
      <c r="A49" s="622">
        <v>5</v>
      </c>
      <c r="B49" s="621" t="s">
        <v>347</v>
      </c>
      <c r="C49" s="620">
        <f>'Cost Package-II'!D8</f>
        <v>3.3614967183024341E-2</v>
      </c>
      <c r="D49" s="383" t="s">
        <v>391</v>
      </c>
      <c r="E49" s="385">
        <v>0.02</v>
      </c>
    </row>
    <row r="50" spans="1:5" s="1" customFormat="1" ht="30">
      <c r="A50" s="622"/>
      <c r="B50" s="621"/>
      <c r="C50" s="620"/>
      <c r="D50" s="383" t="s">
        <v>357</v>
      </c>
      <c r="E50" s="385">
        <v>0.1</v>
      </c>
    </row>
    <row r="51" spans="1:5" s="1" customFormat="1" ht="45">
      <c r="A51" s="622"/>
      <c r="B51" s="621"/>
      <c r="C51" s="620"/>
      <c r="D51" s="383" t="s">
        <v>393</v>
      </c>
      <c r="E51" s="385">
        <v>0.06</v>
      </c>
    </row>
    <row r="52" spans="1:5" s="1" customFormat="1" ht="30">
      <c r="A52" s="622"/>
      <c r="B52" s="621"/>
      <c r="C52" s="620"/>
      <c r="D52" s="383" t="s">
        <v>394</v>
      </c>
      <c r="E52" s="385">
        <v>0.02</v>
      </c>
    </row>
    <row r="53" spans="1:5" s="1" customFormat="1" ht="30">
      <c r="A53" s="622"/>
      <c r="B53" s="621"/>
      <c r="C53" s="620"/>
      <c r="D53" s="383" t="s">
        <v>395</v>
      </c>
      <c r="E53" s="385">
        <v>0.02</v>
      </c>
    </row>
    <row r="54" spans="1:5" s="1" customFormat="1" ht="30">
      <c r="A54" s="622"/>
      <c r="B54" s="621"/>
      <c r="C54" s="620"/>
      <c r="D54" s="383" t="s">
        <v>396</v>
      </c>
      <c r="E54" s="385">
        <v>0.15</v>
      </c>
    </row>
    <row r="55" spans="1:5" s="1" customFormat="1" ht="45">
      <c r="A55" s="622"/>
      <c r="B55" s="621"/>
      <c r="C55" s="620"/>
      <c r="D55" s="383" t="s">
        <v>403</v>
      </c>
      <c r="E55" s="385">
        <v>0.05</v>
      </c>
    </row>
    <row r="56" spans="1:5" s="1" customFormat="1">
      <c r="A56" s="622"/>
      <c r="B56" s="621"/>
      <c r="C56" s="620"/>
      <c r="D56" s="383" t="s">
        <v>397</v>
      </c>
      <c r="E56" s="385">
        <v>0.03</v>
      </c>
    </row>
    <row r="57" spans="1:5" s="1" customFormat="1" ht="30">
      <c r="A57" s="622"/>
      <c r="B57" s="621"/>
      <c r="C57" s="620"/>
      <c r="D57" s="383" t="s">
        <v>398</v>
      </c>
      <c r="E57" s="385">
        <v>0.1</v>
      </c>
    </row>
    <row r="58" spans="1:5" s="1" customFormat="1">
      <c r="A58" s="622"/>
      <c r="B58" s="621"/>
      <c r="C58" s="620"/>
      <c r="D58" s="383" t="s">
        <v>399</v>
      </c>
      <c r="E58" s="385">
        <v>0.02</v>
      </c>
    </row>
    <row r="59" spans="1:5" s="1" customFormat="1">
      <c r="A59" s="622"/>
      <c r="B59" s="621"/>
      <c r="C59" s="620"/>
      <c r="D59" s="383" t="s">
        <v>400</v>
      </c>
      <c r="E59" s="385">
        <v>0.03</v>
      </c>
    </row>
    <row r="60" spans="1:5" s="1" customFormat="1" ht="45">
      <c r="A60" s="622"/>
      <c r="B60" s="621"/>
      <c r="C60" s="620"/>
      <c r="D60" s="383" t="s">
        <v>401</v>
      </c>
      <c r="E60" s="385">
        <v>0.04</v>
      </c>
    </row>
    <row r="61" spans="1:5" s="1" customFormat="1">
      <c r="A61" s="622"/>
      <c r="B61" s="621"/>
      <c r="C61" s="620"/>
      <c r="D61" s="383" t="s">
        <v>355</v>
      </c>
      <c r="E61" s="385">
        <v>0.03</v>
      </c>
    </row>
    <row r="62" spans="1:5" s="1" customFormat="1">
      <c r="A62" s="622"/>
      <c r="B62" s="621"/>
      <c r="C62" s="620"/>
      <c r="D62" s="383" t="s">
        <v>358</v>
      </c>
      <c r="E62" s="385">
        <v>0.02</v>
      </c>
    </row>
    <row r="63" spans="1:5" s="1" customFormat="1">
      <c r="A63" s="622"/>
      <c r="B63" s="621"/>
      <c r="C63" s="620"/>
      <c r="D63" s="383" t="s">
        <v>359</v>
      </c>
      <c r="E63" s="385">
        <v>0.02</v>
      </c>
    </row>
    <row r="64" spans="1:5" s="1" customFormat="1">
      <c r="A64" s="622"/>
      <c r="B64" s="621"/>
      <c r="C64" s="620"/>
      <c r="D64" s="383" t="s">
        <v>406</v>
      </c>
      <c r="E64" s="385">
        <v>0.05</v>
      </c>
    </row>
    <row r="65" spans="1:5" s="1" customFormat="1" ht="45">
      <c r="A65" s="622"/>
      <c r="B65" s="621"/>
      <c r="C65" s="620"/>
      <c r="D65" s="383" t="s">
        <v>407</v>
      </c>
      <c r="E65" s="385">
        <v>0.01</v>
      </c>
    </row>
    <row r="66" spans="1:5" s="1" customFormat="1" ht="45">
      <c r="A66" s="622"/>
      <c r="B66" s="621"/>
      <c r="C66" s="620"/>
      <c r="D66" s="383" t="s">
        <v>409</v>
      </c>
      <c r="E66" s="385">
        <v>0.01</v>
      </c>
    </row>
    <row r="67" spans="1:5" s="1" customFormat="1">
      <c r="A67" s="622"/>
      <c r="B67" s="621"/>
      <c r="C67" s="620"/>
      <c r="D67" s="383" t="s">
        <v>379</v>
      </c>
      <c r="E67" s="385">
        <v>0.02</v>
      </c>
    </row>
    <row r="68" spans="1:5" s="1" customFormat="1">
      <c r="A68" s="622"/>
      <c r="B68" s="621"/>
      <c r="C68" s="620"/>
      <c r="D68" s="383" t="s">
        <v>380</v>
      </c>
      <c r="E68" s="385">
        <v>0.05</v>
      </c>
    </row>
    <row r="69" spans="1:5" s="1" customFormat="1" ht="30">
      <c r="A69" s="622"/>
      <c r="B69" s="621"/>
      <c r="C69" s="620"/>
      <c r="D69" s="383" t="s">
        <v>402</v>
      </c>
      <c r="E69" s="385">
        <v>0.02</v>
      </c>
    </row>
    <row r="70" spans="1:5" s="1" customFormat="1" ht="30">
      <c r="A70" s="622"/>
      <c r="B70" s="621"/>
      <c r="C70" s="620"/>
      <c r="D70" s="383" t="s">
        <v>383</v>
      </c>
      <c r="E70" s="385">
        <v>0.08</v>
      </c>
    </row>
    <row r="71" spans="1:5" s="1" customFormat="1">
      <c r="A71" s="622"/>
      <c r="B71" s="621"/>
      <c r="C71" s="620"/>
      <c r="D71" s="383" t="s">
        <v>367</v>
      </c>
      <c r="E71" s="385">
        <v>0.05</v>
      </c>
    </row>
    <row r="72" spans="1:5" s="1" customFormat="1" ht="91.5" customHeight="1">
      <c r="A72" s="622">
        <v>6</v>
      </c>
      <c r="B72" s="621" t="s">
        <v>390</v>
      </c>
      <c r="C72" s="620">
        <f>'Cost Package-II'!D9</f>
        <v>0.15721639290754683</v>
      </c>
      <c r="D72" s="383" t="s">
        <v>384</v>
      </c>
      <c r="E72" s="385">
        <v>0.02</v>
      </c>
    </row>
    <row r="73" spans="1:5" s="1" customFormat="1">
      <c r="A73" s="622"/>
      <c r="B73" s="621"/>
      <c r="C73" s="620"/>
      <c r="D73" s="383" t="s">
        <v>385</v>
      </c>
      <c r="E73" s="385">
        <v>0.1</v>
      </c>
    </row>
    <row r="74" spans="1:5" s="1" customFormat="1">
      <c r="A74" s="622"/>
      <c r="B74" s="621"/>
      <c r="C74" s="620"/>
      <c r="D74" s="383" t="s">
        <v>386</v>
      </c>
      <c r="E74" s="385">
        <v>0.5</v>
      </c>
    </row>
    <row r="75" spans="1:5" s="1" customFormat="1">
      <c r="A75" s="622"/>
      <c r="B75" s="621"/>
      <c r="C75" s="620"/>
      <c r="D75" s="383" t="s">
        <v>387</v>
      </c>
      <c r="E75" s="385">
        <v>0.25</v>
      </c>
    </row>
    <row r="76" spans="1:5" s="1" customFormat="1" ht="30">
      <c r="A76" s="622"/>
      <c r="B76" s="621"/>
      <c r="C76" s="620"/>
      <c r="D76" s="383" t="s">
        <v>388</v>
      </c>
      <c r="E76" s="385">
        <v>0.04</v>
      </c>
    </row>
    <row r="77" spans="1:5" s="1" customFormat="1" ht="30">
      <c r="A77" s="622"/>
      <c r="B77" s="621"/>
      <c r="C77" s="620"/>
      <c r="D77" s="383" t="s">
        <v>389</v>
      </c>
      <c r="E77" s="385">
        <v>0.04</v>
      </c>
    </row>
    <row r="78" spans="1:5" s="1" customFormat="1">
      <c r="A78" s="622"/>
      <c r="B78" s="621"/>
      <c r="C78" s="620"/>
      <c r="D78" s="383" t="s">
        <v>367</v>
      </c>
      <c r="E78" s="385">
        <v>0.05</v>
      </c>
    </row>
    <row r="79" spans="1:5" s="1" customFormat="1" ht="75">
      <c r="A79" s="622">
        <v>7</v>
      </c>
      <c r="B79" s="621" t="s">
        <v>414</v>
      </c>
      <c r="C79" s="620">
        <f>'Cost Package-II'!D10</f>
        <v>4.8675976038070973E-2</v>
      </c>
      <c r="D79" s="383" t="s">
        <v>415</v>
      </c>
      <c r="E79" s="386">
        <v>0.05</v>
      </c>
    </row>
    <row r="80" spans="1:5" s="1" customFormat="1">
      <c r="A80" s="622"/>
      <c r="B80" s="621"/>
      <c r="C80" s="620"/>
      <c r="D80" s="383" t="s">
        <v>418</v>
      </c>
      <c r="E80" s="386">
        <v>0.5</v>
      </c>
    </row>
    <row r="81" spans="1:5" s="1" customFormat="1">
      <c r="A81" s="622"/>
      <c r="B81" s="621"/>
      <c r="C81" s="620"/>
      <c r="D81" s="383" t="s">
        <v>417</v>
      </c>
      <c r="E81" s="386">
        <v>0.3</v>
      </c>
    </row>
    <row r="82" spans="1:5" s="1" customFormat="1">
      <c r="A82" s="622"/>
      <c r="B82" s="621"/>
      <c r="C82" s="620"/>
      <c r="D82" s="383" t="s">
        <v>367</v>
      </c>
      <c r="E82" s="386">
        <v>0.05</v>
      </c>
    </row>
    <row r="83" spans="1:5" s="1" customFormat="1" ht="30">
      <c r="A83" s="622"/>
      <c r="B83" s="621"/>
      <c r="C83" s="620"/>
      <c r="D83" s="383" t="s">
        <v>416</v>
      </c>
      <c r="E83" s="386">
        <v>0.1</v>
      </c>
    </row>
    <row r="84" spans="1:5" s="1" customFormat="1" ht="90">
      <c r="A84" s="622">
        <v>8</v>
      </c>
      <c r="B84" s="621" t="s">
        <v>420</v>
      </c>
      <c r="C84" s="620">
        <f>'Cost Package-II'!D11</f>
        <v>3.6756322888948E-2</v>
      </c>
      <c r="D84" s="383" t="s">
        <v>421</v>
      </c>
      <c r="E84" s="386">
        <v>0.02</v>
      </c>
    </row>
    <row r="85" spans="1:5" s="1" customFormat="1">
      <c r="A85" s="622"/>
      <c r="B85" s="621"/>
      <c r="C85" s="620"/>
      <c r="D85" s="383" t="s">
        <v>385</v>
      </c>
      <c r="E85" s="386">
        <v>0.1</v>
      </c>
    </row>
    <row r="86" spans="1:5" s="1" customFormat="1">
      <c r="A86" s="622"/>
      <c r="B86" s="621"/>
      <c r="C86" s="620"/>
      <c r="D86" s="383" t="s">
        <v>386</v>
      </c>
      <c r="E86" s="386">
        <v>0.5</v>
      </c>
    </row>
    <row r="87" spans="1:5" s="1" customFormat="1">
      <c r="A87" s="622"/>
      <c r="B87" s="621"/>
      <c r="C87" s="620"/>
      <c r="D87" s="383" t="s">
        <v>387</v>
      </c>
      <c r="E87" s="386">
        <v>0.25</v>
      </c>
    </row>
    <row r="88" spans="1:5" s="1" customFormat="1" ht="30">
      <c r="A88" s="622"/>
      <c r="B88" s="621"/>
      <c r="C88" s="620"/>
      <c r="D88" s="383" t="s">
        <v>388</v>
      </c>
      <c r="E88" s="386">
        <v>0.04</v>
      </c>
    </row>
    <row r="89" spans="1:5" s="1" customFormat="1" ht="30">
      <c r="A89" s="622"/>
      <c r="B89" s="621"/>
      <c r="C89" s="620"/>
      <c r="D89" s="383" t="s">
        <v>389</v>
      </c>
      <c r="E89" s="386">
        <v>0.04</v>
      </c>
    </row>
    <row r="90" spans="1:5" s="1" customFormat="1">
      <c r="A90" s="622"/>
      <c r="B90" s="621"/>
      <c r="C90" s="620"/>
      <c r="D90" s="383" t="s">
        <v>367</v>
      </c>
      <c r="E90" s="386">
        <v>0.05</v>
      </c>
    </row>
  </sheetData>
  <mergeCells count="24">
    <mergeCell ref="A79:A83"/>
    <mergeCell ref="B79:B83"/>
    <mergeCell ref="C79:C83"/>
    <mergeCell ref="A84:A90"/>
    <mergeCell ref="B84:B90"/>
    <mergeCell ref="C84:C90"/>
    <mergeCell ref="A72:A78"/>
    <mergeCell ref="B72:B78"/>
    <mergeCell ref="C72:C78"/>
    <mergeCell ref="A49:A71"/>
    <mergeCell ref="B49:B71"/>
    <mergeCell ref="C49:C71"/>
    <mergeCell ref="A25:A28"/>
    <mergeCell ref="B25:B28"/>
    <mergeCell ref="C25:C28"/>
    <mergeCell ref="C29:C48"/>
    <mergeCell ref="B29:B48"/>
    <mergeCell ref="A29:A48"/>
    <mergeCell ref="C4:C18"/>
    <mergeCell ref="B4:B18"/>
    <mergeCell ref="A4:A18"/>
    <mergeCell ref="A19:A24"/>
    <mergeCell ref="B19:B24"/>
    <mergeCell ref="C19:C2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8"/>
  <sheetViews>
    <sheetView workbookViewId="0">
      <selection activeCell="D9" sqref="D9"/>
    </sheetView>
  </sheetViews>
  <sheetFormatPr defaultRowHeight="15"/>
  <cols>
    <col min="1" max="1" width="9.140625" style="1"/>
    <col min="2" max="2" width="21.42578125" style="1" customWidth="1"/>
    <col min="3" max="3" width="16.85546875" style="1" customWidth="1"/>
    <col min="4" max="4" width="28.85546875" style="1" customWidth="1"/>
    <col min="5" max="5" width="16.140625" style="1" customWidth="1"/>
    <col min="6" max="6" width="22.5703125" style="1" hidden="1" customWidth="1"/>
    <col min="7" max="7" width="0" style="1" hidden="1" customWidth="1"/>
    <col min="8" max="16384" width="9.140625" style="1"/>
  </cols>
  <sheetData>
    <row r="2" spans="1:7" ht="60">
      <c r="A2" s="384" t="s">
        <v>7</v>
      </c>
      <c r="B2" s="384" t="s">
        <v>350</v>
      </c>
      <c r="C2" s="384" t="s">
        <v>351</v>
      </c>
      <c r="D2" s="384" t="s">
        <v>352</v>
      </c>
      <c r="E2" s="384" t="s">
        <v>424</v>
      </c>
    </row>
    <row r="3" spans="1:7">
      <c r="A3" s="382"/>
      <c r="B3" s="382"/>
      <c r="C3" s="382"/>
      <c r="D3" s="382"/>
      <c r="E3" s="382"/>
    </row>
    <row r="4" spans="1:7" ht="60">
      <c r="A4" s="617" t="s">
        <v>354</v>
      </c>
      <c r="B4" s="614" t="s">
        <v>343</v>
      </c>
      <c r="C4" s="611">
        <f>'Cost Package-II'!D4</f>
        <v>0.10899204717007618</v>
      </c>
      <c r="D4" s="383" t="s">
        <v>372</v>
      </c>
      <c r="E4" s="387">
        <v>0.02</v>
      </c>
      <c r="F4" s="142">
        <f>C4*G4</f>
        <v>5.4496023585038093E-4</v>
      </c>
      <c r="G4" s="389">
        <v>5.0000000000000001E-3</v>
      </c>
    </row>
    <row r="5" spans="1:7">
      <c r="A5" s="618"/>
      <c r="B5" s="615"/>
      <c r="C5" s="612"/>
      <c r="D5" s="383" t="s">
        <v>422</v>
      </c>
      <c r="E5" s="387">
        <v>0.7</v>
      </c>
      <c r="G5" s="389">
        <v>0.65</v>
      </c>
    </row>
    <row r="6" spans="1:7">
      <c r="A6" s="618"/>
      <c r="B6" s="615"/>
      <c r="C6" s="612"/>
      <c r="D6" s="383" t="s">
        <v>364</v>
      </c>
      <c r="E6" s="387">
        <v>0.1</v>
      </c>
      <c r="G6" s="389">
        <v>0.1</v>
      </c>
    </row>
    <row r="7" spans="1:7">
      <c r="A7" s="618"/>
      <c r="B7" s="615"/>
      <c r="C7" s="612"/>
      <c r="D7" s="383" t="s">
        <v>361</v>
      </c>
      <c r="E7" s="387">
        <v>0.09</v>
      </c>
      <c r="G7" s="389">
        <v>0.1</v>
      </c>
    </row>
    <row r="8" spans="1:7">
      <c r="A8" s="618"/>
      <c r="B8" s="615"/>
      <c r="C8" s="612"/>
      <c r="D8" s="383" t="s">
        <v>423</v>
      </c>
      <c r="E8" s="387">
        <v>7.0000000000000007E-2</v>
      </c>
      <c r="G8" s="389">
        <v>0.08</v>
      </c>
    </row>
    <row r="9" spans="1:7">
      <c r="A9" s="618"/>
      <c r="B9" s="615"/>
      <c r="C9" s="612"/>
      <c r="D9" s="383" t="s">
        <v>366</v>
      </c>
      <c r="E9" s="387">
        <v>0.01</v>
      </c>
      <c r="G9" s="389">
        <v>0.01</v>
      </c>
    </row>
    <row r="10" spans="1:7">
      <c r="A10" s="618"/>
      <c r="B10" s="615"/>
      <c r="C10" s="612"/>
      <c r="D10" s="383" t="s">
        <v>368</v>
      </c>
      <c r="E10" s="387">
        <v>0.01</v>
      </c>
      <c r="G10" s="389">
        <v>5.0000000000000001E-3</v>
      </c>
    </row>
    <row r="11" spans="1:7" ht="75">
      <c r="A11" s="617">
        <v>2</v>
      </c>
      <c r="B11" s="614" t="s">
        <v>425</v>
      </c>
      <c r="C11" s="611">
        <f>'Cost Package-II'!D5</f>
        <v>0.35786301627582295</v>
      </c>
      <c r="D11" s="383" t="s">
        <v>405</v>
      </c>
      <c r="E11" s="387">
        <v>0.02</v>
      </c>
    </row>
    <row r="12" spans="1:7" ht="45">
      <c r="A12" s="618"/>
      <c r="B12" s="615"/>
      <c r="C12" s="612"/>
      <c r="D12" s="383" t="s">
        <v>426</v>
      </c>
      <c r="E12" s="387">
        <v>0.05</v>
      </c>
    </row>
    <row r="13" spans="1:7" ht="45">
      <c r="A13" s="618"/>
      <c r="B13" s="615"/>
      <c r="C13" s="612"/>
      <c r="D13" s="383" t="s">
        <v>427</v>
      </c>
      <c r="E13" s="387">
        <v>0.93</v>
      </c>
    </row>
    <row r="14" spans="1:7" ht="75">
      <c r="A14" s="617">
        <v>3</v>
      </c>
      <c r="B14" s="614" t="s">
        <v>428</v>
      </c>
      <c r="C14" s="611">
        <f>'Cost Package-II'!D6</f>
        <v>8.6636513358310158E-2</v>
      </c>
      <c r="D14" s="383" t="s">
        <v>404</v>
      </c>
      <c r="E14" s="387">
        <v>0.02</v>
      </c>
    </row>
    <row r="15" spans="1:7" ht="62.25" customHeight="1">
      <c r="A15" s="618"/>
      <c r="B15" s="615"/>
      <c r="C15" s="612"/>
      <c r="D15" s="383" t="s">
        <v>429</v>
      </c>
      <c r="E15" s="387">
        <v>0.98</v>
      </c>
    </row>
    <row r="16" spans="1:7" ht="90">
      <c r="A16" s="622">
        <v>4</v>
      </c>
      <c r="B16" s="621" t="s">
        <v>58</v>
      </c>
      <c r="C16" s="620">
        <f>'Cost Package-II'!D7</f>
        <v>0.17024476417820061</v>
      </c>
      <c r="D16" s="383" t="s">
        <v>392</v>
      </c>
      <c r="E16" s="387">
        <v>0.02</v>
      </c>
    </row>
    <row r="17" spans="1:5" ht="30">
      <c r="A17" s="622"/>
      <c r="B17" s="621"/>
      <c r="C17" s="620"/>
      <c r="D17" s="383" t="s">
        <v>430</v>
      </c>
      <c r="E17" s="387">
        <v>0.1</v>
      </c>
    </row>
    <row r="18" spans="1:5" ht="30">
      <c r="A18" s="622"/>
      <c r="B18" s="621"/>
      <c r="C18" s="620"/>
      <c r="D18" s="383" t="s">
        <v>431</v>
      </c>
      <c r="E18" s="387">
        <v>0.22500000000000001</v>
      </c>
    </row>
    <row r="19" spans="1:5" ht="60">
      <c r="A19" s="622"/>
      <c r="B19" s="621"/>
      <c r="C19" s="620"/>
      <c r="D19" s="383" t="s">
        <v>432</v>
      </c>
      <c r="E19" s="387">
        <v>0.105</v>
      </c>
    </row>
    <row r="20" spans="1:5">
      <c r="A20" s="622"/>
      <c r="B20" s="621"/>
      <c r="C20" s="620"/>
      <c r="D20" s="383" t="s">
        <v>358</v>
      </c>
      <c r="E20" s="387">
        <v>0.03</v>
      </c>
    </row>
    <row r="21" spans="1:5">
      <c r="A21" s="622"/>
      <c r="B21" s="621"/>
      <c r="C21" s="620"/>
      <c r="D21" s="383" t="s">
        <v>359</v>
      </c>
      <c r="E21" s="387">
        <v>0.03</v>
      </c>
    </row>
    <row r="22" spans="1:5">
      <c r="A22" s="622"/>
      <c r="B22" s="621"/>
      <c r="C22" s="620"/>
      <c r="D22" s="383" t="s">
        <v>406</v>
      </c>
      <c r="E22" s="387">
        <v>0.05</v>
      </c>
    </row>
    <row r="23" spans="1:5" ht="30">
      <c r="A23" s="622"/>
      <c r="B23" s="621"/>
      <c r="C23" s="620"/>
      <c r="D23" s="383" t="s">
        <v>411</v>
      </c>
      <c r="E23" s="387">
        <v>0.01</v>
      </c>
    </row>
    <row r="24" spans="1:5" ht="30">
      <c r="A24" s="622"/>
      <c r="B24" s="621"/>
      <c r="C24" s="620"/>
      <c r="D24" s="383" t="s">
        <v>410</v>
      </c>
      <c r="E24" s="387">
        <v>7.0000000000000007E-2</v>
      </c>
    </row>
    <row r="25" spans="1:5">
      <c r="A25" s="622"/>
      <c r="B25" s="621"/>
      <c r="C25" s="620"/>
      <c r="D25" s="383" t="s">
        <v>379</v>
      </c>
      <c r="E25" s="387">
        <v>0.05</v>
      </c>
    </row>
    <row r="26" spans="1:5">
      <c r="A26" s="622"/>
      <c r="B26" s="621"/>
      <c r="C26" s="620"/>
      <c r="D26" s="383" t="s">
        <v>380</v>
      </c>
      <c r="E26" s="387">
        <v>0.08</v>
      </c>
    </row>
    <row r="27" spans="1:5">
      <c r="A27" s="622"/>
      <c r="B27" s="621"/>
      <c r="C27" s="620"/>
      <c r="D27" s="383" t="s">
        <v>381</v>
      </c>
      <c r="E27" s="387">
        <v>7.0000000000000007E-2</v>
      </c>
    </row>
    <row r="28" spans="1:5">
      <c r="A28" s="622"/>
      <c r="B28" s="621"/>
      <c r="C28" s="620"/>
      <c r="D28" s="383" t="s">
        <v>382</v>
      </c>
      <c r="E28" s="387">
        <v>0.03</v>
      </c>
    </row>
    <row r="29" spans="1:5" ht="30">
      <c r="A29" s="622"/>
      <c r="B29" s="621"/>
      <c r="C29" s="620"/>
      <c r="D29" s="383" t="s">
        <v>383</v>
      </c>
      <c r="E29" s="387">
        <v>0.08</v>
      </c>
    </row>
    <row r="30" spans="1:5" ht="60">
      <c r="A30" s="622"/>
      <c r="B30" s="621"/>
      <c r="C30" s="620"/>
      <c r="D30" s="383" t="s">
        <v>433</v>
      </c>
      <c r="E30" s="387">
        <v>0.05</v>
      </c>
    </row>
    <row r="31" spans="1:5" ht="90">
      <c r="A31" s="622">
        <v>5</v>
      </c>
      <c r="B31" s="621" t="s">
        <v>347</v>
      </c>
      <c r="C31" s="620">
        <f>'Cost Package-II'!D8</f>
        <v>3.3614967183024341E-2</v>
      </c>
      <c r="D31" s="383" t="s">
        <v>391</v>
      </c>
      <c r="E31" s="387">
        <v>0.02</v>
      </c>
    </row>
    <row r="32" spans="1:5" ht="60">
      <c r="A32" s="622"/>
      <c r="B32" s="621"/>
      <c r="C32" s="620"/>
      <c r="D32" s="383" t="s">
        <v>438</v>
      </c>
      <c r="E32" s="387">
        <v>0.2</v>
      </c>
    </row>
    <row r="33" spans="1:5" ht="30">
      <c r="A33" s="622"/>
      <c r="B33" s="621"/>
      <c r="C33" s="620"/>
      <c r="D33" s="383" t="s">
        <v>434</v>
      </c>
      <c r="E33" s="387">
        <v>0.1</v>
      </c>
    </row>
    <row r="34" spans="1:5" ht="45">
      <c r="A34" s="622"/>
      <c r="B34" s="621"/>
      <c r="C34" s="620"/>
      <c r="D34" s="383" t="s">
        <v>435</v>
      </c>
      <c r="E34" s="387">
        <v>0.3</v>
      </c>
    </row>
    <row r="35" spans="1:5" ht="45">
      <c r="A35" s="622"/>
      <c r="B35" s="621"/>
      <c r="C35" s="620"/>
      <c r="D35" s="383" t="s">
        <v>436</v>
      </c>
      <c r="E35" s="387">
        <v>7.0000000000000007E-2</v>
      </c>
    </row>
    <row r="36" spans="1:5" ht="30">
      <c r="A36" s="622"/>
      <c r="B36" s="621"/>
      <c r="C36" s="620"/>
      <c r="D36" s="383" t="s">
        <v>437</v>
      </c>
      <c r="E36" s="387">
        <v>0.08</v>
      </c>
    </row>
    <row r="37" spans="1:5" ht="45">
      <c r="A37" s="622"/>
      <c r="B37" s="621"/>
      <c r="C37" s="620"/>
      <c r="D37" s="383" t="s">
        <v>401</v>
      </c>
      <c r="E37" s="387">
        <v>0.04</v>
      </c>
    </row>
    <row r="38" spans="1:5">
      <c r="A38" s="622"/>
      <c r="B38" s="621"/>
      <c r="C38" s="620"/>
      <c r="D38" s="383" t="s">
        <v>406</v>
      </c>
      <c r="E38" s="387">
        <v>0.04</v>
      </c>
    </row>
    <row r="39" spans="1:5">
      <c r="A39" s="622"/>
      <c r="B39" s="621"/>
      <c r="C39" s="620"/>
      <c r="D39" s="383" t="s">
        <v>379</v>
      </c>
      <c r="E39" s="387">
        <v>0.02</v>
      </c>
    </row>
    <row r="40" spans="1:5">
      <c r="A40" s="622"/>
      <c r="B40" s="621"/>
      <c r="C40" s="620"/>
      <c r="D40" s="383" t="s">
        <v>380</v>
      </c>
      <c r="E40" s="387">
        <v>0.04</v>
      </c>
    </row>
    <row r="41" spans="1:5" ht="30">
      <c r="A41" s="622"/>
      <c r="B41" s="621"/>
      <c r="C41" s="620"/>
      <c r="D41" s="383" t="s">
        <v>402</v>
      </c>
      <c r="E41" s="387">
        <v>0.01</v>
      </c>
    </row>
    <row r="42" spans="1:5" ht="30">
      <c r="A42" s="622"/>
      <c r="B42" s="621"/>
      <c r="C42" s="620"/>
      <c r="D42" s="383" t="s">
        <v>383</v>
      </c>
      <c r="E42" s="387">
        <v>0.08</v>
      </c>
    </row>
    <row r="43" spans="1:5" ht="91.5" customHeight="1">
      <c r="A43" s="622">
        <v>6</v>
      </c>
      <c r="B43" s="621" t="s">
        <v>390</v>
      </c>
      <c r="C43" s="620">
        <f>'Cost Package-II'!D9</f>
        <v>0.15721639290754683</v>
      </c>
      <c r="D43" s="383" t="s">
        <v>384</v>
      </c>
      <c r="E43" s="387">
        <v>0.02</v>
      </c>
    </row>
    <row r="44" spans="1:5">
      <c r="A44" s="622"/>
      <c r="B44" s="621"/>
      <c r="C44" s="620"/>
      <c r="D44" s="383" t="s">
        <v>385</v>
      </c>
      <c r="E44" s="387">
        <v>0.1</v>
      </c>
    </row>
    <row r="45" spans="1:5">
      <c r="A45" s="622"/>
      <c r="B45" s="621"/>
      <c r="C45" s="620"/>
      <c r="D45" s="383" t="s">
        <v>386</v>
      </c>
      <c r="E45" s="387">
        <v>0.4</v>
      </c>
    </row>
    <row r="46" spans="1:5">
      <c r="A46" s="622"/>
      <c r="B46" s="621"/>
      <c r="C46" s="620"/>
      <c r="D46" s="383" t="s">
        <v>387</v>
      </c>
      <c r="E46" s="387">
        <v>0.35</v>
      </c>
    </row>
    <row r="47" spans="1:5" ht="30">
      <c r="A47" s="622"/>
      <c r="B47" s="621"/>
      <c r="C47" s="620"/>
      <c r="D47" s="383" t="s">
        <v>388</v>
      </c>
      <c r="E47" s="387">
        <v>0.04</v>
      </c>
    </row>
    <row r="48" spans="1:5" ht="30">
      <c r="A48" s="622"/>
      <c r="B48" s="621"/>
      <c r="C48" s="620"/>
      <c r="D48" s="383" t="s">
        <v>389</v>
      </c>
      <c r="E48" s="387">
        <v>0.09</v>
      </c>
    </row>
    <row r="49" spans="1:10" ht="75">
      <c r="A49" s="622">
        <v>7</v>
      </c>
      <c r="B49" s="621" t="s">
        <v>414</v>
      </c>
      <c r="C49" s="620">
        <f>'Cost Package-II'!D10</f>
        <v>4.8675976038070973E-2</v>
      </c>
      <c r="D49" s="383" t="s">
        <v>415</v>
      </c>
      <c r="E49" s="387">
        <v>0.02</v>
      </c>
    </row>
    <row r="50" spans="1:10" ht="45">
      <c r="A50" s="622"/>
      <c r="B50" s="621"/>
      <c r="C50" s="620"/>
      <c r="D50" s="383" t="s">
        <v>442</v>
      </c>
      <c r="E50" s="387">
        <v>0.6</v>
      </c>
    </row>
    <row r="51" spans="1:10">
      <c r="A51" s="622"/>
      <c r="B51" s="621"/>
      <c r="C51" s="620"/>
      <c r="D51" s="383" t="s">
        <v>440</v>
      </c>
      <c r="E51" s="387">
        <v>0.25</v>
      </c>
    </row>
    <row r="52" spans="1:10">
      <c r="A52" s="622"/>
      <c r="B52" s="621"/>
      <c r="C52" s="620"/>
      <c r="D52" s="383" t="s">
        <v>441</v>
      </c>
      <c r="E52" s="387">
        <v>0.13</v>
      </c>
    </row>
    <row r="53" spans="1:10" ht="90">
      <c r="A53" s="622">
        <v>8</v>
      </c>
      <c r="B53" s="621" t="s">
        <v>420</v>
      </c>
      <c r="C53" s="620">
        <f>'Cost Package-II'!D11</f>
        <v>3.6756322888948E-2</v>
      </c>
      <c r="D53" s="383" t="s">
        <v>421</v>
      </c>
      <c r="E53" s="387">
        <v>0.02</v>
      </c>
      <c r="J53" s="1" t="s">
        <v>439</v>
      </c>
    </row>
    <row r="54" spans="1:10">
      <c r="A54" s="622"/>
      <c r="B54" s="621"/>
      <c r="C54" s="620"/>
      <c r="D54" s="383" t="s">
        <v>385</v>
      </c>
      <c r="E54" s="387">
        <v>0.1</v>
      </c>
    </row>
    <row r="55" spans="1:10">
      <c r="A55" s="622"/>
      <c r="B55" s="621"/>
      <c r="C55" s="620"/>
      <c r="D55" s="383" t="s">
        <v>386</v>
      </c>
      <c r="E55" s="387">
        <v>0.4</v>
      </c>
    </row>
    <row r="56" spans="1:10">
      <c r="A56" s="622"/>
      <c r="B56" s="621"/>
      <c r="C56" s="620"/>
      <c r="D56" s="383" t="s">
        <v>387</v>
      </c>
      <c r="E56" s="387">
        <v>0.35</v>
      </c>
    </row>
    <row r="57" spans="1:10" ht="30">
      <c r="A57" s="622"/>
      <c r="B57" s="621"/>
      <c r="C57" s="620"/>
      <c r="D57" s="383" t="s">
        <v>388</v>
      </c>
      <c r="E57" s="387">
        <v>0.04</v>
      </c>
    </row>
    <row r="58" spans="1:10" ht="30">
      <c r="A58" s="622"/>
      <c r="B58" s="621"/>
      <c r="C58" s="620"/>
      <c r="D58" s="383" t="s">
        <v>389</v>
      </c>
      <c r="E58" s="387">
        <v>0.09</v>
      </c>
    </row>
  </sheetData>
  <mergeCells count="24">
    <mergeCell ref="A49:A52"/>
    <mergeCell ref="B49:B52"/>
    <mergeCell ref="C49:C52"/>
    <mergeCell ref="A53:A58"/>
    <mergeCell ref="B53:B58"/>
    <mergeCell ref="C53:C58"/>
    <mergeCell ref="A31:A42"/>
    <mergeCell ref="B31:B42"/>
    <mergeCell ref="C31:C42"/>
    <mergeCell ref="A43:A48"/>
    <mergeCell ref="B43:B48"/>
    <mergeCell ref="C43:C48"/>
    <mergeCell ref="A14:A15"/>
    <mergeCell ref="B14:B15"/>
    <mergeCell ref="C14:C15"/>
    <mergeCell ref="A16:A30"/>
    <mergeCell ref="B16:B30"/>
    <mergeCell ref="C16:C30"/>
    <mergeCell ref="A4:A10"/>
    <mergeCell ref="B4:B10"/>
    <mergeCell ref="C4:C10"/>
    <mergeCell ref="A11:A13"/>
    <mergeCell ref="B11:B13"/>
    <mergeCell ref="C11:C13"/>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9"/>
  <sheetViews>
    <sheetView workbookViewId="0">
      <selection activeCell="D10" sqref="D10"/>
    </sheetView>
  </sheetViews>
  <sheetFormatPr defaultRowHeight="15"/>
  <cols>
    <col min="1" max="1" width="9.140625" style="1"/>
    <col min="2" max="2" width="21.42578125" style="1" customWidth="1"/>
    <col min="3" max="3" width="16.85546875" style="1" customWidth="1"/>
    <col min="4" max="4" width="28.85546875" style="1" customWidth="1"/>
    <col min="5" max="5" width="16.140625" style="1" customWidth="1"/>
    <col min="6" max="16384" width="9.140625" style="1"/>
  </cols>
  <sheetData>
    <row r="2" spans="1:5" ht="45">
      <c r="A2" s="384" t="s">
        <v>7</v>
      </c>
      <c r="B2" s="384" t="s">
        <v>350</v>
      </c>
      <c r="C2" s="384" t="s">
        <v>351</v>
      </c>
      <c r="D2" s="384" t="s">
        <v>352</v>
      </c>
      <c r="E2" s="384" t="s">
        <v>353</v>
      </c>
    </row>
    <row r="3" spans="1:5">
      <c r="A3" s="382"/>
      <c r="B3" s="382"/>
      <c r="C3" s="382"/>
      <c r="D3" s="382"/>
      <c r="E3" s="382"/>
    </row>
    <row r="4" spans="1:5" ht="60">
      <c r="A4" s="617" t="s">
        <v>354</v>
      </c>
      <c r="B4" s="614" t="s">
        <v>343</v>
      </c>
      <c r="C4" s="611">
        <f>'Cost Package-II'!D4</f>
        <v>0.10899204717007618</v>
      </c>
      <c r="D4" s="383" t="s">
        <v>372</v>
      </c>
      <c r="E4" s="391">
        <v>0.02</v>
      </c>
    </row>
    <row r="5" spans="1:5" ht="30">
      <c r="A5" s="618"/>
      <c r="B5" s="615"/>
      <c r="C5" s="612"/>
      <c r="D5" s="383" t="s">
        <v>447</v>
      </c>
      <c r="E5" s="391">
        <v>0.25</v>
      </c>
    </row>
    <row r="6" spans="1:5">
      <c r="A6" s="618"/>
      <c r="B6" s="615"/>
      <c r="C6" s="612"/>
      <c r="D6" s="383" t="s">
        <v>422</v>
      </c>
      <c r="E6" s="391">
        <v>0.45</v>
      </c>
    </row>
    <row r="7" spans="1:5">
      <c r="A7" s="618"/>
      <c r="B7" s="615"/>
      <c r="C7" s="612"/>
      <c r="D7" s="383" t="s">
        <v>364</v>
      </c>
      <c r="E7" s="391">
        <v>0.1</v>
      </c>
    </row>
    <row r="8" spans="1:5" ht="30" customHeight="1">
      <c r="A8" s="618"/>
      <c r="B8" s="615"/>
      <c r="C8" s="612"/>
      <c r="D8" s="383" t="s">
        <v>449</v>
      </c>
      <c r="E8" s="391">
        <v>0.09</v>
      </c>
    </row>
    <row r="9" spans="1:5">
      <c r="A9" s="618"/>
      <c r="B9" s="615"/>
      <c r="C9" s="612"/>
      <c r="D9" s="383" t="s">
        <v>450</v>
      </c>
      <c r="E9" s="391">
        <v>7.0000000000000007E-2</v>
      </c>
    </row>
    <row r="10" spans="1:5">
      <c r="A10" s="618"/>
      <c r="B10" s="615"/>
      <c r="C10" s="612"/>
      <c r="D10" s="383" t="s">
        <v>451</v>
      </c>
      <c r="E10" s="391">
        <v>0.01</v>
      </c>
    </row>
    <row r="11" spans="1:5">
      <c r="A11" s="618"/>
      <c r="B11" s="615"/>
      <c r="C11" s="612"/>
      <c r="D11" s="383" t="s">
        <v>452</v>
      </c>
      <c r="E11" s="391">
        <v>0.01</v>
      </c>
    </row>
    <row r="12" spans="1:5" ht="75">
      <c r="A12" s="617">
        <v>2</v>
      </c>
      <c r="B12" s="614" t="s">
        <v>425</v>
      </c>
      <c r="C12" s="611">
        <f>'Cost Package-II'!D5</f>
        <v>0.35786301627582295</v>
      </c>
      <c r="D12" s="383" t="s">
        <v>405</v>
      </c>
      <c r="E12" s="391">
        <v>0.02</v>
      </c>
    </row>
    <row r="13" spans="1:5" ht="45">
      <c r="A13" s="618"/>
      <c r="B13" s="615"/>
      <c r="C13" s="612"/>
      <c r="D13" s="383" t="s">
        <v>426</v>
      </c>
      <c r="E13" s="391">
        <v>0.05</v>
      </c>
    </row>
    <row r="14" spans="1:5" ht="45">
      <c r="A14" s="618"/>
      <c r="B14" s="615"/>
      <c r="C14" s="612"/>
      <c r="D14" s="383" t="s">
        <v>427</v>
      </c>
      <c r="E14" s="391">
        <v>0.93</v>
      </c>
    </row>
    <row r="15" spans="1:5" ht="75">
      <c r="A15" s="617">
        <v>3</v>
      </c>
      <c r="B15" s="614" t="s">
        <v>428</v>
      </c>
      <c r="C15" s="611">
        <f>'Cost Package-II'!D6</f>
        <v>8.6636513358310158E-2</v>
      </c>
      <c r="D15" s="383" t="s">
        <v>404</v>
      </c>
      <c r="E15" s="391">
        <v>0.02</v>
      </c>
    </row>
    <row r="16" spans="1:5" ht="60">
      <c r="A16" s="618"/>
      <c r="B16" s="615"/>
      <c r="C16" s="612"/>
      <c r="D16" s="383" t="s">
        <v>429</v>
      </c>
      <c r="E16" s="391">
        <v>0.98</v>
      </c>
    </row>
    <row r="17" spans="1:5" ht="90">
      <c r="A17" s="617">
        <v>4</v>
      </c>
      <c r="B17" s="614" t="s">
        <v>58</v>
      </c>
      <c r="C17" s="611">
        <f>'Cost Package-II'!D7</f>
        <v>0.17024476417820061</v>
      </c>
      <c r="D17" s="383" t="s">
        <v>392</v>
      </c>
      <c r="E17" s="391">
        <v>0.02</v>
      </c>
    </row>
    <row r="18" spans="1:5" ht="30">
      <c r="A18" s="618"/>
      <c r="B18" s="615"/>
      <c r="C18" s="612"/>
      <c r="D18" s="383" t="s">
        <v>430</v>
      </c>
      <c r="E18" s="391">
        <v>0.1</v>
      </c>
    </row>
    <row r="19" spans="1:5" ht="30">
      <c r="A19" s="618"/>
      <c r="B19" s="615"/>
      <c r="C19" s="612"/>
      <c r="D19" s="383" t="s">
        <v>431</v>
      </c>
      <c r="E19" s="391">
        <v>0.22500000000000001</v>
      </c>
    </row>
    <row r="20" spans="1:5" ht="60">
      <c r="A20" s="618"/>
      <c r="B20" s="615"/>
      <c r="C20" s="612"/>
      <c r="D20" s="383" t="s">
        <v>432</v>
      </c>
      <c r="E20" s="391">
        <v>0.105</v>
      </c>
    </row>
    <row r="21" spans="1:5">
      <c r="A21" s="618"/>
      <c r="B21" s="615"/>
      <c r="C21" s="612"/>
      <c r="D21" s="383" t="s">
        <v>358</v>
      </c>
      <c r="E21" s="391">
        <v>0.03</v>
      </c>
    </row>
    <row r="22" spans="1:5">
      <c r="A22" s="618"/>
      <c r="B22" s="615"/>
      <c r="C22" s="612"/>
      <c r="D22" s="383" t="s">
        <v>359</v>
      </c>
      <c r="E22" s="391">
        <v>0.03</v>
      </c>
    </row>
    <row r="23" spans="1:5">
      <c r="A23" s="618"/>
      <c r="B23" s="615"/>
      <c r="C23" s="612"/>
      <c r="D23" s="383" t="s">
        <v>406</v>
      </c>
      <c r="E23" s="391">
        <v>0.05</v>
      </c>
    </row>
    <row r="24" spans="1:5" ht="30">
      <c r="A24" s="618"/>
      <c r="B24" s="615"/>
      <c r="C24" s="612"/>
      <c r="D24" s="383" t="s">
        <v>411</v>
      </c>
      <c r="E24" s="391">
        <v>0.01</v>
      </c>
    </row>
    <row r="25" spans="1:5" ht="30">
      <c r="A25" s="618"/>
      <c r="B25" s="615"/>
      <c r="C25" s="612"/>
      <c r="D25" s="383" t="s">
        <v>410</v>
      </c>
      <c r="E25" s="391">
        <v>7.0000000000000007E-2</v>
      </c>
    </row>
    <row r="26" spans="1:5" ht="30">
      <c r="A26" s="618"/>
      <c r="B26" s="615"/>
      <c r="C26" s="612"/>
      <c r="D26" s="383" t="s">
        <v>456</v>
      </c>
      <c r="E26" s="391">
        <v>0.05</v>
      </c>
    </row>
    <row r="27" spans="1:5">
      <c r="A27" s="618"/>
      <c r="B27" s="615"/>
      <c r="C27" s="612"/>
      <c r="D27" s="383" t="s">
        <v>380</v>
      </c>
      <c r="E27" s="391">
        <v>0.08</v>
      </c>
    </row>
    <row r="28" spans="1:5">
      <c r="A28" s="618"/>
      <c r="B28" s="615"/>
      <c r="C28" s="612"/>
      <c r="D28" s="383" t="s">
        <v>381</v>
      </c>
      <c r="E28" s="391">
        <v>7.0000000000000007E-2</v>
      </c>
    </row>
    <row r="29" spans="1:5" ht="30">
      <c r="A29" s="618"/>
      <c r="B29" s="615"/>
      <c r="C29" s="612"/>
      <c r="D29" s="383" t="s">
        <v>383</v>
      </c>
      <c r="E29" s="391">
        <v>0.08</v>
      </c>
    </row>
    <row r="30" spans="1:5">
      <c r="A30" s="618"/>
      <c r="B30" s="615"/>
      <c r="C30" s="612"/>
      <c r="D30" s="383" t="s">
        <v>382</v>
      </c>
      <c r="E30" s="391">
        <v>0.03</v>
      </c>
    </row>
    <row r="31" spans="1:5" ht="60">
      <c r="A31" s="619"/>
      <c r="B31" s="616"/>
      <c r="C31" s="613"/>
      <c r="D31" s="383" t="s">
        <v>433</v>
      </c>
      <c r="E31" s="391">
        <v>0.05</v>
      </c>
    </row>
    <row r="32" spans="1:5" ht="90">
      <c r="A32" s="622">
        <v>5</v>
      </c>
      <c r="B32" s="621" t="s">
        <v>347</v>
      </c>
      <c r="C32" s="620">
        <f>'Cost Package-II'!D8</f>
        <v>3.3614967183024341E-2</v>
      </c>
      <c r="D32" s="383" t="s">
        <v>391</v>
      </c>
      <c r="E32" s="391">
        <v>0.02</v>
      </c>
    </row>
    <row r="33" spans="1:5" ht="60" customHeight="1">
      <c r="A33" s="622"/>
      <c r="B33" s="621"/>
      <c r="C33" s="620"/>
      <c r="D33" s="383" t="s">
        <v>438</v>
      </c>
      <c r="E33" s="391">
        <v>0.2</v>
      </c>
    </row>
    <row r="34" spans="1:5" ht="30">
      <c r="A34" s="622"/>
      <c r="B34" s="621"/>
      <c r="C34" s="620"/>
      <c r="D34" s="383" t="s">
        <v>434</v>
      </c>
      <c r="E34" s="391">
        <v>0.1</v>
      </c>
    </row>
    <row r="35" spans="1:5" ht="45">
      <c r="A35" s="622"/>
      <c r="B35" s="621"/>
      <c r="C35" s="620"/>
      <c r="D35" s="383" t="s">
        <v>435</v>
      </c>
      <c r="E35" s="391">
        <v>0.3</v>
      </c>
    </row>
    <row r="36" spans="1:5" ht="45">
      <c r="A36" s="622"/>
      <c r="B36" s="621"/>
      <c r="C36" s="620"/>
      <c r="D36" s="383" t="s">
        <v>436</v>
      </c>
      <c r="E36" s="391">
        <v>7.0000000000000007E-2</v>
      </c>
    </row>
    <row r="37" spans="1:5" ht="30">
      <c r="A37" s="622"/>
      <c r="B37" s="621"/>
      <c r="C37" s="620"/>
      <c r="D37" s="383" t="s">
        <v>437</v>
      </c>
      <c r="E37" s="391">
        <v>0.08</v>
      </c>
    </row>
    <row r="38" spans="1:5" ht="45">
      <c r="A38" s="622"/>
      <c r="B38" s="621"/>
      <c r="C38" s="620"/>
      <c r="D38" s="383" t="s">
        <v>401</v>
      </c>
      <c r="E38" s="391">
        <v>0.04</v>
      </c>
    </row>
    <row r="39" spans="1:5">
      <c r="A39" s="622"/>
      <c r="B39" s="621"/>
      <c r="C39" s="620"/>
      <c r="D39" s="383" t="s">
        <v>406</v>
      </c>
      <c r="E39" s="391">
        <v>0.04</v>
      </c>
    </row>
    <row r="40" spans="1:5" ht="30">
      <c r="A40" s="622"/>
      <c r="B40" s="621"/>
      <c r="C40" s="620"/>
      <c r="D40" s="383" t="s">
        <v>456</v>
      </c>
      <c r="E40" s="391">
        <v>0.02</v>
      </c>
    </row>
    <row r="41" spans="1:5">
      <c r="A41" s="622"/>
      <c r="B41" s="621"/>
      <c r="C41" s="620"/>
      <c r="D41" s="383" t="s">
        <v>380</v>
      </c>
      <c r="E41" s="391">
        <v>0.04</v>
      </c>
    </row>
    <row r="42" spans="1:5" ht="30">
      <c r="A42" s="622"/>
      <c r="B42" s="621"/>
      <c r="C42" s="620"/>
      <c r="D42" s="383" t="s">
        <v>402</v>
      </c>
      <c r="E42" s="391">
        <v>0.01</v>
      </c>
    </row>
    <row r="43" spans="1:5" ht="30">
      <c r="A43" s="622"/>
      <c r="B43" s="621"/>
      <c r="C43" s="620"/>
      <c r="D43" s="383" t="s">
        <v>383</v>
      </c>
      <c r="E43" s="391">
        <v>0.08</v>
      </c>
    </row>
    <row r="44" spans="1:5" ht="91.5" customHeight="1">
      <c r="A44" s="622">
        <v>6</v>
      </c>
      <c r="B44" s="621" t="s">
        <v>390</v>
      </c>
      <c r="C44" s="620">
        <f>'Cost Package-II'!D9</f>
        <v>0.15721639290754683</v>
      </c>
      <c r="D44" s="383" t="s">
        <v>384</v>
      </c>
      <c r="E44" s="391">
        <v>0.02</v>
      </c>
    </row>
    <row r="45" spans="1:5">
      <c r="A45" s="622"/>
      <c r="B45" s="621"/>
      <c r="C45" s="620"/>
      <c r="D45" s="383" t="s">
        <v>385</v>
      </c>
      <c r="E45" s="391">
        <v>0.1</v>
      </c>
    </row>
    <row r="46" spans="1:5">
      <c r="A46" s="622"/>
      <c r="B46" s="621"/>
      <c r="C46" s="620"/>
      <c r="D46" s="383" t="s">
        <v>386</v>
      </c>
      <c r="E46" s="391">
        <v>0.4</v>
      </c>
    </row>
    <row r="47" spans="1:5">
      <c r="A47" s="622"/>
      <c r="B47" s="621"/>
      <c r="C47" s="620"/>
      <c r="D47" s="383" t="s">
        <v>387</v>
      </c>
      <c r="E47" s="391">
        <v>0.35</v>
      </c>
    </row>
    <row r="48" spans="1:5" ht="30">
      <c r="A48" s="622"/>
      <c r="B48" s="621"/>
      <c r="C48" s="620"/>
      <c r="D48" s="383" t="s">
        <v>388</v>
      </c>
      <c r="E48" s="391">
        <v>0.04</v>
      </c>
    </row>
    <row r="49" spans="1:9" ht="30">
      <c r="A49" s="622"/>
      <c r="B49" s="621"/>
      <c r="C49" s="620"/>
      <c r="D49" s="383" t="s">
        <v>389</v>
      </c>
      <c r="E49" s="391">
        <v>0.09</v>
      </c>
    </row>
    <row r="50" spans="1:9" ht="75">
      <c r="A50" s="622">
        <v>7</v>
      </c>
      <c r="B50" s="621" t="s">
        <v>414</v>
      </c>
      <c r="C50" s="620">
        <f>'Cost Package-II'!D10</f>
        <v>4.8675976038070973E-2</v>
      </c>
      <c r="D50" s="383" t="s">
        <v>415</v>
      </c>
      <c r="E50" s="391">
        <v>0.02</v>
      </c>
    </row>
    <row r="51" spans="1:9" ht="45">
      <c r="A51" s="622"/>
      <c r="B51" s="621"/>
      <c r="C51" s="620"/>
      <c r="D51" s="383" t="s">
        <v>442</v>
      </c>
      <c r="E51" s="391">
        <v>0.6</v>
      </c>
    </row>
    <row r="52" spans="1:9">
      <c r="A52" s="622"/>
      <c r="B52" s="621"/>
      <c r="C52" s="620"/>
      <c r="D52" s="383" t="s">
        <v>440</v>
      </c>
      <c r="E52" s="391">
        <v>0.25</v>
      </c>
    </row>
    <row r="53" spans="1:9">
      <c r="A53" s="622"/>
      <c r="B53" s="621"/>
      <c r="C53" s="620"/>
      <c r="D53" s="383" t="s">
        <v>441</v>
      </c>
      <c r="E53" s="391">
        <v>0.13</v>
      </c>
      <c r="F53" s="1" t="s">
        <v>6</v>
      </c>
    </row>
    <row r="54" spans="1:9" ht="90">
      <c r="A54" s="622">
        <v>8</v>
      </c>
      <c r="B54" s="621" t="s">
        <v>420</v>
      </c>
      <c r="C54" s="620">
        <f>'Cost Package-II'!D11</f>
        <v>3.6756322888948E-2</v>
      </c>
      <c r="D54" s="383" t="s">
        <v>421</v>
      </c>
      <c r="E54" s="391">
        <v>0.02</v>
      </c>
      <c r="I54" s="1" t="s">
        <v>439</v>
      </c>
    </row>
    <row r="55" spans="1:9">
      <c r="A55" s="622"/>
      <c r="B55" s="621"/>
      <c r="C55" s="620"/>
      <c r="D55" s="383" t="s">
        <v>385</v>
      </c>
      <c r="E55" s="391">
        <v>0.1</v>
      </c>
    </row>
    <row r="56" spans="1:9">
      <c r="A56" s="622"/>
      <c r="B56" s="621"/>
      <c r="C56" s="620"/>
      <c r="D56" s="383" t="s">
        <v>386</v>
      </c>
      <c r="E56" s="391">
        <v>0.4</v>
      </c>
    </row>
    <row r="57" spans="1:9">
      <c r="A57" s="622"/>
      <c r="B57" s="621"/>
      <c r="C57" s="620"/>
      <c r="D57" s="383" t="s">
        <v>387</v>
      </c>
      <c r="E57" s="391">
        <v>0.35</v>
      </c>
    </row>
    <row r="58" spans="1:9" ht="30">
      <c r="A58" s="622"/>
      <c r="B58" s="621"/>
      <c r="C58" s="620"/>
      <c r="D58" s="383" t="s">
        <v>388</v>
      </c>
      <c r="E58" s="391">
        <v>0.04</v>
      </c>
    </row>
    <row r="59" spans="1:9" ht="30">
      <c r="A59" s="622"/>
      <c r="B59" s="621"/>
      <c r="C59" s="620"/>
      <c r="D59" s="383" t="s">
        <v>389</v>
      </c>
      <c r="E59" s="391">
        <v>0.09</v>
      </c>
    </row>
  </sheetData>
  <mergeCells count="24">
    <mergeCell ref="A50:A53"/>
    <mergeCell ref="B50:B53"/>
    <mergeCell ref="C50:C53"/>
    <mergeCell ref="A54:A59"/>
    <mergeCell ref="B54:B59"/>
    <mergeCell ref="C54:C59"/>
    <mergeCell ref="A32:A43"/>
    <mergeCell ref="B32:B43"/>
    <mergeCell ref="C32:C43"/>
    <mergeCell ref="A44:A49"/>
    <mergeCell ref="B44:B49"/>
    <mergeCell ref="C44:C49"/>
    <mergeCell ref="A15:A16"/>
    <mergeCell ref="B15:B16"/>
    <mergeCell ref="C15:C16"/>
    <mergeCell ref="A17:A31"/>
    <mergeCell ref="B17:B31"/>
    <mergeCell ref="C17:C31"/>
    <mergeCell ref="A4:A11"/>
    <mergeCell ref="B4:B11"/>
    <mergeCell ref="C4:C11"/>
    <mergeCell ref="A12:A14"/>
    <mergeCell ref="B12:B14"/>
    <mergeCell ref="C12:C14"/>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9"/>
  <sheetViews>
    <sheetView workbookViewId="0">
      <selection activeCell="G6" sqref="G6"/>
    </sheetView>
  </sheetViews>
  <sheetFormatPr defaultRowHeight="15"/>
  <cols>
    <col min="1" max="1" width="9.140625" style="1"/>
    <col min="2" max="2" width="21.42578125" style="1" customWidth="1"/>
    <col min="3" max="3" width="16.85546875" style="1" hidden="1" customWidth="1"/>
    <col min="4" max="4" width="28.85546875" style="1" customWidth="1"/>
    <col min="5" max="5" width="16.140625" style="1" customWidth="1"/>
    <col min="6" max="6" width="22.5703125" style="1" bestFit="1" customWidth="1"/>
    <col min="7" max="16384" width="9.140625" style="1"/>
  </cols>
  <sheetData>
    <row r="2" spans="1:6" ht="45">
      <c r="A2" s="384" t="s">
        <v>7</v>
      </c>
      <c r="B2" s="384" t="s">
        <v>350</v>
      </c>
      <c r="C2" s="384" t="s">
        <v>351</v>
      </c>
      <c r="D2" s="384" t="s">
        <v>352</v>
      </c>
      <c r="E2" s="384" t="s">
        <v>353</v>
      </c>
      <c r="F2" s="390" t="s">
        <v>443</v>
      </c>
    </row>
    <row r="3" spans="1:6">
      <c r="A3" s="382"/>
      <c r="B3" s="382"/>
      <c r="C3" s="382"/>
      <c r="D3" s="382"/>
      <c r="E3" s="382"/>
      <c r="F3" s="382"/>
    </row>
    <row r="4" spans="1:6" ht="60">
      <c r="A4" s="617" t="s">
        <v>354</v>
      </c>
      <c r="B4" s="614" t="s">
        <v>343</v>
      </c>
      <c r="C4" s="611">
        <f>'Cost Package-II'!D4</f>
        <v>0.10899204717007618</v>
      </c>
      <c r="D4" s="383" t="s">
        <v>372</v>
      </c>
      <c r="E4" s="387">
        <v>0.02</v>
      </c>
      <c r="F4" s="393" t="s">
        <v>445</v>
      </c>
    </row>
    <row r="5" spans="1:6" ht="78.75" customHeight="1">
      <c r="A5" s="618"/>
      <c r="B5" s="615"/>
      <c r="C5" s="612"/>
      <c r="D5" s="383" t="s">
        <v>447</v>
      </c>
      <c r="E5" s="388">
        <v>0.25</v>
      </c>
      <c r="F5" s="623" t="s">
        <v>446</v>
      </c>
    </row>
    <row r="6" spans="1:6">
      <c r="A6" s="618"/>
      <c r="B6" s="615"/>
      <c r="C6" s="612"/>
      <c r="D6" s="383" t="s">
        <v>422</v>
      </c>
      <c r="E6" s="387">
        <v>0.45</v>
      </c>
      <c r="F6" s="624"/>
    </row>
    <row r="7" spans="1:6">
      <c r="A7" s="618"/>
      <c r="B7" s="615"/>
      <c r="C7" s="612"/>
      <c r="D7" s="383" t="s">
        <v>364</v>
      </c>
      <c r="E7" s="387">
        <v>0.1</v>
      </c>
      <c r="F7" s="625"/>
    </row>
    <row r="8" spans="1:6" ht="30">
      <c r="A8" s="618"/>
      <c r="B8" s="615"/>
      <c r="C8" s="612"/>
      <c r="D8" s="383" t="s">
        <v>449</v>
      </c>
      <c r="E8" s="387">
        <v>0.09</v>
      </c>
      <c r="F8" s="623" t="s">
        <v>448</v>
      </c>
    </row>
    <row r="9" spans="1:6">
      <c r="A9" s="618"/>
      <c r="B9" s="615"/>
      <c r="C9" s="612"/>
      <c r="D9" s="383" t="s">
        <v>450</v>
      </c>
      <c r="E9" s="387">
        <v>7.0000000000000007E-2</v>
      </c>
      <c r="F9" s="624"/>
    </row>
    <row r="10" spans="1:6">
      <c r="A10" s="618"/>
      <c r="B10" s="615"/>
      <c r="C10" s="612"/>
      <c r="D10" s="383" t="s">
        <v>451</v>
      </c>
      <c r="E10" s="387">
        <v>0.01</v>
      </c>
      <c r="F10" s="624"/>
    </row>
    <row r="11" spans="1:6">
      <c r="A11" s="618"/>
      <c r="B11" s="615"/>
      <c r="C11" s="612"/>
      <c r="D11" s="383" t="s">
        <v>452</v>
      </c>
      <c r="E11" s="387">
        <v>0.01</v>
      </c>
      <c r="F11" s="625"/>
    </row>
    <row r="12" spans="1:6" ht="75">
      <c r="A12" s="617">
        <v>2</v>
      </c>
      <c r="B12" s="614" t="s">
        <v>425</v>
      </c>
      <c r="C12" s="611">
        <f>'Cost Package-II'!D5</f>
        <v>0.35786301627582295</v>
      </c>
      <c r="D12" s="383" t="s">
        <v>405</v>
      </c>
      <c r="E12" s="387">
        <v>0.02</v>
      </c>
      <c r="F12" s="393" t="s">
        <v>445</v>
      </c>
    </row>
    <row r="13" spans="1:6" ht="55.5" customHeight="1">
      <c r="A13" s="618"/>
      <c r="B13" s="615"/>
      <c r="C13" s="612"/>
      <c r="D13" s="383" t="s">
        <v>426</v>
      </c>
      <c r="E13" s="387">
        <v>0.05</v>
      </c>
      <c r="F13" s="623" t="s">
        <v>453</v>
      </c>
    </row>
    <row r="14" spans="1:6" ht="60.75" customHeight="1">
      <c r="A14" s="618"/>
      <c r="B14" s="615"/>
      <c r="C14" s="612"/>
      <c r="D14" s="383" t="s">
        <v>427</v>
      </c>
      <c r="E14" s="387">
        <v>0.93</v>
      </c>
      <c r="F14" s="624"/>
    </row>
    <row r="15" spans="1:6" ht="75">
      <c r="A15" s="617">
        <v>3</v>
      </c>
      <c r="B15" s="614" t="s">
        <v>428</v>
      </c>
      <c r="C15" s="611">
        <f>'Cost Package-II'!D6</f>
        <v>8.6636513358310158E-2</v>
      </c>
      <c r="D15" s="383" t="s">
        <v>404</v>
      </c>
      <c r="E15" s="387">
        <v>0.02</v>
      </c>
      <c r="F15" s="393" t="s">
        <v>445</v>
      </c>
    </row>
    <row r="16" spans="1:6" ht="105" customHeight="1">
      <c r="A16" s="618"/>
      <c r="B16" s="615"/>
      <c r="C16" s="612"/>
      <c r="D16" s="383" t="s">
        <v>429</v>
      </c>
      <c r="E16" s="387">
        <v>0.98</v>
      </c>
      <c r="F16" s="395" t="s">
        <v>446</v>
      </c>
    </row>
    <row r="17" spans="1:6" ht="90">
      <c r="A17" s="617">
        <v>4</v>
      </c>
      <c r="B17" s="614" t="s">
        <v>58</v>
      </c>
      <c r="C17" s="611">
        <f>'Cost Package-II'!D7</f>
        <v>0.17024476417820061</v>
      </c>
      <c r="D17" s="383" t="s">
        <v>392</v>
      </c>
      <c r="E17" s="387">
        <v>0.02</v>
      </c>
      <c r="F17" s="393" t="s">
        <v>445</v>
      </c>
    </row>
    <row r="18" spans="1:6" ht="30" customHeight="1">
      <c r="A18" s="618"/>
      <c r="B18" s="615"/>
      <c r="C18" s="612"/>
      <c r="D18" s="383" t="s">
        <v>430</v>
      </c>
      <c r="E18" s="387">
        <v>0.1</v>
      </c>
      <c r="F18" s="614" t="s">
        <v>453</v>
      </c>
    </row>
    <row r="19" spans="1:6" ht="30">
      <c r="A19" s="618"/>
      <c r="B19" s="615"/>
      <c r="C19" s="612"/>
      <c r="D19" s="383" t="s">
        <v>431</v>
      </c>
      <c r="E19" s="387">
        <v>0.22500000000000001</v>
      </c>
      <c r="F19" s="615"/>
    </row>
    <row r="20" spans="1:6" ht="60">
      <c r="A20" s="618"/>
      <c r="B20" s="615"/>
      <c r="C20" s="612"/>
      <c r="D20" s="383" t="s">
        <v>432</v>
      </c>
      <c r="E20" s="387">
        <v>0.105</v>
      </c>
      <c r="F20" s="615"/>
    </row>
    <row r="21" spans="1:6">
      <c r="A21" s="618"/>
      <c r="B21" s="615"/>
      <c r="C21" s="612"/>
      <c r="D21" s="383" t="s">
        <v>358</v>
      </c>
      <c r="E21" s="387">
        <v>0.03</v>
      </c>
      <c r="F21" s="615"/>
    </row>
    <row r="22" spans="1:6">
      <c r="A22" s="618"/>
      <c r="B22" s="615"/>
      <c r="C22" s="612"/>
      <c r="D22" s="383" t="s">
        <v>359</v>
      </c>
      <c r="E22" s="387">
        <v>0.03</v>
      </c>
      <c r="F22" s="615"/>
    </row>
    <row r="23" spans="1:6">
      <c r="A23" s="618"/>
      <c r="B23" s="615"/>
      <c r="C23" s="612"/>
      <c r="D23" s="383" t="s">
        <v>406</v>
      </c>
      <c r="E23" s="387">
        <v>0.05</v>
      </c>
      <c r="F23" s="615"/>
    </row>
    <row r="24" spans="1:6" ht="30">
      <c r="A24" s="618"/>
      <c r="B24" s="615"/>
      <c r="C24" s="612"/>
      <c r="D24" s="383" t="s">
        <v>411</v>
      </c>
      <c r="E24" s="387">
        <v>0.01</v>
      </c>
      <c r="F24" s="615"/>
    </row>
    <row r="25" spans="1:6" ht="30">
      <c r="A25" s="618"/>
      <c r="B25" s="615"/>
      <c r="C25" s="612"/>
      <c r="D25" s="383" t="s">
        <v>410</v>
      </c>
      <c r="E25" s="387">
        <v>7.0000000000000007E-2</v>
      </c>
      <c r="F25" s="615"/>
    </row>
    <row r="26" spans="1:6" ht="30">
      <c r="A26" s="618"/>
      <c r="B26" s="615"/>
      <c r="C26" s="612"/>
      <c r="D26" s="383" t="s">
        <v>456</v>
      </c>
      <c r="E26" s="387">
        <v>0.05</v>
      </c>
      <c r="F26" s="615"/>
    </row>
    <row r="27" spans="1:6">
      <c r="A27" s="618"/>
      <c r="B27" s="615"/>
      <c r="C27" s="612"/>
      <c r="D27" s="383" t="s">
        <v>380</v>
      </c>
      <c r="E27" s="387">
        <v>0.08</v>
      </c>
      <c r="F27" s="615"/>
    </row>
    <row r="28" spans="1:6">
      <c r="A28" s="618"/>
      <c r="B28" s="615"/>
      <c r="C28" s="612"/>
      <c r="D28" s="383" t="s">
        <v>381</v>
      </c>
      <c r="E28" s="387">
        <v>7.0000000000000007E-2</v>
      </c>
      <c r="F28" s="615"/>
    </row>
    <row r="29" spans="1:6" ht="30">
      <c r="A29" s="618"/>
      <c r="B29" s="615"/>
      <c r="C29" s="612"/>
      <c r="D29" s="383" t="s">
        <v>383</v>
      </c>
      <c r="E29" s="387">
        <v>0.08</v>
      </c>
      <c r="F29" s="615"/>
    </row>
    <row r="30" spans="1:6" ht="45">
      <c r="A30" s="618"/>
      <c r="B30" s="615"/>
      <c r="C30" s="612"/>
      <c r="D30" s="383" t="s">
        <v>382</v>
      </c>
      <c r="E30" s="387">
        <v>0.03</v>
      </c>
      <c r="F30" s="383" t="s">
        <v>454</v>
      </c>
    </row>
    <row r="31" spans="1:6" ht="75">
      <c r="A31" s="619"/>
      <c r="B31" s="616"/>
      <c r="C31" s="613"/>
      <c r="D31" s="383" t="s">
        <v>433</v>
      </c>
      <c r="E31" s="387">
        <v>0.05</v>
      </c>
      <c r="F31" s="394" t="s">
        <v>455</v>
      </c>
    </row>
    <row r="32" spans="1:6" ht="90">
      <c r="A32" s="622">
        <v>5</v>
      </c>
      <c r="B32" s="621" t="s">
        <v>347</v>
      </c>
      <c r="C32" s="620">
        <f>'Cost Package-II'!D8</f>
        <v>3.3614967183024341E-2</v>
      </c>
      <c r="D32" s="383" t="s">
        <v>391</v>
      </c>
      <c r="E32" s="387">
        <v>0.02</v>
      </c>
      <c r="F32" s="393" t="s">
        <v>445</v>
      </c>
    </row>
    <row r="33" spans="1:6" ht="60">
      <c r="A33" s="622"/>
      <c r="B33" s="621"/>
      <c r="C33" s="620"/>
      <c r="D33" s="383" t="s">
        <v>438</v>
      </c>
      <c r="E33" s="387">
        <v>0.2</v>
      </c>
      <c r="F33" s="614" t="s">
        <v>453</v>
      </c>
    </row>
    <row r="34" spans="1:6" ht="30">
      <c r="A34" s="622"/>
      <c r="B34" s="621"/>
      <c r="C34" s="620"/>
      <c r="D34" s="383" t="s">
        <v>434</v>
      </c>
      <c r="E34" s="387">
        <v>0.1</v>
      </c>
      <c r="F34" s="615"/>
    </row>
    <row r="35" spans="1:6" ht="45">
      <c r="A35" s="622"/>
      <c r="B35" s="621"/>
      <c r="C35" s="620"/>
      <c r="D35" s="383" t="s">
        <v>435</v>
      </c>
      <c r="E35" s="387">
        <v>0.3</v>
      </c>
      <c r="F35" s="615"/>
    </row>
    <row r="36" spans="1:6" ht="45">
      <c r="A36" s="622"/>
      <c r="B36" s="621"/>
      <c r="C36" s="620"/>
      <c r="D36" s="383" t="s">
        <v>436</v>
      </c>
      <c r="E36" s="387">
        <v>7.0000000000000007E-2</v>
      </c>
      <c r="F36" s="615"/>
    </row>
    <row r="37" spans="1:6" ht="30">
      <c r="A37" s="622"/>
      <c r="B37" s="621"/>
      <c r="C37" s="620"/>
      <c r="D37" s="383" t="s">
        <v>437</v>
      </c>
      <c r="E37" s="387">
        <v>0.08</v>
      </c>
      <c r="F37" s="615"/>
    </row>
    <row r="38" spans="1:6" ht="45">
      <c r="A38" s="622"/>
      <c r="B38" s="621"/>
      <c r="C38" s="620"/>
      <c r="D38" s="383" t="s">
        <v>401</v>
      </c>
      <c r="E38" s="387">
        <v>0.04</v>
      </c>
      <c r="F38" s="615"/>
    </row>
    <row r="39" spans="1:6">
      <c r="A39" s="622"/>
      <c r="B39" s="621"/>
      <c r="C39" s="620"/>
      <c r="D39" s="383" t="s">
        <v>406</v>
      </c>
      <c r="E39" s="387">
        <v>0.04</v>
      </c>
      <c r="F39" s="615"/>
    </row>
    <row r="40" spans="1:6" ht="30">
      <c r="A40" s="622"/>
      <c r="B40" s="621"/>
      <c r="C40" s="620"/>
      <c r="D40" s="383" t="s">
        <v>456</v>
      </c>
      <c r="E40" s="387">
        <v>0.02</v>
      </c>
      <c r="F40" s="615"/>
    </row>
    <row r="41" spans="1:6">
      <c r="A41" s="622"/>
      <c r="B41" s="621"/>
      <c r="C41" s="620"/>
      <c r="D41" s="383" t="s">
        <v>380</v>
      </c>
      <c r="E41" s="387">
        <v>0.04</v>
      </c>
      <c r="F41" s="615"/>
    </row>
    <row r="42" spans="1:6" ht="30">
      <c r="A42" s="622"/>
      <c r="B42" s="621"/>
      <c r="C42" s="620"/>
      <c r="D42" s="383" t="s">
        <v>402</v>
      </c>
      <c r="E42" s="387">
        <v>0.01</v>
      </c>
      <c r="F42" s="615"/>
    </row>
    <row r="43" spans="1:6" ht="30">
      <c r="A43" s="622"/>
      <c r="B43" s="621"/>
      <c r="C43" s="620"/>
      <c r="D43" s="383" t="s">
        <v>383</v>
      </c>
      <c r="E43" s="387">
        <v>0.08</v>
      </c>
      <c r="F43" s="616"/>
    </row>
    <row r="44" spans="1:6" ht="91.5" customHeight="1">
      <c r="A44" s="622">
        <v>6</v>
      </c>
      <c r="B44" s="621" t="s">
        <v>390</v>
      </c>
      <c r="C44" s="620">
        <f>'Cost Package-II'!D9</f>
        <v>0.15721639290754683</v>
      </c>
      <c r="D44" s="383" t="s">
        <v>384</v>
      </c>
      <c r="E44" s="387">
        <v>0.02</v>
      </c>
      <c r="F44" s="393" t="s">
        <v>445</v>
      </c>
    </row>
    <row r="45" spans="1:6" ht="100.5" customHeight="1">
      <c r="A45" s="622"/>
      <c r="B45" s="621"/>
      <c r="C45" s="620"/>
      <c r="D45" s="383" t="s">
        <v>385</v>
      </c>
      <c r="E45" s="387">
        <v>0.1</v>
      </c>
      <c r="F45" s="383" t="s">
        <v>457</v>
      </c>
    </row>
    <row r="46" spans="1:6" ht="135" customHeight="1">
      <c r="A46" s="622"/>
      <c r="B46" s="621"/>
      <c r="C46" s="620"/>
      <c r="D46" s="383" t="s">
        <v>386</v>
      </c>
      <c r="E46" s="387">
        <v>0.4</v>
      </c>
      <c r="F46" s="614" t="s">
        <v>458</v>
      </c>
    </row>
    <row r="47" spans="1:6">
      <c r="A47" s="622"/>
      <c r="B47" s="621"/>
      <c r="C47" s="620"/>
      <c r="D47" s="383" t="s">
        <v>387</v>
      </c>
      <c r="E47" s="387">
        <v>0.35</v>
      </c>
      <c r="F47" s="615"/>
    </row>
    <row r="48" spans="1:6" ht="30">
      <c r="A48" s="622"/>
      <c r="B48" s="621"/>
      <c r="C48" s="620"/>
      <c r="D48" s="383" t="s">
        <v>388</v>
      </c>
      <c r="E48" s="387">
        <v>0.04</v>
      </c>
      <c r="F48" s="615"/>
    </row>
    <row r="49" spans="1:10" ht="30">
      <c r="A49" s="622"/>
      <c r="B49" s="621"/>
      <c r="C49" s="620"/>
      <c r="D49" s="383" t="s">
        <v>389</v>
      </c>
      <c r="E49" s="387">
        <v>0.09</v>
      </c>
      <c r="F49" s="616"/>
    </row>
    <row r="50" spans="1:10" ht="75">
      <c r="A50" s="622">
        <v>7</v>
      </c>
      <c r="B50" s="621" t="s">
        <v>414</v>
      </c>
      <c r="C50" s="620">
        <f>'Cost Package-II'!D10</f>
        <v>4.8675976038070973E-2</v>
      </c>
      <c r="D50" s="383" t="s">
        <v>415</v>
      </c>
      <c r="E50" s="387">
        <v>0.02</v>
      </c>
      <c r="F50" s="393" t="s">
        <v>445</v>
      </c>
    </row>
    <row r="51" spans="1:10" ht="117" customHeight="1">
      <c r="A51" s="622"/>
      <c r="B51" s="621"/>
      <c r="C51" s="620"/>
      <c r="D51" s="383" t="s">
        <v>442</v>
      </c>
      <c r="E51" s="387">
        <v>0.6</v>
      </c>
      <c r="F51" s="396" t="s">
        <v>453</v>
      </c>
    </row>
    <row r="52" spans="1:10" ht="76.5" customHeight="1">
      <c r="A52" s="622"/>
      <c r="B52" s="621"/>
      <c r="C52" s="620"/>
      <c r="D52" s="383" t="s">
        <v>440</v>
      </c>
      <c r="E52" s="387">
        <v>0.25</v>
      </c>
      <c r="F52" s="626" t="s">
        <v>459</v>
      </c>
    </row>
    <row r="53" spans="1:10" ht="140.25" customHeight="1">
      <c r="A53" s="622"/>
      <c r="B53" s="621"/>
      <c r="C53" s="620"/>
      <c r="D53" s="383" t="s">
        <v>441</v>
      </c>
      <c r="E53" s="387">
        <v>0.13</v>
      </c>
      <c r="F53" s="628"/>
      <c r="G53" s="1" t="s">
        <v>6</v>
      </c>
    </row>
    <row r="54" spans="1:10" ht="90">
      <c r="A54" s="622">
        <v>8</v>
      </c>
      <c r="B54" s="621" t="s">
        <v>420</v>
      </c>
      <c r="C54" s="620">
        <f>'Cost Package-II'!D11</f>
        <v>3.6756322888948E-2</v>
      </c>
      <c r="D54" s="383" t="s">
        <v>421</v>
      </c>
      <c r="E54" s="387">
        <v>0.02</v>
      </c>
      <c r="F54" s="392" t="s">
        <v>444</v>
      </c>
      <c r="J54" s="1" t="s">
        <v>439</v>
      </c>
    </row>
    <row r="55" spans="1:10" ht="95.25" customHeight="1">
      <c r="A55" s="622"/>
      <c r="B55" s="621"/>
      <c r="C55" s="620"/>
      <c r="D55" s="383" t="s">
        <v>385</v>
      </c>
      <c r="E55" s="387">
        <v>0.1</v>
      </c>
      <c r="F55" s="383" t="s">
        <v>457</v>
      </c>
    </row>
    <row r="56" spans="1:10" ht="90" customHeight="1">
      <c r="A56" s="622"/>
      <c r="B56" s="621"/>
      <c r="C56" s="620"/>
      <c r="D56" s="383" t="s">
        <v>386</v>
      </c>
      <c r="E56" s="387">
        <v>0.4</v>
      </c>
      <c r="F56" s="626" t="s">
        <v>458</v>
      </c>
    </row>
    <row r="57" spans="1:10">
      <c r="A57" s="622"/>
      <c r="B57" s="621"/>
      <c r="C57" s="620"/>
      <c r="D57" s="383" t="s">
        <v>387</v>
      </c>
      <c r="E57" s="387">
        <v>0.35</v>
      </c>
      <c r="F57" s="627"/>
    </row>
    <row r="58" spans="1:10" ht="30">
      <c r="A58" s="622"/>
      <c r="B58" s="621"/>
      <c r="C58" s="620"/>
      <c r="D58" s="383" t="s">
        <v>388</v>
      </c>
      <c r="E58" s="387">
        <v>0.04</v>
      </c>
      <c r="F58" s="627"/>
    </row>
    <row r="59" spans="1:10" ht="30">
      <c r="A59" s="622"/>
      <c r="B59" s="621"/>
      <c r="C59" s="620"/>
      <c r="D59" s="383" t="s">
        <v>389</v>
      </c>
      <c r="E59" s="387">
        <v>0.09</v>
      </c>
      <c r="F59" s="628"/>
    </row>
  </sheetData>
  <mergeCells count="32">
    <mergeCell ref="A54:A59"/>
    <mergeCell ref="B54:B59"/>
    <mergeCell ref="C54:C59"/>
    <mergeCell ref="F18:F29"/>
    <mergeCell ref="F33:F43"/>
    <mergeCell ref="F46:F49"/>
    <mergeCell ref="F56:F59"/>
    <mergeCell ref="F52:F53"/>
    <mergeCell ref="C17:C31"/>
    <mergeCell ref="B17:B31"/>
    <mergeCell ref="A17:A31"/>
    <mergeCell ref="A44:A49"/>
    <mergeCell ref="B44:B49"/>
    <mergeCell ref="C44:C49"/>
    <mergeCell ref="A50:A53"/>
    <mergeCell ref="B50:B53"/>
    <mergeCell ref="C50:C53"/>
    <mergeCell ref="A15:A16"/>
    <mergeCell ref="B15:B16"/>
    <mergeCell ref="C15:C16"/>
    <mergeCell ref="A32:A43"/>
    <mergeCell ref="B32:B43"/>
    <mergeCell ref="C32:C43"/>
    <mergeCell ref="F5:F7"/>
    <mergeCell ref="F8:F11"/>
    <mergeCell ref="F13:F14"/>
    <mergeCell ref="A4:A11"/>
    <mergeCell ref="B4:B11"/>
    <mergeCell ref="C4:C11"/>
    <mergeCell ref="A12:A14"/>
    <mergeCell ref="B12:B14"/>
    <mergeCell ref="C12:C1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3"/>
  <sheetViews>
    <sheetView topLeftCell="A23" workbookViewId="0">
      <selection activeCell="G33" sqref="G33"/>
    </sheetView>
  </sheetViews>
  <sheetFormatPr defaultRowHeight="15"/>
  <cols>
    <col min="2" max="2" width="20.85546875" customWidth="1"/>
  </cols>
  <sheetData>
    <row r="2" spans="1:7">
      <c r="A2" t="s">
        <v>108</v>
      </c>
    </row>
    <row r="3" spans="1:7">
      <c r="B3" t="s">
        <v>270</v>
      </c>
    </row>
    <row r="4" spans="1:7">
      <c r="B4" t="s">
        <v>271</v>
      </c>
      <c r="C4">
        <v>1</v>
      </c>
      <c r="D4">
        <f>1.65+0.3+0.3</f>
        <v>2.25</v>
      </c>
      <c r="E4" s="1">
        <f>1.65+0.3+0.3</f>
        <v>2.25</v>
      </c>
      <c r="F4">
        <v>1.575</v>
      </c>
      <c r="G4">
        <f>C4*D4*E4*F4</f>
        <v>7.9734375000000002</v>
      </c>
    </row>
    <row r="5" spans="1:7">
      <c r="B5" t="s">
        <v>272</v>
      </c>
      <c r="C5">
        <v>1</v>
      </c>
      <c r="D5">
        <v>6</v>
      </c>
      <c r="E5">
        <f>0.45</f>
        <v>0.45</v>
      </c>
      <c r="F5">
        <v>0.5</v>
      </c>
      <c r="G5" s="1">
        <f>C5*D5*E5*F5</f>
        <v>1.35</v>
      </c>
    </row>
    <row r="6" spans="1:7">
      <c r="G6">
        <f>SUM(G4:G5)</f>
        <v>9.3234375000000007</v>
      </c>
    </row>
    <row r="8" spans="1:7">
      <c r="B8" t="s">
        <v>129</v>
      </c>
    </row>
    <row r="9" spans="1:7">
      <c r="B9" s="1" t="s">
        <v>271</v>
      </c>
      <c r="C9" s="1">
        <v>1</v>
      </c>
      <c r="D9" s="1">
        <f>1.65</f>
        <v>1.65</v>
      </c>
      <c r="E9" s="1">
        <f>1.65</f>
        <v>1.65</v>
      </c>
      <c r="F9" s="1">
        <v>0.1</v>
      </c>
      <c r="G9" s="1">
        <f>C9*D9*E9*F9</f>
        <v>0.27224999999999999</v>
      </c>
    </row>
    <row r="10" spans="1:7">
      <c r="B10" s="1" t="s">
        <v>272</v>
      </c>
      <c r="C10" s="1">
        <v>1</v>
      </c>
      <c r="D10" s="1">
        <v>6</v>
      </c>
      <c r="E10" s="1">
        <f>0.45</f>
        <v>0.45</v>
      </c>
      <c r="F10" s="1">
        <v>0.1</v>
      </c>
      <c r="G10" s="1">
        <f>C10*D10*E10*F10</f>
        <v>0.27</v>
      </c>
    </row>
    <row r="11" spans="1:7">
      <c r="B11" s="1"/>
      <c r="C11" s="1"/>
      <c r="D11" s="1"/>
      <c r="E11" s="1"/>
      <c r="F11" s="1"/>
      <c r="G11" s="1">
        <f>SUM(G9:G10)</f>
        <v>0.54225000000000001</v>
      </c>
    </row>
    <row r="12" spans="1:7" s="1" customFormat="1"/>
    <row r="13" spans="1:7">
      <c r="B13" t="s">
        <v>133</v>
      </c>
    </row>
    <row r="14" spans="1:7">
      <c r="B14" t="s">
        <v>137</v>
      </c>
    </row>
    <row r="15" spans="1:7" s="1" customFormat="1">
      <c r="B15" s="1" t="s">
        <v>271</v>
      </c>
      <c r="C15" s="1">
        <v>1</v>
      </c>
      <c r="D15" s="1">
        <f>1.5</f>
        <v>1.5</v>
      </c>
      <c r="E15" s="1">
        <v>1.5</v>
      </c>
      <c r="F15" s="1">
        <v>0.3</v>
      </c>
      <c r="G15" s="1">
        <f>C15*D15*E15*F15</f>
        <v>0.67499999999999993</v>
      </c>
    </row>
    <row r="16" spans="1:7" s="1" customFormat="1">
      <c r="B16" s="1" t="s">
        <v>273</v>
      </c>
      <c r="C16" s="1">
        <v>1</v>
      </c>
      <c r="D16" s="1">
        <v>0.45</v>
      </c>
      <c r="E16" s="1">
        <v>0.3</v>
      </c>
      <c r="F16" s="1">
        <v>1.2</v>
      </c>
      <c r="G16" s="1">
        <f>C16*D16*E16*F16</f>
        <v>0.16200000000000001</v>
      </c>
    </row>
    <row r="17" spans="2:7" s="1" customFormat="1">
      <c r="B17" s="1" t="s">
        <v>272</v>
      </c>
      <c r="C17" s="1">
        <v>1</v>
      </c>
      <c r="D17" s="1">
        <v>6</v>
      </c>
      <c r="E17" s="1">
        <v>0.3</v>
      </c>
      <c r="F17" s="1">
        <v>0.45</v>
      </c>
      <c r="G17" s="1">
        <f>C17*D17*E17*F17</f>
        <v>0.80999999999999994</v>
      </c>
    </row>
    <row r="18" spans="2:7" s="1" customFormat="1">
      <c r="G18" s="1">
        <f>SUM(G15:G17)</f>
        <v>1.6469999999999998</v>
      </c>
    </row>
    <row r="19" spans="2:7" s="1" customFormat="1">
      <c r="B19" s="1" t="s">
        <v>579</v>
      </c>
      <c r="C19" s="1">
        <v>1</v>
      </c>
      <c r="D19" s="1">
        <v>6</v>
      </c>
      <c r="E19" s="1">
        <v>0.15</v>
      </c>
      <c r="F19" s="1">
        <v>2</v>
      </c>
      <c r="G19" s="1">
        <f>C19*D19*E19*F19</f>
        <v>1.7999999999999998</v>
      </c>
    </row>
    <row r="20" spans="2:7">
      <c r="G20">
        <f>G18+G19</f>
        <v>3.4469999999999996</v>
      </c>
    </row>
    <row r="21" spans="2:7">
      <c r="B21" t="s">
        <v>140</v>
      </c>
    </row>
    <row r="22" spans="2:7" s="1" customFormat="1">
      <c r="B22" s="1" t="s">
        <v>273</v>
      </c>
      <c r="C22" s="1">
        <v>1</v>
      </c>
      <c r="D22" s="1">
        <v>0.45</v>
      </c>
      <c r="E22" s="1">
        <v>0.3</v>
      </c>
      <c r="F22" s="1">
        <v>2.1</v>
      </c>
      <c r="G22" s="1">
        <f>C22*D22*E22*F22</f>
        <v>0.28350000000000003</v>
      </c>
    </row>
    <row r="23" spans="2:7" s="1" customFormat="1">
      <c r="B23" s="1" t="s">
        <v>274</v>
      </c>
      <c r="C23" s="1">
        <v>1</v>
      </c>
      <c r="D23" s="1">
        <v>6</v>
      </c>
      <c r="E23" s="1">
        <v>0.3</v>
      </c>
      <c r="F23" s="1">
        <v>0.3</v>
      </c>
      <c r="G23" s="1">
        <f>C23*D23*E23*F23</f>
        <v>0.53999999999999992</v>
      </c>
    </row>
    <row r="24" spans="2:7" s="1" customFormat="1">
      <c r="G24" s="1">
        <f>SUM(G22:G23)</f>
        <v>0.8234999999999999</v>
      </c>
    </row>
    <row r="25" spans="2:7" s="1" customFormat="1"/>
    <row r="26" spans="2:7">
      <c r="B26" t="s">
        <v>142</v>
      </c>
    </row>
    <row r="27" spans="2:7">
      <c r="B27" s="1" t="s">
        <v>271</v>
      </c>
      <c r="D27">
        <f>G15</f>
        <v>0.67499999999999993</v>
      </c>
      <c r="E27" t="s">
        <v>275</v>
      </c>
      <c r="G27" s="321">
        <f>D27*80</f>
        <v>53.999999999999993</v>
      </c>
    </row>
    <row r="28" spans="2:7">
      <c r="B28" t="s">
        <v>273</v>
      </c>
      <c r="D28">
        <f>G16+G22</f>
        <v>0.44550000000000001</v>
      </c>
      <c r="E28" s="1" t="s">
        <v>276</v>
      </c>
      <c r="G28">
        <f>D28*200</f>
        <v>89.1</v>
      </c>
    </row>
    <row r="29" spans="2:7">
      <c r="B29" t="s">
        <v>277</v>
      </c>
      <c r="D29">
        <f>G17+G23</f>
        <v>1.3499999999999999</v>
      </c>
      <c r="E29" s="1" t="s">
        <v>278</v>
      </c>
      <c r="G29" s="1">
        <f>D29*150</f>
        <v>202.49999999999997</v>
      </c>
    </row>
    <row r="30" spans="2:7">
      <c r="G30" s="158">
        <f>SUM(G27:G29)</f>
        <v>345.59999999999997</v>
      </c>
    </row>
    <row r="31" spans="2:7">
      <c r="G31" s="91">
        <f>G30/100</f>
        <v>3.4559999999999995</v>
      </c>
    </row>
    <row r="32" spans="2:7" s="1" customFormat="1">
      <c r="B32" s="1" t="s">
        <v>579</v>
      </c>
      <c r="D32" s="1">
        <f>G19</f>
        <v>1.7999999999999998</v>
      </c>
      <c r="E32" s="1" t="s">
        <v>580</v>
      </c>
      <c r="G32" s="1">
        <f>D32*95</f>
        <v>170.99999999999997</v>
      </c>
    </row>
    <row r="33" spans="2:7" s="1" customFormat="1">
      <c r="G33" s="91">
        <f>G30+G32</f>
        <v>516.59999999999991</v>
      </c>
    </row>
    <row r="34" spans="2:7" s="1" customFormat="1">
      <c r="G34" s="91">
        <f>G33/100</f>
        <v>5.1659999999999995</v>
      </c>
    </row>
    <row r="35" spans="2:7">
      <c r="B35" t="s">
        <v>148</v>
      </c>
    </row>
    <row r="36" spans="2:7" s="1" customFormat="1">
      <c r="B36" s="1" t="s">
        <v>271</v>
      </c>
      <c r="C36" s="1">
        <v>4</v>
      </c>
      <c r="D36" s="1">
        <f>1.5</f>
        <v>1.5</v>
      </c>
      <c r="F36" s="1">
        <v>0.3</v>
      </c>
      <c r="G36" s="1">
        <f>C36*D36*F36</f>
        <v>1.7999999999999998</v>
      </c>
    </row>
    <row r="38" spans="2:7">
      <c r="B38" s="1" t="s">
        <v>273</v>
      </c>
      <c r="C38" s="1">
        <v>2</v>
      </c>
      <c r="D38" s="1">
        <v>0.45</v>
      </c>
      <c r="E38" s="1"/>
      <c r="F38" s="1">
        <f>1.2+2.1</f>
        <v>3.3</v>
      </c>
      <c r="G38" s="1">
        <f>C38*D38*F38</f>
        <v>2.9699999999999998</v>
      </c>
    </row>
    <row r="39" spans="2:7">
      <c r="C39" s="1">
        <v>2</v>
      </c>
      <c r="D39" s="1">
        <v>0.3</v>
      </c>
      <c r="E39" s="1"/>
      <c r="F39" s="1">
        <f>1.2+2.1</f>
        <v>3.3</v>
      </c>
      <c r="G39" s="1">
        <f>C39*D39*F39</f>
        <v>1.9799999999999998</v>
      </c>
    </row>
    <row r="40" spans="2:7">
      <c r="G40">
        <f>SUM(G38:G39)</f>
        <v>4.9499999999999993</v>
      </c>
    </row>
    <row r="41" spans="2:7" s="1" customFormat="1"/>
    <row r="42" spans="2:7">
      <c r="B42" t="s">
        <v>279</v>
      </c>
      <c r="C42" s="1">
        <v>2</v>
      </c>
      <c r="D42" s="1">
        <v>6</v>
      </c>
      <c r="E42" s="1"/>
      <c r="F42" s="1">
        <v>0.45</v>
      </c>
      <c r="G42" s="1">
        <f>C42*D42*F42</f>
        <v>5.4</v>
      </c>
    </row>
    <row r="44" spans="2:7">
      <c r="B44" s="1" t="s">
        <v>280</v>
      </c>
      <c r="C44" s="1">
        <v>2</v>
      </c>
      <c r="D44" s="1">
        <v>6</v>
      </c>
      <c r="E44" s="1"/>
      <c r="F44" s="1">
        <v>0.3</v>
      </c>
      <c r="G44" s="1">
        <f>C44*D44*F44</f>
        <v>3.5999999999999996</v>
      </c>
    </row>
    <row r="45" spans="2:7">
      <c r="C45" s="1">
        <v>1</v>
      </c>
      <c r="D45" s="1">
        <v>6</v>
      </c>
      <c r="E45" s="1"/>
      <c r="F45" s="1">
        <v>0.3</v>
      </c>
      <c r="G45" s="1">
        <f>C45*D45*F45</f>
        <v>1.7999999999999998</v>
      </c>
    </row>
    <row r="46" spans="2:7">
      <c r="G46" s="1">
        <f>SUM(G44:G45)</f>
        <v>5.3999999999999995</v>
      </c>
    </row>
    <row r="47" spans="2:7" s="1" customFormat="1"/>
    <row r="48" spans="2:7">
      <c r="B48" s="1" t="s">
        <v>163</v>
      </c>
      <c r="C48" s="1">
        <v>1</v>
      </c>
      <c r="D48" s="1">
        <v>6</v>
      </c>
      <c r="E48" s="1">
        <v>0.23</v>
      </c>
      <c r="F48" s="1">
        <f>1.8+0.5</f>
        <v>2.2999999999999998</v>
      </c>
      <c r="G48" s="1">
        <f>C48*D48*E48*F48</f>
        <v>3.1739999999999999</v>
      </c>
    </row>
    <row r="50" spans="2:7">
      <c r="B50" t="s">
        <v>177</v>
      </c>
      <c r="C50" s="1">
        <v>2</v>
      </c>
      <c r="D50" s="1">
        <v>6</v>
      </c>
      <c r="E50" s="1"/>
      <c r="F50" s="1">
        <f>2.1+0.15</f>
        <v>2.25</v>
      </c>
      <c r="G50" s="1">
        <f>C50*D50*F50</f>
        <v>27</v>
      </c>
    </row>
    <row r="51" spans="2:7">
      <c r="C51" s="1">
        <v>1</v>
      </c>
      <c r="D51" s="1">
        <v>6</v>
      </c>
      <c r="E51" s="1"/>
      <c r="F51" s="1">
        <v>0.3</v>
      </c>
      <c r="G51" s="1">
        <f>C51*D51*F51</f>
        <v>1.7999999999999998</v>
      </c>
    </row>
    <row r="52" spans="2:7">
      <c r="C52" s="1">
        <v>1</v>
      </c>
      <c r="D52">
        <f>1.8+0.6+1.8</f>
        <v>4.2</v>
      </c>
      <c r="F52">
        <v>7.0000000000000007E-2</v>
      </c>
      <c r="G52" s="1">
        <f>C52*D52*F52</f>
        <v>0.29400000000000004</v>
      </c>
    </row>
    <row r="53" spans="2:7">
      <c r="G53">
        <f>SUM(G50:G52)</f>
        <v>29.094000000000001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Equipment</vt:lpstr>
      <vt:lpstr>SUMM-Private</vt:lpstr>
      <vt:lpstr>SUMM-Option 1</vt:lpstr>
      <vt:lpstr>SUMM-NEW-09.03.20 (2)</vt:lpstr>
      <vt:lpstr>SUMM-NEW-09.03.20</vt:lpstr>
      <vt:lpstr>SUMM-old-05.02.20</vt:lpstr>
      <vt:lpstr>SUMM-OLD </vt:lpstr>
      <vt:lpstr>SUMM-MMLP</vt:lpstr>
      <vt:lpstr>DEVELOPMENT</vt:lpstr>
      <vt:lpstr>TRUNK COST</vt:lpstr>
      <vt:lpstr>Paved Area</vt:lpstr>
      <vt:lpstr>Container Paved</vt:lpstr>
      <vt:lpstr>Boundary Wall</vt:lpstr>
      <vt:lpstr>Site Levelling</vt:lpstr>
      <vt:lpstr>DEMOLITION</vt:lpstr>
      <vt:lpstr>Boundary-wall</vt:lpstr>
      <vt:lpstr>Toe Wall</vt:lpstr>
      <vt:lpstr>Cost Package-II</vt:lpstr>
      <vt:lpstr>Sheet14</vt:lpstr>
      <vt:lpstr>Sheet14 (2)</vt:lpstr>
      <vt:lpstr>Schedule-H</vt:lpstr>
      <vt:lpstr>Schedule-H-1</vt:lpstr>
      <vt:lpstr>Sheet15</vt:lpstr>
      <vt:lpstr>'Boundary Wall'!Print_Area</vt:lpstr>
      <vt:lpstr>'Boundary-wall'!Print_Area</vt:lpstr>
      <vt:lpstr>'Container Paved'!Print_Area</vt:lpstr>
      <vt:lpstr>'Cost Package-II'!Print_Area</vt:lpstr>
      <vt:lpstr>DEMOLITION!Print_Area</vt:lpstr>
      <vt:lpstr>Equipment!Print_Area</vt:lpstr>
      <vt:lpstr>'Paved Area'!Print_Area</vt:lpstr>
      <vt:lpstr>'SUMM-MMLP'!Print_Area</vt:lpstr>
      <vt:lpstr>'SUMM-NEW-09.03.20'!Print_Area</vt:lpstr>
      <vt:lpstr>'SUMM-NEW-09.03.20 (2)'!Print_Area</vt:lpstr>
      <vt:lpstr>'SUMM-OLD '!Print_Area</vt:lpstr>
      <vt:lpstr>'SUMM-old-05.02.20'!Print_Area</vt:lpstr>
      <vt:lpstr>'SUMM-Option 1'!Print_Area</vt:lpstr>
      <vt:lpstr>'SUMM-Private'!Print_Area</vt:lpstr>
      <vt:lpstr>'Toe Wall'!Print_Area</vt:lpstr>
      <vt:lpstr>'Boundary Wall'!Print_Titles</vt:lpstr>
      <vt:lpstr>'Boundary-wall'!Print_Titles</vt:lpstr>
      <vt:lpstr>'Container Paved'!Print_Titles</vt:lpstr>
      <vt:lpstr>DEMOLITION!Print_Titles</vt:lpstr>
      <vt:lpstr>DEVELOPMENT!Print_Titles</vt:lpstr>
      <vt:lpstr>'Paved Area'!Print_Titles</vt:lpstr>
      <vt:lpstr>'Site Levelling'!Print_Titles</vt:lpstr>
      <vt:lpstr>'Toe Wall'!Print_Titles</vt:lpstr>
      <vt:lpstr>'Boundary Wall'!Print_Titles_0</vt:lpstr>
      <vt:lpstr>'Boundary-wall'!Print_Titles_0</vt:lpstr>
      <vt:lpstr>'Toe Wall'!Print_Titles_0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IPDGW8</dc:creator>
  <cp:lastModifiedBy>IPDGL5</cp:lastModifiedBy>
  <cp:lastPrinted>2020-03-21T09:43:20Z</cp:lastPrinted>
  <dcterms:created xsi:type="dcterms:W3CDTF">2018-10-10T06:51:14Z</dcterms:created>
  <dcterms:modified xsi:type="dcterms:W3CDTF">2020-05-09T13:14:29Z</dcterms:modified>
</cp:coreProperties>
</file>